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comments2.xml" ContentType="application/vnd.openxmlformats-officedocument.spreadsheetml.comments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4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5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6.xml" ContentType="application/vnd.openxmlformats-officedocument.drawing+xml"/>
  <Override PartName="/xl/comments4.xml" ContentType="application/vnd.openxmlformats-officedocument.spreadsheetml.comments+xml"/>
  <Override PartName="/xl/drawings/drawing7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95" windowWidth="14805" windowHeight="7920" tabRatio="541" activeTab="2"/>
  </bookViews>
  <sheets>
    <sheet name="Preface" sheetId="15" r:id="rId1"/>
    <sheet name="Data" sheetId="9" r:id="rId2"/>
    <sheet name="OECD" sheetId="13" r:id="rId3"/>
    <sheet name="AgeEffic" sheetId="10" r:id="rId4"/>
    <sheet name="AgePrice" sheetId="11" r:id="rId5"/>
    <sheet name="Wealth" sheetId="17" r:id="rId6"/>
    <sheet name="Final" sheetId="14" r:id="rId7"/>
    <sheet name="Results" sheetId="18" r:id="rId8"/>
    <sheet name="Comments" sheetId="21" r:id="rId9"/>
  </sheets>
  <calcPr calcId="152511"/>
</workbook>
</file>

<file path=xl/calcChain.xml><?xml version="1.0" encoding="utf-8"?>
<calcChain xmlns="http://schemas.openxmlformats.org/spreadsheetml/2006/main">
  <c r="R59" i="9" l="1"/>
  <c r="R58" i="9"/>
  <c r="R57" i="9"/>
  <c r="R56" i="9"/>
  <c r="R55" i="9"/>
  <c r="R54" i="9"/>
  <c r="R53" i="9"/>
  <c r="R52" i="9"/>
  <c r="R51" i="9"/>
  <c r="R50" i="9"/>
  <c r="R49" i="9"/>
  <c r="R48" i="9"/>
  <c r="R47" i="9"/>
  <c r="R46" i="9"/>
  <c r="R45" i="9"/>
  <c r="R44" i="9"/>
  <c r="R43" i="9"/>
  <c r="R42" i="9"/>
  <c r="R41" i="9"/>
  <c r="R40" i="9"/>
  <c r="R39" i="9"/>
  <c r="R38" i="9"/>
  <c r="R37" i="9"/>
  <c r="R36" i="9"/>
  <c r="R35" i="9"/>
  <c r="R34" i="9"/>
  <c r="R33" i="9"/>
  <c r="R32" i="9"/>
  <c r="R31" i="9"/>
  <c r="R30" i="9"/>
  <c r="R29" i="9"/>
  <c r="R28" i="9"/>
  <c r="R27" i="9"/>
  <c r="R26" i="9"/>
  <c r="R25" i="9"/>
  <c r="R24" i="9"/>
  <c r="R23" i="9"/>
  <c r="R22" i="9"/>
  <c r="R21" i="9"/>
  <c r="R20" i="9"/>
  <c r="R19" i="9"/>
  <c r="R18" i="9"/>
  <c r="R17" i="9"/>
  <c r="R16" i="9"/>
  <c r="L71" i="9"/>
  <c r="L70" i="9"/>
  <c r="L69" i="9"/>
  <c r="L68" i="9"/>
  <c r="L67" i="9"/>
  <c r="L66" i="9"/>
  <c r="L65" i="9"/>
  <c r="L64" i="9"/>
  <c r="L63" i="9"/>
  <c r="L62" i="9"/>
  <c r="L61" i="9"/>
  <c r="L60" i="9"/>
  <c r="L59" i="9"/>
  <c r="L58" i="9"/>
  <c r="L57" i="9"/>
  <c r="L56" i="9"/>
  <c r="L55" i="9"/>
  <c r="L54" i="9"/>
  <c r="L53" i="9"/>
  <c r="L52" i="9"/>
  <c r="L51" i="9"/>
  <c r="L50" i="9"/>
  <c r="L49" i="9"/>
  <c r="L48" i="9"/>
  <c r="L47" i="9"/>
  <c r="L46" i="9"/>
  <c r="L45" i="9"/>
  <c r="L44" i="9"/>
  <c r="L43" i="9"/>
  <c r="L42" i="9"/>
  <c r="L41" i="9"/>
  <c r="L40" i="9"/>
  <c r="L39" i="9"/>
  <c r="L38" i="9"/>
  <c r="L37" i="9"/>
  <c r="L36" i="9"/>
  <c r="L35" i="9"/>
  <c r="L34" i="9"/>
  <c r="L33" i="9"/>
  <c r="L32" i="9"/>
  <c r="L31" i="9"/>
  <c r="L30" i="9"/>
  <c r="L29" i="9"/>
  <c r="L28" i="9"/>
  <c r="L27" i="9"/>
  <c r="L26" i="9"/>
  <c r="L25" i="9"/>
  <c r="L24" i="9"/>
  <c r="L23" i="9"/>
  <c r="L22" i="9"/>
  <c r="L21" i="9"/>
  <c r="L20" i="9"/>
  <c r="L19" i="9"/>
  <c r="L18" i="9"/>
  <c r="L17" i="9"/>
  <c r="L16" i="9"/>
  <c r="L15" i="9"/>
  <c r="L14" i="9"/>
  <c r="L13" i="9"/>
  <c r="Z28" i="9" l="1"/>
  <c r="Z19" i="9"/>
  <c r="Z17" i="9"/>
  <c r="P46" i="18"/>
  <c r="L46" i="18"/>
  <c r="S46" i="18"/>
  <c r="T46" i="18"/>
  <c r="E46" i="18"/>
  <c r="G46" i="18"/>
  <c r="P112" i="14"/>
  <c r="EL211" i="17" l="1"/>
  <c r="DT111" i="17"/>
  <c r="FP11" i="17"/>
  <c r="FO4" i="11"/>
  <c r="FN4" i="11"/>
  <c r="FM4" i="11"/>
  <c r="FL4" i="11"/>
  <c r="FK4" i="11"/>
  <c r="FJ4" i="11"/>
  <c r="FI4" i="11"/>
  <c r="FH4" i="11"/>
  <c r="FG4" i="11"/>
  <c r="FF4" i="11"/>
  <c r="FE4" i="11"/>
  <c r="FD4" i="11"/>
  <c r="FC4" i="11"/>
  <c r="FB4" i="11"/>
  <c r="FA4" i="11"/>
  <c r="EZ4" i="11"/>
  <c r="EY4" i="11"/>
  <c r="EX4" i="11"/>
  <c r="EW4" i="11"/>
  <c r="EV4" i="11"/>
  <c r="EU4" i="11"/>
  <c r="ET4" i="11"/>
  <c r="ES4" i="11"/>
  <c r="ER4" i="11"/>
  <c r="EQ4" i="11"/>
  <c r="EP4" i="11"/>
  <c r="EO4" i="11"/>
  <c r="EN4" i="11"/>
  <c r="EM4" i="11"/>
  <c r="EL4" i="11"/>
  <c r="EK4" i="11"/>
  <c r="EJ4" i="11"/>
  <c r="EI4" i="11"/>
  <c r="EH4" i="11"/>
  <c r="EG4" i="11"/>
  <c r="EF4" i="11"/>
  <c r="EE4" i="11"/>
  <c r="ED4" i="11"/>
  <c r="EC4" i="11"/>
  <c r="EB4" i="11"/>
  <c r="EA4" i="11"/>
  <c r="DZ4" i="11"/>
  <c r="DY4" i="11"/>
  <c r="DX4" i="11"/>
  <c r="DW4" i="11"/>
  <c r="DV4" i="11"/>
  <c r="DU4" i="11"/>
  <c r="DT4" i="11"/>
  <c r="DS4" i="11"/>
  <c r="DR4" i="11"/>
  <c r="DQ4" i="11"/>
  <c r="DP4" i="11"/>
  <c r="DO4" i="11"/>
  <c r="DN4" i="11"/>
  <c r="DM4" i="11"/>
  <c r="DL4" i="11"/>
  <c r="DK4" i="11"/>
  <c r="DJ4" i="11"/>
  <c r="DI4" i="11"/>
  <c r="DH4" i="11"/>
  <c r="DG4" i="11"/>
  <c r="DF4" i="11"/>
  <c r="DE4" i="11"/>
  <c r="DD4" i="11"/>
  <c r="DC4" i="11"/>
  <c r="DB4" i="11"/>
  <c r="DA4" i="11"/>
  <c r="CZ4" i="11"/>
  <c r="CY4" i="11"/>
  <c r="CX4" i="11"/>
  <c r="CW4" i="11"/>
  <c r="CV4" i="11"/>
  <c r="CU4" i="11"/>
  <c r="CT4" i="11"/>
  <c r="CS4" i="11"/>
  <c r="CR4" i="11"/>
  <c r="CQ4" i="11"/>
  <c r="CP4" i="11"/>
  <c r="CO4" i="11"/>
  <c r="CN4" i="11"/>
  <c r="CM4" i="11"/>
  <c r="W46" i="18" l="1"/>
  <c r="X46" i="18"/>
  <c r="P90" i="14"/>
  <c r="P190" i="14" s="1"/>
  <c r="P89" i="14"/>
  <c r="P189" i="14" s="1"/>
  <c r="P88" i="14"/>
  <c r="P188" i="14" s="1"/>
  <c r="P87" i="14"/>
  <c r="P187" i="14" s="1"/>
  <c r="P86" i="14"/>
  <c r="P186" i="14" s="1"/>
  <c r="P85" i="14"/>
  <c r="P185" i="14" s="1"/>
  <c r="P84" i="14"/>
  <c r="P184" i="14" s="1"/>
  <c r="P83" i="14"/>
  <c r="P183" i="14" s="1"/>
  <c r="P82" i="14"/>
  <c r="P182" i="14" s="1"/>
  <c r="P81" i="14"/>
  <c r="P181" i="14" s="1"/>
  <c r="P80" i="14"/>
  <c r="P180" i="14" s="1"/>
  <c r="P79" i="14"/>
  <c r="P179" i="14" s="1"/>
  <c r="P78" i="14"/>
  <c r="P178" i="14" s="1"/>
  <c r="P77" i="14"/>
  <c r="P177" i="14" s="1"/>
  <c r="P76" i="14"/>
  <c r="P176" i="14" s="1"/>
  <c r="P75" i="14"/>
  <c r="P175" i="14" s="1"/>
  <c r="P74" i="14"/>
  <c r="P174" i="14" s="1"/>
  <c r="P73" i="14"/>
  <c r="P173" i="14" s="1"/>
  <c r="P72" i="14"/>
  <c r="P172" i="14" s="1"/>
  <c r="P71" i="14"/>
  <c r="P171" i="14" s="1"/>
  <c r="P70" i="14"/>
  <c r="P170" i="14" s="1"/>
  <c r="P69" i="14"/>
  <c r="P169" i="14" s="1"/>
  <c r="P68" i="14"/>
  <c r="P168" i="14" s="1"/>
  <c r="P67" i="14"/>
  <c r="P167" i="14" s="1"/>
  <c r="P66" i="14"/>
  <c r="P166" i="14" s="1"/>
  <c r="P65" i="14"/>
  <c r="P165" i="14" s="1"/>
  <c r="P64" i="14"/>
  <c r="P164" i="14" s="1"/>
  <c r="P63" i="14"/>
  <c r="P163" i="14" s="1"/>
  <c r="P62" i="14"/>
  <c r="P162" i="14" s="1"/>
  <c r="P61" i="14"/>
  <c r="P161" i="14" s="1"/>
  <c r="P60" i="14"/>
  <c r="P160" i="14" s="1"/>
  <c r="P59" i="14"/>
  <c r="P159" i="14" s="1"/>
  <c r="P58" i="14"/>
  <c r="P158" i="14" s="1"/>
  <c r="P57" i="14"/>
  <c r="P157" i="14" s="1"/>
  <c r="P56" i="14"/>
  <c r="P156" i="14" s="1"/>
  <c r="P55" i="14"/>
  <c r="P155" i="14" s="1"/>
  <c r="P54" i="14"/>
  <c r="P154" i="14" s="1"/>
  <c r="P53" i="14"/>
  <c r="P153" i="14" s="1"/>
  <c r="P52" i="14"/>
  <c r="P152" i="14" s="1"/>
  <c r="P51" i="14"/>
  <c r="P151" i="14" s="1"/>
  <c r="P50" i="14"/>
  <c r="P150" i="14" s="1"/>
  <c r="P49" i="14"/>
  <c r="P149" i="14" s="1"/>
  <c r="P48" i="14"/>
  <c r="P148" i="14" s="1"/>
  <c r="P47" i="14"/>
  <c r="P147" i="14" s="1"/>
  <c r="P46" i="14"/>
  <c r="P146" i="14" s="1"/>
  <c r="P45" i="14"/>
  <c r="P145" i="14" s="1"/>
  <c r="P44" i="14"/>
  <c r="P144" i="14" s="1"/>
  <c r="P43" i="14"/>
  <c r="P143" i="14" s="1"/>
  <c r="P42" i="14"/>
  <c r="P142" i="14" s="1"/>
  <c r="P41" i="14"/>
  <c r="P141" i="14" s="1"/>
  <c r="P40" i="14"/>
  <c r="P140" i="14" s="1"/>
  <c r="P39" i="14"/>
  <c r="P139" i="14" s="1"/>
  <c r="P38" i="14"/>
  <c r="P138" i="14" s="1"/>
  <c r="P37" i="14"/>
  <c r="P137" i="14" s="1"/>
  <c r="P36" i="14"/>
  <c r="P136" i="14" s="1"/>
  <c r="P35" i="14"/>
  <c r="P135" i="14" s="1"/>
  <c r="P34" i="14"/>
  <c r="P134" i="14" s="1"/>
  <c r="P33" i="14"/>
  <c r="P133" i="14" s="1"/>
  <c r="P32" i="14"/>
  <c r="P132" i="14" s="1"/>
  <c r="P31" i="14"/>
  <c r="P131" i="14" s="1"/>
  <c r="P30" i="14"/>
  <c r="P130" i="14" s="1"/>
  <c r="P29" i="14"/>
  <c r="P129" i="14" s="1"/>
  <c r="P28" i="14"/>
  <c r="P128" i="14" s="1"/>
  <c r="P27" i="14"/>
  <c r="P127" i="14" s="1"/>
  <c r="P26" i="14"/>
  <c r="P126" i="14" s="1"/>
  <c r="P25" i="14"/>
  <c r="P125" i="14" s="1"/>
  <c r="P24" i="14"/>
  <c r="P124" i="14" s="1"/>
  <c r="P23" i="14"/>
  <c r="P123" i="14" s="1"/>
  <c r="P22" i="14"/>
  <c r="P122" i="14" s="1"/>
  <c r="P21" i="14"/>
  <c r="P121" i="14" s="1"/>
  <c r="P20" i="14"/>
  <c r="P120" i="14" s="1"/>
  <c r="P19" i="14"/>
  <c r="P119" i="14" s="1"/>
  <c r="P18" i="14"/>
  <c r="P118" i="14" s="1"/>
  <c r="P17" i="14"/>
  <c r="P117" i="14" s="1"/>
  <c r="P16" i="14"/>
  <c r="P116" i="14" s="1"/>
  <c r="P15" i="14"/>
  <c r="P115" i="14" s="1"/>
  <c r="P14" i="14"/>
  <c r="P114" i="14" s="1"/>
  <c r="P13" i="14"/>
  <c r="P113" i="14" s="1"/>
  <c r="G45" i="14" l="1"/>
  <c r="H45" i="14"/>
  <c r="I45" i="14"/>
  <c r="H145" i="14" l="1"/>
  <c r="G145" i="14"/>
  <c r="I145" i="14"/>
  <c r="E265" i="11" l="1"/>
  <c r="E147" i="11"/>
  <c r="E95" i="11"/>
  <c r="EK265" i="11" l="1"/>
  <c r="EC265" i="11"/>
  <c r="DU265" i="11"/>
  <c r="DM265" i="11"/>
  <c r="DE265" i="11"/>
  <c r="CW265" i="11"/>
  <c r="CO265" i="11"/>
  <c r="ED265" i="11"/>
  <c r="CP265" i="11"/>
  <c r="EJ265" i="11"/>
  <c r="EB265" i="11"/>
  <c r="DT265" i="11"/>
  <c r="DL265" i="11"/>
  <c r="DD265" i="11"/>
  <c r="CV265" i="11"/>
  <c r="DZ265" i="11"/>
  <c r="DR265" i="11"/>
  <c r="DB265" i="11"/>
  <c r="DY265" i="11"/>
  <c r="DQ265" i="11"/>
  <c r="DA265" i="11"/>
  <c r="EE265" i="11"/>
  <c r="DW265" i="11"/>
  <c r="DO265" i="11"/>
  <c r="CY265" i="11"/>
  <c r="CQ265" i="11"/>
  <c r="DN265" i="11"/>
  <c r="EI265" i="11"/>
  <c r="EA265" i="11"/>
  <c r="DS265" i="11"/>
  <c r="DK265" i="11"/>
  <c r="DC265" i="11"/>
  <c r="CU265" i="11"/>
  <c r="EH265" i="11"/>
  <c r="DJ265" i="11"/>
  <c r="CT265" i="11"/>
  <c r="EG265" i="11"/>
  <c r="DI265" i="11"/>
  <c r="CS265" i="11"/>
  <c r="EF265" i="11"/>
  <c r="DX265" i="11"/>
  <c r="DP265" i="11"/>
  <c r="DH265" i="11"/>
  <c r="CZ265" i="11"/>
  <c r="CR265" i="11"/>
  <c r="DG265" i="11"/>
  <c r="DV265" i="11"/>
  <c r="DF265" i="11"/>
  <c r="EL265" i="11"/>
  <c r="EL296" i="11" s="1"/>
  <c r="CX265" i="11"/>
  <c r="DO147" i="11"/>
  <c r="DG147" i="11"/>
  <c r="CY147" i="11"/>
  <c r="CQ147" i="11"/>
  <c r="DE147" i="11"/>
  <c r="CO147" i="11"/>
  <c r="CZ147" i="11"/>
  <c r="DN147" i="11"/>
  <c r="DF147" i="11"/>
  <c r="CX147" i="11"/>
  <c r="CP147" i="11"/>
  <c r="DM147" i="11"/>
  <c r="CW147" i="11"/>
  <c r="DH147" i="11"/>
  <c r="DT147" i="11"/>
  <c r="DT196" i="11" s="1"/>
  <c r="DL147" i="11"/>
  <c r="DD147" i="11"/>
  <c r="CV147" i="11"/>
  <c r="CR147" i="11"/>
  <c r="DS147" i="11"/>
  <c r="DK147" i="11"/>
  <c r="DC147" i="11"/>
  <c r="CU147" i="11"/>
  <c r="DR147" i="11"/>
  <c r="DJ147" i="11"/>
  <c r="DB147" i="11"/>
  <c r="CT147" i="11"/>
  <c r="DQ147" i="11"/>
  <c r="DI147" i="11"/>
  <c r="DA147" i="11"/>
  <c r="CS147" i="11"/>
  <c r="DP147" i="11"/>
  <c r="FK95" i="11"/>
  <c r="FD95" i="11"/>
  <c r="EU95" i="11"/>
  <c r="EN95" i="11"/>
  <c r="EE95" i="11"/>
  <c r="DX95" i="11"/>
  <c r="DO95" i="11"/>
  <c r="DH95" i="11"/>
  <c r="CY95" i="11"/>
  <c r="CR95" i="11"/>
  <c r="FM95" i="11"/>
  <c r="FB95" i="11"/>
  <c r="EW95" i="11"/>
  <c r="EL95" i="11"/>
  <c r="EG95" i="11"/>
  <c r="DV95" i="11"/>
  <c r="DQ95" i="11"/>
  <c r="DF95" i="11"/>
  <c r="DA95" i="11"/>
  <c r="CP95" i="11"/>
  <c r="FH95" i="11"/>
  <c r="FG95" i="11"/>
  <c r="ER95" i="11"/>
  <c r="EQ95" i="11"/>
  <c r="EB95" i="11"/>
  <c r="EA95" i="11"/>
  <c r="DL95" i="11"/>
  <c r="DK95" i="11"/>
  <c r="CV95" i="11"/>
  <c r="CU95" i="11"/>
  <c r="FI95" i="11"/>
  <c r="FF95" i="11"/>
  <c r="ES95" i="11"/>
  <c r="EP95" i="11"/>
  <c r="EC95" i="11"/>
  <c r="DZ95" i="11"/>
  <c r="DM95" i="11"/>
  <c r="DJ95" i="11"/>
  <c r="CW95" i="11"/>
  <c r="CT95" i="11"/>
  <c r="FA95" i="11"/>
  <c r="EO95" i="11"/>
  <c r="EH95" i="11"/>
  <c r="DR95" i="11"/>
  <c r="CS95" i="11"/>
  <c r="FC95" i="11"/>
  <c r="EM95" i="11"/>
  <c r="DW95" i="11"/>
  <c r="DG95" i="11"/>
  <c r="CQ95" i="11"/>
  <c r="FN95" i="11"/>
  <c r="FE95" i="11"/>
  <c r="EX95" i="11"/>
  <c r="EK95" i="11"/>
  <c r="DY95" i="11"/>
  <c r="CO95" i="11"/>
  <c r="FO95" i="11"/>
  <c r="EZ95" i="11"/>
  <c r="EY95" i="11"/>
  <c r="EJ95" i="11"/>
  <c r="EI95" i="11"/>
  <c r="DT95" i="11"/>
  <c r="DS95" i="11"/>
  <c r="DD95" i="11"/>
  <c r="DC95" i="11"/>
  <c r="FP95" i="11"/>
  <c r="FP96" i="11" s="1"/>
  <c r="DB95" i="11"/>
  <c r="FL95" i="11"/>
  <c r="FJ95" i="11"/>
  <c r="EV95" i="11"/>
  <c r="ET95" i="11"/>
  <c r="EF95" i="11"/>
  <c r="ED95" i="11"/>
  <c r="DP95" i="11"/>
  <c r="DN95" i="11"/>
  <c r="CZ95" i="11"/>
  <c r="CX95" i="11"/>
  <c r="DU95" i="11"/>
  <c r="DI95" i="11"/>
  <c r="DE95" i="11"/>
  <c r="A3" i="13"/>
  <c r="DD7" i="13"/>
  <c r="CT8" i="13"/>
  <c r="CT9" i="13" s="1"/>
  <c r="CT10" i="13" s="1"/>
  <c r="CT11" i="13" s="1"/>
  <c r="CT12" i="13" s="1"/>
  <c r="CT13" i="13" s="1"/>
  <c r="CT14" i="13" s="1"/>
  <c r="CT15" i="13" s="1"/>
  <c r="CM7" i="13"/>
  <c r="BV7" i="13"/>
  <c r="BF85" i="13"/>
  <c r="BF84" i="13"/>
  <c r="BF83" i="13"/>
  <c r="BF82" i="13"/>
  <c r="BF81" i="13"/>
  <c r="BF80" i="13"/>
  <c r="BF79" i="13"/>
  <c r="BF78" i="13"/>
  <c r="BF77" i="13"/>
  <c r="BF76" i="13"/>
  <c r="BF75" i="13"/>
  <c r="BF74" i="13"/>
  <c r="BF73" i="13"/>
  <c r="BF72" i="13"/>
  <c r="BF71" i="13"/>
  <c r="BF70" i="13"/>
  <c r="BF69" i="13"/>
  <c r="BF68" i="13"/>
  <c r="BF67" i="13"/>
  <c r="BF66" i="13"/>
  <c r="BF65" i="13"/>
  <c r="BF64" i="13"/>
  <c r="BF63" i="13"/>
  <c r="BF62" i="13"/>
  <c r="BF61" i="13"/>
  <c r="BF60" i="13"/>
  <c r="BF59" i="13"/>
  <c r="BF58" i="13"/>
  <c r="BF57" i="13"/>
  <c r="BF56" i="13"/>
  <c r="BF55" i="13"/>
  <c r="BF54" i="13"/>
  <c r="BF53" i="13"/>
  <c r="BF52" i="13"/>
  <c r="BF51" i="13"/>
  <c r="BF50" i="13"/>
  <c r="BF49" i="13"/>
  <c r="BF48" i="13"/>
  <c r="BF47" i="13"/>
  <c r="BF46" i="13"/>
  <c r="BF45" i="13"/>
  <c r="BF44" i="13"/>
  <c r="BF43" i="13"/>
  <c r="BF42" i="13"/>
  <c r="BF41" i="13"/>
  <c r="BF40" i="13"/>
  <c r="BF39" i="13"/>
  <c r="BF38" i="13"/>
  <c r="BF37" i="13"/>
  <c r="BF36" i="13"/>
  <c r="BF35" i="13"/>
  <c r="BF34" i="13"/>
  <c r="BF33" i="13"/>
  <c r="BF32" i="13"/>
  <c r="BF31" i="13"/>
  <c r="BF30" i="13"/>
  <c r="BF29" i="13"/>
  <c r="BF28" i="13"/>
  <c r="BF27" i="13"/>
  <c r="BF26" i="13"/>
  <c r="BF25" i="13"/>
  <c r="BF24" i="13"/>
  <c r="BF23" i="13"/>
  <c r="BF22" i="13"/>
  <c r="BF21" i="13"/>
  <c r="BF20" i="13"/>
  <c r="BF19" i="13"/>
  <c r="BF18" i="13"/>
  <c r="BF17" i="13"/>
  <c r="BF16" i="13"/>
  <c r="BF15" i="13"/>
  <c r="BF14" i="13"/>
  <c r="BF13" i="13"/>
  <c r="BF12" i="13"/>
  <c r="BF11" i="13"/>
  <c r="BF10" i="13"/>
  <c r="BF9" i="13"/>
  <c r="BF8" i="13"/>
  <c r="K40" i="13"/>
  <c r="J40" i="13"/>
  <c r="I40" i="13"/>
  <c r="DL6" i="13"/>
  <c r="DK6" i="13"/>
  <c r="DJ6" i="13"/>
  <c r="AT299" i="10"/>
  <c r="DZ299" i="10" s="1"/>
  <c r="AT199" i="10"/>
  <c r="DZ199" i="10" s="1"/>
  <c r="AT99" i="10"/>
  <c r="DZ99" i="10" s="1"/>
  <c r="AT298" i="10"/>
  <c r="BO94" i="9"/>
  <c r="BN94" i="9"/>
  <c r="BM94" i="9"/>
  <c r="BL94" i="9"/>
  <c r="BO93" i="9"/>
  <c r="BN93" i="9"/>
  <c r="BM93" i="9"/>
  <c r="BL93" i="9"/>
  <c r="BO92" i="9"/>
  <c r="BN92" i="9"/>
  <c r="BM92" i="9"/>
  <c r="BL92" i="9"/>
  <c r="BO91" i="9"/>
  <c r="BN91" i="9"/>
  <c r="BM91" i="9"/>
  <c r="BL91" i="9"/>
  <c r="BO90" i="9"/>
  <c r="BN90" i="9"/>
  <c r="BM90" i="9"/>
  <c r="BL90" i="9"/>
  <c r="BO89" i="9"/>
  <c r="BN89" i="9"/>
  <c r="BM89" i="9"/>
  <c r="BL89" i="9"/>
  <c r="BO88" i="9"/>
  <c r="BN88" i="9"/>
  <c r="BM88" i="9"/>
  <c r="BL88" i="9"/>
  <c r="BO87" i="9"/>
  <c r="BN87" i="9"/>
  <c r="BM87" i="9"/>
  <c r="BL87" i="9"/>
  <c r="BO86" i="9"/>
  <c r="BN86" i="9"/>
  <c r="BM86" i="9"/>
  <c r="BL86" i="9"/>
  <c r="BO85" i="9"/>
  <c r="BN85" i="9"/>
  <c r="BM85" i="9"/>
  <c r="BL85" i="9"/>
  <c r="BO84" i="9"/>
  <c r="BN84" i="9"/>
  <c r="BM84" i="9"/>
  <c r="BL84" i="9"/>
  <c r="BO83" i="9"/>
  <c r="BN83" i="9"/>
  <c r="BM83" i="9"/>
  <c r="BL83" i="9"/>
  <c r="BO82" i="9"/>
  <c r="BN82" i="9"/>
  <c r="BM82" i="9"/>
  <c r="BL82" i="9"/>
  <c r="BO81" i="9"/>
  <c r="BN81" i="9"/>
  <c r="BM81" i="9"/>
  <c r="BL81" i="9"/>
  <c r="BO80" i="9"/>
  <c r="BN80" i="9"/>
  <c r="BM80" i="9"/>
  <c r="BL80" i="9"/>
  <c r="BO79" i="9"/>
  <c r="BN79" i="9"/>
  <c r="BM79" i="9"/>
  <c r="BL79" i="9"/>
  <c r="BO78" i="9"/>
  <c r="BN78" i="9"/>
  <c r="BM78" i="9"/>
  <c r="BL78" i="9"/>
  <c r="BO77" i="9"/>
  <c r="BN77" i="9"/>
  <c r="BM77" i="9"/>
  <c r="BL77" i="9"/>
  <c r="BO76" i="9"/>
  <c r="BN76" i="9"/>
  <c r="BM76" i="9"/>
  <c r="BL76" i="9"/>
  <c r="BO75" i="9"/>
  <c r="BN75" i="9"/>
  <c r="BM75" i="9"/>
  <c r="BL75" i="9"/>
  <c r="BO74" i="9"/>
  <c r="BN74" i="9"/>
  <c r="BM74" i="9"/>
  <c r="BL74" i="9"/>
  <c r="BO73" i="9"/>
  <c r="BN73" i="9"/>
  <c r="BM73" i="9"/>
  <c r="BL73" i="9"/>
  <c r="BO72" i="9"/>
  <c r="BN72" i="9"/>
  <c r="BM72" i="9"/>
  <c r="BL72" i="9"/>
  <c r="BO71" i="9"/>
  <c r="BN71" i="9"/>
  <c r="BM71" i="9"/>
  <c r="BL71" i="9"/>
  <c r="BO70" i="9"/>
  <c r="BN70" i="9"/>
  <c r="BM70" i="9"/>
  <c r="BL70" i="9"/>
  <c r="BO69" i="9"/>
  <c r="BN69" i="9"/>
  <c r="BM69" i="9"/>
  <c r="BL69" i="9"/>
  <c r="BO68" i="9"/>
  <c r="BN68" i="9"/>
  <c r="BM68" i="9"/>
  <c r="BL68" i="9"/>
  <c r="BO67" i="9"/>
  <c r="BN67" i="9"/>
  <c r="BM67" i="9"/>
  <c r="BL67" i="9"/>
  <c r="BO66" i="9"/>
  <c r="BN66" i="9"/>
  <c r="BM66" i="9"/>
  <c r="BL66" i="9"/>
  <c r="BO65" i="9"/>
  <c r="BN65" i="9"/>
  <c r="BM65" i="9"/>
  <c r="BL65" i="9"/>
  <c r="BO64" i="9"/>
  <c r="BN64" i="9"/>
  <c r="BM64" i="9"/>
  <c r="BL64" i="9"/>
  <c r="BO63" i="9"/>
  <c r="BN63" i="9"/>
  <c r="BM63" i="9"/>
  <c r="BL63" i="9"/>
  <c r="BO62" i="9"/>
  <c r="BN62" i="9"/>
  <c r="BM62" i="9"/>
  <c r="BL62" i="9"/>
  <c r="BO61" i="9"/>
  <c r="BN61" i="9"/>
  <c r="BM61" i="9"/>
  <c r="BL61" i="9"/>
  <c r="BO60" i="9"/>
  <c r="BN60" i="9"/>
  <c r="BM60" i="9"/>
  <c r="BL60" i="9"/>
  <c r="BO59" i="9"/>
  <c r="BN59" i="9"/>
  <c r="BM59" i="9"/>
  <c r="BL59" i="9"/>
  <c r="BO58" i="9"/>
  <c r="BN58" i="9"/>
  <c r="BM58" i="9"/>
  <c r="BL58" i="9"/>
  <c r="BO57" i="9"/>
  <c r="BN57" i="9"/>
  <c r="BM57" i="9"/>
  <c r="BL57" i="9"/>
  <c r="BO56" i="9"/>
  <c r="BN56" i="9"/>
  <c r="BM56" i="9"/>
  <c r="BL56" i="9"/>
  <c r="BO55" i="9"/>
  <c r="BN55" i="9"/>
  <c r="BM55" i="9"/>
  <c r="BL55" i="9"/>
  <c r="BF101" i="13" l="1"/>
  <c r="H4" i="11"/>
  <c r="I4" i="11"/>
  <c r="J4" i="11"/>
  <c r="K4" i="11"/>
  <c r="L4" i="11"/>
  <c r="M4" i="11"/>
  <c r="N4" i="11"/>
  <c r="O4" i="11"/>
  <c r="P4" i="11"/>
  <c r="Q4" i="11"/>
  <c r="R4" i="11"/>
  <c r="S4" i="11"/>
  <c r="T4" i="11"/>
  <c r="U4" i="11"/>
  <c r="V4" i="11"/>
  <c r="W4" i="11"/>
  <c r="X4" i="11"/>
  <c r="Y4" i="11"/>
  <c r="Z4" i="11"/>
  <c r="AA4" i="11"/>
  <c r="AB4" i="11"/>
  <c r="AC4" i="11"/>
  <c r="AD4" i="11"/>
  <c r="AE4" i="11"/>
  <c r="AF4" i="11"/>
  <c r="AG4" i="11"/>
  <c r="AH4" i="11"/>
  <c r="AI4" i="11"/>
  <c r="AJ4" i="11"/>
  <c r="AK4" i="11"/>
  <c r="AL4" i="11"/>
  <c r="AM4" i="11"/>
  <c r="AN4" i="11"/>
  <c r="AO4" i="11"/>
  <c r="AP4" i="11"/>
  <c r="AQ4" i="11"/>
  <c r="AR4" i="11"/>
  <c r="AS4" i="11"/>
  <c r="AT4" i="11"/>
  <c r="AU4" i="11"/>
  <c r="AV4" i="11"/>
  <c r="AW4" i="11"/>
  <c r="AX4" i="11"/>
  <c r="AY4" i="11"/>
  <c r="AZ4" i="11"/>
  <c r="BA4" i="11"/>
  <c r="BB4" i="11"/>
  <c r="BC4" i="11"/>
  <c r="BD4" i="11"/>
  <c r="BE4" i="11"/>
  <c r="BF4" i="11"/>
  <c r="BG4" i="11"/>
  <c r="BH4" i="11"/>
  <c r="BI4" i="11"/>
  <c r="BJ4" i="11"/>
  <c r="BK4" i="11"/>
  <c r="BL4" i="11"/>
  <c r="BM4" i="11"/>
  <c r="BN4" i="11"/>
  <c r="BO4" i="11"/>
  <c r="BP4" i="11"/>
  <c r="BQ4" i="11"/>
  <c r="BR4" i="11"/>
  <c r="BS4" i="11"/>
  <c r="BT4" i="11"/>
  <c r="BU4" i="11"/>
  <c r="BV4" i="11"/>
  <c r="BW4" i="11"/>
  <c r="BX4" i="11"/>
  <c r="BY4" i="11"/>
  <c r="BZ4" i="11"/>
  <c r="CA4" i="11"/>
  <c r="CB4" i="11"/>
  <c r="CC4" i="11"/>
  <c r="CD4" i="11"/>
  <c r="CE4" i="11"/>
  <c r="CF4" i="11"/>
  <c r="CG4" i="11"/>
  <c r="CH4" i="11"/>
  <c r="CI4" i="11"/>
  <c r="CJ4" i="11"/>
  <c r="CU7" i="13" l="1"/>
  <c r="EQ211" i="10"/>
  <c r="DY111" i="10"/>
  <c r="FU11" i="10"/>
  <c r="AT198" i="10"/>
  <c r="AT98" i="10"/>
  <c r="J207" i="10"/>
  <c r="H207" i="10"/>
  <c r="AL209" i="10" s="1"/>
  <c r="G207" i="10"/>
  <c r="BH210" i="10" s="1"/>
  <c r="J107" i="10"/>
  <c r="AI113" i="10" s="1"/>
  <c r="E137" i="11" s="1"/>
  <c r="H107" i="10"/>
  <c r="AH109" i="10" s="1"/>
  <c r="G107" i="10"/>
  <c r="AL110" i="10" s="1"/>
  <c r="J7" i="10"/>
  <c r="CB13" i="10" s="1"/>
  <c r="E82" i="11" s="1"/>
  <c r="H7" i="10"/>
  <c r="BN9" i="10" s="1"/>
  <c r="G7" i="10"/>
  <c r="FA82" i="11" l="1"/>
  <c r="EV82" i="11"/>
  <c r="EW82" i="11"/>
  <c r="EU82" i="11"/>
  <c r="EN82" i="11"/>
  <c r="EC82" i="11"/>
  <c r="EX82" i="11"/>
  <c r="EI82" i="11"/>
  <c r="EH82" i="11"/>
  <c r="DS82" i="11"/>
  <c r="DR82" i="11"/>
  <c r="ET82" i="11"/>
  <c r="EY82" i="11"/>
  <c r="DZ82" i="11"/>
  <c r="DQ82" i="11"/>
  <c r="DL82" i="11"/>
  <c r="DI82" i="11"/>
  <c r="FB82" i="11"/>
  <c r="ER82" i="11"/>
  <c r="EL82" i="11"/>
  <c r="EE82" i="11"/>
  <c r="EA82" i="11"/>
  <c r="DU82" i="11"/>
  <c r="DT82" i="11"/>
  <c r="DM82" i="11"/>
  <c r="DH82" i="11"/>
  <c r="EZ82" i="11"/>
  <c r="DW82" i="11"/>
  <c r="DP82" i="11"/>
  <c r="CZ82" i="11"/>
  <c r="EP82" i="11"/>
  <c r="EO82" i="11"/>
  <c r="CT82" i="11"/>
  <c r="CS82" i="11"/>
  <c r="EM82" i="11"/>
  <c r="DX82" i="11"/>
  <c r="DN82" i="11"/>
  <c r="DG82" i="11"/>
  <c r="DF82" i="11"/>
  <c r="DE82" i="11"/>
  <c r="DD82" i="11"/>
  <c r="DA82" i="11"/>
  <c r="CX82" i="11"/>
  <c r="DV82" i="11"/>
  <c r="EJ82" i="11"/>
  <c r="CP82" i="11"/>
  <c r="CO82" i="11"/>
  <c r="EK82" i="11"/>
  <c r="EG82" i="11"/>
  <c r="CW82" i="11"/>
  <c r="DC82" i="11"/>
  <c r="FC82" i="11"/>
  <c r="EB82" i="11"/>
  <c r="CY82" i="11"/>
  <c r="ED82" i="11"/>
  <c r="DJ82" i="11"/>
  <c r="DB82" i="11"/>
  <c r="DK82" i="11"/>
  <c r="ES82" i="11"/>
  <c r="DY82" i="11"/>
  <c r="CR82" i="11"/>
  <c r="DO82" i="11"/>
  <c r="CU82" i="11"/>
  <c r="CV82" i="11"/>
  <c r="EQ82" i="11"/>
  <c r="EF82" i="11"/>
  <c r="CQ82" i="11"/>
  <c r="DC137" i="11"/>
  <c r="CU137" i="11"/>
  <c r="DF137" i="11"/>
  <c r="CW137" i="11"/>
  <c r="DI137" i="11"/>
  <c r="CY137" i="11"/>
  <c r="CO137" i="11"/>
  <c r="DH137" i="11"/>
  <c r="CX137" i="11"/>
  <c r="DG137" i="11"/>
  <c r="CV137" i="11"/>
  <c r="DJ137" i="11"/>
  <c r="CR137" i="11"/>
  <c r="DD137" i="11"/>
  <c r="CP137" i="11"/>
  <c r="DA137" i="11"/>
  <c r="DB137" i="11"/>
  <c r="CT137" i="11"/>
  <c r="DE137" i="11"/>
  <c r="CQ137" i="11"/>
  <c r="CZ137" i="11"/>
  <c r="CS137" i="11"/>
  <c r="FH11" i="10"/>
  <c r="N13" i="10"/>
  <c r="E16" i="11" s="1"/>
  <c r="CO16" i="11" s="1"/>
  <c r="Q209" i="10"/>
  <c r="S209" i="10"/>
  <c r="AV13" i="10"/>
  <c r="AE209" i="10"/>
  <c r="O13" i="10"/>
  <c r="E17" i="11" s="1"/>
  <c r="AF209" i="10"/>
  <c r="AK109" i="10"/>
  <c r="AC109" i="10"/>
  <c r="U109" i="10"/>
  <c r="M109" i="10"/>
  <c r="AL109" i="10"/>
  <c r="AL111" i="10" s="1"/>
  <c r="D140" i="11" s="1"/>
  <c r="AB109" i="10"/>
  <c r="S109" i="10"/>
  <c r="AN109" i="10"/>
  <c r="AD109" i="10"/>
  <c r="R109" i="10"/>
  <c r="AQ109" i="10"/>
  <c r="AF109" i="10"/>
  <c r="T109" i="10"/>
  <c r="AP109" i="10"/>
  <c r="AE109" i="10"/>
  <c r="Q109" i="10"/>
  <c r="AR109" i="10"/>
  <c r="Z109" i="10"/>
  <c r="AO109" i="10"/>
  <c r="Y109" i="10"/>
  <c r="X109" i="10"/>
  <c r="AJ109" i="10"/>
  <c r="P109" i="10"/>
  <c r="AG109" i="10"/>
  <c r="AA109" i="10"/>
  <c r="AM109" i="10"/>
  <c r="W109" i="10"/>
  <c r="O109" i="10"/>
  <c r="V109" i="10"/>
  <c r="N109" i="10"/>
  <c r="AI109" i="10"/>
  <c r="DO111" i="10"/>
  <c r="CA13" i="10"/>
  <c r="E81" i="11" s="1"/>
  <c r="AU13" i="10"/>
  <c r="E49" i="11" s="1"/>
  <c r="AK13" i="10"/>
  <c r="E39" i="11" s="1"/>
  <c r="P13" i="10"/>
  <c r="E18" i="11" s="1"/>
  <c r="AT13" i="10"/>
  <c r="E48" i="11" s="1"/>
  <c r="BI209" i="10"/>
  <c r="BA209" i="10"/>
  <c r="AS209" i="10"/>
  <c r="AK209" i="10"/>
  <c r="AC209" i="10"/>
  <c r="U209" i="10"/>
  <c r="M209" i="10"/>
  <c r="BH209" i="10"/>
  <c r="BH211" i="10" s="1"/>
  <c r="D262" i="11" s="1"/>
  <c r="AY209" i="10"/>
  <c r="AP209" i="10"/>
  <c r="AG209" i="10"/>
  <c r="X209" i="10"/>
  <c r="O209" i="10"/>
  <c r="BG209" i="10"/>
  <c r="AW209" i="10"/>
  <c r="AM209" i="10"/>
  <c r="AB209" i="10"/>
  <c r="R209" i="10"/>
  <c r="BF209" i="10"/>
  <c r="AU209" i="10"/>
  <c r="AI209" i="10"/>
  <c r="W209" i="10"/>
  <c r="BE209" i="10"/>
  <c r="AT209" i="10"/>
  <c r="AH209" i="10"/>
  <c r="V209" i="10"/>
  <c r="BJ209" i="10"/>
  <c r="AQ209" i="10"/>
  <c r="AA209" i="10"/>
  <c r="BD209" i="10"/>
  <c r="AO209" i="10"/>
  <c r="Z209" i="10"/>
  <c r="BC209" i="10"/>
  <c r="AJ209" i="10"/>
  <c r="P209" i="10"/>
  <c r="AX209" i="10"/>
  <c r="AD209" i="10"/>
  <c r="BB209" i="10"/>
  <c r="Y209" i="10"/>
  <c r="AZ209" i="10"/>
  <c r="T209" i="10"/>
  <c r="AV209" i="10"/>
  <c r="N209" i="10"/>
  <c r="AR209" i="10"/>
  <c r="AN209" i="10"/>
  <c r="DZ198" i="10"/>
  <c r="DZ298" i="10"/>
  <c r="DZ98" i="10"/>
  <c r="CL9" i="10"/>
  <c r="AG9" i="10"/>
  <c r="X9" i="10"/>
  <c r="AA9" i="10"/>
  <c r="BT9" i="10"/>
  <c r="Y9" i="10"/>
  <c r="BO9" i="10"/>
  <c r="CN13" i="10"/>
  <c r="E94" i="11" s="1"/>
  <c r="BY13" i="10"/>
  <c r="E79" i="11" s="1"/>
  <c r="BI13" i="10"/>
  <c r="E63" i="11" s="1"/>
  <c r="AS13" i="10"/>
  <c r="E47" i="11" s="1"/>
  <c r="AC13" i="10"/>
  <c r="E31" i="11" s="1"/>
  <c r="M13" i="10"/>
  <c r="E15" i="11" s="1"/>
  <c r="CH13" i="10"/>
  <c r="E88" i="11" s="1"/>
  <c r="BB13" i="10"/>
  <c r="E56" i="11" s="1"/>
  <c r="V13" i="10"/>
  <c r="E24" i="11" s="1"/>
  <c r="CJ13" i="10"/>
  <c r="E90" i="11" s="1"/>
  <c r="BT13" i="10"/>
  <c r="E74" i="11" s="1"/>
  <c r="BD13" i="10"/>
  <c r="E58" i="11" s="1"/>
  <c r="AN13" i="10"/>
  <c r="E42" i="11" s="1"/>
  <c r="X13" i="10"/>
  <c r="E26" i="11" s="1"/>
  <c r="CG13" i="10"/>
  <c r="E87" i="11" s="1"/>
  <c r="BA13" i="10"/>
  <c r="E55" i="11" s="1"/>
  <c r="CI13" i="10"/>
  <c r="E89" i="11" s="1"/>
  <c r="BS13" i="10"/>
  <c r="E73" i="11" s="1"/>
  <c r="BC13" i="10"/>
  <c r="E57" i="11" s="1"/>
  <c r="AM13" i="10"/>
  <c r="E41" i="11" s="1"/>
  <c r="W13" i="10"/>
  <c r="E25" i="11" s="1"/>
  <c r="BR13" i="10"/>
  <c r="E72" i="11" s="1"/>
  <c r="AL13" i="10"/>
  <c r="E40" i="11" s="1"/>
  <c r="BQ13" i="10"/>
  <c r="E71" i="11" s="1"/>
  <c r="U13" i="10"/>
  <c r="E23" i="11" s="1"/>
  <c r="BJ13" i="10"/>
  <c r="E64" i="11" s="1"/>
  <c r="AQ9" i="10"/>
  <c r="BK13" i="10"/>
  <c r="E65" i="11" s="1"/>
  <c r="AW9" i="10"/>
  <c r="AE13" i="10"/>
  <c r="E33" i="11" s="1"/>
  <c r="BL13" i="10"/>
  <c r="E66" i="11" s="1"/>
  <c r="CK10" i="10"/>
  <c r="X10" i="10"/>
  <c r="M113" i="10"/>
  <c r="E115" i="11" s="1"/>
  <c r="U113" i="10"/>
  <c r="E123" i="11" s="1"/>
  <c r="AC113" i="10"/>
  <c r="E131" i="11" s="1"/>
  <c r="AK113" i="10"/>
  <c r="E139" i="11" s="1"/>
  <c r="O113" i="10"/>
  <c r="E117" i="11" s="1"/>
  <c r="W113" i="10"/>
  <c r="E125" i="11" s="1"/>
  <c r="AE113" i="10"/>
  <c r="E133" i="11" s="1"/>
  <c r="AM113" i="10"/>
  <c r="E141" i="11" s="1"/>
  <c r="R113" i="10"/>
  <c r="E120" i="11" s="1"/>
  <c r="Z113" i="10"/>
  <c r="E128" i="11" s="1"/>
  <c r="AH113" i="10"/>
  <c r="E136" i="11" s="1"/>
  <c r="AP113" i="10"/>
  <c r="E144" i="11" s="1"/>
  <c r="S113" i="10"/>
  <c r="E121" i="11" s="1"/>
  <c r="AF113" i="10"/>
  <c r="E134" i="11" s="1"/>
  <c r="AR113" i="10"/>
  <c r="E146" i="11" s="1"/>
  <c r="T113" i="10"/>
  <c r="E122" i="11" s="1"/>
  <c r="AG113" i="10"/>
  <c r="E135" i="11" s="1"/>
  <c r="V113" i="10"/>
  <c r="E124" i="11" s="1"/>
  <c r="AL113" i="10"/>
  <c r="E140" i="11" s="1"/>
  <c r="Y113" i="10"/>
  <c r="E127" i="11" s="1"/>
  <c r="AO113" i="10"/>
  <c r="E143" i="11" s="1"/>
  <c r="N113" i="10"/>
  <c r="E116" i="11" s="1"/>
  <c r="CO116" i="11" s="1"/>
  <c r="AJ113" i="10"/>
  <c r="E138" i="11" s="1"/>
  <c r="P113" i="10"/>
  <c r="E118" i="11" s="1"/>
  <c r="AN113" i="10"/>
  <c r="E142" i="11" s="1"/>
  <c r="Q113" i="10"/>
  <c r="E119" i="11" s="1"/>
  <c r="AQ113" i="10"/>
  <c r="E145" i="11" s="1"/>
  <c r="X113" i="10"/>
  <c r="E126" i="11" s="1"/>
  <c r="AA113" i="10"/>
  <c r="E129" i="11" s="1"/>
  <c r="AB113" i="10"/>
  <c r="E130" i="11" s="1"/>
  <c r="AD113" i="10"/>
  <c r="E132" i="11" s="1"/>
  <c r="AD13" i="10"/>
  <c r="E32" i="11" s="1"/>
  <c r="AX9" i="10"/>
  <c r="AF13" i="10"/>
  <c r="E34" i="11" s="1"/>
  <c r="BZ13" i="10"/>
  <c r="E80" i="11" s="1"/>
  <c r="W210" i="10"/>
  <c r="X210" i="10"/>
  <c r="Y210" i="10"/>
  <c r="AY210" i="10"/>
  <c r="O110" i="10"/>
  <c r="W110" i="10"/>
  <c r="AE110" i="10"/>
  <c r="AM110" i="10"/>
  <c r="Q110" i="10"/>
  <c r="Y110" i="10"/>
  <c r="AG110" i="10"/>
  <c r="AO110" i="10"/>
  <c r="T110" i="10"/>
  <c r="AB110" i="10"/>
  <c r="AJ110" i="10"/>
  <c r="AR110" i="10"/>
  <c r="R110" i="10"/>
  <c r="AD110" i="10"/>
  <c r="AQ110" i="10"/>
  <c r="S110" i="10"/>
  <c r="AF110" i="10"/>
  <c r="AS110" i="10"/>
  <c r="U110" i="10"/>
  <c r="AK110" i="10"/>
  <c r="X110" i="10"/>
  <c r="AN110" i="10"/>
  <c r="P110" i="10"/>
  <c r="AP110" i="10"/>
  <c r="V110" i="10"/>
  <c r="Z110" i="10"/>
  <c r="N110" i="10"/>
  <c r="AA110" i="10"/>
  <c r="AC110" i="10"/>
  <c r="M110" i="10"/>
  <c r="AH110" i="10"/>
  <c r="AH111" i="10" s="1"/>
  <c r="D136" i="11" s="1"/>
  <c r="AI110" i="10"/>
  <c r="Y10" i="10"/>
  <c r="AU10" i="10"/>
  <c r="BU9" i="10"/>
  <c r="CB9" i="10"/>
  <c r="AW13" i="10"/>
  <c r="E51" i="11" s="1"/>
  <c r="AV10" i="10"/>
  <c r="AY9" i="10"/>
  <c r="AH9" i="10"/>
  <c r="BD9" i="10"/>
  <c r="BM10" i="10"/>
  <c r="Q13" i="10"/>
  <c r="E19" i="11" s="1"/>
  <c r="Y13" i="10"/>
  <c r="E27" i="11" s="1"/>
  <c r="AG13" i="10"/>
  <c r="E35" i="11" s="1"/>
  <c r="AO13" i="10"/>
  <c r="E43" i="11" s="1"/>
  <c r="BE13" i="10"/>
  <c r="E59" i="11" s="1"/>
  <c r="BM13" i="10"/>
  <c r="E67" i="11" s="1"/>
  <c r="BU13" i="10"/>
  <c r="E75" i="11" s="1"/>
  <c r="CC13" i="10"/>
  <c r="E83" i="11" s="1"/>
  <c r="CK13" i="10"/>
  <c r="E91" i="11" s="1"/>
  <c r="AZ210" i="10"/>
  <c r="Q9" i="10"/>
  <c r="AI9" i="10"/>
  <c r="BE9" i="10"/>
  <c r="CJ9" i="10"/>
  <c r="BS10" i="10"/>
  <c r="R13" i="10"/>
  <c r="E20" i="11" s="1"/>
  <c r="Z13" i="10"/>
  <c r="E28" i="11" s="1"/>
  <c r="AH13" i="10"/>
  <c r="E36" i="11" s="1"/>
  <c r="AP13" i="10"/>
  <c r="E44" i="11" s="1"/>
  <c r="AX13" i="10"/>
  <c r="E52" i="11" s="1"/>
  <c r="BF13" i="10"/>
  <c r="E60" i="11" s="1"/>
  <c r="BN13" i="10"/>
  <c r="E68" i="11" s="1"/>
  <c r="BV13" i="10"/>
  <c r="E76" i="11" s="1"/>
  <c r="CD13" i="10"/>
  <c r="E84" i="11" s="1"/>
  <c r="CL13" i="10"/>
  <c r="E92" i="11" s="1"/>
  <c r="R9" i="10"/>
  <c r="AN9" i="10"/>
  <c r="BG9" i="10"/>
  <c r="CK9" i="10"/>
  <c r="CJ10" i="10"/>
  <c r="S13" i="10"/>
  <c r="E21" i="11" s="1"/>
  <c r="AA13" i="10"/>
  <c r="E29" i="11" s="1"/>
  <c r="AI13" i="10"/>
  <c r="E37" i="11" s="1"/>
  <c r="AQ13" i="10"/>
  <c r="E45" i="11" s="1"/>
  <c r="AY13" i="10"/>
  <c r="E53" i="11" s="1"/>
  <c r="BG13" i="10"/>
  <c r="E61" i="11" s="1"/>
  <c r="BO13" i="10"/>
  <c r="E69" i="11" s="1"/>
  <c r="BW13" i="10"/>
  <c r="E77" i="11" s="1"/>
  <c r="CE13" i="10"/>
  <c r="E85" i="11" s="1"/>
  <c r="CM13" i="10"/>
  <c r="E93" i="11" s="1"/>
  <c r="S9" i="10"/>
  <c r="AO9" i="10"/>
  <c r="BM9" i="10"/>
  <c r="T13" i="10"/>
  <c r="E22" i="11" s="1"/>
  <c r="AB13" i="10"/>
  <c r="E30" i="11" s="1"/>
  <c r="AJ13" i="10"/>
  <c r="E38" i="11" s="1"/>
  <c r="AR13" i="10"/>
  <c r="E46" i="11" s="1"/>
  <c r="AZ13" i="10"/>
  <c r="E54" i="11" s="1"/>
  <c r="BH13" i="10"/>
  <c r="E62" i="11" s="1"/>
  <c r="BP13" i="10"/>
  <c r="E70" i="11" s="1"/>
  <c r="BX13" i="10"/>
  <c r="E78" i="11" s="1"/>
  <c r="CF13" i="10"/>
  <c r="E86" i="11" s="1"/>
  <c r="N210" i="10"/>
  <c r="AI210" i="10"/>
  <c r="O210" i="10"/>
  <c r="AO210" i="10"/>
  <c r="P210" i="10"/>
  <c r="AQ210" i="10"/>
  <c r="BG210" i="10"/>
  <c r="AW210" i="10"/>
  <c r="AN210" i="10"/>
  <c r="AE210" i="10"/>
  <c r="V210" i="10"/>
  <c r="M210" i="10"/>
  <c r="BE210" i="10"/>
  <c r="AV210" i="10"/>
  <c r="AM210" i="10"/>
  <c r="AD210" i="10"/>
  <c r="U210" i="10"/>
  <c r="BD210" i="10"/>
  <c r="AU210" i="10"/>
  <c r="AL210" i="10"/>
  <c r="AC210" i="10"/>
  <c r="T210" i="10"/>
  <c r="BC210" i="10"/>
  <c r="AT210" i="10"/>
  <c r="AK210" i="10"/>
  <c r="AB210" i="10"/>
  <c r="S210" i="10"/>
  <c r="BK210" i="10"/>
  <c r="BB210" i="10"/>
  <c r="AS210" i="10"/>
  <c r="AJ210" i="10"/>
  <c r="AA210" i="10"/>
  <c r="Q210" i="10"/>
  <c r="BJ210" i="10"/>
  <c r="BA210" i="10"/>
  <c r="AR210" i="10"/>
  <c r="AF210" i="10"/>
  <c r="BI210" i="10"/>
  <c r="AG210" i="10"/>
  <c r="AB213" i="10"/>
  <c r="E230" i="11" s="1"/>
  <c r="AW213" i="10"/>
  <c r="E251" i="11" s="1"/>
  <c r="AC213" i="10"/>
  <c r="E231" i="11" s="1"/>
  <c r="AZ213" i="10"/>
  <c r="E254" i="11" s="1"/>
  <c r="AG213" i="10"/>
  <c r="E235" i="11" s="1"/>
  <c r="BA213" i="10"/>
  <c r="E255" i="11" s="1"/>
  <c r="M213" i="10"/>
  <c r="E215" i="11" s="1"/>
  <c r="AJ213" i="10"/>
  <c r="E238" i="11" s="1"/>
  <c r="BE213" i="10"/>
  <c r="E259" i="11" s="1"/>
  <c r="Q213" i="10"/>
  <c r="E219" i="11" s="1"/>
  <c r="AK213" i="10"/>
  <c r="E239" i="11" s="1"/>
  <c r="BH213" i="10"/>
  <c r="E262" i="11" s="1"/>
  <c r="BG213" i="10"/>
  <c r="E261" i="11" s="1"/>
  <c r="AY213" i="10"/>
  <c r="E253" i="11" s="1"/>
  <c r="AQ213" i="10"/>
  <c r="E245" i="11" s="1"/>
  <c r="AI213" i="10"/>
  <c r="E237" i="11" s="1"/>
  <c r="AA213" i="10"/>
  <c r="E229" i="11" s="1"/>
  <c r="S213" i="10"/>
  <c r="E221" i="11" s="1"/>
  <c r="BF213" i="10"/>
  <c r="E260" i="11" s="1"/>
  <c r="AX213" i="10"/>
  <c r="E252" i="11" s="1"/>
  <c r="AP213" i="10"/>
  <c r="E244" i="11" s="1"/>
  <c r="AH213" i="10"/>
  <c r="E236" i="11" s="1"/>
  <c r="Z213" i="10"/>
  <c r="E228" i="11" s="1"/>
  <c r="R213" i="10"/>
  <c r="E220" i="11" s="1"/>
  <c r="BD213" i="10"/>
  <c r="E258" i="11" s="1"/>
  <c r="AV213" i="10"/>
  <c r="E250" i="11" s="1"/>
  <c r="AN213" i="10"/>
  <c r="E242" i="11" s="1"/>
  <c r="AF213" i="10"/>
  <c r="E234" i="11" s="1"/>
  <c r="X213" i="10"/>
  <c r="E226" i="11" s="1"/>
  <c r="P213" i="10"/>
  <c r="E218" i="11" s="1"/>
  <c r="BC213" i="10"/>
  <c r="E257" i="11" s="1"/>
  <c r="AU213" i="10"/>
  <c r="E249" i="11" s="1"/>
  <c r="AM213" i="10"/>
  <c r="E241" i="11" s="1"/>
  <c r="AE213" i="10"/>
  <c r="E233" i="11" s="1"/>
  <c r="W213" i="10"/>
  <c r="E225" i="11" s="1"/>
  <c r="O213" i="10"/>
  <c r="E217" i="11" s="1"/>
  <c r="BJ213" i="10"/>
  <c r="E264" i="11" s="1"/>
  <c r="BB213" i="10"/>
  <c r="E256" i="11" s="1"/>
  <c r="AT213" i="10"/>
  <c r="E248" i="11" s="1"/>
  <c r="AL213" i="10"/>
  <c r="E240" i="11" s="1"/>
  <c r="AD213" i="10"/>
  <c r="E232" i="11" s="1"/>
  <c r="V213" i="10"/>
  <c r="E224" i="11" s="1"/>
  <c r="N213" i="10"/>
  <c r="E216" i="11" s="1"/>
  <c r="CO216" i="11" s="1"/>
  <c r="T213" i="10"/>
  <c r="E222" i="11" s="1"/>
  <c r="AO213" i="10"/>
  <c r="E243" i="11" s="1"/>
  <c r="BI213" i="10"/>
  <c r="E263" i="11" s="1"/>
  <c r="U213" i="10"/>
  <c r="E223" i="11" s="1"/>
  <c r="AR213" i="10"/>
  <c r="E246" i="11" s="1"/>
  <c r="Y213" i="10"/>
  <c r="E227" i="11" s="1"/>
  <c r="AS213" i="10"/>
  <c r="E247" i="11" s="1"/>
  <c r="R210" i="10"/>
  <c r="Z210" i="10"/>
  <c r="AH210" i="10"/>
  <c r="AP210" i="10"/>
  <c r="AX210" i="10"/>
  <c r="BF210" i="10"/>
  <c r="CH10" i="10"/>
  <c r="BZ10" i="10"/>
  <c r="BR10" i="10"/>
  <c r="BJ10" i="10"/>
  <c r="BB10" i="10"/>
  <c r="AT10" i="10"/>
  <c r="AL10" i="10"/>
  <c r="AD10" i="10"/>
  <c r="V10" i="10"/>
  <c r="N10" i="10"/>
  <c r="CN10" i="10"/>
  <c r="CF10" i="10"/>
  <c r="BX10" i="10"/>
  <c r="BP10" i="10"/>
  <c r="BH10" i="10"/>
  <c r="AZ10" i="10"/>
  <c r="AR10" i="10"/>
  <c r="AJ10" i="10"/>
  <c r="AB10" i="10"/>
  <c r="T10" i="10"/>
  <c r="CE10" i="10"/>
  <c r="BG10" i="10"/>
  <c r="AQ10" i="10"/>
  <c r="AA10" i="10"/>
  <c r="CL10" i="10"/>
  <c r="BV10" i="10"/>
  <c r="AX10" i="10"/>
  <c r="AH10" i="10"/>
  <c r="R10" i="10"/>
  <c r="CO10" i="10"/>
  <c r="CO11" i="10" s="1"/>
  <c r="CG10" i="10"/>
  <c r="BY10" i="10"/>
  <c r="BQ10" i="10"/>
  <c r="BI10" i="10"/>
  <c r="BA10" i="10"/>
  <c r="AS10" i="10"/>
  <c r="AK10" i="10"/>
  <c r="AC10" i="10"/>
  <c r="U10" i="10"/>
  <c r="M10" i="10"/>
  <c r="CM10" i="10"/>
  <c r="BW10" i="10"/>
  <c r="BO10" i="10"/>
  <c r="AY10" i="10"/>
  <c r="AI10" i="10"/>
  <c r="S10" i="10"/>
  <c r="CD10" i="10"/>
  <c r="BN10" i="10"/>
  <c r="BN11" i="10" s="1"/>
  <c r="D68" i="11" s="1"/>
  <c r="BF10" i="10"/>
  <c r="AP10" i="10"/>
  <c r="Z10" i="10"/>
  <c r="AW10" i="10"/>
  <c r="AF10" i="10"/>
  <c r="BC10" i="10"/>
  <c r="BU10" i="10"/>
  <c r="CI9" i="10"/>
  <c r="CA9" i="10"/>
  <c r="BS9" i="10"/>
  <c r="BK9" i="10"/>
  <c r="BC9" i="10"/>
  <c r="AU9" i="10"/>
  <c r="AM9" i="10"/>
  <c r="AE9" i="10"/>
  <c r="W9" i="10"/>
  <c r="O9" i="10"/>
  <c r="BR9" i="10"/>
  <c r="BB9" i="10"/>
  <c r="AT9" i="10"/>
  <c r="AD9" i="10"/>
  <c r="N9" i="10"/>
  <c r="CG9" i="10"/>
  <c r="CG11" i="10" s="1"/>
  <c r="D87" i="11" s="1"/>
  <c r="BY9" i="10"/>
  <c r="BI9" i="10"/>
  <c r="BA9" i="10"/>
  <c r="AS9" i="10"/>
  <c r="AC9" i="10"/>
  <c r="M9" i="10"/>
  <c r="CN9" i="10"/>
  <c r="BX9" i="10"/>
  <c r="AZ9" i="10"/>
  <c r="AJ9" i="10"/>
  <c r="T9" i="10"/>
  <c r="CE9" i="10"/>
  <c r="CH9" i="10"/>
  <c r="BZ9" i="10"/>
  <c r="BJ9" i="10"/>
  <c r="AL9" i="10"/>
  <c r="AL11" i="10" s="1"/>
  <c r="D40" i="11" s="1"/>
  <c r="V9" i="10"/>
  <c r="BQ9" i="10"/>
  <c r="AK9" i="10"/>
  <c r="U9" i="10"/>
  <c r="CF9" i="10"/>
  <c r="BP9" i="10"/>
  <c r="BH9" i="10"/>
  <c r="AR9" i="10"/>
  <c r="AB9" i="10"/>
  <c r="CM9" i="10"/>
  <c r="BW9" i="10"/>
  <c r="Z9" i="10"/>
  <c r="AP9" i="10"/>
  <c r="BF9" i="10"/>
  <c r="BV9" i="10"/>
  <c r="O10" i="10"/>
  <c r="AG10" i="10"/>
  <c r="BD10" i="10"/>
  <c r="CA10" i="10"/>
  <c r="AE10" i="10"/>
  <c r="BT10" i="10"/>
  <c r="P10" i="10"/>
  <c r="AM10" i="10"/>
  <c r="BE10" i="10"/>
  <c r="CB10" i="10"/>
  <c r="P9" i="10"/>
  <c r="AF9" i="10"/>
  <c r="AV9" i="10"/>
  <c r="BL9" i="10"/>
  <c r="CC9" i="10"/>
  <c r="Q10" i="10"/>
  <c r="AN10" i="10"/>
  <c r="BK10" i="10"/>
  <c r="CC10" i="10"/>
  <c r="CD9" i="10"/>
  <c r="W10" i="10"/>
  <c r="AO10" i="10"/>
  <c r="BL10" i="10"/>
  <c r="CI10" i="10"/>
  <c r="F57" i="9"/>
  <c r="F58" i="9"/>
  <c r="F59" i="9"/>
  <c r="F60" i="9"/>
  <c r="F61" i="9"/>
  <c r="F62" i="9"/>
  <c r="F63" i="9"/>
  <c r="F64" i="9"/>
  <c r="F65" i="9"/>
  <c r="F66" i="9"/>
  <c r="F67" i="9"/>
  <c r="F68" i="9"/>
  <c r="F69" i="9"/>
  <c r="F70" i="9"/>
  <c r="F71" i="9"/>
  <c r="F72" i="9"/>
  <c r="F73" i="9"/>
  <c r="F74" i="9"/>
  <c r="F75" i="9"/>
  <c r="F76" i="9"/>
  <c r="F77" i="9"/>
  <c r="F78" i="9"/>
  <c r="F79" i="9"/>
  <c r="F80" i="9"/>
  <c r="F81" i="9"/>
  <c r="F82" i="9"/>
  <c r="F83" i="9"/>
  <c r="F84" i="9"/>
  <c r="F85" i="9"/>
  <c r="F86" i="9"/>
  <c r="F87" i="9"/>
  <c r="F88" i="9"/>
  <c r="F89" i="9"/>
  <c r="F90" i="9"/>
  <c r="F91" i="9"/>
  <c r="F92" i="9"/>
  <c r="F93" i="9"/>
  <c r="F94" i="9"/>
  <c r="EH263" i="11" l="1"/>
  <c r="DZ263" i="11"/>
  <c r="DR263" i="11"/>
  <c r="DJ263" i="11"/>
  <c r="DB263" i="11"/>
  <c r="CT263" i="11"/>
  <c r="EI263" i="11"/>
  <c r="DY263" i="11"/>
  <c r="DP263" i="11"/>
  <c r="DG263" i="11"/>
  <c r="CX263" i="11"/>
  <c r="CO263" i="11"/>
  <c r="EG263" i="11"/>
  <c r="DX263" i="11"/>
  <c r="DO263" i="11"/>
  <c r="DF263" i="11"/>
  <c r="CW263" i="11"/>
  <c r="DW263" i="11"/>
  <c r="DL263" i="11"/>
  <c r="CZ263" i="11"/>
  <c r="EJ263" i="11"/>
  <c r="DV263" i="11"/>
  <c r="DK263" i="11"/>
  <c r="CY263" i="11"/>
  <c r="EE263" i="11"/>
  <c r="DQ263" i="11"/>
  <c r="DA263" i="11"/>
  <c r="EB263" i="11"/>
  <c r="DI263" i="11"/>
  <c r="CS263" i="11"/>
  <c r="EA263" i="11"/>
  <c r="DD263" i="11"/>
  <c r="DU263" i="11"/>
  <c r="DC263" i="11"/>
  <c r="DT263" i="11"/>
  <c r="CR263" i="11"/>
  <c r="DS263" i="11"/>
  <c r="CQ263" i="11"/>
  <c r="DN263" i="11"/>
  <c r="CP263" i="11"/>
  <c r="DM263" i="11"/>
  <c r="DH263" i="11"/>
  <c r="DE263" i="11"/>
  <c r="CV263" i="11"/>
  <c r="ED263" i="11"/>
  <c r="EC263" i="11"/>
  <c r="CU263" i="11"/>
  <c r="EF263" i="11"/>
  <c r="DF236" i="11"/>
  <c r="CX236" i="11"/>
  <c r="CP236" i="11"/>
  <c r="DE236" i="11"/>
  <c r="CW236" i="11"/>
  <c r="CO236" i="11"/>
  <c r="CZ236" i="11"/>
  <c r="DI236" i="11"/>
  <c r="CY236" i="11"/>
  <c r="DH236" i="11"/>
  <c r="CV236" i="11"/>
  <c r="CT236" i="11"/>
  <c r="CS236" i="11"/>
  <c r="DG236" i="11"/>
  <c r="CR236" i="11"/>
  <c r="DA236" i="11"/>
  <c r="CQ236" i="11"/>
  <c r="CU236" i="11"/>
  <c r="DB236" i="11"/>
  <c r="DD236" i="11"/>
  <c r="DC236" i="11"/>
  <c r="DC37" i="11"/>
  <c r="DG37" i="11"/>
  <c r="DF37" i="11"/>
  <c r="CY37" i="11"/>
  <c r="DD37" i="11"/>
  <c r="DB37" i="11"/>
  <c r="CT37" i="11"/>
  <c r="CS37" i="11"/>
  <c r="CR37" i="11"/>
  <c r="DH37" i="11"/>
  <c r="CQ37" i="11"/>
  <c r="DJ37" i="11"/>
  <c r="DI37" i="11"/>
  <c r="CZ37" i="11"/>
  <c r="CP37" i="11"/>
  <c r="CX37" i="11"/>
  <c r="CO37" i="11"/>
  <c r="CV37" i="11"/>
  <c r="DE37" i="11"/>
  <c r="CU37" i="11"/>
  <c r="CW37" i="11"/>
  <c r="DA37" i="11"/>
  <c r="FG91" i="11"/>
  <c r="FF91" i="11"/>
  <c r="EW91" i="11"/>
  <c r="EV91" i="11"/>
  <c r="EU91" i="11"/>
  <c r="EI91" i="11"/>
  <c r="EH91" i="11"/>
  <c r="FE91" i="11"/>
  <c r="EX91" i="11"/>
  <c r="EJ91" i="11"/>
  <c r="EG91" i="11"/>
  <c r="DT91" i="11"/>
  <c r="DQ91" i="11"/>
  <c r="FD91" i="11"/>
  <c r="FA91" i="11"/>
  <c r="ET91" i="11"/>
  <c r="EM91" i="11"/>
  <c r="ES91" i="11"/>
  <c r="EP91" i="11"/>
  <c r="EO91" i="11"/>
  <c r="EK91" i="11"/>
  <c r="EF91" i="11"/>
  <c r="DY91" i="11"/>
  <c r="DX91" i="11"/>
  <c r="DF91" i="11"/>
  <c r="EC91" i="11"/>
  <c r="DU91" i="11"/>
  <c r="DC91" i="11"/>
  <c r="DZ91" i="11"/>
  <c r="DJ91" i="11"/>
  <c r="CU91" i="11"/>
  <c r="CT91" i="11"/>
  <c r="EQ91" i="11"/>
  <c r="FK91" i="11"/>
  <c r="DI91" i="11"/>
  <c r="CS91" i="11"/>
  <c r="FC91" i="11"/>
  <c r="EY91" i="11"/>
  <c r="DL91" i="11"/>
  <c r="DA91" i="11"/>
  <c r="CX91" i="11"/>
  <c r="FI91" i="11"/>
  <c r="FH91" i="11"/>
  <c r="CV91" i="11"/>
  <c r="CQ91" i="11"/>
  <c r="EZ91" i="11"/>
  <c r="DK91" i="11"/>
  <c r="DE91" i="11"/>
  <c r="CY91" i="11"/>
  <c r="CO91" i="11"/>
  <c r="EE91" i="11"/>
  <c r="DP91" i="11"/>
  <c r="CP91" i="11"/>
  <c r="DV91" i="11"/>
  <c r="DN91" i="11"/>
  <c r="FJ91" i="11"/>
  <c r="DR91" i="11"/>
  <c r="CR91" i="11"/>
  <c r="DG91" i="11"/>
  <c r="CZ91" i="11"/>
  <c r="FB91" i="11"/>
  <c r="EB91" i="11"/>
  <c r="DH91" i="11"/>
  <c r="FL91" i="11"/>
  <c r="DD91" i="11"/>
  <c r="CW91" i="11"/>
  <c r="DM91" i="11"/>
  <c r="EL91" i="11"/>
  <c r="DW91" i="11"/>
  <c r="EA91" i="11"/>
  <c r="ER91" i="11"/>
  <c r="ED91" i="11"/>
  <c r="DS91" i="11"/>
  <c r="DB91" i="11"/>
  <c r="EN91" i="11"/>
  <c r="DO91" i="11"/>
  <c r="CV124" i="11"/>
  <c r="CO124" i="11"/>
  <c r="CW124" i="11"/>
  <c r="CU124" i="11"/>
  <c r="CT124" i="11"/>
  <c r="CR124" i="11"/>
  <c r="CS124" i="11"/>
  <c r="CQ124" i="11"/>
  <c r="CP124" i="11"/>
  <c r="DK243" i="11"/>
  <c r="DC243" i="11"/>
  <c r="CU243" i="11"/>
  <c r="DJ243" i="11"/>
  <c r="DB243" i="11"/>
  <c r="CT243" i="11"/>
  <c r="DI243" i="11"/>
  <c r="CY243" i="11"/>
  <c r="CO243" i="11"/>
  <c r="DH243" i="11"/>
  <c r="CX243" i="11"/>
  <c r="DE243" i="11"/>
  <c r="CQ243" i="11"/>
  <c r="DP243" i="11"/>
  <c r="DD243" i="11"/>
  <c r="CP243" i="11"/>
  <c r="DO243" i="11"/>
  <c r="DA243" i="11"/>
  <c r="DL243" i="11"/>
  <c r="DG243" i="11"/>
  <c r="DF243" i="11"/>
  <c r="CZ243" i="11"/>
  <c r="CV243" i="11"/>
  <c r="CR243" i="11"/>
  <c r="CS243" i="11"/>
  <c r="DM243" i="11"/>
  <c r="DN243" i="11"/>
  <c r="CW243" i="11"/>
  <c r="DJ244" i="11"/>
  <c r="DB244" i="11"/>
  <c r="CT244" i="11"/>
  <c r="DQ244" i="11"/>
  <c r="DI244" i="11"/>
  <c r="DA244" i="11"/>
  <c r="CS244" i="11"/>
  <c r="DP244" i="11"/>
  <c r="DF244" i="11"/>
  <c r="CV244" i="11"/>
  <c r="DO244" i="11"/>
  <c r="DE244" i="11"/>
  <c r="CU244" i="11"/>
  <c r="DD244" i="11"/>
  <c r="CP244" i="11"/>
  <c r="DC244" i="11"/>
  <c r="CO244" i="11"/>
  <c r="DN244" i="11"/>
  <c r="CZ244" i="11"/>
  <c r="CX244" i="11"/>
  <c r="CW244" i="11"/>
  <c r="DM244" i="11"/>
  <c r="CR244" i="11"/>
  <c r="DK244" i="11"/>
  <c r="DG244" i="11"/>
  <c r="CQ244" i="11"/>
  <c r="DL244" i="11"/>
  <c r="DH244" i="11"/>
  <c r="CY244" i="11"/>
  <c r="FK93" i="11"/>
  <c r="FB93" i="11"/>
  <c r="EU93" i="11"/>
  <c r="FF93" i="11"/>
  <c r="FE93" i="11"/>
  <c r="FD93" i="11"/>
  <c r="FA93" i="11"/>
  <c r="ET93" i="11"/>
  <c r="EM93" i="11"/>
  <c r="ED93" i="11"/>
  <c r="FM93" i="11"/>
  <c r="FJ93" i="11"/>
  <c r="FG93" i="11"/>
  <c r="EY93" i="11"/>
  <c r="EK93" i="11"/>
  <c r="EF93" i="11"/>
  <c r="DU93" i="11"/>
  <c r="DP93" i="11"/>
  <c r="FC93" i="11"/>
  <c r="ES93" i="11"/>
  <c r="EQ93" i="11"/>
  <c r="EP93" i="11"/>
  <c r="EC93" i="11"/>
  <c r="DC93" i="11"/>
  <c r="FL93" i="11"/>
  <c r="EZ93" i="11"/>
  <c r="DS93" i="11"/>
  <c r="DG93" i="11"/>
  <c r="FH93" i="11"/>
  <c r="EX93" i="11"/>
  <c r="ER93" i="11"/>
  <c r="EO93" i="11"/>
  <c r="EJ93" i="11"/>
  <c r="EA93" i="11"/>
  <c r="DR93" i="11"/>
  <c r="CY93" i="11"/>
  <c r="CP93" i="11"/>
  <c r="EL93" i="11"/>
  <c r="DL93" i="11"/>
  <c r="DA93" i="11"/>
  <c r="CX93" i="11"/>
  <c r="CU93" i="11"/>
  <c r="FI93" i="11"/>
  <c r="EG93" i="11"/>
  <c r="DE93" i="11"/>
  <c r="CZ93" i="11"/>
  <c r="CV93" i="11"/>
  <c r="FN93" i="11"/>
  <c r="EV93" i="11"/>
  <c r="EH93" i="11"/>
  <c r="EB93" i="11"/>
  <c r="DZ93" i="11"/>
  <c r="DW93" i="11"/>
  <c r="DF93" i="11"/>
  <c r="DY93" i="11"/>
  <c r="EE93" i="11"/>
  <c r="CW93" i="11"/>
  <c r="EW93" i="11"/>
  <c r="EN93" i="11"/>
  <c r="DK93" i="11"/>
  <c r="EI93" i="11"/>
  <c r="CQ93" i="11"/>
  <c r="DO93" i="11"/>
  <c r="DM93" i="11"/>
  <c r="CR93" i="11"/>
  <c r="CO93" i="11"/>
  <c r="DI93" i="11"/>
  <c r="DD93" i="11"/>
  <c r="DQ93" i="11"/>
  <c r="DB93" i="11"/>
  <c r="DV93" i="11"/>
  <c r="DJ93" i="11"/>
  <c r="DT93" i="11"/>
  <c r="CS93" i="11"/>
  <c r="CT93" i="11"/>
  <c r="DN93" i="11"/>
  <c r="DX93" i="11"/>
  <c r="DH93" i="11"/>
  <c r="CP20" i="11"/>
  <c r="CS20" i="11"/>
  <c r="CR20" i="11"/>
  <c r="CQ20" i="11"/>
  <c r="CO20" i="11"/>
  <c r="DN142" i="11"/>
  <c r="DF142" i="11"/>
  <c r="CX142" i="11"/>
  <c r="CP142" i="11"/>
  <c r="DM142" i="11"/>
  <c r="DE142" i="11"/>
  <c r="CW142" i="11"/>
  <c r="CO142" i="11"/>
  <c r="DJ142" i="11"/>
  <c r="CZ142" i="11"/>
  <c r="DI142" i="11"/>
  <c r="CY142" i="11"/>
  <c r="DH142" i="11"/>
  <c r="CV142" i="11"/>
  <c r="DA142" i="11"/>
  <c r="DO142" i="11"/>
  <c r="CU142" i="11"/>
  <c r="DL142" i="11"/>
  <c r="CT142" i="11"/>
  <c r="CR142" i="11"/>
  <c r="DK142" i="11"/>
  <c r="DD142" i="11"/>
  <c r="CQ142" i="11"/>
  <c r="DB142" i="11"/>
  <c r="DG142" i="11"/>
  <c r="DC142" i="11"/>
  <c r="CS142" i="11"/>
  <c r="FA90" i="11"/>
  <c r="EV90" i="11"/>
  <c r="FI90" i="11"/>
  <c r="ER90" i="11"/>
  <c r="EN90" i="11"/>
  <c r="EC90" i="11"/>
  <c r="DX90" i="11"/>
  <c r="EW90" i="11"/>
  <c r="EU90" i="11"/>
  <c r="EI90" i="11"/>
  <c r="EH90" i="11"/>
  <c r="DS90" i="11"/>
  <c r="DR90" i="11"/>
  <c r="FF90" i="11"/>
  <c r="FE90" i="11"/>
  <c r="EX90" i="11"/>
  <c r="FJ90" i="11"/>
  <c r="FD90" i="11"/>
  <c r="DL90" i="11"/>
  <c r="DI90" i="11"/>
  <c r="EQ90" i="11"/>
  <c r="DZ90" i="11"/>
  <c r="DO90" i="11"/>
  <c r="DM90" i="11"/>
  <c r="DH90" i="11"/>
  <c r="ES90" i="11"/>
  <c r="EL90" i="11"/>
  <c r="EK90" i="11"/>
  <c r="DY90" i="11"/>
  <c r="DV90" i="11"/>
  <c r="DF90" i="11"/>
  <c r="CZ90" i="11"/>
  <c r="FH90" i="11"/>
  <c r="FB90" i="11"/>
  <c r="EY90" i="11"/>
  <c r="EO90" i="11"/>
  <c r="EM90" i="11"/>
  <c r="EF90" i="11"/>
  <c r="EE90" i="11"/>
  <c r="ED90" i="11"/>
  <c r="EA90" i="11"/>
  <c r="DU90" i="11"/>
  <c r="EJ90" i="11"/>
  <c r="DT90" i="11"/>
  <c r="DP90" i="11"/>
  <c r="DB90" i="11"/>
  <c r="CU90" i="11"/>
  <c r="CR90" i="11"/>
  <c r="FC90" i="11"/>
  <c r="EG90" i="11"/>
  <c r="DJ90" i="11"/>
  <c r="DQ90" i="11"/>
  <c r="DN90" i="11"/>
  <c r="DD90" i="11"/>
  <c r="CV90" i="11"/>
  <c r="CQ90" i="11"/>
  <c r="FG90" i="11"/>
  <c r="EZ90" i="11"/>
  <c r="DK90" i="11"/>
  <c r="DE90" i="11"/>
  <c r="DA90" i="11"/>
  <c r="CY90" i="11"/>
  <c r="CO90" i="11"/>
  <c r="CP90" i="11"/>
  <c r="ET90" i="11"/>
  <c r="DC90" i="11"/>
  <c r="CX90" i="11"/>
  <c r="EP90" i="11"/>
  <c r="FK90" i="11"/>
  <c r="EB90" i="11"/>
  <c r="CT90" i="11"/>
  <c r="DG90" i="11"/>
  <c r="CW90" i="11"/>
  <c r="CS90" i="11"/>
  <c r="DW90" i="11"/>
  <c r="DF234" i="11"/>
  <c r="CX234" i="11"/>
  <c r="CP234" i="11"/>
  <c r="DE234" i="11"/>
  <c r="CW234" i="11"/>
  <c r="CO234" i="11"/>
  <c r="DD234" i="11"/>
  <c r="CT234" i="11"/>
  <c r="DC234" i="11"/>
  <c r="CS234" i="11"/>
  <c r="DB234" i="11"/>
  <c r="CR234" i="11"/>
  <c r="DG234" i="11"/>
  <c r="DA234" i="11"/>
  <c r="CV234" i="11"/>
  <c r="CQ234" i="11"/>
  <c r="CY234" i="11"/>
  <c r="CU234" i="11"/>
  <c r="CZ234" i="11"/>
  <c r="DV254" i="11"/>
  <c r="DN254" i="11"/>
  <c r="DF254" i="11"/>
  <c r="CX254" i="11"/>
  <c r="CP254" i="11"/>
  <c r="DS254" i="11"/>
  <c r="DJ254" i="11"/>
  <c r="DA254" i="11"/>
  <c r="CR254" i="11"/>
  <c r="DU254" i="11"/>
  <c r="DK254" i="11"/>
  <c r="CZ254" i="11"/>
  <c r="CO254" i="11"/>
  <c r="DT254" i="11"/>
  <c r="DI254" i="11"/>
  <c r="CY254" i="11"/>
  <c r="DZ254" i="11"/>
  <c r="DM254" i="11"/>
  <c r="CW254" i="11"/>
  <c r="DY254" i="11"/>
  <c r="DL254" i="11"/>
  <c r="CV254" i="11"/>
  <c r="DX254" i="11"/>
  <c r="DH254" i="11"/>
  <c r="CU254" i="11"/>
  <c r="DW254" i="11"/>
  <c r="DG254" i="11"/>
  <c r="CT254" i="11"/>
  <c r="DE254" i="11"/>
  <c r="DD254" i="11"/>
  <c r="DC254" i="11"/>
  <c r="DO254" i="11"/>
  <c r="DB254" i="11"/>
  <c r="CS254" i="11"/>
  <c r="EA254" i="11"/>
  <c r="DQ254" i="11"/>
  <c r="DR254" i="11"/>
  <c r="DP254" i="11"/>
  <c r="CQ254" i="11"/>
  <c r="DQ46" i="11"/>
  <c r="DO46" i="11"/>
  <c r="DD46" i="11"/>
  <c r="DE46" i="11"/>
  <c r="DP46" i="11"/>
  <c r="DH46" i="11"/>
  <c r="CW46" i="11"/>
  <c r="CR46" i="11"/>
  <c r="DB46" i="11"/>
  <c r="CT46" i="11"/>
  <c r="CS46" i="11"/>
  <c r="DG46" i="11"/>
  <c r="CQ46" i="11"/>
  <c r="DR46" i="11"/>
  <c r="DK46" i="11"/>
  <c r="DN46" i="11"/>
  <c r="DI46" i="11"/>
  <c r="CP46" i="11"/>
  <c r="DJ46" i="11"/>
  <c r="DF46" i="11"/>
  <c r="CZ46" i="11"/>
  <c r="CO46" i="11"/>
  <c r="DM46" i="11"/>
  <c r="CY46" i="11"/>
  <c r="DA46" i="11"/>
  <c r="CU46" i="11"/>
  <c r="DL46" i="11"/>
  <c r="CV46" i="11"/>
  <c r="CX46" i="11"/>
  <c r="DC46" i="11"/>
  <c r="DS46" i="11"/>
  <c r="ER76" i="11"/>
  <c r="EJ76" i="11"/>
  <c r="EG76" i="11"/>
  <c r="ES76" i="11"/>
  <c r="EM76" i="11"/>
  <c r="ED76" i="11"/>
  <c r="DW76" i="11"/>
  <c r="DN76" i="11"/>
  <c r="EV76" i="11"/>
  <c r="DV76" i="11"/>
  <c r="DT76" i="11"/>
  <c r="DM76" i="11"/>
  <c r="DH76" i="11"/>
  <c r="EU76" i="11"/>
  <c r="EQ76" i="11"/>
  <c r="EN76" i="11"/>
  <c r="EI76" i="11"/>
  <c r="EH76" i="11"/>
  <c r="DD76" i="11"/>
  <c r="EO76" i="11"/>
  <c r="EL76" i="11"/>
  <c r="DZ76" i="11"/>
  <c r="DX76" i="11"/>
  <c r="DL76" i="11"/>
  <c r="DE76" i="11"/>
  <c r="CV76" i="11"/>
  <c r="CS76" i="11"/>
  <c r="EP76" i="11"/>
  <c r="DO76" i="11"/>
  <c r="DC76" i="11"/>
  <c r="CQ76" i="11"/>
  <c r="EC76" i="11"/>
  <c r="DP76" i="11"/>
  <c r="DI76" i="11"/>
  <c r="CP76" i="11"/>
  <c r="EK76" i="11"/>
  <c r="ET76" i="11"/>
  <c r="CX76" i="11"/>
  <c r="DB76" i="11"/>
  <c r="CT76" i="11"/>
  <c r="CR76" i="11"/>
  <c r="DU76" i="11"/>
  <c r="CY76" i="11"/>
  <c r="CU76" i="11"/>
  <c r="EA76" i="11"/>
  <c r="DY76" i="11"/>
  <c r="EB76" i="11"/>
  <c r="DQ76" i="11"/>
  <c r="CO76" i="11"/>
  <c r="DS76" i="11"/>
  <c r="DJ76" i="11"/>
  <c r="CZ76" i="11"/>
  <c r="DR76" i="11"/>
  <c r="DA76" i="11"/>
  <c r="EW76" i="11"/>
  <c r="DK76" i="11"/>
  <c r="DG76" i="11"/>
  <c r="DF76" i="11"/>
  <c r="CW76" i="11"/>
  <c r="EF76" i="11"/>
  <c r="EE76" i="11"/>
  <c r="CQ118" i="11"/>
  <c r="CO118" i="11"/>
  <c r="CP118" i="11"/>
  <c r="CV23" i="11"/>
  <c r="CO23" i="11"/>
  <c r="CP23" i="11"/>
  <c r="CT23" i="11"/>
  <c r="CQ23" i="11"/>
  <c r="CR23" i="11"/>
  <c r="CS23" i="11"/>
  <c r="CU23" i="11"/>
  <c r="CP24" i="11"/>
  <c r="CT24" i="11"/>
  <c r="CS24" i="11"/>
  <c r="CO24" i="11"/>
  <c r="CU24" i="11"/>
  <c r="CR24" i="11"/>
  <c r="CW24" i="11"/>
  <c r="CQ24" i="11"/>
  <c r="CV24" i="11"/>
  <c r="DO48" i="11"/>
  <c r="DT48" i="11"/>
  <c r="DE48" i="11"/>
  <c r="DP48" i="11"/>
  <c r="DL48" i="11"/>
  <c r="DI48" i="11"/>
  <c r="DJ48" i="11"/>
  <c r="DA48" i="11"/>
  <c r="DN48" i="11"/>
  <c r="DF48" i="11"/>
  <c r="CQ48" i="11"/>
  <c r="DM48" i="11"/>
  <c r="DK48" i="11"/>
  <c r="DH48" i="11"/>
  <c r="DC48" i="11"/>
  <c r="DQ48" i="11"/>
  <c r="DG48" i="11"/>
  <c r="CZ48" i="11"/>
  <c r="CO48" i="11"/>
  <c r="CX48" i="11"/>
  <c r="CY48" i="11"/>
  <c r="DU48" i="11"/>
  <c r="DS48" i="11"/>
  <c r="CW48" i="11"/>
  <c r="CP48" i="11"/>
  <c r="CU48" i="11"/>
  <c r="DD48" i="11"/>
  <c r="CV48" i="11"/>
  <c r="CS48" i="11"/>
  <c r="CT48" i="11"/>
  <c r="CR48" i="11"/>
  <c r="DB48" i="11"/>
  <c r="DR48" i="11"/>
  <c r="CU225" i="11"/>
  <c r="CT225" i="11"/>
  <c r="CO225" i="11"/>
  <c r="CX225" i="11"/>
  <c r="CW225" i="11"/>
  <c r="CS225" i="11"/>
  <c r="CR225" i="11"/>
  <c r="CQ225" i="11"/>
  <c r="CV225" i="11"/>
  <c r="CP225" i="11"/>
  <c r="DK239" i="11"/>
  <c r="DC239" i="11"/>
  <c r="DH239" i="11"/>
  <c r="CY239" i="11"/>
  <c r="CQ239" i="11"/>
  <c r="DG239" i="11"/>
  <c r="CX239" i="11"/>
  <c r="CP239" i="11"/>
  <c r="DD239" i="11"/>
  <c r="CS239" i="11"/>
  <c r="DB239" i="11"/>
  <c r="CR239" i="11"/>
  <c r="DA239" i="11"/>
  <c r="CO239" i="11"/>
  <c r="CV239" i="11"/>
  <c r="DL239" i="11"/>
  <c r="CU239" i="11"/>
  <c r="DJ239" i="11"/>
  <c r="CT239" i="11"/>
  <c r="CZ239" i="11"/>
  <c r="DI239" i="11"/>
  <c r="DF239" i="11"/>
  <c r="DE239" i="11"/>
  <c r="CW239" i="11"/>
  <c r="EJ68" i="11"/>
  <c r="EG68" i="11"/>
  <c r="EM68" i="11"/>
  <c r="ED68" i="11"/>
  <c r="DW68" i="11"/>
  <c r="EI68" i="11"/>
  <c r="EH68" i="11"/>
  <c r="DS68" i="11"/>
  <c r="DP68" i="11"/>
  <c r="DM68" i="11"/>
  <c r="DH68" i="11"/>
  <c r="DZ68" i="11"/>
  <c r="DR68" i="11"/>
  <c r="DD68" i="11"/>
  <c r="CV68" i="11"/>
  <c r="CS68" i="11"/>
  <c r="EB68" i="11"/>
  <c r="DT68" i="11"/>
  <c r="CZ68" i="11"/>
  <c r="EL68" i="11"/>
  <c r="EF68" i="11"/>
  <c r="DQ68" i="11"/>
  <c r="DN68" i="11"/>
  <c r="CY68" i="11"/>
  <c r="CW68" i="11"/>
  <c r="EA68" i="11"/>
  <c r="DY68" i="11"/>
  <c r="DG68" i="11"/>
  <c r="DF68" i="11"/>
  <c r="EN68" i="11"/>
  <c r="EE68" i="11"/>
  <c r="CQ68" i="11"/>
  <c r="DJ68" i="11"/>
  <c r="DI68" i="11"/>
  <c r="DA68" i="11"/>
  <c r="CP68" i="11"/>
  <c r="DK68" i="11"/>
  <c r="DC68" i="11"/>
  <c r="CO68" i="11"/>
  <c r="DO68" i="11"/>
  <c r="DL68" i="11"/>
  <c r="CT68" i="11"/>
  <c r="CU68" i="11"/>
  <c r="DE68" i="11"/>
  <c r="EO68" i="11"/>
  <c r="EC68" i="11"/>
  <c r="DX68" i="11"/>
  <c r="DV68" i="11"/>
  <c r="EK68" i="11"/>
  <c r="CR68" i="11"/>
  <c r="DU68" i="11"/>
  <c r="DB68" i="11"/>
  <c r="CX68" i="11"/>
  <c r="DD132" i="11"/>
  <c r="CV132" i="11"/>
  <c r="CZ132" i="11"/>
  <c r="CQ132" i="11"/>
  <c r="CY132" i="11"/>
  <c r="CP132" i="11"/>
  <c r="CX132" i="11"/>
  <c r="CO132" i="11"/>
  <c r="CS132" i="11"/>
  <c r="DC132" i="11"/>
  <c r="DA132" i="11"/>
  <c r="CR132" i="11"/>
  <c r="DB132" i="11"/>
  <c r="CU132" i="11"/>
  <c r="CT132" i="11"/>
  <c r="DE132" i="11"/>
  <c r="CW132" i="11"/>
  <c r="DC133" i="11"/>
  <c r="DA133" i="11"/>
  <c r="CS133" i="11"/>
  <c r="DB133" i="11"/>
  <c r="CR133" i="11"/>
  <c r="CZ133" i="11"/>
  <c r="CQ133" i="11"/>
  <c r="CY133" i="11"/>
  <c r="CP133" i="11"/>
  <c r="DD133" i="11"/>
  <c r="CW133" i="11"/>
  <c r="CU133" i="11"/>
  <c r="DE133" i="11"/>
  <c r="CV133" i="11"/>
  <c r="CX133" i="11"/>
  <c r="CO133" i="11"/>
  <c r="DF133" i="11"/>
  <c r="CT133" i="11"/>
  <c r="EA55" i="11"/>
  <c r="DZ55" i="11"/>
  <c r="DY55" i="11"/>
  <c r="DQ55" i="11"/>
  <c r="DO55" i="11"/>
  <c r="DN55" i="11"/>
  <c r="DG55" i="11"/>
  <c r="DV55" i="11"/>
  <c r="DU55" i="11"/>
  <c r="DT55" i="11"/>
  <c r="DK55" i="11"/>
  <c r="DJ55" i="11"/>
  <c r="DE55" i="11"/>
  <c r="DB55" i="11"/>
  <c r="CT55" i="11"/>
  <c r="CS55" i="11"/>
  <c r="EB55" i="11"/>
  <c r="CQ55" i="11"/>
  <c r="CO55" i="11"/>
  <c r="DF55" i="11"/>
  <c r="CV55" i="11"/>
  <c r="DW55" i="11"/>
  <c r="DL55" i="11"/>
  <c r="DC55" i="11"/>
  <c r="DA55" i="11"/>
  <c r="CY55" i="11"/>
  <c r="DX55" i="11"/>
  <c r="DS55" i="11"/>
  <c r="DD55" i="11"/>
  <c r="CP55" i="11"/>
  <c r="CU55" i="11"/>
  <c r="DR55" i="11"/>
  <c r="DP55" i="11"/>
  <c r="CZ55" i="11"/>
  <c r="CX55" i="11"/>
  <c r="CR55" i="11"/>
  <c r="DM55" i="11"/>
  <c r="CW55" i="11"/>
  <c r="DH55" i="11"/>
  <c r="DI55" i="11"/>
  <c r="CP224" i="11"/>
  <c r="CW224" i="11"/>
  <c r="CO224" i="11"/>
  <c r="CV224" i="11"/>
  <c r="CU224" i="11"/>
  <c r="CT224" i="11"/>
  <c r="CS224" i="11"/>
  <c r="CR224" i="11"/>
  <c r="CQ224" i="11"/>
  <c r="CT221" i="11"/>
  <c r="CO221" i="11"/>
  <c r="CQ221" i="11"/>
  <c r="CP221" i="11"/>
  <c r="CS221" i="11"/>
  <c r="CR221" i="11"/>
  <c r="CW30" i="11"/>
  <c r="CR30" i="11"/>
  <c r="CQ30" i="11"/>
  <c r="CU30" i="11"/>
  <c r="CY30" i="11"/>
  <c r="CV30" i="11"/>
  <c r="DC30" i="11"/>
  <c r="DA30" i="11"/>
  <c r="CT30" i="11"/>
  <c r="CP30" i="11"/>
  <c r="CX30" i="11"/>
  <c r="CS30" i="11"/>
  <c r="DB30" i="11"/>
  <c r="CO30" i="11"/>
  <c r="CZ30" i="11"/>
  <c r="ED60" i="11"/>
  <c r="DW60" i="11"/>
  <c r="DZ60" i="11"/>
  <c r="DM60" i="11"/>
  <c r="DH60" i="11"/>
  <c r="EE60" i="11"/>
  <c r="EA60" i="11"/>
  <c r="DX60" i="11"/>
  <c r="DD60" i="11"/>
  <c r="EC60" i="11"/>
  <c r="DT60" i="11"/>
  <c r="DO60" i="11"/>
  <c r="CV60" i="11"/>
  <c r="CS60" i="11"/>
  <c r="DV60" i="11"/>
  <c r="DS60" i="11"/>
  <c r="DG60" i="11"/>
  <c r="DE60" i="11"/>
  <c r="CP60" i="11"/>
  <c r="DK60" i="11"/>
  <c r="DC60" i="11"/>
  <c r="DR60" i="11"/>
  <c r="EF60" i="11"/>
  <c r="CO60" i="11"/>
  <c r="DY60" i="11"/>
  <c r="CZ60" i="11"/>
  <c r="CX60" i="11"/>
  <c r="EG60" i="11"/>
  <c r="EB60" i="11"/>
  <c r="DL60" i="11"/>
  <c r="DB60" i="11"/>
  <c r="DF60" i="11"/>
  <c r="CY60" i="11"/>
  <c r="DU60" i="11"/>
  <c r="CT60" i="11"/>
  <c r="DA60" i="11"/>
  <c r="DP60" i="11"/>
  <c r="DQ60" i="11"/>
  <c r="DN60" i="11"/>
  <c r="CR60" i="11"/>
  <c r="CQ60" i="11"/>
  <c r="DI60" i="11"/>
  <c r="CW60" i="11"/>
  <c r="CU60" i="11"/>
  <c r="DJ60" i="11"/>
  <c r="DT59" i="11"/>
  <c r="DQ59" i="11"/>
  <c r="DY59" i="11"/>
  <c r="DW59" i="11"/>
  <c r="DS59" i="11"/>
  <c r="DP59" i="11"/>
  <c r="DF59" i="11"/>
  <c r="EC59" i="11"/>
  <c r="DR59" i="11"/>
  <c r="DC59" i="11"/>
  <c r="DJ59" i="11"/>
  <c r="CU59" i="11"/>
  <c r="CT59" i="11"/>
  <c r="DN59" i="11"/>
  <c r="CZ59" i="11"/>
  <c r="DU59" i="11"/>
  <c r="CY59" i="11"/>
  <c r="CW59" i="11"/>
  <c r="DZ59" i="11"/>
  <c r="DM59" i="11"/>
  <c r="DK59" i="11"/>
  <c r="DH59" i="11"/>
  <c r="DX59" i="11"/>
  <c r="DV59" i="11"/>
  <c r="DO59" i="11"/>
  <c r="DL59" i="11"/>
  <c r="EA59" i="11"/>
  <c r="DE59" i="11"/>
  <c r="CO59" i="11"/>
  <c r="DD59" i="11"/>
  <c r="CS59" i="11"/>
  <c r="CV59" i="11"/>
  <c r="DB59" i="11"/>
  <c r="DG59" i="11"/>
  <c r="DI59" i="11"/>
  <c r="EE59" i="11"/>
  <c r="DA59" i="11"/>
  <c r="CP59" i="11"/>
  <c r="EF59" i="11"/>
  <c r="CX59" i="11"/>
  <c r="CR59" i="11"/>
  <c r="CQ59" i="11"/>
  <c r="EB59" i="11"/>
  <c r="ED59" i="11"/>
  <c r="DF134" i="11"/>
  <c r="CX134" i="11"/>
  <c r="CP134" i="11"/>
  <c r="DA134" i="11"/>
  <c r="CR134" i="11"/>
  <c r="DG134" i="11"/>
  <c r="CV134" i="11"/>
  <c r="DE134" i="11"/>
  <c r="CU134" i="11"/>
  <c r="DD134" i="11"/>
  <c r="CT134" i="11"/>
  <c r="CY134" i="11"/>
  <c r="CS134" i="11"/>
  <c r="CO134" i="11"/>
  <c r="CQ134" i="11"/>
  <c r="CZ134" i="11"/>
  <c r="DB134" i="11"/>
  <c r="CW134" i="11"/>
  <c r="DC134" i="11"/>
  <c r="DE40" i="11"/>
  <c r="DL40" i="11"/>
  <c r="DI40" i="11"/>
  <c r="DA40" i="11"/>
  <c r="CZ40" i="11"/>
  <c r="CV40" i="11"/>
  <c r="DC40" i="11"/>
  <c r="CT40" i="11"/>
  <c r="CS40" i="11"/>
  <c r="DD40" i="11"/>
  <c r="DB40" i="11"/>
  <c r="CU40" i="11"/>
  <c r="CR40" i="11"/>
  <c r="CY40" i="11"/>
  <c r="CQ40" i="11"/>
  <c r="DM40" i="11"/>
  <c r="DG40" i="11"/>
  <c r="CX40" i="11"/>
  <c r="DH40" i="11"/>
  <c r="DJ40" i="11"/>
  <c r="CW40" i="11"/>
  <c r="CO40" i="11"/>
  <c r="CP40" i="11"/>
  <c r="DK40" i="11"/>
  <c r="DF40" i="11"/>
  <c r="DG39" i="11"/>
  <c r="DK39" i="11"/>
  <c r="DJ39" i="11"/>
  <c r="DB39" i="11"/>
  <c r="DH39" i="11"/>
  <c r="DC39" i="11"/>
  <c r="CQ39" i="11"/>
  <c r="DL39" i="11"/>
  <c r="CO39" i="11"/>
  <c r="CX39" i="11"/>
  <c r="CT39" i="11"/>
  <c r="CS39" i="11"/>
  <c r="DD39" i="11"/>
  <c r="CU39" i="11"/>
  <c r="CR39" i="11"/>
  <c r="DF39" i="11"/>
  <c r="CV39" i="11"/>
  <c r="CY39" i="11"/>
  <c r="CZ39" i="11"/>
  <c r="DI39" i="11"/>
  <c r="DE39" i="11"/>
  <c r="CW39" i="11"/>
  <c r="DA39" i="11"/>
  <c r="CP39" i="11"/>
  <c r="CY227" i="11"/>
  <c r="CQ227" i="11"/>
  <c r="CX227" i="11"/>
  <c r="CP227" i="11"/>
  <c r="CW227" i="11"/>
  <c r="CV227" i="11"/>
  <c r="CU227" i="11"/>
  <c r="CZ227" i="11"/>
  <c r="CS227" i="11"/>
  <c r="CO227" i="11"/>
  <c r="CT227" i="11"/>
  <c r="CR227" i="11"/>
  <c r="CX232" i="11"/>
  <c r="CP232" i="11"/>
  <c r="DE232" i="11"/>
  <c r="CW232" i="11"/>
  <c r="CO232" i="11"/>
  <c r="DB232" i="11"/>
  <c r="CR232" i="11"/>
  <c r="DA232" i="11"/>
  <c r="CQ232" i="11"/>
  <c r="CZ232" i="11"/>
  <c r="CT232" i="11"/>
  <c r="CS232" i="11"/>
  <c r="DD232" i="11"/>
  <c r="CY232" i="11"/>
  <c r="DC232" i="11"/>
  <c r="CU232" i="11"/>
  <c r="CV232" i="11"/>
  <c r="DG241" i="11"/>
  <c r="CY241" i="11"/>
  <c r="CQ241" i="11"/>
  <c r="DN241" i="11"/>
  <c r="DF241" i="11"/>
  <c r="CX241" i="11"/>
  <c r="CP241" i="11"/>
  <c r="DK241" i="11"/>
  <c r="DA241" i="11"/>
  <c r="CO241" i="11"/>
  <c r="DJ241" i="11"/>
  <c r="CZ241" i="11"/>
  <c r="DM241" i="11"/>
  <c r="CW241" i="11"/>
  <c r="DL241" i="11"/>
  <c r="CV241" i="11"/>
  <c r="DI241" i="11"/>
  <c r="CU241" i="11"/>
  <c r="DD241" i="11"/>
  <c r="DC241" i="11"/>
  <c r="DB241" i="11"/>
  <c r="DE241" i="11"/>
  <c r="CS241" i="11"/>
  <c r="CT241" i="11"/>
  <c r="CR241" i="11"/>
  <c r="DH241" i="11"/>
  <c r="ED258" i="11"/>
  <c r="DV258" i="11"/>
  <c r="DN258" i="11"/>
  <c r="DF258" i="11"/>
  <c r="CX258" i="11"/>
  <c r="CP258" i="11"/>
  <c r="EC258" i="11"/>
  <c r="DT258" i="11"/>
  <c r="DK258" i="11"/>
  <c r="DB258" i="11"/>
  <c r="CS258" i="11"/>
  <c r="EB258" i="11"/>
  <c r="DS258" i="11"/>
  <c r="DJ258" i="11"/>
  <c r="DA258" i="11"/>
  <c r="CR258" i="11"/>
  <c r="EE258" i="11"/>
  <c r="DQ258" i="11"/>
  <c r="DE258" i="11"/>
  <c r="CT258" i="11"/>
  <c r="DY258" i="11"/>
  <c r="DM258" i="11"/>
  <c r="CZ258" i="11"/>
  <c r="DX258" i="11"/>
  <c r="DH258" i="11"/>
  <c r="CQ258" i="11"/>
  <c r="DW258" i="11"/>
  <c r="DG258" i="11"/>
  <c r="CO258" i="11"/>
  <c r="DU258" i="11"/>
  <c r="CY258" i="11"/>
  <c r="DR258" i="11"/>
  <c r="CW258" i="11"/>
  <c r="DP258" i="11"/>
  <c r="CV258" i="11"/>
  <c r="DO258" i="11"/>
  <c r="CU258" i="11"/>
  <c r="DL258" i="11"/>
  <c r="DI258" i="11"/>
  <c r="DD258" i="11"/>
  <c r="EA258" i="11"/>
  <c r="DZ258" i="11"/>
  <c r="DC258" i="11"/>
  <c r="CU229" i="11"/>
  <c r="DB229" i="11"/>
  <c r="CT229" i="11"/>
  <c r="CY229" i="11"/>
  <c r="CO229" i="11"/>
  <c r="CX229" i="11"/>
  <c r="CW229" i="11"/>
  <c r="DA229" i="11"/>
  <c r="CZ229" i="11"/>
  <c r="CV229" i="11"/>
  <c r="CS229" i="11"/>
  <c r="CQ229" i="11"/>
  <c r="CP229" i="11"/>
  <c r="CR229" i="11"/>
  <c r="DZ259" i="11"/>
  <c r="DR259" i="11"/>
  <c r="DJ259" i="11"/>
  <c r="DB259" i="11"/>
  <c r="CT259" i="11"/>
  <c r="EB259" i="11"/>
  <c r="DS259" i="11"/>
  <c r="DI259" i="11"/>
  <c r="CZ259" i="11"/>
  <c r="CQ259" i="11"/>
  <c r="ED259" i="11"/>
  <c r="DT259" i="11"/>
  <c r="DH259" i="11"/>
  <c r="CX259" i="11"/>
  <c r="EC259" i="11"/>
  <c r="DQ259" i="11"/>
  <c r="DG259" i="11"/>
  <c r="CW259" i="11"/>
  <c r="DU259" i="11"/>
  <c r="DE259" i="11"/>
  <c r="CR259" i="11"/>
  <c r="EA259" i="11"/>
  <c r="DN259" i="11"/>
  <c r="DA259" i="11"/>
  <c r="DW259" i="11"/>
  <c r="DD259" i="11"/>
  <c r="DV259" i="11"/>
  <c r="DC259" i="11"/>
  <c r="DY259" i="11"/>
  <c r="CY259" i="11"/>
  <c r="DX259" i="11"/>
  <c r="CV259" i="11"/>
  <c r="DP259" i="11"/>
  <c r="CU259" i="11"/>
  <c r="DO259" i="11"/>
  <c r="CS259" i="11"/>
  <c r="DM259" i="11"/>
  <c r="DL259" i="11"/>
  <c r="DK259" i="11"/>
  <c r="DF259" i="11"/>
  <c r="CO259" i="11"/>
  <c r="EE259" i="11"/>
  <c r="CP259" i="11"/>
  <c r="EF259" i="11"/>
  <c r="CX230" i="11"/>
  <c r="CP230" i="11"/>
  <c r="CW230" i="11"/>
  <c r="CO230" i="11"/>
  <c r="DB230" i="11"/>
  <c r="CR230" i="11"/>
  <c r="DA230" i="11"/>
  <c r="CQ230" i="11"/>
  <c r="CZ230" i="11"/>
  <c r="DC230" i="11"/>
  <c r="CU230" i="11"/>
  <c r="CS230" i="11"/>
  <c r="CY230" i="11"/>
  <c r="CV230" i="11"/>
  <c r="CT230" i="11"/>
  <c r="FD86" i="11"/>
  <c r="ES86" i="11"/>
  <c r="FC86" i="11"/>
  <c r="EK86" i="11"/>
  <c r="EF86" i="11"/>
  <c r="EQ86" i="11"/>
  <c r="EP86" i="11"/>
  <c r="EA86" i="11"/>
  <c r="DZ86" i="11"/>
  <c r="EZ86" i="11"/>
  <c r="EO86" i="11"/>
  <c r="EW86" i="11"/>
  <c r="ET86" i="11"/>
  <c r="DS86" i="11"/>
  <c r="DD86" i="11"/>
  <c r="EV86" i="11"/>
  <c r="EI86" i="11"/>
  <c r="EH86" i="11"/>
  <c r="ED86" i="11"/>
  <c r="DR86" i="11"/>
  <c r="DE86" i="11"/>
  <c r="EE86" i="11"/>
  <c r="DM86" i="11"/>
  <c r="DL86" i="11"/>
  <c r="CW86" i="11"/>
  <c r="CR86" i="11"/>
  <c r="FF86" i="11"/>
  <c r="EL86" i="11"/>
  <c r="DW86" i="11"/>
  <c r="DQ86" i="11"/>
  <c r="DK86" i="11"/>
  <c r="DG86" i="11"/>
  <c r="CZ86" i="11"/>
  <c r="CV86" i="11"/>
  <c r="EU86" i="11"/>
  <c r="DO86" i="11"/>
  <c r="DC86" i="11"/>
  <c r="CP86" i="11"/>
  <c r="EJ86" i="11"/>
  <c r="DU86" i="11"/>
  <c r="DI86" i="11"/>
  <c r="EX86" i="11"/>
  <c r="EG86" i="11"/>
  <c r="EC86" i="11"/>
  <c r="DY86" i="11"/>
  <c r="DN86" i="11"/>
  <c r="DJ86" i="11"/>
  <c r="DH86" i="11"/>
  <c r="CX86" i="11"/>
  <c r="EM86" i="11"/>
  <c r="DF86" i="11"/>
  <c r="DB86" i="11"/>
  <c r="CT86" i="11"/>
  <c r="CS86" i="11"/>
  <c r="FE86" i="11"/>
  <c r="EY86" i="11"/>
  <c r="ER86" i="11"/>
  <c r="CY86" i="11"/>
  <c r="DP86" i="11"/>
  <c r="FB86" i="11"/>
  <c r="CQ86" i="11"/>
  <c r="DV86" i="11"/>
  <c r="DA86" i="11"/>
  <c r="CU86" i="11"/>
  <c r="FG86" i="11"/>
  <c r="FA86" i="11"/>
  <c r="EN86" i="11"/>
  <c r="DT86" i="11"/>
  <c r="DX86" i="11"/>
  <c r="EB86" i="11"/>
  <c r="CO86" i="11"/>
  <c r="CR22" i="11"/>
  <c r="CS22" i="11"/>
  <c r="CU22" i="11"/>
  <c r="CT22" i="11"/>
  <c r="CO22" i="11"/>
  <c r="CQ22" i="11"/>
  <c r="CP22" i="11"/>
  <c r="ED61" i="11"/>
  <c r="EF61" i="11"/>
  <c r="DU61" i="11"/>
  <c r="DP61" i="11"/>
  <c r="EC61" i="11"/>
  <c r="DR61" i="11"/>
  <c r="DC61" i="11"/>
  <c r="DN61" i="11"/>
  <c r="DG61" i="11"/>
  <c r="EG61" i="11"/>
  <c r="DY61" i="11"/>
  <c r="CY61" i="11"/>
  <c r="CP61" i="11"/>
  <c r="DO61" i="11"/>
  <c r="DF61" i="11"/>
  <c r="DD61" i="11"/>
  <c r="CW61" i="11"/>
  <c r="DZ61" i="11"/>
  <c r="DM61" i="11"/>
  <c r="DH61" i="11"/>
  <c r="EH61" i="11"/>
  <c r="EB61" i="11"/>
  <c r="DI61" i="11"/>
  <c r="EA61" i="11"/>
  <c r="DW61" i="11"/>
  <c r="DE61" i="11"/>
  <c r="DS61" i="11"/>
  <c r="CZ61" i="11"/>
  <c r="CX61" i="11"/>
  <c r="EE61" i="11"/>
  <c r="DB61" i="11"/>
  <c r="CT61" i="11"/>
  <c r="CS61" i="11"/>
  <c r="CR61" i="11"/>
  <c r="DV61" i="11"/>
  <c r="DK61" i="11"/>
  <c r="CV61" i="11"/>
  <c r="CO61" i="11"/>
  <c r="DQ61" i="11"/>
  <c r="DL61" i="11"/>
  <c r="CQ61" i="11"/>
  <c r="DA61" i="11"/>
  <c r="CU61" i="11"/>
  <c r="DJ61" i="11"/>
  <c r="DX61" i="11"/>
  <c r="DT61" i="11"/>
  <c r="DW52" i="11"/>
  <c r="DR52" i="11"/>
  <c r="DM52" i="11"/>
  <c r="DH52" i="11"/>
  <c r="DD52" i="11"/>
  <c r="DX52" i="11"/>
  <c r="DI52" i="11"/>
  <c r="DC52" i="11"/>
  <c r="CV52" i="11"/>
  <c r="CS52" i="11"/>
  <c r="DP52" i="11"/>
  <c r="CY52" i="11"/>
  <c r="CW52" i="11"/>
  <c r="CP52" i="11"/>
  <c r="DQ52" i="11"/>
  <c r="DL52" i="11"/>
  <c r="DF52" i="11"/>
  <c r="DB52" i="11"/>
  <c r="CT52" i="11"/>
  <c r="CR52" i="11"/>
  <c r="DY52" i="11"/>
  <c r="DV52" i="11"/>
  <c r="DK52" i="11"/>
  <c r="CU52" i="11"/>
  <c r="DU52" i="11"/>
  <c r="DO52" i="11"/>
  <c r="CQ52" i="11"/>
  <c r="DN52" i="11"/>
  <c r="DJ52" i="11"/>
  <c r="CX52" i="11"/>
  <c r="DT52" i="11"/>
  <c r="CO52" i="11"/>
  <c r="DE52" i="11"/>
  <c r="DG52" i="11"/>
  <c r="CZ52" i="11"/>
  <c r="DA52" i="11"/>
  <c r="DS52" i="11"/>
  <c r="DF43" i="11"/>
  <c r="DC43" i="11"/>
  <c r="DN43" i="11"/>
  <c r="DM43" i="11"/>
  <c r="CU43" i="11"/>
  <c r="CT43" i="11"/>
  <c r="DI43" i="11"/>
  <c r="CY43" i="11"/>
  <c r="CW43" i="11"/>
  <c r="DO43" i="11"/>
  <c r="DJ43" i="11"/>
  <c r="CS43" i="11"/>
  <c r="DE43" i="11"/>
  <c r="CV43" i="11"/>
  <c r="CQ43" i="11"/>
  <c r="DA43" i="11"/>
  <c r="DH43" i="11"/>
  <c r="DG43" i="11"/>
  <c r="DB43" i="11"/>
  <c r="CO43" i="11"/>
  <c r="DD43" i="11"/>
  <c r="CX43" i="11"/>
  <c r="DP43" i="11"/>
  <c r="CP43" i="11"/>
  <c r="CR43" i="11"/>
  <c r="DK43" i="11"/>
  <c r="DL43" i="11"/>
  <c r="CZ43" i="11"/>
  <c r="DA129" i="11"/>
  <c r="CS129" i="11"/>
  <c r="DB129" i="11"/>
  <c r="CR129" i="11"/>
  <c r="CZ129" i="11"/>
  <c r="CQ129" i="11"/>
  <c r="CY129" i="11"/>
  <c r="CP129" i="11"/>
  <c r="CW129" i="11"/>
  <c r="CU129" i="11"/>
  <c r="CO129" i="11"/>
  <c r="CV129" i="11"/>
  <c r="CT129" i="11"/>
  <c r="CX129" i="11"/>
  <c r="DO143" i="11"/>
  <c r="DG143" i="11"/>
  <c r="CY143" i="11"/>
  <c r="CQ143" i="11"/>
  <c r="DN143" i="11"/>
  <c r="DF143" i="11"/>
  <c r="CX143" i="11"/>
  <c r="CP143" i="11"/>
  <c r="DI143" i="11"/>
  <c r="CW143" i="11"/>
  <c r="DH143" i="11"/>
  <c r="CV143" i="11"/>
  <c r="DE143" i="11"/>
  <c r="CU143" i="11"/>
  <c r="DL143" i="11"/>
  <c r="CT143" i="11"/>
  <c r="DK143" i="11"/>
  <c r="CS143" i="11"/>
  <c r="DJ143" i="11"/>
  <c r="CR143" i="11"/>
  <c r="CO143" i="11"/>
  <c r="DM143" i="11"/>
  <c r="DC143" i="11"/>
  <c r="DD143" i="11"/>
  <c r="DA143" i="11"/>
  <c r="CZ143" i="11"/>
  <c r="DP143" i="11"/>
  <c r="DB143" i="11"/>
  <c r="CS121" i="11"/>
  <c r="CR121" i="11"/>
  <c r="CP121" i="11"/>
  <c r="CT121" i="11"/>
  <c r="CO121" i="11"/>
  <c r="CQ121" i="11"/>
  <c r="CP117" i="11"/>
  <c r="CO117" i="11"/>
  <c r="CX33" i="11"/>
  <c r="CQ33" i="11"/>
  <c r="CO33" i="11"/>
  <c r="DE33" i="11"/>
  <c r="DA33" i="11"/>
  <c r="CW33" i="11"/>
  <c r="CP33" i="11"/>
  <c r="CU33" i="11"/>
  <c r="CS33" i="11"/>
  <c r="DF33" i="11"/>
  <c r="DC33" i="11"/>
  <c r="CZ33" i="11"/>
  <c r="CR33" i="11"/>
  <c r="DB33" i="11"/>
  <c r="CT33" i="11"/>
  <c r="CV33" i="11"/>
  <c r="DD33" i="11"/>
  <c r="CY33" i="11"/>
  <c r="ER72" i="11"/>
  <c r="EO72" i="11"/>
  <c r="EB72" i="11"/>
  <c r="DY72" i="11"/>
  <c r="EL72" i="11"/>
  <c r="EE72" i="11"/>
  <c r="DV72" i="11"/>
  <c r="DO72" i="11"/>
  <c r="EN72" i="11"/>
  <c r="DZ72" i="11"/>
  <c r="DE72" i="11"/>
  <c r="EA72" i="11"/>
  <c r="DL72" i="11"/>
  <c r="DI72" i="11"/>
  <c r="DA72" i="11"/>
  <c r="DW72" i="11"/>
  <c r="DS72" i="11"/>
  <c r="DQ72" i="11"/>
  <c r="DN72" i="11"/>
  <c r="DF72" i="11"/>
  <c r="EQ72" i="11"/>
  <c r="EG72" i="11"/>
  <c r="DU72" i="11"/>
  <c r="DM72" i="11"/>
  <c r="DK72" i="11"/>
  <c r="DH72" i="11"/>
  <c r="DC72" i="11"/>
  <c r="DB72" i="11"/>
  <c r="CX72" i="11"/>
  <c r="CU72" i="11"/>
  <c r="CR72" i="11"/>
  <c r="EP72" i="11"/>
  <c r="EC72" i="11"/>
  <c r="DJ72" i="11"/>
  <c r="CW72" i="11"/>
  <c r="DP72" i="11"/>
  <c r="DD72" i="11"/>
  <c r="CZ72" i="11"/>
  <c r="ED72" i="11"/>
  <c r="ES72" i="11"/>
  <c r="EJ72" i="11"/>
  <c r="DT72" i="11"/>
  <c r="CQ72" i="11"/>
  <c r="DX72" i="11"/>
  <c r="DG72" i="11"/>
  <c r="CP72" i="11"/>
  <c r="EK72" i="11"/>
  <c r="CV72" i="11"/>
  <c r="EM72" i="11"/>
  <c r="EH72" i="11"/>
  <c r="CS72" i="11"/>
  <c r="CT72" i="11"/>
  <c r="EI72" i="11"/>
  <c r="EF72" i="11"/>
  <c r="DR72" i="11"/>
  <c r="CO72" i="11"/>
  <c r="CY72" i="11"/>
  <c r="CU26" i="11"/>
  <c r="CR26" i="11"/>
  <c r="CP26" i="11"/>
  <c r="CX26" i="11"/>
  <c r="CT26" i="11"/>
  <c r="CS26" i="11"/>
  <c r="CO26" i="11"/>
  <c r="CQ26" i="11"/>
  <c r="CW26" i="11"/>
  <c r="CY26" i="11"/>
  <c r="CV26" i="11"/>
  <c r="DS49" i="11"/>
  <c r="DK49" i="11"/>
  <c r="DJ49" i="11"/>
  <c r="DR49" i="11"/>
  <c r="DF49" i="11"/>
  <c r="DO49" i="11"/>
  <c r="CX49" i="11"/>
  <c r="CQ49" i="11"/>
  <c r="DU49" i="11"/>
  <c r="DG49" i="11"/>
  <c r="DE49" i="11"/>
  <c r="DD49" i="11"/>
  <c r="CZ49" i="11"/>
  <c r="CV49" i="11"/>
  <c r="CO49" i="11"/>
  <c r="DP49" i="11"/>
  <c r="DT49" i="11"/>
  <c r="DI49" i="11"/>
  <c r="DN49" i="11"/>
  <c r="DH49" i="11"/>
  <c r="CT49" i="11"/>
  <c r="CS49" i="11"/>
  <c r="CW49" i="11"/>
  <c r="CU49" i="11"/>
  <c r="CR49" i="11"/>
  <c r="DA49" i="11"/>
  <c r="CP49" i="11"/>
  <c r="DV49" i="11"/>
  <c r="DC49" i="11"/>
  <c r="DB49" i="11"/>
  <c r="DQ49" i="11"/>
  <c r="DM49" i="11"/>
  <c r="CY49" i="11"/>
  <c r="DL49" i="11"/>
  <c r="DV256" i="11"/>
  <c r="DN256" i="11"/>
  <c r="DF256" i="11"/>
  <c r="CX256" i="11"/>
  <c r="CP256" i="11"/>
  <c r="DX256" i="11"/>
  <c r="DO256" i="11"/>
  <c r="DE256" i="11"/>
  <c r="DW256" i="11"/>
  <c r="DM256" i="11"/>
  <c r="DD256" i="11"/>
  <c r="CU256" i="11"/>
  <c r="DU256" i="11"/>
  <c r="DJ256" i="11"/>
  <c r="CY256" i="11"/>
  <c r="EA256" i="11"/>
  <c r="DL256" i="11"/>
  <c r="CZ256" i="11"/>
  <c r="DZ256" i="11"/>
  <c r="DK256" i="11"/>
  <c r="CW256" i="11"/>
  <c r="EC256" i="11"/>
  <c r="DI256" i="11"/>
  <c r="CS256" i="11"/>
  <c r="EB256" i="11"/>
  <c r="DH256" i="11"/>
  <c r="CR256" i="11"/>
  <c r="DY256" i="11"/>
  <c r="DG256" i="11"/>
  <c r="CQ256" i="11"/>
  <c r="DT256" i="11"/>
  <c r="DC256" i="11"/>
  <c r="CO256" i="11"/>
  <c r="DS256" i="11"/>
  <c r="DR256" i="11"/>
  <c r="DQ256" i="11"/>
  <c r="DP256" i="11"/>
  <c r="DA256" i="11"/>
  <c r="DB256" i="11"/>
  <c r="CV256" i="11"/>
  <c r="CT256" i="11"/>
  <c r="DS253" i="11"/>
  <c r="DK253" i="11"/>
  <c r="DC253" i="11"/>
  <c r="CU253" i="11"/>
  <c r="DW253" i="11"/>
  <c r="DY253" i="11"/>
  <c r="DO253" i="11"/>
  <c r="DF253" i="11"/>
  <c r="CW253" i="11"/>
  <c r="DX253" i="11"/>
  <c r="DN253" i="11"/>
  <c r="DE253" i="11"/>
  <c r="CV253" i="11"/>
  <c r="DT253" i="11"/>
  <c r="DH253" i="11"/>
  <c r="CT253" i="11"/>
  <c r="DR253" i="11"/>
  <c r="DG253" i="11"/>
  <c r="CS253" i="11"/>
  <c r="DQ253" i="11"/>
  <c r="DD253" i="11"/>
  <c r="CR253" i="11"/>
  <c r="DP253" i="11"/>
  <c r="DB253" i="11"/>
  <c r="CQ253" i="11"/>
  <c r="DA253" i="11"/>
  <c r="DZ253" i="11"/>
  <c r="CZ253" i="11"/>
  <c r="DV253" i="11"/>
  <c r="CY253" i="11"/>
  <c r="CX253" i="11"/>
  <c r="CP253" i="11"/>
  <c r="CO253" i="11"/>
  <c r="DM253" i="11"/>
  <c r="DU253" i="11"/>
  <c r="DL253" i="11"/>
  <c r="DJ253" i="11"/>
  <c r="DI253" i="11"/>
  <c r="CV28" i="11"/>
  <c r="CS28" i="11"/>
  <c r="CT28" i="11"/>
  <c r="CR28" i="11"/>
  <c r="CP28" i="11"/>
  <c r="CQ28" i="11"/>
  <c r="CO28" i="11"/>
  <c r="CU28" i="11"/>
  <c r="CY28" i="11"/>
  <c r="DA28" i="11"/>
  <c r="CW28" i="11"/>
  <c r="CX28" i="11"/>
  <c r="CZ28" i="11"/>
  <c r="CO119" i="11"/>
  <c r="CP119" i="11"/>
  <c r="CR119" i="11"/>
  <c r="CQ119" i="11"/>
  <c r="CO123" i="11"/>
  <c r="CV123" i="11"/>
  <c r="CU123" i="11"/>
  <c r="CT123" i="11"/>
  <c r="CS123" i="11"/>
  <c r="CQ123" i="11"/>
  <c r="CP123" i="11"/>
  <c r="CR123" i="11"/>
  <c r="EC57" i="11"/>
  <c r="DX57" i="11"/>
  <c r="EB57" i="11"/>
  <c r="DU57" i="11"/>
  <c r="DT57" i="11"/>
  <c r="DK57" i="11"/>
  <c r="DJ57" i="11"/>
  <c r="DY57" i="11"/>
  <c r="DW57" i="11"/>
  <c r="DP57" i="11"/>
  <c r="DF57" i="11"/>
  <c r="DS57" i="11"/>
  <c r="DQ57" i="11"/>
  <c r="CX57" i="11"/>
  <c r="CQ57" i="11"/>
  <c r="DL57" i="11"/>
  <c r="DA57" i="11"/>
  <c r="CO57" i="11"/>
  <c r="DV57" i="11"/>
  <c r="DN57" i="11"/>
  <c r="DO57" i="11"/>
  <c r="DG57" i="11"/>
  <c r="DD57" i="11"/>
  <c r="CP57" i="11"/>
  <c r="DM57" i="11"/>
  <c r="CW57" i="11"/>
  <c r="EA57" i="11"/>
  <c r="DR57" i="11"/>
  <c r="DE57" i="11"/>
  <c r="CZ57" i="11"/>
  <c r="DZ57" i="11"/>
  <c r="CR57" i="11"/>
  <c r="CV57" i="11"/>
  <c r="CS57" i="11"/>
  <c r="CU57" i="11"/>
  <c r="CT57" i="11"/>
  <c r="ED57" i="11"/>
  <c r="DH57" i="11"/>
  <c r="DB57" i="11"/>
  <c r="CY57" i="11"/>
  <c r="DI57" i="11"/>
  <c r="DC57" i="11"/>
  <c r="EA63" i="11"/>
  <c r="DZ63" i="11"/>
  <c r="EB63" i="11"/>
  <c r="DY63" i="11"/>
  <c r="DN63" i="11"/>
  <c r="DG63" i="11"/>
  <c r="DK63" i="11"/>
  <c r="DJ63" i="11"/>
  <c r="DC63" i="11"/>
  <c r="DB63" i="11"/>
  <c r="EF63" i="11"/>
  <c r="EC63" i="11"/>
  <c r="DU63" i="11"/>
  <c r="DM63" i="11"/>
  <c r="DH63" i="11"/>
  <c r="EJ63" i="11"/>
  <c r="EI63" i="11"/>
  <c r="DT63" i="11"/>
  <c r="DP63" i="11"/>
  <c r="DI63" i="11"/>
  <c r="DA63" i="11"/>
  <c r="CX63" i="11"/>
  <c r="CU63" i="11"/>
  <c r="CR63" i="11"/>
  <c r="CO63" i="11"/>
  <c r="DL63" i="11"/>
  <c r="EE63" i="11"/>
  <c r="DR63" i="11"/>
  <c r="CT63" i="11"/>
  <c r="CS63" i="11"/>
  <c r="DQ63" i="11"/>
  <c r="CQ63" i="11"/>
  <c r="EG63" i="11"/>
  <c r="DX63" i="11"/>
  <c r="DO63" i="11"/>
  <c r="DF63" i="11"/>
  <c r="CW63" i="11"/>
  <c r="CY63" i="11"/>
  <c r="EH63" i="11"/>
  <c r="DW63" i="11"/>
  <c r="CP63" i="11"/>
  <c r="ED63" i="11"/>
  <c r="DE63" i="11"/>
  <c r="DV63" i="11"/>
  <c r="DD63" i="11"/>
  <c r="CZ63" i="11"/>
  <c r="DS63" i="11"/>
  <c r="CV63" i="11"/>
  <c r="CO17" i="11"/>
  <c r="CP17" i="11"/>
  <c r="CX226" i="11"/>
  <c r="CP226" i="11"/>
  <c r="CW226" i="11"/>
  <c r="CO226" i="11"/>
  <c r="CY226" i="11"/>
  <c r="CV226" i="11"/>
  <c r="CR226" i="11"/>
  <c r="CQ226" i="11"/>
  <c r="CS226" i="11"/>
  <c r="CU226" i="11"/>
  <c r="CT226" i="11"/>
  <c r="DG235" i="11"/>
  <c r="CY235" i="11"/>
  <c r="CQ235" i="11"/>
  <c r="DF235" i="11"/>
  <c r="CX235" i="11"/>
  <c r="CP235" i="11"/>
  <c r="CW235" i="11"/>
  <c r="DH235" i="11"/>
  <c r="CV235" i="11"/>
  <c r="DE235" i="11"/>
  <c r="CU235" i="11"/>
  <c r="DB235" i="11"/>
  <c r="DA235" i="11"/>
  <c r="CZ235" i="11"/>
  <c r="DD235" i="11"/>
  <c r="CT235" i="11"/>
  <c r="DC235" i="11"/>
  <c r="CR235" i="11"/>
  <c r="CO235" i="11"/>
  <c r="CS235" i="11"/>
  <c r="DZ54" i="11"/>
  <c r="DD54" i="11"/>
  <c r="DE54" i="11"/>
  <c r="DN54" i="11"/>
  <c r="DM54" i="11"/>
  <c r="DL54" i="11"/>
  <c r="CW54" i="11"/>
  <c r="CR54" i="11"/>
  <c r="DI54" i="11"/>
  <c r="DX54" i="11"/>
  <c r="DW54" i="11"/>
  <c r="DS54" i="11"/>
  <c r="DQ54" i="11"/>
  <c r="DJ54" i="11"/>
  <c r="DA54" i="11"/>
  <c r="CX54" i="11"/>
  <c r="CU54" i="11"/>
  <c r="DV54" i="11"/>
  <c r="DP54" i="11"/>
  <c r="CQ54" i="11"/>
  <c r="DU54" i="11"/>
  <c r="DO54" i="11"/>
  <c r="CV54" i="11"/>
  <c r="DT54" i="11"/>
  <c r="DC54" i="11"/>
  <c r="CY54" i="11"/>
  <c r="CO54" i="11"/>
  <c r="EA54" i="11"/>
  <c r="DY54" i="11"/>
  <c r="DR54" i="11"/>
  <c r="DK54" i="11"/>
  <c r="CZ54" i="11"/>
  <c r="DB54" i="11"/>
  <c r="DH54" i="11"/>
  <c r="CT54" i="11"/>
  <c r="CS54" i="11"/>
  <c r="CP54" i="11"/>
  <c r="DF54" i="11"/>
  <c r="DG54" i="11"/>
  <c r="ER84" i="11"/>
  <c r="FD84" i="11"/>
  <c r="FA84" i="11"/>
  <c r="ET84" i="11"/>
  <c r="EJ84" i="11"/>
  <c r="EG84" i="11"/>
  <c r="EY84" i="11"/>
  <c r="EM84" i="11"/>
  <c r="ED84" i="11"/>
  <c r="DW84" i="11"/>
  <c r="DN84" i="11"/>
  <c r="FC84" i="11"/>
  <c r="ES84" i="11"/>
  <c r="FB84" i="11"/>
  <c r="EL84" i="11"/>
  <c r="EE84" i="11"/>
  <c r="EA84" i="11"/>
  <c r="DU84" i="11"/>
  <c r="DM84" i="11"/>
  <c r="DH84" i="11"/>
  <c r="EW84" i="11"/>
  <c r="DS84" i="11"/>
  <c r="DP84" i="11"/>
  <c r="DD84" i="11"/>
  <c r="EP84" i="11"/>
  <c r="EH84" i="11"/>
  <c r="DT84" i="11"/>
  <c r="DI84" i="11"/>
  <c r="DC84" i="11"/>
  <c r="CV84" i="11"/>
  <c r="CS84" i="11"/>
  <c r="EV84" i="11"/>
  <c r="EU84" i="11"/>
  <c r="EN84" i="11"/>
  <c r="EB84" i="11"/>
  <c r="DX84" i="11"/>
  <c r="DE84" i="11"/>
  <c r="DA84" i="11"/>
  <c r="CX84" i="11"/>
  <c r="CU84" i="11"/>
  <c r="EX84" i="11"/>
  <c r="EI84" i="11"/>
  <c r="DV84" i="11"/>
  <c r="DQ84" i="11"/>
  <c r="DK84" i="11"/>
  <c r="CZ84" i="11"/>
  <c r="EF84" i="11"/>
  <c r="DY84" i="11"/>
  <c r="DO84" i="11"/>
  <c r="EK84" i="11"/>
  <c r="FE84" i="11"/>
  <c r="DR84" i="11"/>
  <c r="EC84" i="11"/>
  <c r="DG84" i="11"/>
  <c r="DJ84" i="11"/>
  <c r="DB84" i="11"/>
  <c r="CY84" i="11"/>
  <c r="CT84" i="11"/>
  <c r="EQ84" i="11"/>
  <c r="EO84" i="11"/>
  <c r="CW84" i="11"/>
  <c r="CP84" i="11"/>
  <c r="DF84" i="11"/>
  <c r="EZ84" i="11"/>
  <c r="CR84" i="11"/>
  <c r="DZ84" i="11"/>
  <c r="DL84" i="11"/>
  <c r="CQ84" i="11"/>
  <c r="CO84" i="11"/>
  <c r="DG135" i="11"/>
  <c r="CY135" i="11"/>
  <c r="CQ135" i="11"/>
  <c r="DH135" i="11"/>
  <c r="CX135" i="11"/>
  <c r="CO135" i="11"/>
  <c r="CZ135" i="11"/>
  <c r="CW135" i="11"/>
  <c r="DF135" i="11"/>
  <c r="CV135" i="11"/>
  <c r="CS135" i="11"/>
  <c r="DD135" i="11"/>
  <c r="CP135" i="11"/>
  <c r="DB135" i="11"/>
  <c r="DE135" i="11"/>
  <c r="DA135" i="11"/>
  <c r="CT135" i="11"/>
  <c r="DC135" i="11"/>
  <c r="CR135" i="11"/>
  <c r="CU135" i="11"/>
  <c r="EB64" i="11"/>
  <c r="DY64" i="11"/>
  <c r="EE64" i="11"/>
  <c r="DV64" i="11"/>
  <c r="DO64" i="11"/>
  <c r="EA64" i="11"/>
  <c r="DQ64" i="11"/>
  <c r="DE64" i="11"/>
  <c r="EI64" i="11"/>
  <c r="EH64" i="11"/>
  <c r="ED64" i="11"/>
  <c r="DU64" i="11"/>
  <c r="DT64" i="11"/>
  <c r="DL64" i="11"/>
  <c r="DI64" i="11"/>
  <c r="DZ64" i="11"/>
  <c r="DX64" i="11"/>
  <c r="DM64" i="11"/>
  <c r="DD64" i="11"/>
  <c r="DA64" i="11"/>
  <c r="DR64" i="11"/>
  <c r="DC64" i="11"/>
  <c r="CT64" i="11"/>
  <c r="CS64" i="11"/>
  <c r="CQ64" i="11"/>
  <c r="EC64" i="11"/>
  <c r="EK64" i="11"/>
  <c r="DN64" i="11"/>
  <c r="DB64" i="11"/>
  <c r="CU64" i="11"/>
  <c r="CR64" i="11"/>
  <c r="DJ64" i="11"/>
  <c r="DH64" i="11"/>
  <c r="DF64" i="11"/>
  <c r="CV64" i="11"/>
  <c r="EF64" i="11"/>
  <c r="CP64" i="11"/>
  <c r="CY64" i="11"/>
  <c r="EJ64" i="11"/>
  <c r="EG64" i="11"/>
  <c r="DG64" i="11"/>
  <c r="CW64" i="11"/>
  <c r="DP64" i="11"/>
  <c r="DK64" i="11"/>
  <c r="CX64" i="11"/>
  <c r="DS64" i="11"/>
  <c r="CZ64" i="11"/>
  <c r="DW64" i="11"/>
  <c r="CO64" i="11"/>
  <c r="EY79" i="11"/>
  <c r="EX79" i="11"/>
  <c r="EQ79" i="11"/>
  <c r="EP79" i="11"/>
  <c r="EA79" i="11"/>
  <c r="DZ79" i="11"/>
  <c r="EO79" i="11"/>
  <c r="EB79" i="11"/>
  <c r="DY79" i="11"/>
  <c r="EW79" i="11"/>
  <c r="EV79" i="11"/>
  <c r="ER79" i="11"/>
  <c r="EU79" i="11"/>
  <c r="ES79" i="11"/>
  <c r="EJ79" i="11"/>
  <c r="EG79" i="11"/>
  <c r="DR79" i="11"/>
  <c r="DG79" i="11"/>
  <c r="EK79" i="11"/>
  <c r="EF79" i="11"/>
  <c r="EC79" i="11"/>
  <c r="DK79" i="11"/>
  <c r="DJ79" i="11"/>
  <c r="EM79" i="11"/>
  <c r="DF79" i="11"/>
  <c r="DB79" i="11"/>
  <c r="CP79" i="11"/>
  <c r="EZ79" i="11"/>
  <c r="CO79" i="11"/>
  <c r="EE79" i="11"/>
  <c r="DX79" i="11"/>
  <c r="DQ79" i="11"/>
  <c r="ED79" i="11"/>
  <c r="DW79" i="11"/>
  <c r="DV79" i="11"/>
  <c r="DO79" i="11"/>
  <c r="CQ79" i="11"/>
  <c r="EL79" i="11"/>
  <c r="EI79" i="11"/>
  <c r="DU79" i="11"/>
  <c r="DT79" i="11"/>
  <c r="DS79" i="11"/>
  <c r="DM79" i="11"/>
  <c r="DA79" i="11"/>
  <c r="CY79" i="11"/>
  <c r="CV79" i="11"/>
  <c r="EH79" i="11"/>
  <c r="DI79" i="11"/>
  <c r="CZ79" i="11"/>
  <c r="CR79" i="11"/>
  <c r="CW79" i="11"/>
  <c r="CT79" i="11"/>
  <c r="DN79" i="11"/>
  <c r="CS79" i="11"/>
  <c r="DD79" i="11"/>
  <c r="DC79" i="11"/>
  <c r="ET79" i="11"/>
  <c r="EN79" i="11"/>
  <c r="CU79" i="11"/>
  <c r="DP79" i="11"/>
  <c r="CX79" i="11"/>
  <c r="DH79" i="11"/>
  <c r="DE79" i="11"/>
  <c r="DL79" i="11"/>
  <c r="CO217" i="11"/>
  <c r="CP217" i="11"/>
  <c r="EG262" i="11"/>
  <c r="DY262" i="11"/>
  <c r="DQ262" i="11"/>
  <c r="DI262" i="11"/>
  <c r="DA262" i="11"/>
  <c r="CS262" i="11"/>
  <c r="EC262" i="11"/>
  <c r="DT262" i="11"/>
  <c r="DK262" i="11"/>
  <c r="DB262" i="11"/>
  <c r="CR262" i="11"/>
  <c r="EB262" i="11"/>
  <c r="DS262" i="11"/>
  <c r="DJ262" i="11"/>
  <c r="CZ262" i="11"/>
  <c r="EH262" i="11"/>
  <c r="DV262" i="11"/>
  <c r="DH262" i="11"/>
  <c r="CW262" i="11"/>
  <c r="EF262" i="11"/>
  <c r="DU262" i="11"/>
  <c r="DG262" i="11"/>
  <c r="CV262" i="11"/>
  <c r="ED262" i="11"/>
  <c r="DN262" i="11"/>
  <c r="CX262" i="11"/>
  <c r="DX262" i="11"/>
  <c r="DF262" i="11"/>
  <c r="CQ262" i="11"/>
  <c r="EI262" i="11"/>
  <c r="DM262" i="11"/>
  <c r="CP262" i="11"/>
  <c r="EE262" i="11"/>
  <c r="DL262" i="11"/>
  <c r="CO262" i="11"/>
  <c r="EA262" i="11"/>
  <c r="DC262" i="11"/>
  <c r="DZ262" i="11"/>
  <c r="CY262" i="11"/>
  <c r="DW262" i="11"/>
  <c r="CU262" i="11"/>
  <c r="DR262" i="11"/>
  <c r="CT262" i="11"/>
  <c r="DP262" i="11"/>
  <c r="DO262" i="11"/>
  <c r="DE262" i="11"/>
  <c r="DD262" i="11"/>
  <c r="CQ21" i="11"/>
  <c r="CT21" i="11"/>
  <c r="CO21" i="11"/>
  <c r="CS21" i="11"/>
  <c r="CR21" i="11"/>
  <c r="CP21" i="11"/>
  <c r="CS122" i="11"/>
  <c r="CR122" i="11"/>
  <c r="CQ122" i="11"/>
  <c r="CU122" i="11"/>
  <c r="CP122" i="11"/>
  <c r="CT122" i="11"/>
  <c r="CO122" i="11"/>
  <c r="FI94" i="11"/>
  <c r="FD94" i="11"/>
  <c r="ES94" i="11"/>
  <c r="FM94" i="11"/>
  <c r="FJ94" i="11"/>
  <c r="FG94" i="11"/>
  <c r="EY94" i="11"/>
  <c r="EK94" i="11"/>
  <c r="EF94" i="11"/>
  <c r="FC94" i="11"/>
  <c r="EQ94" i="11"/>
  <c r="EP94" i="11"/>
  <c r="EA94" i="11"/>
  <c r="DZ94" i="11"/>
  <c r="FL94" i="11"/>
  <c r="FH94" i="11"/>
  <c r="EO94" i="11"/>
  <c r="EM94" i="11"/>
  <c r="EL94" i="11"/>
  <c r="EE94" i="11"/>
  <c r="DV94" i="11"/>
  <c r="DU94" i="11"/>
  <c r="DT94" i="11"/>
  <c r="DD94" i="11"/>
  <c r="FE94" i="11"/>
  <c r="DW94" i="11"/>
  <c r="DP94" i="11"/>
  <c r="DE94" i="11"/>
  <c r="FN94" i="11"/>
  <c r="EI94" i="11"/>
  <c r="ED94" i="11"/>
  <c r="DS94" i="11"/>
  <c r="DQ94" i="11"/>
  <c r="DI94" i="11"/>
  <c r="DG94" i="11"/>
  <c r="CW94" i="11"/>
  <c r="CR94" i="11"/>
  <c r="FK94" i="11"/>
  <c r="EZ94" i="11"/>
  <c r="EH94" i="11"/>
  <c r="EU94" i="11"/>
  <c r="DJ94" i="11"/>
  <c r="CQ94" i="11"/>
  <c r="EV94" i="11"/>
  <c r="EB94" i="11"/>
  <c r="DF94" i="11"/>
  <c r="ER94" i="11"/>
  <c r="DX94" i="11"/>
  <c r="DN94" i="11"/>
  <c r="DK94" i="11"/>
  <c r="DA94" i="11"/>
  <c r="CP94" i="11"/>
  <c r="EW94" i="11"/>
  <c r="EN94" i="11"/>
  <c r="DL94" i="11"/>
  <c r="FO94" i="11"/>
  <c r="FO96" i="11" s="1"/>
  <c r="DM94" i="11"/>
  <c r="DC94" i="11"/>
  <c r="CU94" i="11"/>
  <c r="CV94" i="11"/>
  <c r="CS94" i="11"/>
  <c r="FB94" i="11"/>
  <c r="CZ94" i="11"/>
  <c r="CX94" i="11"/>
  <c r="CO94" i="11"/>
  <c r="EX94" i="11"/>
  <c r="ET94" i="11"/>
  <c r="DR94" i="11"/>
  <c r="DO94" i="11"/>
  <c r="DH94" i="11"/>
  <c r="CT94" i="11"/>
  <c r="CY94" i="11"/>
  <c r="EJ94" i="11"/>
  <c r="EG94" i="11"/>
  <c r="DB94" i="11"/>
  <c r="FF94" i="11"/>
  <c r="FA94" i="11"/>
  <c r="DY94" i="11"/>
  <c r="EC94" i="11"/>
  <c r="EG260" i="11"/>
  <c r="DY260" i="11"/>
  <c r="DQ260" i="11"/>
  <c r="DI260" i="11"/>
  <c r="DA260" i="11"/>
  <c r="CS260" i="11"/>
  <c r="ED260" i="11"/>
  <c r="DU260" i="11"/>
  <c r="DL260" i="11"/>
  <c r="DC260" i="11"/>
  <c r="CT260" i="11"/>
  <c r="DX260" i="11"/>
  <c r="DN260" i="11"/>
  <c r="DD260" i="11"/>
  <c r="CR260" i="11"/>
  <c r="DW260" i="11"/>
  <c r="DM260" i="11"/>
  <c r="DB260" i="11"/>
  <c r="CQ260" i="11"/>
  <c r="EB260" i="11"/>
  <c r="DO260" i="11"/>
  <c r="CY260" i="11"/>
  <c r="DV260" i="11"/>
  <c r="DH260" i="11"/>
  <c r="CV260" i="11"/>
  <c r="EA260" i="11"/>
  <c r="DG260" i="11"/>
  <c r="CO260" i="11"/>
  <c r="DZ260" i="11"/>
  <c r="DF260" i="11"/>
  <c r="DK260" i="11"/>
  <c r="EF260" i="11"/>
  <c r="DJ260" i="11"/>
  <c r="EE260" i="11"/>
  <c r="DE260" i="11"/>
  <c r="EC260" i="11"/>
  <c r="CZ260" i="11"/>
  <c r="DT260" i="11"/>
  <c r="DS260" i="11"/>
  <c r="DR260" i="11"/>
  <c r="CX260" i="11"/>
  <c r="CU260" i="11"/>
  <c r="DP260" i="11"/>
  <c r="CW260" i="11"/>
  <c r="CP260" i="11"/>
  <c r="EU77" i="11"/>
  <c r="ES77" i="11"/>
  <c r="EM77" i="11"/>
  <c r="ED77" i="11"/>
  <c r="EK77" i="11"/>
  <c r="EF77" i="11"/>
  <c r="DU77" i="11"/>
  <c r="DP77" i="11"/>
  <c r="EQ77" i="11"/>
  <c r="EP77" i="11"/>
  <c r="EO77" i="11"/>
  <c r="EB77" i="11"/>
  <c r="DS77" i="11"/>
  <c r="DC77" i="11"/>
  <c r="EJ77" i="11"/>
  <c r="EG77" i="11"/>
  <c r="DY77" i="11"/>
  <c r="DR77" i="11"/>
  <c r="DG77" i="11"/>
  <c r="DK77" i="11"/>
  <c r="CY77" i="11"/>
  <c r="CP77" i="11"/>
  <c r="EI77" i="11"/>
  <c r="ER77" i="11"/>
  <c r="DM77" i="11"/>
  <c r="CZ77" i="11"/>
  <c r="CV77" i="11"/>
  <c r="EN77" i="11"/>
  <c r="EH77" i="11"/>
  <c r="DZ77" i="11"/>
  <c r="CW77" i="11"/>
  <c r="EX77" i="11"/>
  <c r="ET77" i="11"/>
  <c r="DT77" i="11"/>
  <c r="DL77" i="11"/>
  <c r="DJ77" i="11"/>
  <c r="DE77" i="11"/>
  <c r="DB77" i="11"/>
  <c r="CT77" i="11"/>
  <c r="CS77" i="11"/>
  <c r="CR77" i="11"/>
  <c r="EV77" i="11"/>
  <c r="DX77" i="11"/>
  <c r="DW77" i="11"/>
  <c r="DV77" i="11"/>
  <c r="CU77" i="11"/>
  <c r="DO77" i="11"/>
  <c r="CQ77" i="11"/>
  <c r="DQ77" i="11"/>
  <c r="DH77" i="11"/>
  <c r="CO77" i="11"/>
  <c r="DD77" i="11"/>
  <c r="EC77" i="11"/>
  <c r="DI77" i="11"/>
  <c r="CX77" i="11"/>
  <c r="EE77" i="11"/>
  <c r="DN77" i="11"/>
  <c r="EW77" i="11"/>
  <c r="DF77" i="11"/>
  <c r="EA77" i="11"/>
  <c r="DA77" i="11"/>
  <c r="EL77" i="11"/>
  <c r="DF138" i="11"/>
  <c r="CX138" i="11"/>
  <c r="CP138" i="11"/>
  <c r="DE138" i="11"/>
  <c r="DH138" i="11"/>
  <c r="CW138" i="11"/>
  <c r="DG138" i="11"/>
  <c r="CU138" i="11"/>
  <c r="DD138" i="11"/>
  <c r="CT138" i="11"/>
  <c r="DC138" i="11"/>
  <c r="CS138" i="11"/>
  <c r="CY138" i="11"/>
  <c r="DK138" i="11"/>
  <c r="CR138" i="11"/>
  <c r="DI138" i="11"/>
  <c r="CO138" i="11"/>
  <c r="DB138" i="11"/>
  <c r="DJ138" i="11"/>
  <c r="CZ138" i="11"/>
  <c r="CV138" i="11"/>
  <c r="DA138" i="11"/>
  <c r="CQ138" i="11"/>
  <c r="EB56" i="11"/>
  <c r="DY56" i="11"/>
  <c r="DV56" i="11"/>
  <c r="DO56" i="11"/>
  <c r="DE56" i="11"/>
  <c r="DS56" i="11"/>
  <c r="DL56" i="11"/>
  <c r="DI56" i="11"/>
  <c r="DR56" i="11"/>
  <c r="DK56" i="11"/>
  <c r="DH56" i="11"/>
  <c r="DA56" i="11"/>
  <c r="DX56" i="11"/>
  <c r="DW56" i="11"/>
  <c r="DB56" i="11"/>
  <c r="CX56" i="11"/>
  <c r="CU56" i="11"/>
  <c r="CR56" i="11"/>
  <c r="EA56" i="11"/>
  <c r="DF56" i="11"/>
  <c r="CZ56" i="11"/>
  <c r="CV56" i="11"/>
  <c r="DN56" i="11"/>
  <c r="DU56" i="11"/>
  <c r="DC56" i="11"/>
  <c r="CY56" i="11"/>
  <c r="DT56" i="11"/>
  <c r="DD56" i="11"/>
  <c r="CP56" i="11"/>
  <c r="DM56" i="11"/>
  <c r="CW56" i="11"/>
  <c r="DP56" i="11"/>
  <c r="DJ56" i="11"/>
  <c r="CQ56" i="11"/>
  <c r="EC56" i="11"/>
  <c r="CS56" i="11"/>
  <c r="CO56" i="11"/>
  <c r="DQ56" i="11"/>
  <c r="DG56" i="11"/>
  <c r="CT56" i="11"/>
  <c r="DZ56" i="11"/>
  <c r="CP18" i="11"/>
  <c r="CO18" i="11"/>
  <c r="CQ18" i="11"/>
  <c r="DS247" i="11"/>
  <c r="DK247" i="11"/>
  <c r="DC247" i="11"/>
  <c r="CU247" i="11"/>
  <c r="DR247" i="11"/>
  <c r="DJ247" i="11"/>
  <c r="DB247" i="11"/>
  <c r="CT247" i="11"/>
  <c r="DO247" i="11"/>
  <c r="DE247" i="11"/>
  <c r="CS247" i="11"/>
  <c r="DN247" i="11"/>
  <c r="DD247" i="11"/>
  <c r="CR247" i="11"/>
  <c r="DG247" i="11"/>
  <c r="CQ247" i="11"/>
  <c r="DT247" i="11"/>
  <c r="DF247" i="11"/>
  <c r="CP247" i="11"/>
  <c r="DQ247" i="11"/>
  <c r="DA247" i="11"/>
  <c r="CO247" i="11"/>
  <c r="CX247" i="11"/>
  <c r="DP247" i="11"/>
  <c r="CW247" i="11"/>
  <c r="DM247" i="11"/>
  <c r="CV247" i="11"/>
  <c r="DI247" i="11"/>
  <c r="CZ247" i="11"/>
  <c r="DL247" i="11"/>
  <c r="DH247" i="11"/>
  <c r="CY247" i="11"/>
  <c r="DV250" i="11"/>
  <c r="DN250" i="11"/>
  <c r="DF250" i="11"/>
  <c r="CX250" i="11"/>
  <c r="CP250" i="11"/>
  <c r="DO250" i="11"/>
  <c r="DE250" i="11"/>
  <c r="CV250" i="11"/>
  <c r="DW250" i="11"/>
  <c r="DM250" i="11"/>
  <c r="DD250" i="11"/>
  <c r="CU250" i="11"/>
  <c r="DS250" i="11"/>
  <c r="DH250" i="11"/>
  <c r="CT250" i="11"/>
  <c r="DR250" i="11"/>
  <c r="DG250" i="11"/>
  <c r="CS250" i="11"/>
  <c r="DQ250" i="11"/>
  <c r="DC250" i="11"/>
  <c r="CR250" i="11"/>
  <c r="DU250" i="11"/>
  <c r="DA250" i="11"/>
  <c r="DT250" i="11"/>
  <c r="CZ250" i="11"/>
  <c r="DP250" i="11"/>
  <c r="CY250" i="11"/>
  <c r="CQ250" i="11"/>
  <c r="CO250" i="11"/>
  <c r="DL250" i="11"/>
  <c r="DI250" i="11"/>
  <c r="CW250" i="11"/>
  <c r="DB250" i="11"/>
  <c r="DJ250" i="11"/>
  <c r="DK250" i="11"/>
  <c r="CQ219" i="11"/>
  <c r="CP219" i="11"/>
  <c r="CR219" i="11"/>
  <c r="CO219" i="11"/>
  <c r="W136" i="11"/>
  <c r="O136" i="11"/>
  <c r="Z136" i="11"/>
  <c r="Q136" i="11"/>
  <c r="T136" i="11"/>
  <c r="J136" i="11"/>
  <c r="AC136" i="11"/>
  <c r="S136" i="11"/>
  <c r="I136" i="11"/>
  <c r="AB136" i="11"/>
  <c r="R136" i="11"/>
  <c r="Y136" i="11"/>
  <c r="K136" i="11"/>
  <c r="V136" i="11"/>
  <c r="P136" i="11"/>
  <c r="AA136" i="11"/>
  <c r="U136" i="11"/>
  <c r="N136" i="11"/>
  <c r="M136" i="11"/>
  <c r="L136" i="11"/>
  <c r="X136" i="11"/>
  <c r="CV130" i="11"/>
  <c r="CZ130" i="11"/>
  <c r="CQ130" i="11"/>
  <c r="CY130" i="11"/>
  <c r="CP130" i="11"/>
  <c r="CX130" i="11"/>
  <c r="CO130" i="11"/>
  <c r="CW130" i="11"/>
  <c r="CT130" i="11"/>
  <c r="CU130" i="11"/>
  <c r="CR130" i="11"/>
  <c r="DC130" i="11"/>
  <c r="CS130" i="11"/>
  <c r="DA130" i="11"/>
  <c r="DB130" i="11"/>
  <c r="CS125" i="11"/>
  <c r="CW125" i="11"/>
  <c r="CV125" i="11"/>
  <c r="CU125" i="11"/>
  <c r="CQ125" i="11"/>
  <c r="CO125" i="11"/>
  <c r="CX125" i="11"/>
  <c r="CR125" i="11"/>
  <c r="CP125" i="11"/>
  <c r="CT125" i="11"/>
  <c r="EY87" i="11"/>
  <c r="EX87" i="11"/>
  <c r="ES87" i="11"/>
  <c r="EQ87" i="11"/>
  <c r="EP87" i="11"/>
  <c r="EA87" i="11"/>
  <c r="DZ87" i="11"/>
  <c r="EZ87" i="11"/>
  <c r="EO87" i="11"/>
  <c r="EB87" i="11"/>
  <c r="DY87" i="11"/>
  <c r="FB87" i="11"/>
  <c r="FF87" i="11"/>
  <c r="DW87" i="11"/>
  <c r="DP87" i="11"/>
  <c r="DG87" i="11"/>
  <c r="EN87" i="11"/>
  <c r="EJ87" i="11"/>
  <c r="EG87" i="11"/>
  <c r="DX87" i="11"/>
  <c r="DN87" i="11"/>
  <c r="DK87" i="11"/>
  <c r="DJ87" i="11"/>
  <c r="FA87" i="11"/>
  <c r="EV87" i="11"/>
  <c r="EU87" i="11"/>
  <c r="EC87" i="11"/>
  <c r="DU87" i="11"/>
  <c r="DE87" i="11"/>
  <c r="DB87" i="11"/>
  <c r="ER87" i="11"/>
  <c r="EK87" i="11"/>
  <c r="FG87" i="11"/>
  <c r="FD87" i="11"/>
  <c r="ET87" i="11"/>
  <c r="EM87" i="11"/>
  <c r="EI87" i="11"/>
  <c r="DV87" i="11"/>
  <c r="DS87" i="11"/>
  <c r="DH87" i="11"/>
  <c r="DD87" i="11"/>
  <c r="FH87" i="11"/>
  <c r="EL87" i="11"/>
  <c r="EF87" i="11"/>
  <c r="ED87" i="11"/>
  <c r="DI87" i="11"/>
  <c r="CY87" i="11"/>
  <c r="CW87" i="11"/>
  <c r="CO87" i="11"/>
  <c r="DR87" i="11"/>
  <c r="EH87" i="11"/>
  <c r="CZ87" i="11"/>
  <c r="CX87" i="11"/>
  <c r="DF87" i="11"/>
  <c r="DC87" i="11"/>
  <c r="CT87" i="11"/>
  <c r="CS87" i="11"/>
  <c r="FC87" i="11"/>
  <c r="DQ87" i="11"/>
  <c r="CU87" i="11"/>
  <c r="CR87" i="11"/>
  <c r="EW87" i="11"/>
  <c r="EE87" i="11"/>
  <c r="DA87" i="11"/>
  <c r="DL87" i="11"/>
  <c r="CQ87" i="11"/>
  <c r="CP87" i="11"/>
  <c r="DO87" i="11"/>
  <c r="CV87" i="11"/>
  <c r="DT87" i="11"/>
  <c r="DM87" i="11"/>
  <c r="FE87" i="11"/>
  <c r="BF68" i="11"/>
  <c r="BA68" i="11"/>
  <c r="AV68" i="11"/>
  <c r="AU68" i="11"/>
  <c r="AW68" i="11"/>
  <c r="AT68" i="11"/>
  <c r="BD68" i="11"/>
  <c r="AF68" i="11"/>
  <c r="AE68" i="11"/>
  <c r="P68" i="11"/>
  <c r="O68" i="11"/>
  <c r="K68" i="11"/>
  <c r="AZ68" i="11"/>
  <c r="BB68" i="11"/>
  <c r="AX68" i="11"/>
  <c r="AG68" i="11"/>
  <c r="AD68" i="11"/>
  <c r="Q68" i="11"/>
  <c r="N68" i="11"/>
  <c r="AH68" i="11"/>
  <c r="AC68" i="11"/>
  <c r="AR68" i="11"/>
  <c r="AJ68" i="11"/>
  <c r="AA68" i="11"/>
  <c r="T68" i="11"/>
  <c r="AY68" i="11"/>
  <c r="BC68" i="11"/>
  <c r="AQ68" i="11"/>
  <c r="X68" i="11"/>
  <c r="W68" i="11"/>
  <c r="J68" i="11"/>
  <c r="BE68" i="11"/>
  <c r="AB68" i="11"/>
  <c r="Y68" i="11"/>
  <c r="V68" i="11"/>
  <c r="BH68" i="11"/>
  <c r="AN68" i="11"/>
  <c r="AM68" i="11"/>
  <c r="L68" i="11"/>
  <c r="I68" i="11"/>
  <c r="AO68" i="11"/>
  <c r="AL68" i="11"/>
  <c r="AP68" i="11"/>
  <c r="AK68" i="11"/>
  <c r="AI68" i="11"/>
  <c r="BI68" i="11"/>
  <c r="BG68" i="11"/>
  <c r="Z68" i="11"/>
  <c r="U68" i="11"/>
  <c r="R68" i="11"/>
  <c r="M68" i="11"/>
  <c r="AS68" i="11"/>
  <c r="S68" i="11"/>
  <c r="DR246" i="11"/>
  <c r="DJ246" i="11"/>
  <c r="DB246" i="11"/>
  <c r="CT246" i="11"/>
  <c r="DQ246" i="11"/>
  <c r="DI246" i="11"/>
  <c r="DA246" i="11"/>
  <c r="CS246" i="11"/>
  <c r="DN246" i="11"/>
  <c r="DD246" i="11"/>
  <c r="CR246" i="11"/>
  <c r="DM246" i="11"/>
  <c r="DC246" i="11"/>
  <c r="CQ246" i="11"/>
  <c r="DL246" i="11"/>
  <c r="CX246" i="11"/>
  <c r="DK246" i="11"/>
  <c r="CW246" i="11"/>
  <c r="DH246" i="11"/>
  <c r="CV246" i="11"/>
  <c r="DP246" i="11"/>
  <c r="CP246" i="11"/>
  <c r="DO246" i="11"/>
  <c r="CO246" i="11"/>
  <c r="DG246" i="11"/>
  <c r="DF246" i="11"/>
  <c r="CZ246" i="11"/>
  <c r="CU246" i="11"/>
  <c r="DS246" i="11"/>
  <c r="CY246" i="11"/>
  <c r="DE246" i="11"/>
  <c r="DJ240" i="11"/>
  <c r="DB240" i="11"/>
  <c r="CT240" i="11"/>
  <c r="DI240" i="11"/>
  <c r="DA240" i="11"/>
  <c r="CS240" i="11"/>
  <c r="DH240" i="11"/>
  <c r="CX240" i="11"/>
  <c r="DG240" i="11"/>
  <c r="CW240" i="11"/>
  <c r="DF240" i="11"/>
  <c r="CR240" i="11"/>
  <c r="DE240" i="11"/>
  <c r="CQ240" i="11"/>
  <c r="DD240" i="11"/>
  <c r="CP240" i="11"/>
  <c r="DL240" i="11"/>
  <c r="DK240" i="11"/>
  <c r="DC240" i="11"/>
  <c r="DM240" i="11"/>
  <c r="CY240" i="11"/>
  <c r="CU240" i="11"/>
  <c r="CZ240" i="11"/>
  <c r="CV240" i="11"/>
  <c r="CO240" i="11"/>
  <c r="DS249" i="11"/>
  <c r="DK249" i="11"/>
  <c r="DC249" i="11"/>
  <c r="CU249" i="11"/>
  <c r="DT249" i="11"/>
  <c r="DJ249" i="11"/>
  <c r="DA249" i="11"/>
  <c r="CR249" i="11"/>
  <c r="DR249" i="11"/>
  <c r="DI249" i="11"/>
  <c r="CZ249" i="11"/>
  <c r="CQ249" i="11"/>
  <c r="DO249" i="11"/>
  <c r="DD249" i="11"/>
  <c r="CP249" i="11"/>
  <c r="DN249" i="11"/>
  <c r="DB249" i="11"/>
  <c r="CO249" i="11"/>
  <c r="DM249" i="11"/>
  <c r="CY249" i="11"/>
  <c r="DL249" i="11"/>
  <c r="CT249" i="11"/>
  <c r="DH249" i="11"/>
  <c r="CS249" i="11"/>
  <c r="DG249" i="11"/>
  <c r="CX249" i="11"/>
  <c r="CW249" i="11"/>
  <c r="DV249" i="11"/>
  <c r="CV249" i="11"/>
  <c r="DU249" i="11"/>
  <c r="DP249" i="11"/>
  <c r="DE249" i="11"/>
  <c r="DF249" i="11"/>
  <c r="DQ249" i="11"/>
  <c r="CP220" i="11"/>
  <c r="CO220" i="11"/>
  <c r="CR220" i="11"/>
  <c r="CS220" i="11"/>
  <c r="CQ220" i="11"/>
  <c r="DC237" i="11"/>
  <c r="CU237" i="11"/>
  <c r="DJ237" i="11"/>
  <c r="DB237" i="11"/>
  <c r="CT237" i="11"/>
  <c r="DI237" i="11"/>
  <c r="CY237" i="11"/>
  <c r="CO237" i="11"/>
  <c r="DH237" i="11"/>
  <c r="CX237" i="11"/>
  <c r="DG237" i="11"/>
  <c r="CW237" i="11"/>
  <c r="DD237" i="11"/>
  <c r="DA237" i="11"/>
  <c r="CZ237" i="11"/>
  <c r="DE237" i="11"/>
  <c r="CS237" i="11"/>
  <c r="CP237" i="11"/>
  <c r="DF237" i="11"/>
  <c r="CR237" i="11"/>
  <c r="CQ237" i="11"/>
  <c r="CV237" i="11"/>
  <c r="DF238" i="11"/>
  <c r="CX238" i="11"/>
  <c r="CP238" i="11"/>
  <c r="DE238" i="11"/>
  <c r="CW238" i="11"/>
  <c r="CO238" i="11"/>
  <c r="DH238" i="11"/>
  <c r="CV238" i="11"/>
  <c r="DG238" i="11"/>
  <c r="CU238" i="11"/>
  <c r="DD238" i="11"/>
  <c r="CT238" i="11"/>
  <c r="DJ238" i="11"/>
  <c r="CR238" i="11"/>
  <c r="DI238" i="11"/>
  <c r="CQ238" i="11"/>
  <c r="DC238" i="11"/>
  <c r="CS238" i="11"/>
  <c r="DB238" i="11"/>
  <c r="DA238" i="11"/>
  <c r="CZ238" i="11"/>
  <c r="CY238" i="11"/>
  <c r="DK238" i="11"/>
  <c r="ES78" i="11"/>
  <c r="EK78" i="11"/>
  <c r="EF78" i="11"/>
  <c r="EQ78" i="11"/>
  <c r="EP78" i="11"/>
  <c r="EA78" i="11"/>
  <c r="DZ78" i="11"/>
  <c r="EO78" i="11"/>
  <c r="EN78" i="11"/>
  <c r="EI78" i="11"/>
  <c r="EH78" i="11"/>
  <c r="ED78" i="11"/>
  <c r="DW78" i="11"/>
  <c r="DP78" i="11"/>
  <c r="DD78" i="11"/>
  <c r="EM78" i="11"/>
  <c r="DX78" i="11"/>
  <c r="DN78" i="11"/>
  <c r="DE78" i="11"/>
  <c r="EJ78" i="11"/>
  <c r="DV78" i="11"/>
  <c r="DH78" i="11"/>
  <c r="CW78" i="11"/>
  <c r="CR78" i="11"/>
  <c r="EW78" i="11"/>
  <c r="EG78" i="11"/>
  <c r="EC78" i="11"/>
  <c r="DU78" i="11"/>
  <c r="DR78" i="11"/>
  <c r="DI78" i="11"/>
  <c r="ET78" i="11"/>
  <c r="DT78" i="11"/>
  <c r="DL78" i="11"/>
  <c r="DJ78" i="11"/>
  <c r="CY78" i="11"/>
  <c r="EX78" i="11"/>
  <c r="EB78" i="11"/>
  <c r="EV78" i="11"/>
  <c r="ER78" i="11"/>
  <c r="CU78" i="11"/>
  <c r="DO78" i="11"/>
  <c r="CQ78" i="11"/>
  <c r="EL78" i="11"/>
  <c r="DS78" i="11"/>
  <c r="DM78" i="11"/>
  <c r="DA78" i="11"/>
  <c r="CV78" i="11"/>
  <c r="CO78" i="11"/>
  <c r="EU78" i="11"/>
  <c r="CX78" i="11"/>
  <c r="CZ78" i="11"/>
  <c r="DB78" i="11"/>
  <c r="EE78" i="11"/>
  <c r="CS78" i="11"/>
  <c r="DF78" i="11"/>
  <c r="EY78" i="11"/>
  <c r="CP78" i="11"/>
  <c r="DC78" i="11"/>
  <c r="DY78" i="11"/>
  <c r="DG78" i="11"/>
  <c r="DK78" i="11"/>
  <c r="DQ78" i="11"/>
  <c r="CT78" i="11"/>
  <c r="DU53" i="11"/>
  <c r="DP53" i="11"/>
  <c r="DX53" i="11"/>
  <c r="DC53" i="11"/>
  <c r="DQ53" i="11"/>
  <c r="DO53" i="11"/>
  <c r="DN53" i="11"/>
  <c r="DG53" i="11"/>
  <c r="DV53" i="11"/>
  <c r="DD53" i="11"/>
  <c r="CY53" i="11"/>
  <c r="DT53" i="11"/>
  <c r="DY53" i="11"/>
  <c r="DL53" i="11"/>
  <c r="DB53" i="11"/>
  <c r="CT53" i="11"/>
  <c r="CS53" i="11"/>
  <c r="CR53" i="11"/>
  <c r="DZ53" i="11"/>
  <c r="DW53" i="11"/>
  <c r="DS53" i="11"/>
  <c r="DJ53" i="11"/>
  <c r="DK53" i="11"/>
  <c r="CU53" i="11"/>
  <c r="CQ53" i="11"/>
  <c r="DA53" i="11"/>
  <c r="CV53" i="11"/>
  <c r="DI53" i="11"/>
  <c r="CP53" i="11"/>
  <c r="DR53" i="11"/>
  <c r="CZ53" i="11"/>
  <c r="CX53" i="11"/>
  <c r="DF53" i="11"/>
  <c r="DH53" i="11"/>
  <c r="DM53" i="11"/>
  <c r="CW53" i="11"/>
  <c r="CO53" i="11"/>
  <c r="DE53" i="11"/>
  <c r="DM44" i="11"/>
  <c r="DH44" i="11"/>
  <c r="DO44" i="11"/>
  <c r="DD44" i="11"/>
  <c r="DL44" i="11"/>
  <c r="DE44" i="11"/>
  <c r="CV44" i="11"/>
  <c r="CS44" i="11"/>
  <c r="CP44" i="11"/>
  <c r="DN44" i="11"/>
  <c r="DB44" i="11"/>
  <c r="CT44" i="11"/>
  <c r="CR44" i="11"/>
  <c r="DG44" i="11"/>
  <c r="DF44" i="11"/>
  <c r="DA44" i="11"/>
  <c r="CY44" i="11"/>
  <c r="DP44" i="11"/>
  <c r="CW44" i="11"/>
  <c r="DC44" i="11"/>
  <c r="CO44" i="11"/>
  <c r="DK44" i="11"/>
  <c r="DI44" i="11"/>
  <c r="DJ44" i="11"/>
  <c r="DQ44" i="11"/>
  <c r="CU44" i="11"/>
  <c r="CZ44" i="11"/>
  <c r="CX44" i="11"/>
  <c r="CQ44" i="11"/>
  <c r="DF35" i="11"/>
  <c r="DC35" i="11"/>
  <c r="CU35" i="11"/>
  <c r="CT35" i="11"/>
  <c r="DB35" i="11"/>
  <c r="CR35" i="11"/>
  <c r="CW35" i="11"/>
  <c r="CP35" i="11"/>
  <c r="CZ35" i="11"/>
  <c r="CX35" i="11"/>
  <c r="CQ35" i="11"/>
  <c r="DH35" i="11"/>
  <c r="DG35" i="11"/>
  <c r="CV35" i="11"/>
  <c r="CS35" i="11"/>
  <c r="CO35" i="11"/>
  <c r="DD35" i="11"/>
  <c r="CY35" i="11"/>
  <c r="DE35" i="11"/>
  <c r="DA35" i="11"/>
  <c r="DT51" i="11"/>
  <c r="DQ51" i="11"/>
  <c r="DF51" i="11"/>
  <c r="DC51" i="11"/>
  <c r="DG51" i="11"/>
  <c r="CU51" i="11"/>
  <c r="CT51" i="11"/>
  <c r="DR51" i="11"/>
  <c r="DM51" i="11"/>
  <c r="DK51" i="11"/>
  <c r="DH51" i="11"/>
  <c r="DI51" i="11"/>
  <c r="DJ51" i="11"/>
  <c r="CZ51" i="11"/>
  <c r="CX51" i="11"/>
  <c r="CS51" i="11"/>
  <c r="DP51" i="11"/>
  <c r="DB51" i="11"/>
  <c r="CR51" i="11"/>
  <c r="DX51" i="11"/>
  <c r="DW51" i="11"/>
  <c r="DV51" i="11"/>
  <c r="DL51" i="11"/>
  <c r="DS51" i="11"/>
  <c r="DA51" i="11"/>
  <c r="CV51" i="11"/>
  <c r="DN51" i="11"/>
  <c r="DD51" i="11"/>
  <c r="CQ51" i="11"/>
  <c r="CP51" i="11"/>
  <c r="DU51" i="11"/>
  <c r="DE51" i="11"/>
  <c r="CY51" i="11"/>
  <c r="CO51" i="11"/>
  <c r="CW51" i="11"/>
  <c r="DO51" i="11"/>
  <c r="CV126" i="11"/>
  <c r="CT126" i="11"/>
  <c r="CS126" i="11"/>
  <c r="CR126" i="11"/>
  <c r="CY126" i="11"/>
  <c r="CW126" i="11"/>
  <c r="CX126" i="11"/>
  <c r="CO126" i="11"/>
  <c r="CU126" i="11"/>
  <c r="CQ126" i="11"/>
  <c r="CP126" i="11"/>
  <c r="CW127" i="11"/>
  <c r="CO127" i="11"/>
  <c r="CY127" i="11"/>
  <c r="CP127" i="11"/>
  <c r="CX127" i="11"/>
  <c r="CV127" i="11"/>
  <c r="CR127" i="11"/>
  <c r="CZ127" i="11"/>
  <c r="CT127" i="11"/>
  <c r="CQ127" i="11"/>
  <c r="CS127" i="11"/>
  <c r="CU127" i="11"/>
  <c r="DN144" i="11"/>
  <c r="DF144" i="11"/>
  <c r="CX144" i="11"/>
  <c r="CP144" i="11"/>
  <c r="DM144" i="11"/>
  <c r="DE144" i="11"/>
  <c r="CW144" i="11"/>
  <c r="CO144" i="11"/>
  <c r="DP144" i="11"/>
  <c r="DD144" i="11"/>
  <c r="CT144" i="11"/>
  <c r="DO144" i="11"/>
  <c r="DC144" i="11"/>
  <c r="CS144" i="11"/>
  <c r="DL144" i="11"/>
  <c r="DB144" i="11"/>
  <c r="CR144" i="11"/>
  <c r="DH144" i="11"/>
  <c r="DG144" i="11"/>
  <c r="DA144" i="11"/>
  <c r="DQ144" i="11"/>
  <c r="CQ144" i="11"/>
  <c r="DJ144" i="11"/>
  <c r="CZ144" i="11"/>
  <c r="DI144" i="11"/>
  <c r="CV144" i="11"/>
  <c r="CY144" i="11"/>
  <c r="DK144" i="11"/>
  <c r="CU144" i="11"/>
  <c r="DG139" i="11"/>
  <c r="CY139" i="11"/>
  <c r="CQ139" i="11"/>
  <c r="DF139" i="11"/>
  <c r="CX139" i="11"/>
  <c r="CP139" i="11"/>
  <c r="DC139" i="11"/>
  <c r="CS139" i="11"/>
  <c r="DI139" i="11"/>
  <c r="CV139" i="11"/>
  <c r="DH139" i="11"/>
  <c r="CU139" i="11"/>
  <c r="DE139" i="11"/>
  <c r="CT139" i="11"/>
  <c r="DJ139" i="11"/>
  <c r="DB139" i="11"/>
  <c r="CZ139" i="11"/>
  <c r="CW139" i="11"/>
  <c r="CO139" i="11"/>
  <c r="DD139" i="11"/>
  <c r="CR139" i="11"/>
  <c r="DL139" i="11"/>
  <c r="DK139" i="11"/>
  <c r="DA139" i="11"/>
  <c r="CQ25" i="11"/>
  <c r="CW25" i="11"/>
  <c r="CO25" i="11"/>
  <c r="CT25" i="11"/>
  <c r="CS25" i="11"/>
  <c r="CP25" i="11"/>
  <c r="CU25" i="11"/>
  <c r="CR25" i="11"/>
  <c r="CV25" i="11"/>
  <c r="CX25" i="11"/>
  <c r="DL42" i="11"/>
  <c r="DI42" i="11"/>
  <c r="DM42" i="11"/>
  <c r="DH42" i="11"/>
  <c r="DD42" i="11"/>
  <c r="CZ42" i="11"/>
  <c r="CP42" i="11"/>
  <c r="DN42" i="11"/>
  <c r="DJ42" i="11"/>
  <c r="DO42" i="11"/>
  <c r="DE42" i="11"/>
  <c r="CY42" i="11"/>
  <c r="CV42" i="11"/>
  <c r="CQ42" i="11"/>
  <c r="DA42" i="11"/>
  <c r="CS42" i="11"/>
  <c r="DC42" i="11"/>
  <c r="DB42" i="11"/>
  <c r="CW42" i="11"/>
  <c r="CT42" i="11"/>
  <c r="CO42" i="11"/>
  <c r="DK42" i="11"/>
  <c r="CU42" i="11"/>
  <c r="CX42" i="11"/>
  <c r="DG42" i="11"/>
  <c r="DF42" i="11"/>
  <c r="CR42" i="11"/>
  <c r="DC31" i="11"/>
  <c r="DB31" i="11"/>
  <c r="CZ31" i="11"/>
  <c r="CV31" i="11"/>
  <c r="DD31" i="11"/>
  <c r="CO31" i="11"/>
  <c r="CY31" i="11"/>
  <c r="CQ31" i="11"/>
  <c r="DA31" i="11"/>
  <c r="CW31" i="11"/>
  <c r="CU31" i="11"/>
  <c r="CP31" i="11"/>
  <c r="CX31" i="11"/>
  <c r="CS31" i="11"/>
  <c r="CR31" i="11"/>
  <c r="CT31" i="11"/>
  <c r="ET81" i="11"/>
  <c r="EV81" i="11"/>
  <c r="ER81" i="11"/>
  <c r="EL81" i="11"/>
  <c r="EE81" i="11"/>
  <c r="EW81" i="11"/>
  <c r="EU81" i="11"/>
  <c r="EN81" i="11"/>
  <c r="EC81" i="11"/>
  <c r="DX81" i="11"/>
  <c r="FA81" i="11"/>
  <c r="EX81" i="11"/>
  <c r="EQ81" i="11"/>
  <c r="EK81" i="11"/>
  <c r="EF81" i="11"/>
  <c r="DY81" i="11"/>
  <c r="DK81" i="11"/>
  <c r="DJ81" i="11"/>
  <c r="EZ81" i="11"/>
  <c r="DO81" i="11"/>
  <c r="DF81" i="11"/>
  <c r="DS81" i="11"/>
  <c r="DR81" i="11"/>
  <c r="DQ81" i="11"/>
  <c r="CX81" i="11"/>
  <c r="CQ81" i="11"/>
  <c r="ES81" i="11"/>
  <c r="EH81" i="11"/>
  <c r="DL81" i="11"/>
  <c r="CO81" i="11"/>
  <c r="EB81" i="11"/>
  <c r="DW81" i="11"/>
  <c r="DB81" i="11"/>
  <c r="CU81" i="11"/>
  <c r="CR81" i="11"/>
  <c r="EM81" i="11"/>
  <c r="EI81" i="11"/>
  <c r="DN81" i="11"/>
  <c r="DG81" i="11"/>
  <c r="EO81" i="11"/>
  <c r="DT81" i="11"/>
  <c r="DA81" i="11"/>
  <c r="CY81" i="11"/>
  <c r="EJ81" i="11"/>
  <c r="CP81" i="11"/>
  <c r="EP81" i="11"/>
  <c r="EG81" i="11"/>
  <c r="EA81" i="11"/>
  <c r="DH81" i="11"/>
  <c r="CW81" i="11"/>
  <c r="DZ81" i="11"/>
  <c r="DD81" i="11"/>
  <c r="CV81" i="11"/>
  <c r="CS81" i="11"/>
  <c r="DV81" i="11"/>
  <c r="DP81" i="11"/>
  <c r="EY81" i="11"/>
  <c r="DC81" i="11"/>
  <c r="FB81" i="11"/>
  <c r="ED81" i="11"/>
  <c r="CT81" i="11"/>
  <c r="DU81" i="11"/>
  <c r="DM81" i="11"/>
  <c r="DE81" i="11"/>
  <c r="CZ81" i="11"/>
  <c r="DI81" i="11"/>
  <c r="CP218" i="11"/>
  <c r="CO218" i="11"/>
  <c r="CQ218" i="11"/>
  <c r="DW255" i="11"/>
  <c r="DO255" i="11"/>
  <c r="DG255" i="11"/>
  <c r="CY255" i="11"/>
  <c r="CQ255" i="11"/>
  <c r="DV255" i="11"/>
  <c r="DM255" i="11"/>
  <c r="DD255" i="11"/>
  <c r="CU255" i="11"/>
  <c r="DZ255" i="11"/>
  <c r="DP255" i="11"/>
  <c r="DE255" i="11"/>
  <c r="CT255" i="11"/>
  <c r="DY255" i="11"/>
  <c r="DN255" i="11"/>
  <c r="DC255" i="11"/>
  <c r="CS255" i="11"/>
  <c r="DR255" i="11"/>
  <c r="DB255" i="11"/>
  <c r="CO255" i="11"/>
  <c r="DQ255" i="11"/>
  <c r="DA255" i="11"/>
  <c r="EB255" i="11"/>
  <c r="DL255" i="11"/>
  <c r="CZ255" i="11"/>
  <c r="EA255" i="11"/>
  <c r="DK255" i="11"/>
  <c r="CX255" i="11"/>
  <c r="DJ255" i="11"/>
  <c r="DI255" i="11"/>
  <c r="DH255" i="11"/>
  <c r="DT255" i="11"/>
  <c r="DS255" i="11"/>
  <c r="DF255" i="11"/>
  <c r="DX255" i="11"/>
  <c r="CW255" i="11"/>
  <c r="CR255" i="11"/>
  <c r="CP255" i="11"/>
  <c r="CV255" i="11"/>
  <c r="DU255" i="11"/>
  <c r="EF62" i="11"/>
  <c r="EA62" i="11"/>
  <c r="DZ62" i="11"/>
  <c r="EE62" i="11"/>
  <c r="DX62" i="11"/>
  <c r="DD62" i="11"/>
  <c r="DQ62" i="11"/>
  <c r="DO62" i="11"/>
  <c r="DE62" i="11"/>
  <c r="DU62" i="11"/>
  <c r="DI62" i="11"/>
  <c r="DG62" i="11"/>
  <c r="CW62" i="11"/>
  <c r="CR62" i="11"/>
  <c r="EH62" i="11"/>
  <c r="DK62" i="11"/>
  <c r="CY62" i="11"/>
  <c r="EB62" i="11"/>
  <c r="DR62" i="11"/>
  <c r="DB62" i="11"/>
  <c r="CT62" i="11"/>
  <c r="CS62" i="11"/>
  <c r="DT62" i="11"/>
  <c r="DP62" i="11"/>
  <c r="EG62" i="11"/>
  <c r="DS62" i="11"/>
  <c r="DM62" i="11"/>
  <c r="CZ62" i="11"/>
  <c r="CX62" i="11"/>
  <c r="EC62" i="11"/>
  <c r="DY62" i="11"/>
  <c r="EI62" i="11"/>
  <c r="DN62" i="11"/>
  <c r="CU62" i="11"/>
  <c r="CO62" i="11"/>
  <c r="DH62" i="11"/>
  <c r="DA62" i="11"/>
  <c r="DL62" i="11"/>
  <c r="DF62" i="11"/>
  <c r="DC62" i="11"/>
  <c r="CP62" i="11"/>
  <c r="CV62" i="11"/>
  <c r="DW62" i="11"/>
  <c r="ED62" i="11"/>
  <c r="DV62" i="11"/>
  <c r="DJ62" i="11"/>
  <c r="CQ62" i="11"/>
  <c r="FH92" i="11"/>
  <c r="FE92" i="11"/>
  <c r="ER92" i="11"/>
  <c r="EX92" i="11"/>
  <c r="EJ92" i="11"/>
  <c r="EG92" i="11"/>
  <c r="FF92" i="11"/>
  <c r="FD92" i="11"/>
  <c r="FA92" i="11"/>
  <c r="ET92" i="11"/>
  <c r="EM92" i="11"/>
  <c r="ED92" i="11"/>
  <c r="DW92" i="11"/>
  <c r="DN92" i="11"/>
  <c r="FJ92" i="11"/>
  <c r="FG92" i="11"/>
  <c r="EY92" i="11"/>
  <c r="EV92" i="11"/>
  <c r="EQ92" i="11"/>
  <c r="EN92" i="11"/>
  <c r="DZ92" i="11"/>
  <c r="DQ92" i="11"/>
  <c r="DO92" i="11"/>
  <c r="DM92" i="11"/>
  <c r="DH92" i="11"/>
  <c r="FI92" i="11"/>
  <c r="EU92" i="11"/>
  <c r="EL92" i="11"/>
  <c r="EE92" i="11"/>
  <c r="EA92" i="11"/>
  <c r="DV92" i="11"/>
  <c r="DT92" i="11"/>
  <c r="DD92" i="11"/>
  <c r="FB92" i="11"/>
  <c r="EW92" i="11"/>
  <c r="CV92" i="11"/>
  <c r="CS92" i="11"/>
  <c r="EI92" i="11"/>
  <c r="EF92" i="11"/>
  <c r="DY92" i="11"/>
  <c r="DR92" i="11"/>
  <c r="DP92" i="11"/>
  <c r="DB92" i="11"/>
  <c r="CT92" i="11"/>
  <c r="CR92" i="11"/>
  <c r="EC92" i="11"/>
  <c r="DJ92" i="11"/>
  <c r="CQ92" i="11"/>
  <c r="EP92" i="11"/>
  <c r="DG92" i="11"/>
  <c r="EZ92" i="11"/>
  <c r="DK92" i="11"/>
  <c r="DE92" i="11"/>
  <c r="CY92" i="11"/>
  <c r="CO92" i="11"/>
  <c r="FC92" i="11"/>
  <c r="ES92" i="11"/>
  <c r="DA92" i="11"/>
  <c r="CP92" i="11"/>
  <c r="EB92" i="11"/>
  <c r="DL92" i="11"/>
  <c r="CW92" i="11"/>
  <c r="FM92" i="11"/>
  <c r="EO92" i="11"/>
  <c r="EH92" i="11"/>
  <c r="DF92" i="11"/>
  <c r="FL92" i="11"/>
  <c r="EK92" i="11"/>
  <c r="DC92" i="11"/>
  <c r="CU92" i="11"/>
  <c r="FK92" i="11"/>
  <c r="DU92" i="11"/>
  <c r="CZ92" i="11"/>
  <c r="CX92" i="11"/>
  <c r="DX92" i="11"/>
  <c r="DS92" i="11"/>
  <c r="DI92" i="11"/>
  <c r="CQ19" i="11"/>
  <c r="CR19" i="11"/>
  <c r="CP19" i="11"/>
  <c r="CO19" i="11"/>
  <c r="DE34" i="11"/>
  <c r="CZ34" i="11"/>
  <c r="CY34" i="11"/>
  <c r="CW34" i="11"/>
  <c r="DD34" i="11"/>
  <c r="CT34" i="11"/>
  <c r="CS34" i="11"/>
  <c r="CP34" i="11"/>
  <c r="DC34" i="11"/>
  <c r="DA34" i="11"/>
  <c r="CX34" i="11"/>
  <c r="CR34" i="11"/>
  <c r="CQ34" i="11"/>
  <c r="DF34" i="11"/>
  <c r="DG34" i="11"/>
  <c r="CV34" i="11"/>
  <c r="CO34" i="11"/>
  <c r="DB34" i="11"/>
  <c r="CU34" i="11"/>
  <c r="CV128" i="11"/>
  <c r="DA128" i="11"/>
  <c r="CR128" i="11"/>
  <c r="CZ128" i="11"/>
  <c r="CQ128" i="11"/>
  <c r="CY128" i="11"/>
  <c r="CP128" i="11"/>
  <c r="CU128" i="11"/>
  <c r="CS128" i="11"/>
  <c r="CT128" i="11"/>
  <c r="CO128" i="11"/>
  <c r="CX128" i="11"/>
  <c r="CW128" i="11"/>
  <c r="EN74" i="11"/>
  <c r="EC74" i="11"/>
  <c r="ET74" i="11"/>
  <c r="EI74" i="11"/>
  <c r="EH74" i="11"/>
  <c r="DS74" i="11"/>
  <c r="DR74" i="11"/>
  <c r="EL74" i="11"/>
  <c r="EE74" i="11"/>
  <c r="EA74" i="11"/>
  <c r="DO74" i="11"/>
  <c r="DL74" i="11"/>
  <c r="DI74" i="11"/>
  <c r="ED74" i="11"/>
  <c r="DV74" i="11"/>
  <c r="DM74" i="11"/>
  <c r="DH74" i="11"/>
  <c r="ER74" i="11"/>
  <c r="DU74" i="11"/>
  <c r="DD74" i="11"/>
  <c r="CZ74" i="11"/>
  <c r="EQ74" i="11"/>
  <c r="EJ74" i="11"/>
  <c r="DY74" i="11"/>
  <c r="DG74" i="11"/>
  <c r="DB74" i="11"/>
  <c r="CU74" i="11"/>
  <c r="CR74" i="11"/>
  <c r="ES74" i="11"/>
  <c r="EO74" i="11"/>
  <c r="CV74" i="11"/>
  <c r="CQ74" i="11"/>
  <c r="DP74" i="11"/>
  <c r="EB74" i="11"/>
  <c r="DZ74" i="11"/>
  <c r="DK74" i="11"/>
  <c r="EU74" i="11"/>
  <c r="CX74" i="11"/>
  <c r="EK74" i="11"/>
  <c r="DW74" i="11"/>
  <c r="DT74" i="11"/>
  <c r="DE74" i="11"/>
  <c r="CT74" i="11"/>
  <c r="CS74" i="11"/>
  <c r="EG74" i="11"/>
  <c r="DX74" i="11"/>
  <c r="DF74" i="11"/>
  <c r="EM74" i="11"/>
  <c r="CO74" i="11"/>
  <c r="DQ74" i="11"/>
  <c r="DN74" i="11"/>
  <c r="CY74" i="11"/>
  <c r="EF74" i="11"/>
  <c r="EP74" i="11"/>
  <c r="DC74" i="11"/>
  <c r="DA74" i="11"/>
  <c r="CW74" i="11"/>
  <c r="DJ74" i="11"/>
  <c r="CP74" i="11"/>
  <c r="EG264" i="11"/>
  <c r="DY264" i="11"/>
  <c r="DQ264" i="11"/>
  <c r="DI264" i="11"/>
  <c r="DA264" i="11"/>
  <c r="CS264" i="11"/>
  <c r="EC264" i="11"/>
  <c r="DT264" i="11"/>
  <c r="DK264" i="11"/>
  <c r="DB264" i="11"/>
  <c r="CR264" i="11"/>
  <c r="EK264" i="11"/>
  <c r="EK296" i="11" s="1"/>
  <c r="EB264" i="11"/>
  <c r="DS264" i="11"/>
  <c r="DJ264" i="11"/>
  <c r="CZ264" i="11"/>
  <c r="CQ264" i="11"/>
  <c r="EJ264" i="11"/>
  <c r="DX264" i="11"/>
  <c r="DM264" i="11"/>
  <c r="CY264" i="11"/>
  <c r="EI264" i="11"/>
  <c r="DW264" i="11"/>
  <c r="DL264" i="11"/>
  <c r="CX264" i="11"/>
  <c r="EF264" i="11"/>
  <c r="DP264" i="11"/>
  <c r="DC264" i="11"/>
  <c r="EA264" i="11"/>
  <c r="DH264" i="11"/>
  <c r="CU264" i="11"/>
  <c r="DO264" i="11"/>
  <c r="CT264" i="11"/>
  <c r="EH264" i="11"/>
  <c r="DN264" i="11"/>
  <c r="CP264" i="11"/>
  <c r="DZ264" i="11"/>
  <c r="DE264" i="11"/>
  <c r="ED264" i="11"/>
  <c r="CV264" i="11"/>
  <c r="DV264" i="11"/>
  <c r="CO264" i="11"/>
  <c r="DU264" i="11"/>
  <c r="DR264" i="11"/>
  <c r="EE264" i="11"/>
  <c r="DG264" i="11"/>
  <c r="DF264" i="11"/>
  <c r="DD264" i="11"/>
  <c r="CW264" i="11"/>
  <c r="ED261" i="11"/>
  <c r="DV261" i="11"/>
  <c r="DN261" i="11"/>
  <c r="DF261" i="11"/>
  <c r="CX261" i="11"/>
  <c r="CP261" i="11"/>
  <c r="EE261" i="11"/>
  <c r="DU261" i="11"/>
  <c r="DL261" i="11"/>
  <c r="DC261" i="11"/>
  <c r="CT261" i="11"/>
  <c r="EA261" i="11"/>
  <c r="DQ261" i="11"/>
  <c r="DG261" i="11"/>
  <c r="CV261" i="11"/>
  <c r="DZ261" i="11"/>
  <c r="DP261" i="11"/>
  <c r="DE261" i="11"/>
  <c r="CU261" i="11"/>
  <c r="EH261" i="11"/>
  <c r="DT261" i="11"/>
  <c r="DH261" i="11"/>
  <c r="CR261" i="11"/>
  <c r="EC261" i="11"/>
  <c r="DO261" i="11"/>
  <c r="DA261" i="11"/>
  <c r="EB261" i="11"/>
  <c r="DJ261" i="11"/>
  <c r="CQ261" i="11"/>
  <c r="DY261" i="11"/>
  <c r="DI261" i="11"/>
  <c r="CO261" i="11"/>
  <c r="DS261" i="11"/>
  <c r="CW261" i="11"/>
  <c r="DR261" i="11"/>
  <c r="CS261" i="11"/>
  <c r="DM261" i="11"/>
  <c r="DK261" i="11"/>
  <c r="EG261" i="11"/>
  <c r="EF261" i="11"/>
  <c r="DX261" i="11"/>
  <c r="DW261" i="11"/>
  <c r="DD261" i="11"/>
  <c r="DB261" i="11"/>
  <c r="CZ261" i="11"/>
  <c r="CY261" i="11"/>
  <c r="CY29" i="11"/>
  <c r="DA29" i="11"/>
  <c r="CX29" i="11"/>
  <c r="CU29" i="11"/>
  <c r="CZ29" i="11"/>
  <c r="CV29" i="11"/>
  <c r="DB29" i="11"/>
  <c r="CT29" i="11"/>
  <c r="CS29" i="11"/>
  <c r="CR29" i="11"/>
  <c r="CQ29" i="11"/>
  <c r="CO29" i="11"/>
  <c r="CW29" i="11"/>
  <c r="CP29" i="11"/>
  <c r="EX83" i="11"/>
  <c r="EI83" i="11"/>
  <c r="EH83" i="11"/>
  <c r="FA83" i="11"/>
  <c r="ET83" i="11"/>
  <c r="EJ83" i="11"/>
  <c r="EG83" i="11"/>
  <c r="DT83" i="11"/>
  <c r="DQ83" i="11"/>
  <c r="EY83" i="11"/>
  <c r="EM83" i="11"/>
  <c r="EZ83" i="11"/>
  <c r="EC83" i="11"/>
  <c r="DO83" i="11"/>
  <c r="DF83" i="11"/>
  <c r="FC83" i="11"/>
  <c r="DV83" i="11"/>
  <c r="DC83" i="11"/>
  <c r="EB83" i="11"/>
  <c r="DG83" i="11"/>
  <c r="CU83" i="11"/>
  <c r="CT83" i="11"/>
  <c r="ES83" i="11"/>
  <c r="EN83" i="11"/>
  <c r="EE83" i="11"/>
  <c r="FB83" i="11"/>
  <c r="EK83" i="11"/>
  <c r="DZ83" i="11"/>
  <c r="DJ83" i="11"/>
  <c r="DB83" i="11"/>
  <c r="CR83" i="11"/>
  <c r="DS83" i="11"/>
  <c r="CV83" i="11"/>
  <c r="CQ83" i="11"/>
  <c r="EU83" i="11"/>
  <c r="ED83" i="11"/>
  <c r="DM83" i="11"/>
  <c r="DK83" i="11"/>
  <c r="DH83" i="11"/>
  <c r="EL83" i="11"/>
  <c r="DX83" i="11"/>
  <c r="CW83" i="11"/>
  <c r="EP83" i="11"/>
  <c r="EA83" i="11"/>
  <c r="FD83" i="11"/>
  <c r="EF83" i="11"/>
  <c r="DY83" i="11"/>
  <c r="DR83" i="11"/>
  <c r="DN83" i="11"/>
  <c r="DI83" i="11"/>
  <c r="CZ83" i="11"/>
  <c r="EQ83" i="11"/>
  <c r="ER83" i="11"/>
  <c r="DW83" i="11"/>
  <c r="EO83" i="11"/>
  <c r="DP83" i="11"/>
  <c r="CY83" i="11"/>
  <c r="DE83" i="11"/>
  <c r="DL83" i="11"/>
  <c r="CX83" i="11"/>
  <c r="CO83" i="11"/>
  <c r="DU83" i="11"/>
  <c r="DA83" i="11"/>
  <c r="EV83" i="11"/>
  <c r="DD83" i="11"/>
  <c r="EW83" i="11"/>
  <c r="CP83" i="11"/>
  <c r="CS83" i="11"/>
  <c r="CP120" i="11"/>
  <c r="CO120" i="11"/>
  <c r="CS120" i="11"/>
  <c r="CQ120" i="11"/>
  <c r="CR120" i="11"/>
  <c r="EL73" i="11"/>
  <c r="EE73" i="11"/>
  <c r="EN73" i="11"/>
  <c r="EC73" i="11"/>
  <c r="DX73" i="11"/>
  <c r="DQ73" i="11"/>
  <c r="DK73" i="11"/>
  <c r="DJ73" i="11"/>
  <c r="ES73" i="11"/>
  <c r="DU73" i="11"/>
  <c r="DT73" i="11"/>
  <c r="DF73" i="11"/>
  <c r="EG73" i="11"/>
  <c r="DO73" i="11"/>
  <c r="DI73" i="11"/>
  <c r="DG73" i="11"/>
  <c r="DC73" i="11"/>
  <c r="CX73" i="11"/>
  <c r="CQ73" i="11"/>
  <c r="EO73" i="11"/>
  <c r="EM73" i="11"/>
  <c r="EK73" i="11"/>
  <c r="EJ73" i="11"/>
  <c r="EF73" i="11"/>
  <c r="ED73" i="11"/>
  <c r="DV73" i="11"/>
  <c r="DE73" i="11"/>
  <c r="DD73" i="11"/>
  <c r="CT73" i="11"/>
  <c r="CS73" i="11"/>
  <c r="CO73" i="11"/>
  <c r="ER73" i="11"/>
  <c r="EP73" i="11"/>
  <c r="DA73" i="11"/>
  <c r="EH73" i="11"/>
  <c r="DR73" i="11"/>
  <c r="DP73" i="11"/>
  <c r="CZ73" i="11"/>
  <c r="EB73" i="11"/>
  <c r="DZ73" i="11"/>
  <c r="DL73" i="11"/>
  <c r="ET73" i="11"/>
  <c r="EI73" i="11"/>
  <c r="DM73" i="11"/>
  <c r="CP73" i="11"/>
  <c r="EA73" i="11"/>
  <c r="DY73" i="11"/>
  <c r="DH73" i="11"/>
  <c r="CR73" i="11"/>
  <c r="DS73" i="11"/>
  <c r="DW73" i="11"/>
  <c r="CV73" i="11"/>
  <c r="DB73" i="11"/>
  <c r="CY73" i="11"/>
  <c r="DN73" i="11"/>
  <c r="CU73" i="11"/>
  <c r="EQ73" i="11"/>
  <c r="CW73" i="11"/>
  <c r="CP222" i="11"/>
  <c r="CO222" i="11"/>
  <c r="CU222" i="11"/>
  <c r="CT222" i="11"/>
  <c r="CS222" i="11"/>
  <c r="CR222" i="11"/>
  <c r="CQ222" i="11"/>
  <c r="DV252" i="11"/>
  <c r="DN252" i="11"/>
  <c r="DF252" i="11"/>
  <c r="CX252" i="11"/>
  <c r="CP252" i="11"/>
  <c r="DQ252" i="11"/>
  <c r="DH252" i="11"/>
  <c r="CY252" i="11"/>
  <c r="CO252" i="11"/>
  <c r="DY252" i="11"/>
  <c r="DP252" i="11"/>
  <c r="DG252" i="11"/>
  <c r="CW252" i="11"/>
  <c r="DU252" i="11"/>
  <c r="DJ252" i="11"/>
  <c r="CV252" i="11"/>
  <c r="DT252" i="11"/>
  <c r="DI252" i="11"/>
  <c r="CU252" i="11"/>
  <c r="DS252" i="11"/>
  <c r="DE252" i="11"/>
  <c r="CT252" i="11"/>
  <c r="DM252" i="11"/>
  <c r="CS252" i="11"/>
  <c r="DL252" i="11"/>
  <c r="CR252" i="11"/>
  <c r="DK252" i="11"/>
  <c r="CQ252" i="11"/>
  <c r="DC252" i="11"/>
  <c r="DB252" i="11"/>
  <c r="DA252" i="11"/>
  <c r="DO252" i="11"/>
  <c r="CZ252" i="11"/>
  <c r="DR252" i="11"/>
  <c r="DD252" i="11"/>
  <c r="DX252" i="11"/>
  <c r="DW252" i="11"/>
  <c r="FB85" i="11"/>
  <c r="EU85" i="11"/>
  <c r="EY85" i="11"/>
  <c r="EM85" i="11"/>
  <c r="ED85" i="11"/>
  <c r="FC85" i="11"/>
  <c r="ES85" i="11"/>
  <c r="EK85" i="11"/>
  <c r="EF85" i="11"/>
  <c r="DU85" i="11"/>
  <c r="DP85" i="11"/>
  <c r="EQ85" i="11"/>
  <c r="EP85" i="11"/>
  <c r="FA85" i="11"/>
  <c r="EX85" i="11"/>
  <c r="ER85" i="11"/>
  <c r="DV85" i="11"/>
  <c r="DT85" i="11"/>
  <c r="DC85" i="11"/>
  <c r="EB85" i="11"/>
  <c r="DW85" i="11"/>
  <c r="DG85" i="11"/>
  <c r="EN85" i="11"/>
  <c r="DO85" i="11"/>
  <c r="DD85" i="11"/>
  <c r="CY85" i="11"/>
  <c r="CP85" i="11"/>
  <c r="FD85" i="11"/>
  <c r="EW85" i="11"/>
  <c r="ET85" i="11"/>
  <c r="EG85" i="11"/>
  <c r="EZ85" i="11"/>
  <c r="DN85" i="11"/>
  <c r="DF85" i="11"/>
  <c r="CQ85" i="11"/>
  <c r="EE85" i="11"/>
  <c r="DY85" i="11"/>
  <c r="DM85" i="11"/>
  <c r="DH85" i="11"/>
  <c r="FF85" i="11"/>
  <c r="EL85" i="11"/>
  <c r="EA85" i="11"/>
  <c r="FE85" i="11"/>
  <c r="EI85" i="11"/>
  <c r="DS85" i="11"/>
  <c r="DR85" i="11"/>
  <c r="EH85" i="11"/>
  <c r="EC85" i="11"/>
  <c r="DI85" i="11"/>
  <c r="CZ85" i="11"/>
  <c r="DJ85" i="11"/>
  <c r="CX85" i="11"/>
  <c r="CT85" i="11"/>
  <c r="EO85" i="11"/>
  <c r="DK85" i="11"/>
  <c r="CW85" i="11"/>
  <c r="DL85" i="11"/>
  <c r="DA85" i="11"/>
  <c r="CU85" i="11"/>
  <c r="DZ85" i="11"/>
  <c r="CV85" i="11"/>
  <c r="CO85" i="11"/>
  <c r="EV85" i="11"/>
  <c r="DQ85" i="11"/>
  <c r="CS85" i="11"/>
  <c r="EJ85" i="11"/>
  <c r="DX85" i="11"/>
  <c r="CR85" i="11"/>
  <c r="DB85" i="11"/>
  <c r="DE85" i="11"/>
  <c r="ET75" i="11"/>
  <c r="EI75" i="11"/>
  <c r="EH75" i="11"/>
  <c r="EJ75" i="11"/>
  <c r="EG75" i="11"/>
  <c r="DT75" i="11"/>
  <c r="DQ75" i="11"/>
  <c r="ES75" i="11"/>
  <c r="EM75" i="11"/>
  <c r="DU75" i="11"/>
  <c r="DF75" i="11"/>
  <c r="EP75" i="11"/>
  <c r="EO75" i="11"/>
  <c r="EB75" i="11"/>
  <c r="DW75" i="11"/>
  <c r="DS75" i="11"/>
  <c r="DP75" i="11"/>
  <c r="DC75" i="11"/>
  <c r="EK75" i="11"/>
  <c r="EC75" i="11"/>
  <c r="DY75" i="11"/>
  <c r="DN75" i="11"/>
  <c r="DM75" i="11"/>
  <c r="CU75" i="11"/>
  <c r="CT75" i="11"/>
  <c r="EF75" i="11"/>
  <c r="EQ75" i="11"/>
  <c r="EL75" i="11"/>
  <c r="EA75" i="11"/>
  <c r="DK75" i="11"/>
  <c r="DH75" i="11"/>
  <c r="DA75" i="11"/>
  <c r="CX75" i="11"/>
  <c r="DR75" i="11"/>
  <c r="CZ75" i="11"/>
  <c r="EN75" i="11"/>
  <c r="DZ75" i="11"/>
  <c r="DI75" i="11"/>
  <c r="DL75" i="11"/>
  <c r="DD75" i="11"/>
  <c r="ER75" i="11"/>
  <c r="ED75" i="11"/>
  <c r="DE75" i="11"/>
  <c r="CS75" i="11"/>
  <c r="DX75" i="11"/>
  <c r="DV75" i="11"/>
  <c r="DB75" i="11"/>
  <c r="CR75" i="11"/>
  <c r="DG75" i="11"/>
  <c r="EU75" i="11"/>
  <c r="CV75" i="11"/>
  <c r="CO75" i="11"/>
  <c r="DJ75" i="11"/>
  <c r="EE75" i="11"/>
  <c r="CW75" i="11"/>
  <c r="CY75" i="11"/>
  <c r="CP75" i="11"/>
  <c r="CQ75" i="11"/>
  <c r="DO75" i="11"/>
  <c r="EV75" i="11"/>
  <c r="DD32" i="11"/>
  <c r="DA32" i="11"/>
  <c r="CY32" i="11"/>
  <c r="CW32" i="11"/>
  <c r="CV32" i="11"/>
  <c r="DE32" i="11"/>
  <c r="CR32" i="11"/>
  <c r="CU32" i="11"/>
  <c r="CP32" i="11"/>
  <c r="CX32" i="11"/>
  <c r="CQ32" i="11"/>
  <c r="DC32" i="11"/>
  <c r="CZ32" i="11"/>
  <c r="DB32" i="11"/>
  <c r="CT32" i="11"/>
  <c r="CO32" i="11"/>
  <c r="CS32" i="11"/>
  <c r="DK141" i="11"/>
  <c r="DC141" i="11"/>
  <c r="CU141" i="11"/>
  <c r="DJ141" i="11"/>
  <c r="DB141" i="11"/>
  <c r="CT141" i="11"/>
  <c r="DI141" i="11"/>
  <c r="CY141" i="11"/>
  <c r="CO141" i="11"/>
  <c r="DG141" i="11"/>
  <c r="CW141" i="11"/>
  <c r="DF141" i="11"/>
  <c r="CR141" i="11"/>
  <c r="DE141" i="11"/>
  <c r="CQ141" i="11"/>
  <c r="DD141" i="11"/>
  <c r="CP141" i="11"/>
  <c r="CX141" i="11"/>
  <c r="DN141" i="11"/>
  <c r="CS141" i="11"/>
  <c r="DL141" i="11"/>
  <c r="DA141" i="11"/>
  <c r="CV141" i="11"/>
  <c r="CZ141" i="11"/>
  <c r="DH141" i="11"/>
  <c r="DM141" i="11"/>
  <c r="FC89" i="11"/>
  <c r="ET89" i="11"/>
  <c r="FB89" i="11"/>
  <c r="EZ89" i="11"/>
  <c r="EL89" i="11"/>
  <c r="EE89" i="11"/>
  <c r="FI89" i="11"/>
  <c r="EV89" i="11"/>
  <c r="ER89" i="11"/>
  <c r="EN89" i="11"/>
  <c r="EC89" i="11"/>
  <c r="DX89" i="11"/>
  <c r="EW89" i="11"/>
  <c r="EU89" i="11"/>
  <c r="EJ89" i="11"/>
  <c r="EG89" i="11"/>
  <c r="EB89" i="11"/>
  <c r="DN89" i="11"/>
  <c r="DK89" i="11"/>
  <c r="DJ89" i="11"/>
  <c r="FG89" i="11"/>
  <c r="ES89" i="11"/>
  <c r="EP89" i="11"/>
  <c r="EO89" i="11"/>
  <c r="EM89" i="11"/>
  <c r="EK89" i="11"/>
  <c r="EF89" i="11"/>
  <c r="DY89" i="11"/>
  <c r="DQ89" i="11"/>
  <c r="DF89" i="11"/>
  <c r="FF89" i="11"/>
  <c r="FD89" i="11"/>
  <c r="CX89" i="11"/>
  <c r="CQ89" i="11"/>
  <c r="EX89" i="11"/>
  <c r="DO89" i="11"/>
  <c r="CY89" i="11"/>
  <c r="CW89" i="11"/>
  <c r="CO89" i="11"/>
  <c r="FA89" i="11"/>
  <c r="DR89" i="11"/>
  <c r="CT89" i="11"/>
  <c r="CS89" i="11"/>
  <c r="FE89" i="11"/>
  <c r="EY89" i="11"/>
  <c r="EQ89" i="11"/>
  <c r="DT89" i="11"/>
  <c r="DP89" i="11"/>
  <c r="DL89" i="11"/>
  <c r="EA89" i="11"/>
  <c r="DI89" i="11"/>
  <c r="DH89" i="11"/>
  <c r="DG89" i="11"/>
  <c r="DC89" i="11"/>
  <c r="DB89" i="11"/>
  <c r="CU89" i="11"/>
  <c r="CR89" i="11"/>
  <c r="FH89" i="11"/>
  <c r="DD89" i="11"/>
  <c r="CV89" i="11"/>
  <c r="ED89" i="11"/>
  <c r="DS89" i="11"/>
  <c r="DA89" i="11"/>
  <c r="FJ89" i="11"/>
  <c r="EH89" i="11"/>
  <c r="DV89" i="11"/>
  <c r="CP89" i="11"/>
  <c r="DU89" i="11"/>
  <c r="DE89" i="11"/>
  <c r="DZ89" i="11"/>
  <c r="EI89" i="11"/>
  <c r="DM89" i="11"/>
  <c r="DW89" i="11"/>
  <c r="CZ89" i="11"/>
  <c r="AZ262" i="11"/>
  <c r="AR262" i="11"/>
  <c r="AJ262" i="11"/>
  <c r="AB262" i="11"/>
  <c r="T262" i="11"/>
  <c r="L262" i="11"/>
  <c r="AX262" i="11"/>
  <c r="AO262" i="11"/>
  <c r="AF262" i="11"/>
  <c r="W262" i="11"/>
  <c r="N262" i="11"/>
  <c r="BB262" i="11"/>
  <c r="AQ262" i="11"/>
  <c r="AG262" i="11"/>
  <c r="V262" i="11"/>
  <c r="K262" i="11"/>
  <c r="BA262" i="11"/>
  <c r="AP262" i="11"/>
  <c r="AE262" i="11"/>
  <c r="U262" i="11"/>
  <c r="J262" i="11"/>
  <c r="AW262" i="11"/>
  <c r="AK262" i="11"/>
  <c r="X262" i="11"/>
  <c r="AT262" i="11"/>
  <c r="AD262" i="11"/>
  <c r="Q262" i="11"/>
  <c r="AM262" i="11"/>
  <c r="S262" i="11"/>
  <c r="AL262" i="11"/>
  <c r="R262" i="11"/>
  <c r="AS262" i="11"/>
  <c r="P262" i="11"/>
  <c r="AN262" i="11"/>
  <c r="O262" i="11"/>
  <c r="AI262" i="11"/>
  <c r="M262" i="11"/>
  <c r="AH262" i="11"/>
  <c r="I262" i="11"/>
  <c r="BC262" i="11"/>
  <c r="AY262" i="11"/>
  <c r="AV262" i="11"/>
  <c r="Y262" i="11"/>
  <c r="AU262" i="11"/>
  <c r="AA262" i="11"/>
  <c r="AC262" i="11"/>
  <c r="Z262" i="11"/>
  <c r="AA140" i="11"/>
  <c r="S140" i="11"/>
  <c r="K140" i="11"/>
  <c r="Z140" i="11"/>
  <c r="R140" i="11"/>
  <c r="J140" i="11"/>
  <c r="AE140" i="11"/>
  <c r="U140" i="11"/>
  <c r="I140" i="11"/>
  <c r="AC140" i="11"/>
  <c r="Q140" i="11"/>
  <c r="AF140" i="11"/>
  <c r="P140" i="11"/>
  <c r="AD140" i="11"/>
  <c r="O140" i="11"/>
  <c r="AB140" i="11"/>
  <c r="N140" i="11"/>
  <c r="X140" i="11"/>
  <c r="V140" i="11"/>
  <c r="M140" i="11"/>
  <c r="Y140" i="11"/>
  <c r="T140" i="11"/>
  <c r="AG140" i="11"/>
  <c r="L140" i="11"/>
  <c r="W140" i="11"/>
  <c r="DJ242" i="11"/>
  <c r="DB242" i="11"/>
  <c r="CT242" i="11"/>
  <c r="DI242" i="11"/>
  <c r="DA242" i="11"/>
  <c r="CS242" i="11"/>
  <c r="DL242" i="11"/>
  <c r="CZ242" i="11"/>
  <c r="CP242" i="11"/>
  <c r="DK242" i="11"/>
  <c r="CY242" i="11"/>
  <c r="CO242" i="11"/>
  <c r="DD242" i="11"/>
  <c r="DO242" i="11"/>
  <c r="DC242" i="11"/>
  <c r="DN242" i="11"/>
  <c r="CX242" i="11"/>
  <c r="CV242" i="11"/>
  <c r="CU242" i="11"/>
  <c r="DM242" i="11"/>
  <c r="CR242" i="11"/>
  <c r="DH242" i="11"/>
  <c r="DF242" i="11"/>
  <c r="CQ242" i="11"/>
  <c r="DG242" i="11"/>
  <c r="CW242" i="11"/>
  <c r="DE242" i="11"/>
  <c r="CY231" i="11"/>
  <c r="CQ231" i="11"/>
  <c r="CX231" i="11"/>
  <c r="CP231" i="11"/>
  <c r="DC231" i="11"/>
  <c r="CS231" i="11"/>
  <c r="DB231" i="11"/>
  <c r="CR231" i="11"/>
  <c r="DA231" i="11"/>
  <c r="CO231" i="11"/>
  <c r="CT231" i="11"/>
  <c r="CU231" i="11"/>
  <c r="DD231" i="11"/>
  <c r="CV231" i="11"/>
  <c r="CZ231" i="11"/>
  <c r="CW231" i="11"/>
  <c r="DD38" i="11"/>
  <c r="DE38" i="11"/>
  <c r="CW38" i="11"/>
  <c r="CR38" i="11"/>
  <c r="DA38" i="11"/>
  <c r="CX38" i="11"/>
  <c r="CU38" i="11"/>
  <c r="DI38" i="11"/>
  <c r="CZ38" i="11"/>
  <c r="CV38" i="11"/>
  <c r="CO38" i="11"/>
  <c r="DC38" i="11"/>
  <c r="DB38" i="11"/>
  <c r="CT38" i="11"/>
  <c r="CS38" i="11"/>
  <c r="CP38" i="11"/>
  <c r="DG38" i="11"/>
  <c r="DF38" i="11"/>
  <c r="DH38" i="11"/>
  <c r="DJ38" i="11"/>
  <c r="CY38" i="11"/>
  <c r="DK38" i="11"/>
  <c r="CQ38" i="11"/>
  <c r="EI67" i="11"/>
  <c r="EH67" i="11"/>
  <c r="EJ67" i="11"/>
  <c r="EG67" i="11"/>
  <c r="DT67" i="11"/>
  <c r="DQ67" i="11"/>
  <c r="EM67" i="11"/>
  <c r="EB67" i="11"/>
  <c r="DV67" i="11"/>
  <c r="DF67" i="11"/>
  <c r="EK67" i="11"/>
  <c r="EF67" i="11"/>
  <c r="DY67" i="11"/>
  <c r="DC67" i="11"/>
  <c r="DK67" i="11"/>
  <c r="DH67" i="11"/>
  <c r="CU67" i="11"/>
  <c r="CT67" i="11"/>
  <c r="DI67" i="11"/>
  <c r="CV67" i="11"/>
  <c r="CQ67" i="11"/>
  <c r="EE67" i="11"/>
  <c r="DX67" i="11"/>
  <c r="DW67" i="11"/>
  <c r="DL67" i="11"/>
  <c r="DJ67" i="11"/>
  <c r="CP67" i="11"/>
  <c r="EL67" i="11"/>
  <c r="DS67" i="11"/>
  <c r="DN67" i="11"/>
  <c r="DG67" i="11"/>
  <c r="CY67" i="11"/>
  <c r="DA67" i="11"/>
  <c r="CW67" i="11"/>
  <c r="DU67" i="11"/>
  <c r="DR67" i="11"/>
  <c r="DB67" i="11"/>
  <c r="ED67" i="11"/>
  <c r="DM67" i="11"/>
  <c r="DZ67" i="11"/>
  <c r="DO67" i="11"/>
  <c r="EA67" i="11"/>
  <c r="DE67" i="11"/>
  <c r="EN67" i="11"/>
  <c r="CX67" i="11"/>
  <c r="CR67" i="11"/>
  <c r="CO67" i="11"/>
  <c r="CZ67" i="11"/>
  <c r="CS67" i="11"/>
  <c r="DD67" i="11"/>
  <c r="DP67" i="11"/>
  <c r="EC67" i="11"/>
  <c r="DN146" i="11"/>
  <c r="DF146" i="11"/>
  <c r="CX146" i="11"/>
  <c r="CP146" i="11"/>
  <c r="DM146" i="11"/>
  <c r="DE146" i="11"/>
  <c r="CW146" i="11"/>
  <c r="CO146" i="11"/>
  <c r="DL146" i="11"/>
  <c r="DB146" i="11"/>
  <c r="CR146" i="11"/>
  <c r="DK146" i="11"/>
  <c r="DA146" i="11"/>
  <c r="CQ146" i="11"/>
  <c r="DJ146" i="11"/>
  <c r="CZ146" i="11"/>
  <c r="DG146" i="11"/>
  <c r="DS146" i="11"/>
  <c r="DS196" i="11" s="1"/>
  <c r="DD146" i="11"/>
  <c r="DR146" i="11"/>
  <c r="DC146" i="11"/>
  <c r="DH146" i="11"/>
  <c r="CV146" i="11"/>
  <c r="DQ146" i="11"/>
  <c r="CT146" i="11"/>
  <c r="DP146" i="11"/>
  <c r="DI146" i="11"/>
  <c r="CU146" i="11"/>
  <c r="CS146" i="11"/>
  <c r="DO146" i="11"/>
  <c r="CY146" i="11"/>
  <c r="EQ71" i="11"/>
  <c r="EP71" i="11"/>
  <c r="EA71" i="11"/>
  <c r="DZ71" i="11"/>
  <c r="EO71" i="11"/>
  <c r="EB71" i="11"/>
  <c r="DY71" i="11"/>
  <c r="EK71" i="11"/>
  <c r="EF71" i="11"/>
  <c r="EC71" i="11"/>
  <c r="DX71" i="11"/>
  <c r="DN71" i="11"/>
  <c r="DG71" i="11"/>
  <c r="DQ71" i="11"/>
  <c r="DO71" i="11"/>
  <c r="DK71" i="11"/>
  <c r="DJ71" i="11"/>
  <c r="EE71" i="11"/>
  <c r="DW71" i="11"/>
  <c r="DT71" i="11"/>
  <c r="DP71" i="11"/>
  <c r="DB71" i="11"/>
  <c r="EL71" i="11"/>
  <c r="EG71" i="11"/>
  <c r="CY71" i="11"/>
  <c r="CW71" i="11"/>
  <c r="ER71" i="11"/>
  <c r="EJ71" i="11"/>
  <c r="ED71" i="11"/>
  <c r="DD71" i="11"/>
  <c r="CT71" i="11"/>
  <c r="CS71" i="11"/>
  <c r="CO71" i="11"/>
  <c r="DU71" i="11"/>
  <c r="DM71" i="11"/>
  <c r="DH71" i="11"/>
  <c r="DF71" i="11"/>
  <c r="DC71" i="11"/>
  <c r="CP71" i="11"/>
  <c r="DL71" i="11"/>
  <c r="CZ71" i="11"/>
  <c r="CX71" i="11"/>
  <c r="DE71" i="11"/>
  <c r="DA71" i="11"/>
  <c r="CU71" i="11"/>
  <c r="EM71" i="11"/>
  <c r="CQ71" i="11"/>
  <c r="EH71" i="11"/>
  <c r="DI71" i="11"/>
  <c r="CR71" i="11"/>
  <c r="DV71" i="11"/>
  <c r="DS71" i="11"/>
  <c r="EI71" i="11"/>
  <c r="EN71" i="11"/>
  <c r="DR71" i="11"/>
  <c r="CV71" i="11"/>
  <c r="DC233" i="11"/>
  <c r="CU233" i="11"/>
  <c r="DB233" i="11"/>
  <c r="CT233" i="11"/>
  <c r="CY233" i="11"/>
  <c r="CO233" i="11"/>
  <c r="CX233" i="11"/>
  <c r="CW233" i="11"/>
  <c r="CR233" i="11"/>
  <c r="DF233" i="11"/>
  <c r="CQ233" i="11"/>
  <c r="DE233" i="11"/>
  <c r="CP233" i="11"/>
  <c r="DD233" i="11"/>
  <c r="CZ233" i="11"/>
  <c r="CS233" i="11"/>
  <c r="DA233" i="11"/>
  <c r="CV233" i="11"/>
  <c r="DW251" i="11"/>
  <c r="DO251" i="11"/>
  <c r="DG251" i="11"/>
  <c r="CY251" i="11"/>
  <c r="CQ251" i="11"/>
  <c r="DQ251" i="11"/>
  <c r="DH251" i="11"/>
  <c r="CX251" i="11"/>
  <c r="CO251" i="11"/>
  <c r="DP251" i="11"/>
  <c r="DF251" i="11"/>
  <c r="CW251" i="11"/>
  <c r="DU251" i="11"/>
  <c r="DJ251" i="11"/>
  <c r="CV251" i="11"/>
  <c r="DT251" i="11"/>
  <c r="DI251" i="11"/>
  <c r="CU251" i="11"/>
  <c r="DS251" i="11"/>
  <c r="DE251" i="11"/>
  <c r="CT251" i="11"/>
  <c r="DK251" i="11"/>
  <c r="CP251" i="11"/>
  <c r="DD251" i="11"/>
  <c r="DX251" i="11"/>
  <c r="DC251" i="11"/>
  <c r="DN251" i="11"/>
  <c r="DM251" i="11"/>
  <c r="DL251" i="11"/>
  <c r="CR251" i="11"/>
  <c r="DV251" i="11"/>
  <c r="DB251" i="11"/>
  <c r="DA251" i="11"/>
  <c r="CZ251" i="11"/>
  <c r="CS251" i="11"/>
  <c r="DR251" i="11"/>
  <c r="EM69" i="11"/>
  <c r="ED69" i="11"/>
  <c r="EK69" i="11"/>
  <c r="EF69" i="11"/>
  <c r="DU69" i="11"/>
  <c r="DP69" i="11"/>
  <c r="EJ69" i="11"/>
  <c r="EG69" i="11"/>
  <c r="DY69" i="11"/>
  <c r="DW69" i="11"/>
  <c r="DC69" i="11"/>
  <c r="EC69" i="11"/>
  <c r="DX69" i="11"/>
  <c r="DN69" i="11"/>
  <c r="DG69" i="11"/>
  <c r="EN69" i="11"/>
  <c r="EB69" i="11"/>
  <c r="DR69" i="11"/>
  <c r="DQ69" i="11"/>
  <c r="DJ69" i="11"/>
  <c r="DF69" i="11"/>
  <c r="CY69" i="11"/>
  <c r="CP69" i="11"/>
  <c r="EE69" i="11"/>
  <c r="DL69" i="11"/>
  <c r="EA69" i="11"/>
  <c r="DS69" i="11"/>
  <c r="DE69" i="11"/>
  <c r="EP69" i="11"/>
  <c r="EO69" i="11"/>
  <c r="DV69" i="11"/>
  <c r="DO69" i="11"/>
  <c r="DI69" i="11"/>
  <c r="DH69" i="11"/>
  <c r="DA69" i="11"/>
  <c r="CV69" i="11"/>
  <c r="DK69" i="11"/>
  <c r="CW69" i="11"/>
  <c r="CO69" i="11"/>
  <c r="DZ69" i="11"/>
  <c r="DD69" i="11"/>
  <c r="CX69" i="11"/>
  <c r="DT69" i="11"/>
  <c r="DM69" i="11"/>
  <c r="CU69" i="11"/>
  <c r="CR69" i="11"/>
  <c r="CQ69" i="11"/>
  <c r="CS69" i="11"/>
  <c r="EH69" i="11"/>
  <c r="DB69" i="11"/>
  <c r="CZ69" i="11"/>
  <c r="EI69" i="11"/>
  <c r="CT69" i="11"/>
  <c r="EL69" i="11"/>
  <c r="EC66" i="11"/>
  <c r="EI66" i="11"/>
  <c r="EH66" i="11"/>
  <c r="DS66" i="11"/>
  <c r="DR66" i="11"/>
  <c r="ED66" i="11"/>
  <c r="DU66" i="11"/>
  <c r="DT66" i="11"/>
  <c r="DL66" i="11"/>
  <c r="DI66" i="11"/>
  <c r="DW66" i="11"/>
  <c r="DP66" i="11"/>
  <c r="DM66" i="11"/>
  <c r="DH66" i="11"/>
  <c r="EA66" i="11"/>
  <c r="DV66" i="11"/>
  <c r="DE66" i="11"/>
  <c r="CZ66" i="11"/>
  <c r="DZ66" i="11"/>
  <c r="DA66" i="11"/>
  <c r="CX66" i="11"/>
  <c r="EF66" i="11"/>
  <c r="EE66" i="11"/>
  <c r="DX66" i="11"/>
  <c r="DQ66" i="11"/>
  <c r="DJ66" i="11"/>
  <c r="DN66" i="11"/>
  <c r="DB66" i="11"/>
  <c r="CU66" i="11"/>
  <c r="CR66" i="11"/>
  <c r="DG66" i="11"/>
  <c r="DF66" i="11"/>
  <c r="CY66" i="11"/>
  <c r="CV66" i="11"/>
  <c r="CQ66" i="11"/>
  <c r="CP66" i="11"/>
  <c r="EL66" i="11"/>
  <c r="DC66" i="11"/>
  <c r="CW66" i="11"/>
  <c r="EJ66" i="11"/>
  <c r="EG66" i="11"/>
  <c r="CT66" i="11"/>
  <c r="EB66" i="11"/>
  <c r="DY66" i="11"/>
  <c r="DO66" i="11"/>
  <c r="EM66" i="11"/>
  <c r="EK66" i="11"/>
  <c r="DK66" i="11"/>
  <c r="CO66" i="11"/>
  <c r="CS66" i="11"/>
  <c r="DD66" i="11"/>
  <c r="EZ88" i="11"/>
  <c r="EW88" i="11"/>
  <c r="EO88" i="11"/>
  <c r="EB88" i="11"/>
  <c r="DY88" i="11"/>
  <c r="FB88" i="11"/>
  <c r="EL88" i="11"/>
  <c r="EE88" i="11"/>
  <c r="DV88" i="11"/>
  <c r="DO88" i="11"/>
  <c r="EV88" i="11"/>
  <c r="ER88" i="11"/>
  <c r="EN88" i="11"/>
  <c r="FH88" i="11"/>
  <c r="FC88" i="11"/>
  <c r="EI88" i="11"/>
  <c r="EH88" i="11"/>
  <c r="ED88" i="11"/>
  <c r="DR88" i="11"/>
  <c r="DE88" i="11"/>
  <c r="FD88" i="11"/>
  <c r="DL88" i="11"/>
  <c r="DI88" i="11"/>
  <c r="ET88" i="11"/>
  <c r="EG88" i="11"/>
  <c r="DX88" i="11"/>
  <c r="DN88" i="11"/>
  <c r="DK88" i="11"/>
  <c r="DH88" i="11"/>
  <c r="DA88" i="11"/>
  <c r="EX88" i="11"/>
  <c r="EJ88" i="11"/>
  <c r="DM88" i="11"/>
  <c r="DC88" i="11"/>
  <c r="CP88" i="11"/>
  <c r="FF88" i="11"/>
  <c r="EA88" i="11"/>
  <c r="DU88" i="11"/>
  <c r="FA88" i="11"/>
  <c r="EC88" i="11"/>
  <c r="EP88" i="11"/>
  <c r="DJ88" i="11"/>
  <c r="DF88" i="11"/>
  <c r="CT88" i="11"/>
  <c r="CS88" i="11"/>
  <c r="EM88" i="11"/>
  <c r="EF88" i="11"/>
  <c r="DQ88" i="11"/>
  <c r="DG88" i="11"/>
  <c r="DB88" i="11"/>
  <c r="CU88" i="11"/>
  <c r="CR88" i="11"/>
  <c r="EU88" i="11"/>
  <c r="ES88" i="11"/>
  <c r="EQ88" i="11"/>
  <c r="DD88" i="11"/>
  <c r="CQ88" i="11"/>
  <c r="DW88" i="11"/>
  <c r="DP88" i="11"/>
  <c r="CW88" i="11"/>
  <c r="DS88" i="11"/>
  <c r="FI88" i="11"/>
  <c r="EK88" i="11"/>
  <c r="CO88" i="11"/>
  <c r="DZ88" i="11"/>
  <c r="CZ88" i="11"/>
  <c r="CY88" i="11"/>
  <c r="EY88" i="11"/>
  <c r="FG88" i="11"/>
  <c r="CX88" i="11"/>
  <c r="DT88" i="11"/>
  <c r="FE88" i="11"/>
  <c r="CV88" i="11"/>
  <c r="X40" i="11"/>
  <c r="W40" i="11"/>
  <c r="L40" i="11"/>
  <c r="Y40" i="11"/>
  <c r="V40" i="11"/>
  <c r="Z40" i="11"/>
  <c r="U40" i="11"/>
  <c r="AB40" i="11"/>
  <c r="S40" i="11"/>
  <c r="AF40" i="11"/>
  <c r="N40" i="11"/>
  <c r="AE40" i="11"/>
  <c r="J40" i="11"/>
  <c r="AC40" i="11"/>
  <c r="M40" i="11"/>
  <c r="AD40" i="11"/>
  <c r="Q40" i="11"/>
  <c r="P40" i="11"/>
  <c r="AG40" i="11"/>
  <c r="AA40" i="11"/>
  <c r="T40" i="11"/>
  <c r="O40" i="11"/>
  <c r="K40" i="11"/>
  <c r="R40" i="11"/>
  <c r="I40" i="11"/>
  <c r="BY87" i="11"/>
  <c r="CB87" i="11"/>
  <c r="CA87" i="11"/>
  <c r="BZ87" i="11"/>
  <c r="BV87" i="11"/>
  <c r="BP87" i="11"/>
  <c r="BG87" i="11"/>
  <c r="AZ87" i="11"/>
  <c r="AQ87" i="11"/>
  <c r="BN87" i="11"/>
  <c r="BI87" i="11"/>
  <c r="AX87" i="11"/>
  <c r="AS87" i="11"/>
  <c r="BX87" i="11"/>
  <c r="BT87" i="11"/>
  <c r="BS87" i="11"/>
  <c r="BD87" i="11"/>
  <c r="BC87" i="11"/>
  <c r="BU87" i="11"/>
  <c r="BE87" i="11"/>
  <c r="AH87" i="11"/>
  <c r="AC87" i="11"/>
  <c r="R87" i="11"/>
  <c r="M87" i="11"/>
  <c r="I87" i="11"/>
  <c r="BL87" i="11"/>
  <c r="AI87" i="11"/>
  <c r="BQ87" i="11"/>
  <c r="BO87" i="11"/>
  <c r="AT87" i="11"/>
  <c r="AN87" i="11"/>
  <c r="AM87" i="11"/>
  <c r="X87" i="11"/>
  <c r="W87" i="11"/>
  <c r="AB87" i="11"/>
  <c r="S87" i="11"/>
  <c r="BW87" i="11"/>
  <c r="BK87" i="11"/>
  <c r="BJ87" i="11"/>
  <c r="BH87" i="11"/>
  <c r="BA87" i="11"/>
  <c r="AO87" i="11"/>
  <c r="AL87" i="11"/>
  <c r="Y87" i="11"/>
  <c r="V87" i="11"/>
  <c r="Z87" i="11"/>
  <c r="U87" i="11"/>
  <c r="P87" i="11"/>
  <c r="K87" i="11"/>
  <c r="AA87" i="11"/>
  <c r="BM87" i="11"/>
  <c r="AR87" i="11"/>
  <c r="AE87" i="11"/>
  <c r="O87" i="11"/>
  <c r="AW87" i="11"/>
  <c r="AF87" i="11"/>
  <c r="N87" i="11"/>
  <c r="AP87" i="11"/>
  <c r="Q87" i="11"/>
  <c r="BR87" i="11"/>
  <c r="BF87" i="11"/>
  <c r="AY87" i="11"/>
  <c r="AG87" i="11"/>
  <c r="L87" i="11"/>
  <c r="AV87" i="11"/>
  <c r="AD87" i="11"/>
  <c r="T87" i="11"/>
  <c r="BB87" i="11"/>
  <c r="AK87" i="11"/>
  <c r="AU87" i="11"/>
  <c r="AJ87" i="11"/>
  <c r="J87" i="11"/>
  <c r="CQ223" i="11"/>
  <c r="CP223" i="11"/>
  <c r="CS223" i="11"/>
  <c r="CR223" i="11"/>
  <c r="CO223" i="11"/>
  <c r="CV223" i="11"/>
  <c r="CU223" i="11"/>
  <c r="CT223" i="11"/>
  <c r="DR248" i="11"/>
  <c r="DJ248" i="11"/>
  <c r="DB248" i="11"/>
  <c r="CT248" i="11"/>
  <c r="DQ248" i="11"/>
  <c r="DI248" i="11"/>
  <c r="DA248" i="11"/>
  <c r="CS248" i="11"/>
  <c r="DN248" i="11"/>
  <c r="DD248" i="11"/>
  <c r="CR248" i="11"/>
  <c r="DM248" i="11"/>
  <c r="DC248" i="11"/>
  <c r="CQ248" i="11"/>
  <c r="DL248" i="11"/>
  <c r="CZ248" i="11"/>
  <c r="CP248" i="11"/>
  <c r="DG248" i="11"/>
  <c r="CO248" i="11"/>
  <c r="DU248" i="11"/>
  <c r="DF248" i="11"/>
  <c r="DT248" i="11"/>
  <c r="DE248" i="11"/>
  <c r="DK248" i="11"/>
  <c r="DH248" i="11"/>
  <c r="CY248" i="11"/>
  <c r="CW248" i="11"/>
  <c r="CU248" i="11"/>
  <c r="DS248" i="11"/>
  <c r="CV248" i="11"/>
  <c r="DP248" i="11"/>
  <c r="DO248" i="11"/>
  <c r="CX248" i="11"/>
  <c r="EA257" i="11"/>
  <c r="DS257" i="11"/>
  <c r="DK257" i="11"/>
  <c r="DC257" i="11"/>
  <c r="CU257" i="11"/>
  <c r="DW257" i="11"/>
  <c r="DN257" i="11"/>
  <c r="DE257" i="11"/>
  <c r="CV257" i="11"/>
  <c r="DV257" i="11"/>
  <c r="DM257" i="11"/>
  <c r="DD257" i="11"/>
  <c r="CT257" i="11"/>
  <c r="EC257" i="11"/>
  <c r="DY257" i="11"/>
  <c r="DL257" i="11"/>
  <c r="CZ257" i="11"/>
  <c r="CO257" i="11"/>
  <c r="EB257" i="11"/>
  <c r="DO257" i="11"/>
  <c r="CY257" i="11"/>
  <c r="DZ257" i="11"/>
  <c r="DJ257" i="11"/>
  <c r="CX257" i="11"/>
  <c r="DT257" i="11"/>
  <c r="DB257" i="11"/>
  <c r="DR257" i="11"/>
  <c r="DA257" i="11"/>
  <c r="DQ257" i="11"/>
  <c r="CW257" i="11"/>
  <c r="DP257" i="11"/>
  <c r="CS257" i="11"/>
  <c r="DI257" i="11"/>
  <c r="DH257" i="11"/>
  <c r="DG257" i="11"/>
  <c r="DU257" i="11"/>
  <c r="DF257" i="11"/>
  <c r="CR257" i="11"/>
  <c r="DX257" i="11"/>
  <c r="ED257" i="11"/>
  <c r="CQ257" i="11"/>
  <c r="CP257" i="11"/>
  <c r="CX228" i="11"/>
  <c r="CP228" i="11"/>
  <c r="CW228" i="11"/>
  <c r="CO228" i="11"/>
  <c r="CT228" i="11"/>
  <c r="CS228" i="11"/>
  <c r="CR228" i="11"/>
  <c r="CU228" i="11"/>
  <c r="CQ228" i="11"/>
  <c r="CY228" i="11"/>
  <c r="CV228" i="11"/>
  <c r="DA228" i="11"/>
  <c r="CZ228" i="11"/>
  <c r="DO245" i="11"/>
  <c r="DG245" i="11"/>
  <c r="CY245" i="11"/>
  <c r="CQ245" i="11"/>
  <c r="DN245" i="11"/>
  <c r="DF245" i="11"/>
  <c r="CX245" i="11"/>
  <c r="CP245" i="11"/>
  <c r="DK245" i="11"/>
  <c r="DA245" i="11"/>
  <c r="CO245" i="11"/>
  <c r="DJ245" i="11"/>
  <c r="CZ245" i="11"/>
  <c r="DQ245" i="11"/>
  <c r="DC245" i="11"/>
  <c r="DP245" i="11"/>
  <c r="DB245" i="11"/>
  <c r="DM245" i="11"/>
  <c r="CW245" i="11"/>
  <c r="DH245" i="11"/>
  <c r="DE245" i="11"/>
  <c r="DD245" i="11"/>
  <c r="CU245" i="11"/>
  <c r="CS245" i="11"/>
  <c r="DR245" i="11"/>
  <c r="CT245" i="11"/>
  <c r="CR245" i="11"/>
  <c r="DI245" i="11"/>
  <c r="CV245" i="11"/>
  <c r="DL245" i="11"/>
  <c r="EK70" i="11"/>
  <c r="EF70" i="11"/>
  <c r="EP70" i="11"/>
  <c r="EA70" i="11"/>
  <c r="DZ70" i="11"/>
  <c r="EO70" i="11"/>
  <c r="DR70" i="11"/>
  <c r="DD70" i="11"/>
  <c r="EL70" i="11"/>
  <c r="EE70" i="11"/>
  <c r="DE70" i="11"/>
  <c r="EH70" i="11"/>
  <c r="DS70" i="11"/>
  <c r="CW70" i="11"/>
  <c r="CR70" i="11"/>
  <c r="EI70" i="11"/>
  <c r="DX70" i="11"/>
  <c r="DJ70" i="11"/>
  <c r="CP70" i="11"/>
  <c r="DY70" i="11"/>
  <c r="DV70" i="11"/>
  <c r="DO70" i="11"/>
  <c r="DG70" i="11"/>
  <c r="DF70" i="11"/>
  <c r="EJ70" i="11"/>
  <c r="EG70" i="11"/>
  <c r="ED70" i="11"/>
  <c r="DK70" i="11"/>
  <c r="DQ70" i="11"/>
  <c r="CO70" i="11"/>
  <c r="DC70" i="11"/>
  <c r="EB70" i="11"/>
  <c r="DP70" i="11"/>
  <c r="EN70" i="11"/>
  <c r="CY70" i="11"/>
  <c r="EQ70" i="11"/>
  <c r="DI70" i="11"/>
  <c r="CZ70" i="11"/>
  <c r="DT70" i="11"/>
  <c r="DM70" i="11"/>
  <c r="DA70" i="11"/>
  <c r="CU70" i="11"/>
  <c r="DW70" i="11"/>
  <c r="EC70" i="11"/>
  <c r="DH70" i="11"/>
  <c r="CX70" i="11"/>
  <c r="CQ70" i="11"/>
  <c r="DN70" i="11"/>
  <c r="DB70" i="11"/>
  <c r="CV70" i="11"/>
  <c r="CS70" i="11"/>
  <c r="DU70" i="11"/>
  <c r="CT70" i="11"/>
  <c r="DL70" i="11"/>
  <c r="EM70" i="11"/>
  <c r="DP45" i="11"/>
  <c r="DC45" i="11"/>
  <c r="DN45" i="11"/>
  <c r="DG45" i="11"/>
  <c r="DQ45" i="11"/>
  <c r="DK45" i="11"/>
  <c r="CY45" i="11"/>
  <c r="DL45" i="11"/>
  <c r="DJ45" i="11"/>
  <c r="DF45" i="11"/>
  <c r="DE45" i="11"/>
  <c r="DA45" i="11"/>
  <c r="CX45" i="11"/>
  <c r="CU45" i="11"/>
  <c r="DR45" i="11"/>
  <c r="DH45" i="11"/>
  <c r="CW45" i="11"/>
  <c r="DI45" i="11"/>
  <c r="CP45" i="11"/>
  <c r="DB45" i="11"/>
  <c r="DM45" i="11"/>
  <c r="CT45" i="11"/>
  <c r="CZ45" i="11"/>
  <c r="CR45" i="11"/>
  <c r="DD45" i="11"/>
  <c r="CQ45" i="11"/>
  <c r="DO45" i="11"/>
  <c r="CS45" i="11"/>
  <c r="CV45" i="11"/>
  <c r="CO45" i="11"/>
  <c r="DH36" i="11"/>
  <c r="DD36" i="11"/>
  <c r="CV36" i="11"/>
  <c r="CS36" i="11"/>
  <c r="DG36" i="11"/>
  <c r="DF36" i="11"/>
  <c r="DE36" i="11"/>
  <c r="CP36" i="11"/>
  <c r="DC36" i="11"/>
  <c r="DA36" i="11"/>
  <c r="CX36" i="11"/>
  <c r="CU36" i="11"/>
  <c r="CZ36" i="11"/>
  <c r="CO36" i="11"/>
  <c r="CR36" i="11"/>
  <c r="DI36" i="11"/>
  <c r="DB36" i="11"/>
  <c r="CY36" i="11"/>
  <c r="CW36" i="11"/>
  <c r="CQ36" i="11"/>
  <c r="CT36" i="11"/>
  <c r="CU27" i="11"/>
  <c r="CT27" i="11"/>
  <c r="CS27" i="11"/>
  <c r="CX27" i="11"/>
  <c r="CR27" i="11"/>
  <c r="CO27" i="11"/>
  <c r="CV27" i="11"/>
  <c r="CQ27" i="11"/>
  <c r="CY27" i="11"/>
  <c r="CW27" i="11"/>
  <c r="CP27" i="11"/>
  <c r="CZ27" i="11"/>
  <c r="EZ80" i="11"/>
  <c r="EW80" i="11"/>
  <c r="EO80" i="11"/>
  <c r="EB80" i="11"/>
  <c r="DY80" i="11"/>
  <c r="EV80" i="11"/>
  <c r="ER80" i="11"/>
  <c r="EL80" i="11"/>
  <c r="EE80" i="11"/>
  <c r="DV80" i="11"/>
  <c r="DO80" i="11"/>
  <c r="EU80" i="11"/>
  <c r="EN80" i="11"/>
  <c r="EP80" i="11"/>
  <c r="EM80" i="11"/>
  <c r="DX80" i="11"/>
  <c r="DN80" i="11"/>
  <c r="DE80" i="11"/>
  <c r="EY80" i="11"/>
  <c r="EX80" i="11"/>
  <c r="ET80" i="11"/>
  <c r="DZ80" i="11"/>
  <c r="DQ80" i="11"/>
  <c r="DL80" i="11"/>
  <c r="DI80" i="11"/>
  <c r="EQ80" i="11"/>
  <c r="EI80" i="11"/>
  <c r="EF80" i="11"/>
  <c r="ED80" i="11"/>
  <c r="EA80" i="11"/>
  <c r="DJ80" i="11"/>
  <c r="DA80" i="11"/>
  <c r="EH80" i="11"/>
  <c r="DT80" i="11"/>
  <c r="DP80" i="11"/>
  <c r="CY80" i="11"/>
  <c r="CW80" i="11"/>
  <c r="EK80" i="11"/>
  <c r="CT80" i="11"/>
  <c r="CS80" i="11"/>
  <c r="DW80" i="11"/>
  <c r="DS80" i="11"/>
  <c r="DF80" i="11"/>
  <c r="DU80" i="11"/>
  <c r="DM80" i="11"/>
  <c r="CV80" i="11"/>
  <c r="CO80" i="11"/>
  <c r="EJ80" i="11"/>
  <c r="CP80" i="11"/>
  <c r="EC80" i="11"/>
  <c r="DD80" i="11"/>
  <c r="DK80" i="11"/>
  <c r="DB80" i="11"/>
  <c r="DG80" i="11"/>
  <c r="CU80" i="11"/>
  <c r="CQ80" i="11"/>
  <c r="CR80" i="11"/>
  <c r="FA80" i="11"/>
  <c r="FA96" i="11" s="1"/>
  <c r="ES80" i="11"/>
  <c r="DH80" i="11"/>
  <c r="DR80" i="11"/>
  <c r="EG80" i="11"/>
  <c r="CZ80" i="11"/>
  <c r="DC80" i="11"/>
  <c r="CX80" i="11"/>
  <c r="DK145" i="11"/>
  <c r="DC145" i="11"/>
  <c r="CU145" i="11"/>
  <c r="DR145" i="11"/>
  <c r="DJ145" i="11"/>
  <c r="DB145" i="11"/>
  <c r="CT145" i="11"/>
  <c r="DI145" i="11"/>
  <c r="CY145" i="11"/>
  <c r="CO145" i="11"/>
  <c r="DH145" i="11"/>
  <c r="CX145" i="11"/>
  <c r="DQ145" i="11"/>
  <c r="DG145" i="11"/>
  <c r="CW145" i="11"/>
  <c r="DO145" i="11"/>
  <c r="CZ145" i="11"/>
  <c r="DN145" i="11"/>
  <c r="CV145" i="11"/>
  <c r="DM145" i="11"/>
  <c r="CS145" i="11"/>
  <c r="DL145" i="11"/>
  <c r="DE145" i="11"/>
  <c r="DA145" i="11"/>
  <c r="CQ145" i="11"/>
  <c r="DD145" i="11"/>
  <c r="CP145" i="11"/>
  <c r="DF145" i="11"/>
  <c r="CR145" i="11"/>
  <c r="DP145" i="11"/>
  <c r="DF140" i="11"/>
  <c r="CX140" i="11"/>
  <c r="CP140" i="11"/>
  <c r="DM140" i="11"/>
  <c r="DE140" i="11"/>
  <c r="CW140" i="11"/>
  <c r="CO140" i="11"/>
  <c r="DH140" i="11"/>
  <c r="CV140" i="11"/>
  <c r="DD140" i="11"/>
  <c r="CT140" i="11"/>
  <c r="DA140" i="11"/>
  <c r="DL140" i="11"/>
  <c r="CZ140" i="11"/>
  <c r="DK140" i="11"/>
  <c r="CY140" i="11"/>
  <c r="DC140" i="11"/>
  <c r="CU140" i="11"/>
  <c r="CR140" i="11"/>
  <c r="DI140" i="11"/>
  <c r="DB140" i="11"/>
  <c r="CQ140" i="11"/>
  <c r="DG140" i="11"/>
  <c r="CS140" i="11"/>
  <c r="DJ140" i="11"/>
  <c r="DF136" i="11"/>
  <c r="CX136" i="11"/>
  <c r="CP136" i="11"/>
  <c r="DC136" i="11"/>
  <c r="CT136" i="11"/>
  <c r="CZ136" i="11"/>
  <c r="CO136" i="11"/>
  <c r="DI136" i="11"/>
  <c r="CY136" i="11"/>
  <c r="DH136" i="11"/>
  <c r="CW136" i="11"/>
  <c r="DB136" i="11"/>
  <c r="CV136" i="11"/>
  <c r="CS136" i="11"/>
  <c r="CR136" i="11"/>
  <c r="CQ136" i="11"/>
  <c r="DG136" i="11"/>
  <c r="CU136" i="11"/>
  <c r="DE136" i="11"/>
  <c r="DD136" i="11"/>
  <c r="DA136" i="11"/>
  <c r="CW131" i="11"/>
  <c r="CO131" i="11"/>
  <c r="CV131" i="11"/>
  <c r="DD131" i="11"/>
  <c r="CU131" i="11"/>
  <c r="DC131" i="11"/>
  <c r="CT131" i="11"/>
  <c r="CX131" i="11"/>
  <c r="CR131" i="11"/>
  <c r="DB131" i="11"/>
  <c r="CZ131" i="11"/>
  <c r="DA131" i="11"/>
  <c r="CY131" i="11"/>
  <c r="CS131" i="11"/>
  <c r="CQ131" i="11"/>
  <c r="CP131" i="11"/>
  <c r="EE65" i="11"/>
  <c r="EC65" i="11"/>
  <c r="DX65" i="11"/>
  <c r="DO65" i="11"/>
  <c r="DK65" i="11"/>
  <c r="DJ65" i="11"/>
  <c r="EJ65" i="11"/>
  <c r="EG65" i="11"/>
  <c r="EB65" i="11"/>
  <c r="DV65" i="11"/>
  <c r="DS65" i="11"/>
  <c r="DF65" i="11"/>
  <c r="EI65" i="11"/>
  <c r="EF65" i="11"/>
  <c r="ED65" i="11"/>
  <c r="DN65" i="11"/>
  <c r="DL65" i="11"/>
  <c r="CX65" i="11"/>
  <c r="CQ65" i="11"/>
  <c r="EH65" i="11"/>
  <c r="EK65" i="11"/>
  <c r="DP65" i="11"/>
  <c r="DB65" i="11"/>
  <c r="CU65" i="11"/>
  <c r="CR65" i="11"/>
  <c r="CO65" i="11"/>
  <c r="CZ65" i="11"/>
  <c r="CV65" i="11"/>
  <c r="DW65" i="11"/>
  <c r="DY65" i="11"/>
  <c r="DR65" i="11"/>
  <c r="CT65" i="11"/>
  <c r="CS65" i="11"/>
  <c r="DQ65" i="11"/>
  <c r="DH65" i="11"/>
  <c r="DI65" i="11"/>
  <c r="DG65" i="11"/>
  <c r="CY65" i="11"/>
  <c r="DT65" i="11"/>
  <c r="DE65" i="11"/>
  <c r="DU65" i="11"/>
  <c r="DC65" i="11"/>
  <c r="CW65" i="11"/>
  <c r="EA65" i="11"/>
  <c r="DZ65" i="11"/>
  <c r="DA65" i="11"/>
  <c r="CP65" i="11"/>
  <c r="DM65" i="11"/>
  <c r="EL65" i="11"/>
  <c r="DD65" i="11"/>
  <c r="DK41" i="11"/>
  <c r="DJ41" i="11"/>
  <c r="DF41" i="11"/>
  <c r="DI41" i="11"/>
  <c r="DG41" i="11"/>
  <c r="DC41" i="11"/>
  <c r="CX41" i="11"/>
  <c r="CQ41" i="11"/>
  <c r="CO41" i="11"/>
  <c r="DL41" i="11"/>
  <c r="CY41" i="11"/>
  <c r="CW41" i="11"/>
  <c r="DM41" i="11"/>
  <c r="DD41" i="11"/>
  <c r="DB41" i="11"/>
  <c r="CU41" i="11"/>
  <c r="CR41" i="11"/>
  <c r="DN41" i="11"/>
  <c r="DE41" i="11"/>
  <c r="CV41" i="11"/>
  <c r="DH41" i="11"/>
  <c r="CZ41" i="11"/>
  <c r="CS41" i="11"/>
  <c r="CT41" i="11"/>
  <c r="DA41" i="11"/>
  <c r="CP41" i="11"/>
  <c r="EC58" i="11"/>
  <c r="DS58" i="11"/>
  <c r="DR58" i="11"/>
  <c r="DV58" i="11"/>
  <c r="DL58" i="11"/>
  <c r="DI58" i="11"/>
  <c r="DZ58" i="11"/>
  <c r="DM58" i="11"/>
  <c r="DH58" i="11"/>
  <c r="DW58" i="11"/>
  <c r="DP58" i="11"/>
  <c r="DF58" i="11"/>
  <c r="CZ58" i="11"/>
  <c r="ED58" i="11"/>
  <c r="EA58" i="11"/>
  <c r="DY58" i="11"/>
  <c r="DQ58" i="11"/>
  <c r="DJ58" i="11"/>
  <c r="CV58" i="11"/>
  <c r="CQ58" i="11"/>
  <c r="DO58" i="11"/>
  <c r="DG58" i="11"/>
  <c r="DE58" i="11"/>
  <c r="DD58" i="11"/>
  <c r="CP58" i="11"/>
  <c r="DU58" i="11"/>
  <c r="DT58" i="11"/>
  <c r="DA58" i="11"/>
  <c r="CW58" i="11"/>
  <c r="DX58" i="11"/>
  <c r="CO58" i="11"/>
  <c r="CX58" i="11"/>
  <c r="CR58" i="11"/>
  <c r="DC58" i="11"/>
  <c r="DB58" i="11"/>
  <c r="DK58" i="11"/>
  <c r="CS58" i="11"/>
  <c r="CT58" i="11"/>
  <c r="EB58" i="11"/>
  <c r="CY58" i="11"/>
  <c r="CU58" i="11"/>
  <c r="DN58" i="11"/>
  <c r="EE58" i="11"/>
  <c r="DN47" i="11"/>
  <c r="DG47" i="11"/>
  <c r="DS47" i="11"/>
  <c r="DK47" i="11"/>
  <c r="DJ47" i="11"/>
  <c r="DF47" i="11"/>
  <c r="DB47" i="11"/>
  <c r="DO47" i="11"/>
  <c r="DA47" i="11"/>
  <c r="CX47" i="11"/>
  <c r="CU47" i="11"/>
  <c r="CR47" i="11"/>
  <c r="DT47" i="11"/>
  <c r="DR47" i="11"/>
  <c r="DD47" i="11"/>
  <c r="CZ47" i="11"/>
  <c r="CV47" i="11"/>
  <c r="CO47" i="11"/>
  <c r="DP47" i="11"/>
  <c r="DM47" i="11"/>
  <c r="DH47" i="11"/>
  <c r="DI47" i="11"/>
  <c r="CW47" i="11"/>
  <c r="CP47" i="11"/>
  <c r="DQ47" i="11"/>
  <c r="CT47" i="11"/>
  <c r="CQ47" i="11"/>
  <c r="DE47" i="11"/>
  <c r="CY47" i="11"/>
  <c r="DL47" i="11"/>
  <c r="DC47" i="11"/>
  <c r="CS47" i="11"/>
  <c r="EB11" i="10"/>
  <c r="E50" i="11"/>
  <c r="R111" i="10"/>
  <c r="D120" i="11" s="1"/>
  <c r="AC111" i="10"/>
  <c r="D131" i="11" s="1"/>
  <c r="Y111" i="10"/>
  <c r="D127" i="11" s="1"/>
  <c r="Z111" i="10"/>
  <c r="D128" i="11" s="1"/>
  <c r="Y11" i="10"/>
  <c r="D27" i="11" s="1"/>
  <c r="AF111" i="10"/>
  <c r="D134" i="11" s="1"/>
  <c r="W111" i="10"/>
  <c r="D125" i="11" s="1"/>
  <c r="AX11" i="10"/>
  <c r="T111" i="10"/>
  <c r="D122" i="11" s="1"/>
  <c r="AD111" i="10"/>
  <c r="D132" i="11" s="1"/>
  <c r="AO111" i="10"/>
  <c r="D143" i="11" s="1"/>
  <c r="W211" i="10"/>
  <c r="D225" i="11" s="1"/>
  <c r="AN11" i="10"/>
  <c r="D42" i="11" s="1"/>
  <c r="Q11" i="10"/>
  <c r="D19" i="11" s="1"/>
  <c r="AF211" i="10"/>
  <c r="D234" i="11" s="1"/>
  <c r="AE111" i="10"/>
  <c r="D133" i="11" s="1"/>
  <c r="BD211" i="10"/>
  <c r="D258" i="11" s="1"/>
  <c r="BT11" i="10"/>
  <c r="D74" i="11" s="1"/>
  <c r="U211" i="10"/>
  <c r="D223" i="11" s="1"/>
  <c r="AQ111" i="10"/>
  <c r="D145" i="11" s="1"/>
  <c r="AY211" i="10"/>
  <c r="D253" i="11" s="1"/>
  <c r="S111" i="10"/>
  <c r="D121" i="11" s="1"/>
  <c r="BE211" i="10"/>
  <c r="D259" i="11" s="1"/>
  <c r="BX11" i="10"/>
  <c r="D78" i="11" s="1"/>
  <c r="X211" i="10"/>
  <c r="D226" i="11" s="1"/>
  <c r="AP111" i="10"/>
  <c r="D144" i="11" s="1"/>
  <c r="AS11" i="10"/>
  <c r="AG111" i="10"/>
  <c r="D135" i="11" s="1"/>
  <c r="P111" i="10"/>
  <c r="D118" i="11" s="1"/>
  <c r="CL11" i="10"/>
  <c r="D92" i="11" s="1"/>
  <c r="AK111" i="10"/>
  <c r="D139" i="11" s="1"/>
  <c r="AB111" i="10"/>
  <c r="D130" i="11" s="1"/>
  <c r="AH11" i="10"/>
  <c r="AQ11" i="10"/>
  <c r="AY11" i="10"/>
  <c r="D53" i="11" s="1"/>
  <c r="M111" i="10"/>
  <c r="D115" i="11" s="1"/>
  <c r="CU11" i="10"/>
  <c r="BG11" i="10"/>
  <c r="O111" i="10"/>
  <c r="D117" i="11" s="1"/>
  <c r="CT11" i="10"/>
  <c r="BP11" i="10"/>
  <c r="D70" i="11" s="1"/>
  <c r="CT211" i="10"/>
  <c r="EL211" i="10"/>
  <c r="DH211" i="10"/>
  <c r="DH11" i="10"/>
  <c r="DD111" i="10"/>
  <c r="DI11" i="10"/>
  <c r="DY211" i="10"/>
  <c r="EB211" i="10"/>
  <c r="DM211" i="10"/>
  <c r="FL11" i="10"/>
  <c r="EU11" i="10"/>
  <c r="EL11" i="10"/>
  <c r="EK11" i="10"/>
  <c r="DR111" i="10"/>
  <c r="EQ11" i="10"/>
  <c r="DY11" i="10"/>
  <c r="DS211" i="10"/>
  <c r="EM11" i="10"/>
  <c r="ED11" i="10"/>
  <c r="DL11" i="10"/>
  <c r="DF111" i="10"/>
  <c r="EI11" i="10"/>
  <c r="DX211" i="10"/>
  <c r="CX211" i="10"/>
  <c r="EF211" i="10"/>
  <c r="EV11" i="10"/>
  <c r="EE11" i="10"/>
  <c r="DV11" i="10"/>
  <c r="EC11" i="10"/>
  <c r="DM111" i="10"/>
  <c r="EP11" i="10"/>
  <c r="FE11" i="10"/>
  <c r="AE11" i="10"/>
  <c r="DZ211" i="10"/>
  <c r="DW211" i="10"/>
  <c r="EN11" i="10"/>
  <c r="DW11" i="10"/>
  <c r="DJ11" i="10"/>
  <c r="DS111" i="10"/>
  <c r="FO11" i="10"/>
  <c r="DQ11" i="10"/>
  <c r="AO11" i="10"/>
  <c r="BH11" i="10"/>
  <c r="S11" i="10"/>
  <c r="D95" i="11"/>
  <c r="EO211" i="10"/>
  <c r="EH211" i="10"/>
  <c r="CV211" i="10"/>
  <c r="DN211" i="10"/>
  <c r="EE211" i="10"/>
  <c r="EK211" i="10"/>
  <c r="EF11" i="10"/>
  <c r="DO11" i="10"/>
  <c r="FR11" i="10"/>
  <c r="DF11" i="10"/>
  <c r="FQ11" i="10"/>
  <c r="CW11" i="10"/>
  <c r="DJ111" i="10"/>
  <c r="DP111" i="10"/>
  <c r="DX111" i="10"/>
  <c r="DK111" i="10"/>
  <c r="EW11" i="10"/>
  <c r="EG11" i="10"/>
  <c r="EH11" i="10"/>
  <c r="EA11" i="10"/>
  <c r="DT211" i="10"/>
  <c r="EG211" i="10"/>
  <c r="FC11" i="10"/>
  <c r="ET11" i="10"/>
  <c r="ES11" i="10"/>
  <c r="DE111" i="10"/>
  <c r="DQ111" i="10"/>
  <c r="DT11" i="10"/>
  <c r="DB211" i="10"/>
  <c r="CY211" i="10"/>
  <c r="FF11" i="10"/>
  <c r="DN111" i="10"/>
  <c r="DS11" i="10"/>
  <c r="DJ211" i="10"/>
  <c r="DG211" i="10"/>
  <c r="FD11" i="10"/>
  <c r="DU11" i="10"/>
  <c r="DB111" i="10"/>
  <c r="DA111" i="10"/>
  <c r="EZ11" i="10"/>
  <c r="DZ11" i="10"/>
  <c r="AG11" i="10"/>
  <c r="AA11" i="10"/>
  <c r="EA211" i="10"/>
  <c r="DM11" i="10"/>
  <c r="DT111" i="10"/>
  <c r="CS111" i="10"/>
  <c r="FP11" i="10"/>
  <c r="CV11" i="10"/>
  <c r="EI211" i="10"/>
  <c r="DN11" i="10"/>
  <c r="DE11" i="10"/>
  <c r="CV111" i="10"/>
  <c r="FT11" i="10"/>
  <c r="DU211" i="10"/>
  <c r="EP211" i="10"/>
  <c r="DD211" i="10"/>
  <c r="DV211" i="10"/>
  <c r="EM211" i="10"/>
  <c r="DP211" i="10"/>
  <c r="EC211" i="10"/>
  <c r="DX11" i="10"/>
  <c r="FS11" i="10"/>
  <c r="DG11" i="10"/>
  <c r="FJ11" i="10"/>
  <c r="CX11" i="10"/>
  <c r="FI11" i="10"/>
  <c r="BM11" i="10"/>
  <c r="DH111" i="10"/>
  <c r="CT111" i="10"/>
  <c r="DL111" i="10"/>
  <c r="DC111" i="10"/>
  <c r="ER11" i="10"/>
  <c r="DR11" i="10"/>
  <c r="FM11" i="10"/>
  <c r="FN11" i="10"/>
  <c r="FG11" i="10"/>
  <c r="DC211" i="10"/>
  <c r="DQ211" i="10"/>
  <c r="DV111" i="10"/>
  <c r="DC11" i="10"/>
  <c r="DK211" i="10"/>
  <c r="CW211" i="10"/>
  <c r="CZ11" i="10"/>
  <c r="DW111" i="10"/>
  <c r="DI111" i="10"/>
  <c r="EJ11" i="10"/>
  <c r="DE211" i="10"/>
  <c r="EJ211" i="10"/>
  <c r="CW111" i="10"/>
  <c r="EO11" i="10"/>
  <c r="DR211" i="10"/>
  <c r="DO211" i="10"/>
  <c r="CX111" i="10"/>
  <c r="EY11" i="10"/>
  <c r="CC11" i="10"/>
  <c r="DA211" i="10"/>
  <c r="DF211" i="10"/>
  <c r="DI211" i="10"/>
  <c r="CZ111" i="10"/>
  <c r="DA11" i="10"/>
  <c r="DB11" i="10"/>
  <c r="CD11" i="10"/>
  <c r="AW11" i="10"/>
  <c r="CZ211" i="10"/>
  <c r="CU211" i="10"/>
  <c r="DL211" i="10"/>
  <c r="ED211" i="10"/>
  <c r="EN211" i="10"/>
  <c r="CS211" i="10"/>
  <c r="DP11" i="10"/>
  <c r="FK11" i="10"/>
  <c r="CY11" i="10"/>
  <c r="FB11" i="10"/>
  <c r="FA11" i="10"/>
  <c r="DG111" i="10"/>
  <c r="DU111" i="10"/>
  <c r="CY111" i="10"/>
  <c r="CU111" i="10"/>
  <c r="DK11" i="10"/>
  <c r="EX11" i="10"/>
  <c r="DD11" i="10"/>
  <c r="CS11" i="10"/>
  <c r="AI211" i="10"/>
  <c r="D237" i="11" s="1"/>
  <c r="BU11" i="10"/>
  <c r="D75" i="11" s="1"/>
  <c r="AM111" i="10"/>
  <c r="D141" i="11" s="1"/>
  <c r="T211" i="10"/>
  <c r="D222" i="11" s="1"/>
  <c r="AS111" i="10"/>
  <c r="D147" i="11" s="1"/>
  <c r="U11" i="10"/>
  <c r="D23" i="11" s="1"/>
  <c r="BK11" i="10"/>
  <c r="D65" i="11" s="1"/>
  <c r="Y211" i="10"/>
  <c r="D227" i="11" s="1"/>
  <c r="AI11" i="10"/>
  <c r="D37" i="11" s="1"/>
  <c r="U111" i="10"/>
  <c r="D123" i="11" s="1"/>
  <c r="AI111" i="10"/>
  <c r="D137" i="11" s="1"/>
  <c r="AN111" i="10"/>
  <c r="D142" i="11" s="1"/>
  <c r="X111" i="10"/>
  <c r="D126" i="11" s="1"/>
  <c r="Q111" i="10"/>
  <c r="D119" i="11" s="1"/>
  <c r="AU11" i="10"/>
  <c r="D49" i="11" s="1"/>
  <c r="CK11" i="10"/>
  <c r="D91" i="11" s="1"/>
  <c r="BE11" i="10"/>
  <c r="D59" i="11" s="1"/>
  <c r="BS11" i="10"/>
  <c r="D73" i="11" s="1"/>
  <c r="BO11" i="10"/>
  <c r="D69" i="11" s="1"/>
  <c r="BK211" i="10"/>
  <c r="D265" i="11" s="1"/>
  <c r="AL211" i="10"/>
  <c r="D240" i="11" s="1"/>
  <c r="AA111" i="10"/>
  <c r="D129" i="11" s="1"/>
  <c r="AR111" i="10"/>
  <c r="D146" i="11" s="1"/>
  <c r="X11" i="10"/>
  <c r="D26" i="11" s="1"/>
  <c r="N111" i="10"/>
  <c r="D116" i="11" s="1"/>
  <c r="I116" i="11" s="1"/>
  <c r="BD11" i="10"/>
  <c r="D58" i="11" s="1"/>
  <c r="V211" i="10"/>
  <c r="D224" i="11" s="1"/>
  <c r="AZ211" i="10"/>
  <c r="D254" i="11" s="1"/>
  <c r="V111" i="10"/>
  <c r="D124" i="11" s="1"/>
  <c r="AJ111" i="10"/>
  <c r="D138" i="11" s="1"/>
  <c r="AJ211" i="10"/>
  <c r="D238" i="11" s="1"/>
  <c r="BA211" i="10"/>
  <c r="D255" i="11" s="1"/>
  <c r="AN211" i="10"/>
  <c r="D242" i="11" s="1"/>
  <c r="AV11" i="10"/>
  <c r="D50" i="11" s="1"/>
  <c r="P11" i="10"/>
  <c r="D18" i="11" s="1"/>
  <c r="BV11" i="10"/>
  <c r="D76" i="11" s="1"/>
  <c r="BJ11" i="10"/>
  <c r="D64" i="11" s="1"/>
  <c r="N11" i="10"/>
  <c r="D16" i="11" s="1"/>
  <c r="I16" i="11" s="1"/>
  <c r="AM11" i="10"/>
  <c r="D41" i="11" s="1"/>
  <c r="AX211" i="10"/>
  <c r="D252" i="11" s="1"/>
  <c r="CA11" i="10"/>
  <c r="D81" i="11" s="1"/>
  <c r="AR11" i="10"/>
  <c r="D46" i="11" s="1"/>
  <c r="BF11" i="10"/>
  <c r="D60" i="11" s="1"/>
  <c r="M11" i="10"/>
  <c r="D15" i="11" s="1"/>
  <c r="S211" i="10"/>
  <c r="D221" i="11" s="1"/>
  <c r="AU211" i="10"/>
  <c r="D249" i="11" s="1"/>
  <c r="CJ11" i="10"/>
  <c r="D90" i="11" s="1"/>
  <c r="AK211" i="10"/>
  <c r="D239" i="11" s="1"/>
  <c r="CB11" i="10"/>
  <c r="D82" i="11" s="1"/>
  <c r="AD11" i="10"/>
  <c r="D32" i="11" s="1"/>
  <c r="CF11" i="10"/>
  <c r="D86" i="11" s="1"/>
  <c r="AC11" i="10"/>
  <c r="D31" i="11" s="1"/>
  <c r="AT11" i="10"/>
  <c r="D48" i="11" s="1"/>
  <c r="R11" i="10"/>
  <c r="D20" i="11" s="1"/>
  <c r="AB211" i="10"/>
  <c r="D230" i="11" s="1"/>
  <c r="BI211" i="10"/>
  <c r="D263" i="11" s="1"/>
  <c r="R211" i="10"/>
  <c r="D220" i="11" s="1"/>
  <c r="AC211" i="10"/>
  <c r="D231" i="11" s="1"/>
  <c r="AS211" i="10"/>
  <c r="D247" i="11" s="1"/>
  <c r="BG211" i="10"/>
  <c r="D261" i="11" s="1"/>
  <c r="Q211" i="10"/>
  <c r="D219" i="11" s="1"/>
  <c r="BC211" i="10"/>
  <c r="D257" i="11" s="1"/>
  <c r="BJ211" i="10"/>
  <c r="D264" i="11" s="1"/>
  <c r="AT211" i="10"/>
  <c r="D248" i="11" s="1"/>
  <c r="AD211" i="10"/>
  <c r="D232" i="11" s="1"/>
  <c r="AG211" i="10"/>
  <c r="D235" i="11" s="1"/>
  <c r="AV211" i="10"/>
  <c r="D250" i="11" s="1"/>
  <c r="O211" i="10"/>
  <c r="D217" i="11" s="1"/>
  <c r="BB211" i="10"/>
  <c r="D256" i="11" s="1"/>
  <c r="N211" i="10"/>
  <c r="D216" i="11" s="1"/>
  <c r="I216" i="11" s="1"/>
  <c r="AE211" i="10"/>
  <c r="D233" i="11" s="1"/>
  <c r="P211" i="10"/>
  <c r="D218" i="11" s="1"/>
  <c r="AM211" i="10"/>
  <c r="D241" i="11" s="1"/>
  <c r="AO211" i="10"/>
  <c r="D243" i="11" s="1"/>
  <c r="AQ211" i="10"/>
  <c r="D245" i="11" s="1"/>
  <c r="AA211" i="10"/>
  <c r="D229" i="11" s="1"/>
  <c r="AW211" i="10"/>
  <c r="D251" i="11" s="1"/>
  <c r="M211" i="10"/>
  <c r="D215" i="11" s="1"/>
  <c r="AR211" i="10"/>
  <c r="D246" i="11" s="1"/>
  <c r="Z211" i="10"/>
  <c r="D228" i="11" s="1"/>
  <c r="AH211" i="10"/>
  <c r="D236" i="11" s="1"/>
  <c r="AP211" i="10"/>
  <c r="D244" i="11" s="1"/>
  <c r="BF211" i="10"/>
  <c r="D260" i="11" s="1"/>
  <c r="BL11" i="10"/>
  <c r="D66" i="11" s="1"/>
  <c r="AP11" i="10"/>
  <c r="D44" i="11" s="1"/>
  <c r="CH11" i="10"/>
  <c r="D88" i="11" s="1"/>
  <c r="BC11" i="10"/>
  <c r="D57" i="11" s="1"/>
  <c r="Z11" i="10"/>
  <c r="D28" i="11" s="1"/>
  <c r="CE11" i="10"/>
  <c r="D85" i="11" s="1"/>
  <c r="BB11" i="10"/>
  <c r="D56" i="11" s="1"/>
  <c r="AF11" i="10"/>
  <c r="D34" i="11" s="1"/>
  <c r="BW11" i="10"/>
  <c r="D77" i="11" s="1"/>
  <c r="AK11" i="10"/>
  <c r="D39" i="11" s="1"/>
  <c r="T11" i="10"/>
  <c r="D22" i="11" s="1"/>
  <c r="BA11" i="10"/>
  <c r="D55" i="11" s="1"/>
  <c r="BR11" i="10"/>
  <c r="D72" i="11" s="1"/>
  <c r="CN11" i="10"/>
  <c r="D94" i="11" s="1"/>
  <c r="BZ11" i="10"/>
  <c r="D80" i="11" s="1"/>
  <c r="CM11" i="10"/>
  <c r="D93" i="11" s="1"/>
  <c r="BQ11" i="10"/>
  <c r="D71" i="11" s="1"/>
  <c r="AJ11" i="10"/>
  <c r="D38" i="11" s="1"/>
  <c r="BI11" i="10"/>
  <c r="D63" i="11" s="1"/>
  <c r="O11" i="10"/>
  <c r="D17" i="11" s="1"/>
  <c r="AB11" i="10"/>
  <c r="D30" i="11" s="1"/>
  <c r="V11" i="10"/>
  <c r="D24" i="11" s="1"/>
  <c r="AZ11" i="10"/>
  <c r="D54" i="11" s="1"/>
  <c r="BY11" i="10"/>
  <c r="D79" i="11" s="1"/>
  <c r="W11" i="10"/>
  <c r="D25" i="11" s="1"/>
  <c r="CI11" i="10"/>
  <c r="D89" i="11" s="1"/>
  <c r="CL94" i="9"/>
  <c r="CK94" i="9"/>
  <c r="CP94" i="9" s="1"/>
  <c r="CJ94" i="9"/>
  <c r="CI94" i="9"/>
  <c r="CN94" i="9" s="1"/>
  <c r="CA94" i="9"/>
  <c r="BZ94" i="9"/>
  <c r="BY94" i="9"/>
  <c r="BE94" i="9"/>
  <c r="BD94" i="9"/>
  <c r="BC94" i="9"/>
  <c r="BB94" i="9"/>
  <c r="CL93" i="9"/>
  <c r="CK93" i="9"/>
  <c r="CJ93" i="9"/>
  <c r="CI93" i="9"/>
  <c r="CA93" i="9"/>
  <c r="BZ93" i="9"/>
  <c r="BY93" i="9"/>
  <c r="BE93" i="9"/>
  <c r="BD93" i="9"/>
  <c r="BC93" i="9"/>
  <c r="BB93" i="9"/>
  <c r="CL92" i="9"/>
  <c r="CK92" i="9"/>
  <c r="CP92" i="9" s="1"/>
  <c r="CJ92" i="9"/>
  <c r="CI92" i="9"/>
  <c r="CN92" i="9" s="1"/>
  <c r="CA92" i="9"/>
  <c r="BZ92" i="9"/>
  <c r="BY92" i="9"/>
  <c r="BE92" i="9"/>
  <c r="BD92" i="9"/>
  <c r="BC92" i="9"/>
  <c r="BB92" i="9"/>
  <c r="CL91" i="9"/>
  <c r="CQ91" i="9" s="1"/>
  <c r="CK91" i="9"/>
  <c r="CJ91" i="9"/>
  <c r="CI91" i="9"/>
  <c r="CA91" i="9"/>
  <c r="BZ91" i="9"/>
  <c r="BY91" i="9"/>
  <c r="BE91" i="9"/>
  <c r="BD91" i="9"/>
  <c r="BC91" i="9"/>
  <c r="BB91" i="9"/>
  <c r="CL90" i="9"/>
  <c r="CK90" i="9"/>
  <c r="CP90" i="9" s="1"/>
  <c r="CJ90" i="9"/>
  <c r="CI90" i="9"/>
  <c r="CN90" i="9" s="1"/>
  <c r="CA90" i="9"/>
  <c r="BZ90" i="9"/>
  <c r="BY90" i="9"/>
  <c r="BE90" i="9"/>
  <c r="BD90" i="9"/>
  <c r="BC90" i="9"/>
  <c r="BB90" i="9"/>
  <c r="CL89" i="9"/>
  <c r="CK89" i="9"/>
  <c r="CJ89" i="9"/>
  <c r="CO89" i="9" s="1"/>
  <c r="CI89" i="9"/>
  <c r="CA89" i="9"/>
  <c r="BZ89" i="9"/>
  <c r="BY89" i="9"/>
  <c r="BE89" i="9"/>
  <c r="BD89" i="9"/>
  <c r="BC89" i="9"/>
  <c r="BB89" i="9"/>
  <c r="CL88" i="9"/>
  <c r="CK88" i="9"/>
  <c r="CP88" i="9" s="1"/>
  <c r="CJ88" i="9"/>
  <c r="CI88" i="9"/>
  <c r="CN88" i="9" s="1"/>
  <c r="CA88" i="9"/>
  <c r="BZ88" i="9"/>
  <c r="BY88" i="9"/>
  <c r="BE88" i="9"/>
  <c r="BD88" i="9"/>
  <c r="BC88" i="9"/>
  <c r="BB88" i="9"/>
  <c r="CL87" i="9"/>
  <c r="CQ87" i="9" s="1"/>
  <c r="CK87" i="9"/>
  <c r="CJ87" i="9"/>
  <c r="CI87" i="9"/>
  <c r="CA87" i="9"/>
  <c r="BZ87" i="9"/>
  <c r="BY87" i="9"/>
  <c r="BE87" i="9"/>
  <c r="BD87" i="9"/>
  <c r="BC87" i="9"/>
  <c r="BB87" i="9"/>
  <c r="CL86" i="9"/>
  <c r="CK86" i="9"/>
  <c r="CP86" i="9" s="1"/>
  <c r="CJ86" i="9"/>
  <c r="CI86" i="9"/>
  <c r="CN86" i="9" s="1"/>
  <c r="CA86" i="9"/>
  <c r="BZ86" i="9"/>
  <c r="BY86" i="9"/>
  <c r="BE86" i="9"/>
  <c r="BD86" i="9"/>
  <c r="BC86" i="9"/>
  <c r="BB86" i="9"/>
  <c r="CL85" i="9"/>
  <c r="CK85" i="9"/>
  <c r="CJ85" i="9"/>
  <c r="CI85" i="9"/>
  <c r="CA85" i="9"/>
  <c r="BZ85" i="9"/>
  <c r="BY85" i="9"/>
  <c r="BE85" i="9"/>
  <c r="BD85" i="9"/>
  <c r="BC85" i="9"/>
  <c r="BB85" i="9"/>
  <c r="AX94" i="9"/>
  <c r="AX93" i="9"/>
  <c r="AX92" i="9"/>
  <c r="AX91" i="9"/>
  <c r="AX90" i="9"/>
  <c r="AX89" i="9"/>
  <c r="AX88" i="9"/>
  <c r="AX87" i="9"/>
  <c r="AX86" i="9"/>
  <c r="AX85" i="9"/>
  <c r="AL94" i="9"/>
  <c r="AL93" i="9"/>
  <c r="AL92" i="9"/>
  <c r="AL91" i="9"/>
  <c r="AL90" i="9"/>
  <c r="AL89" i="9"/>
  <c r="AL88" i="9"/>
  <c r="AL87" i="9"/>
  <c r="AL86" i="9"/>
  <c r="AL85" i="9"/>
  <c r="G94" i="9"/>
  <c r="G93" i="9"/>
  <c r="G92" i="9"/>
  <c r="G91" i="9"/>
  <c r="G90" i="9"/>
  <c r="G89" i="9"/>
  <c r="G88" i="9"/>
  <c r="G87" i="9"/>
  <c r="G86" i="9"/>
  <c r="G85" i="9"/>
  <c r="CN85" i="9" l="1"/>
  <c r="CO86" i="9"/>
  <c r="CP87" i="9"/>
  <c r="CQ88" i="9"/>
  <c r="CR88" i="9" s="1"/>
  <c r="CN89" i="9"/>
  <c r="CO90" i="9"/>
  <c r="CP91" i="9"/>
  <c r="CQ92" i="9"/>
  <c r="CR92" i="9" s="1"/>
  <c r="CN93" i="9"/>
  <c r="CO94" i="9"/>
  <c r="FC96" i="11"/>
  <c r="CP85" i="9"/>
  <c r="CQ86" i="9"/>
  <c r="CR86" i="9" s="1"/>
  <c r="CN87" i="9"/>
  <c r="CO88" i="9"/>
  <c r="CP89" i="9"/>
  <c r="CR89" i="9" s="1"/>
  <c r="CQ90" i="9"/>
  <c r="CR90" i="9" s="1"/>
  <c r="CN91" i="9"/>
  <c r="CO92" i="9"/>
  <c r="CP93" i="9"/>
  <c r="CQ94" i="9"/>
  <c r="CR94" i="9" s="1"/>
  <c r="CO296" i="11"/>
  <c r="EU96" i="11"/>
  <c r="DA196" i="11"/>
  <c r="DJ196" i="11"/>
  <c r="DJ197" i="11" s="1"/>
  <c r="AC113" i="17" s="1"/>
  <c r="DI111" i="17" s="1"/>
  <c r="EG296" i="11"/>
  <c r="CO196" i="11"/>
  <c r="CO85" i="9"/>
  <c r="CR91" i="9"/>
  <c r="CO93" i="9"/>
  <c r="CQ85" i="9"/>
  <c r="CO87" i="9"/>
  <c r="CR87" i="9" s="1"/>
  <c r="CQ89" i="9"/>
  <c r="CO91" i="9"/>
  <c r="CQ93" i="9"/>
  <c r="EN96" i="11"/>
  <c r="DO296" i="11"/>
  <c r="FJ96" i="11"/>
  <c r="DY296" i="11"/>
  <c r="DL196" i="11"/>
  <c r="DL197" i="11" s="1"/>
  <c r="AE113" i="17" s="1"/>
  <c r="DK111" i="17" s="1"/>
  <c r="CO197" i="11"/>
  <c r="H113" i="17" s="1"/>
  <c r="CN111" i="17" s="1"/>
  <c r="DT197" i="11"/>
  <c r="AM113" i="17" s="1"/>
  <c r="DS111" i="17" s="1"/>
  <c r="CO297" i="11"/>
  <c r="H213" i="17" s="1"/>
  <c r="CN211" i="17" s="1"/>
  <c r="EL297" i="11"/>
  <c r="BE213" i="17" s="1"/>
  <c r="EK211" i="17" s="1"/>
  <c r="D78" i="13"/>
  <c r="C78" i="13"/>
  <c r="E78" i="13"/>
  <c r="F78" i="13"/>
  <c r="BP79" i="11"/>
  <c r="BG79" i="11"/>
  <c r="AZ79" i="11"/>
  <c r="AQ79" i="11"/>
  <c r="BN79" i="11"/>
  <c r="BI79" i="11"/>
  <c r="AX79" i="11"/>
  <c r="AS79" i="11"/>
  <c r="BS79" i="11"/>
  <c r="BD79" i="11"/>
  <c r="BC79" i="11"/>
  <c r="BL79" i="11"/>
  <c r="AH79" i="11"/>
  <c r="AC79" i="11"/>
  <c r="R79" i="11"/>
  <c r="M79" i="11"/>
  <c r="BT79" i="11"/>
  <c r="I79" i="11"/>
  <c r="AY79" i="11"/>
  <c r="AV79" i="11"/>
  <c r="AB79" i="11"/>
  <c r="S79" i="11"/>
  <c r="BB79" i="11"/>
  <c r="AN79" i="11"/>
  <c r="AM79" i="11"/>
  <c r="X79" i="11"/>
  <c r="W79" i="11"/>
  <c r="AW79" i="11"/>
  <c r="BR79" i="11"/>
  <c r="BM79" i="11"/>
  <c r="AR79" i="11"/>
  <c r="AO79" i="11"/>
  <c r="AL79" i="11"/>
  <c r="Y79" i="11"/>
  <c r="V79" i="11"/>
  <c r="BF79" i="11"/>
  <c r="AI79" i="11"/>
  <c r="AU79" i="11"/>
  <c r="AP79" i="11"/>
  <c r="AK79" i="11"/>
  <c r="N79" i="11"/>
  <c r="Z79" i="11"/>
  <c r="L79" i="11"/>
  <c r="AF79" i="11"/>
  <c r="P79" i="11"/>
  <c r="AT79" i="11"/>
  <c r="BJ79" i="11"/>
  <c r="BH79" i="11"/>
  <c r="T79" i="11"/>
  <c r="BE79" i="11"/>
  <c r="AE79" i="11"/>
  <c r="Q79" i="11"/>
  <c r="BA79" i="11"/>
  <c r="AJ79" i="11"/>
  <c r="U79" i="11"/>
  <c r="BQ79" i="11"/>
  <c r="AD79" i="11"/>
  <c r="BO79" i="11"/>
  <c r="AG79" i="11"/>
  <c r="O79" i="11"/>
  <c r="J79" i="11"/>
  <c r="K79" i="11"/>
  <c r="BK79" i="11"/>
  <c r="AA79" i="11"/>
  <c r="S34" i="11"/>
  <c r="L34" i="11"/>
  <c r="Z34" i="11"/>
  <c r="U34" i="11"/>
  <c r="J34" i="11"/>
  <c r="O34" i="11"/>
  <c r="P34" i="11"/>
  <c r="K34" i="11"/>
  <c r="AA34" i="11"/>
  <c r="V34" i="11"/>
  <c r="T34" i="11"/>
  <c r="Q34" i="11"/>
  <c r="R34" i="11"/>
  <c r="X34" i="11"/>
  <c r="W34" i="11"/>
  <c r="M34" i="11"/>
  <c r="I34" i="11"/>
  <c r="Y34" i="11"/>
  <c r="N34" i="11"/>
  <c r="AK250" i="11"/>
  <c r="AC250" i="11"/>
  <c r="U250" i="11"/>
  <c r="M250" i="11"/>
  <c r="AP250" i="11"/>
  <c r="AG250" i="11"/>
  <c r="X250" i="11"/>
  <c r="O250" i="11"/>
  <c r="AO250" i="11"/>
  <c r="AF250" i="11"/>
  <c r="W250" i="11"/>
  <c r="N250" i="11"/>
  <c r="AL250" i="11"/>
  <c r="Z250" i="11"/>
  <c r="L250" i="11"/>
  <c r="AJ250" i="11"/>
  <c r="Y250" i="11"/>
  <c r="K250" i="11"/>
  <c r="AI250" i="11"/>
  <c r="V250" i="11"/>
  <c r="J250" i="11"/>
  <c r="AM250" i="11"/>
  <c r="R250" i="11"/>
  <c r="AH250" i="11"/>
  <c r="Q250" i="11"/>
  <c r="AE250" i="11"/>
  <c r="P250" i="11"/>
  <c r="S250" i="11"/>
  <c r="I250" i="11"/>
  <c r="AQ250" i="11"/>
  <c r="AD250" i="11"/>
  <c r="AN250" i="11"/>
  <c r="AB250" i="11"/>
  <c r="T250" i="11"/>
  <c r="AA250" i="11"/>
  <c r="BW86" i="11"/>
  <c r="BM86" i="11"/>
  <c r="BJ86" i="11"/>
  <c r="AW86" i="11"/>
  <c r="AT86" i="11"/>
  <c r="BZ86" i="11"/>
  <c r="BY86" i="11"/>
  <c r="BV86" i="11"/>
  <c r="BP86" i="11"/>
  <c r="BG86" i="11"/>
  <c r="AZ86" i="11"/>
  <c r="AQ86" i="11"/>
  <c r="BN86" i="11"/>
  <c r="BI86" i="11"/>
  <c r="AX86" i="11"/>
  <c r="AS86" i="11"/>
  <c r="BC86" i="11"/>
  <c r="AU86" i="11"/>
  <c r="AJ86" i="11"/>
  <c r="AA86" i="11"/>
  <c r="T86" i="11"/>
  <c r="K86" i="11"/>
  <c r="BS86" i="11"/>
  <c r="BK86" i="11"/>
  <c r="BH86" i="11"/>
  <c r="BA86" i="11"/>
  <c r="BU86" i="11"/>
  <c r="BT86" i="11"/>
  <c r="BE86" i="11"/>
  <c r="AH86" i="11"/>
  <c r="AC86" i="11"/>
  <c r="R86" i="11"/>
  <c r="M86" i="11"/>
  <c r="CA86" i="11"/>
  <c r="I86" i="11"/>
  <c r="BX86" i="11"/>
  <c r="AL86" i="11"/>
  <c r="Y86" i="11"/>
  <c r="V86" i="11"/>
  <c r="BQ86" i="11"/>
  <c r="BO86" i="11"/>
  <c r="AN86" i="11"/>
  <c r="AM86" i="11"/>
  <c r="X86" i="11"/>
  <c r="W86" i="11"/>
  <c r="AO86" i="11"/>
  <c r="BD86" i="11"/>
  <c r="AI86" i="11"/>
  <c r="L86" i="11"/>
  <c r="J86" i="11"/>
  <c r="BL86" i="11"/>
  <c r="S86" i="11"/>
  <c r="BB86" i="11"/>
  <c r="AP86" i="11"/>
  <c r="AR86" i="11"/>
  <c r="AE86" i="11"/>
  <c r="Z86" i="11"/>
  <c r="U86" i="11"/>
  <c r="P86" i="11"/>
  <c r="AV86" i="11"/>
  <c r="AD86" i="11"/>
  <c r="AB86" i="11"/>
  <c r="Q86" i="11"/>
  <c r="O86" i="11"/>
  <c r="BF86" i="11"/>
  <c r="AG86" i="11"/>
  <c r="AF86" i="11"/>
  <c r="N86" i="11"/>
  <c r="AK86" i="11"/>
  <c r="BR86" i="11"/>
  <c r="AY86" i="11"/>
  <c r="K224" i="11"/>
  <c r="J224" i="11"/>
  <c r="O224" i="11"/>
  <c r="N224" i="11"/>
  <c r="M224" i="11"/>
  <c r="Q224" i="11"/>
  <c r="L224" i="11"/>
  <c r="P224" i="11"/>
  <c r="I224" i="11"/>
  <c r="AG141" i="11"/>
  <c r="Y141" i="11"/>
  <c r="Q141" i="11"/>
  <c r="I141" i="11"/>
  <c r="AF141" i="11"/>
  <c r="X141" i="11"/>
  <c r="P141" i="11"/>
  <c r="W141" i="11"/>
  <c r="M141" i="11"/>
  <c r="AE141" i="11"/>
  <c r="U141" i="11"/>
  <c r="K141" i="11"/>
  <c r="Z141" i="11"/>
  <c r="J141" i="11"/>
  <c r="V141" i="11"/>
  <c r="T141" i="11"/>
  <c r="S141" i="11"/>
  <c r="O141" i="11"/>
  <c r="AD141" i="11"/>
  <c r="L141" i="11"/>
  <c r="N141" i="11"/>
  <c r="AC141" i="11"/>
  <c r="AB141" i="11"/>
  <c r="AH141" i="11"/>
  <c r="AA141" i="11"/>
  <c r="R141" i="11"/>
  <c r="W135" i="11"/>
  <c r="O135" i="11"/>
  <c r="T135" i="11"/>
  <c r="K135" i="11"/>
  <c r="AB135" i="11"/>
  <c r="R135" i="11"/>
  <c r="AA135" i="11"/>
  <c r="Q135" i="11"/>
  <c r="Z135" i="11"/>
  <c r="P135" i="11"/>
  <c r="N135" i="11"/>
  <c r="L135" i="11"/>
  <c r="X135" i="11"/>
  <c r="I135" i="11"/>
  <c r="U135" i="11"/>
  <c r="M135" i="11"/>
  <c r="Y135" i="11"/>
  <c r="V135" i="11"/>
  <c r="J135" i="11"/>
  <c r="S135" i="11"/>
  <c r="U128" i="11"/>
  <c r="M128" i="11"/>
  <c r="P128" i="11"/>
  <c r="O128" i="11"/>
  <c r="N128" i="11"/>
  <c r="L128" i="11"/>
  <c r="J128" i="11"/>
  <c r="T128" i="11"/>
  <c r="R128" i="11"/>
  <c r="Q128" i="11"/>
  <c r="K128" i="11"/>
  <c r="S128" i="11"/>
  <c r="I128" i="11"/>
  <c r="EG297" i="11"/>
  <c r="AZ213" i="17" s="1"/>
  <c r="EF211" i="17" s="1"/>
  <c r="CT196" i="11"/>
  <c r="CT197" i="11" s="1"/>
  <c r="M113" i="17" s="1"/>
  <c r="CS111" i="17" s="1"/>
  <c r="EH96" i="11"/>
  <c r="EB96" i="11"/>
  <c r="DQ296" i="11"/>
  <c r="DQ297" i="11" s="1"/>
  <c r="AJ213" i="17" s="1"/>
  <c r="DP211" i="17" s="1"/>
  <c r="AI244" i="11"/>
  <c r="AA244" i="11"/>
  <c r="S244" i="11"/>
  <c r="K244" i="11"/>
  <c r="AH244" i="11"/>
  <c r="Z244" i="11"/>
  <c r="R244" i="11"/>
  <c r="J244" i="11"/>
  <c r="AG244" i="11"/>
  <c r="W244" i="11"/>
  <c r="M244" i="11"/>
  <c r="AF244" i="11"/>
  <c r="V244" i="11"/>
  <c r="L244" i="11"/>
  <c r="Y244" i="11"/>
  <c r="I244" i="11"/>
  <c r="X244" i="11"/>
  <c r="AK244" i="11"/>
  <c r="U244" i="11"/>
  <c r="AB244" i="11"/>
  <c r="T244" i="11"/>
  <c r="Q244" i="11"/>
  <c r="AE244" i="11"/>
  <c r="AC244" i="11"/>
  <c r="O244" i="11"/>
  <c r="AJ244" i="11"/>
  <c r="AD244" i="11"/>
  <c r="N244" i="11"/>
  <c r="P244" i="11"/>
  <c r="X32" i="11"/>
  <c r="W32" i="11"/>
  <c r="V32" i="11"/>
  <c r="L32" i="11"/>
  <c r="S32" i="11"/>
  <c r="U32" i="11"/>
  <c r="J32" i="11"/>
  <c r="Y32" i="11"/>
  <c r="M32" i="11"/>
  <c r="T32" i="11"/>
  <c r="Q32" i="11"/>
  <c r="R32" i="11"/>
  <c r="I32" i="11"/>
  <c r="O32" i="11"/>
  <c r="P32" i="11"/>
  <c r="K32" i="11"/>
  <c r="N32" i="11"/>
  <c r="AR58" i="11"/>
  <c r="AX58" i="11"/>
  <c r="AU58" i="11"/>
  <c r="AI58" i="11"/>
  <c r="AB58" i="11"/>
  <c r="S58" i="11"/>
  <c r="L58" i="11"/>
  <c r="O58" i="11"/>
  <c r="AG58" i="11"/>
  <c r="AP58" i="11"/>
  <c r="AK58" i="11"/>
  <c r="Z58" i="11"/>
  <c r="U58" i="11"/>
  <c r="J58" i="11"/>
  <c r="AT58" i="11"/>
  <c r="AF58" i="11"/>
  <c r="AE58" i="11"/>
  <c r="P58" i="11"/>
  <c r="AD58" i="11"/>
  <c r="AA58" i="11"/>
  <c r="T58" i="11"/>
  <c r="AY58" i="11"/>
  <c r="AL58" i="11"/>
  <c r="M58" i="11"/>
  <c r="I58" i="11"/>
  <c r="AQ58" i="11"/>
  <c r="AJ58" i="11"/>
  <c r="N58" i="11"/>
  <c r="AS58" i="11"/>
  <c r="AH58" i="11"/>
  <c r="K58" i="11"/>
  <c r="AO58" i="11"/>
  <c r="Q58" i="11"/>
  <c r="X58" i="11"/>
  <c r="W58" i="11"/>
  <c r="AW58" i="11"/>
  <c r="Y58" i="11"/>
  <c r="V58" i="11"/>
  <c r="AN58" i="11"/>
  <c r="AM58" i="11"/>
  <c r="R58" i="11"/>
  <c r="AV58" i="11"/>
  <c r="AC58" i="11"/>
  <c r="BO75" i="11"/>
  <c r="BH75" i="11"/>
  <c r="AY75" i="11"/>
  <c r="AR75" i="11"/>
  <c r="BF75" i="11"/>
  <c r="BA75" i="11"/>
  <c r="BL75" i="11"/>
  <c r="BK75" i="11"/>
  <c r="AV75" i="11"/>
  <c r="AU75" i="11"/>
  <c r="BJ75" i="11"/>
  <c r="BC75" i="11"/>
  <c r="AQ75" i="11"/>
  <c r="AP75" i="11"/>
  <c r="AK75" i="11"/>
  <c r="Z75" i="11"/>
  <c r="U75" i="11"/>
  <c r="J75" i="11"/>
  <c r="N75" i="11"/>
  <c r="AJ75" i="11"/>
  <c r="T75" i="11"/>
  <c r="BI75" i="11"/>
  <c r="BE75" i="11"/>
  <c r="AF75" i="11"/>
  <c r="AE75" i="11"/>
  <c r="P75" i="11"/>
  <c r="O75" i="11"/>
  <c r="BM75" i="11"/>
  <c r="BG75" i="11"/>
  <c r="AA75" i="11"/>
  <c r="AS75" i="11"/>
  <c r="AG75" i="11"/>
  <c r="AD75" i="11"/>
  <c r="Q75" i="11"/>
  <c r="AW75" i="11"/>
  <c r="AH75" i="11"/>
  <c r="M75" i="11"/>
  <c r="L75" i="11"/>
  <c r="I75" i="11"/>
  <c r="AB75" i="11"/>
  <c r="X75" i="11"/>
  <c r="W75" i="11"/>
  <c r="K75" i="11"/>
  <c r="AZ75" i="11"/>
  <c r="AT75" i="11"/>
  <c r="R75" i="11"/>
  <c r="BB75" i="11"/>
  <c r="AN75" i="11"/>
  <c r="AM75" i="11"/>
  <c r="S75" i="11"/>
  <c r="BD75" i="11"/>
  <c r="AC75" i="11"/>
  <c r="V75" i="11"/>
  <c r="BN75" i="11"/>
  <c r="AO75" i="11"/>
  <c r="AL75" i="11"/>
  <c r="AX75" i="11"/>
  <c r="Y75" i="11"/>
  <c r="BP75" i="11"/>
  <c r="AI75" i="11"/>
  <c r="K223" i="11"/>
  <c r="J223" i="11"/>
  <c r="I223" i="11"/>
  <c r="P223" i="11"/>
  <c r="N223" i="11"/>
  <c r="L223" i="11"/>
  <c r="M223" i="11"/>
  <c r="O223" i="11"/>
  <c r="DT96" i="11"/>
  <c r="DD196" i="11"/>
  <c r="DD197" i="11" s="1"/>
  <c r="W113" i="17" s="1"/>
  <c r="DC111" i="17" s="1"/>
  <c r="CX196" i="11"/>
  <c r="CX197" i="11" s="1"/>
  <c r="Q113" i="17" s="1"/>
  <c r="CW111" i="17" s="1"/>
  <c r="EJ96" i="11"/>
  <c r="BL85" i="11"/>
  <c r="BK85" i="11"/>
  <c r="AV85" i="11"/>
  <c r="AU85" i="11"/>
  <c r="BM85" i="11"/>
  <c r="BJ85" i="11"/>
  <c r="AW85" i="11"/>
  <c r="AT85" i="11"/>
  <c r="BY85" i="11"/>
  <c r="BV85" i="11"/>
  <c r="BP85" i="11"/>
  <c r="BG85" i="11"/>
  <c r="AZ85" i="11"/>
  <c r="AQ85" i="11"/>
  <c r="BF85" i="11"/>
  <c r="AY85" i="11"/>
  <c r="AG85" i="11"/>
  <c r="AD85" i="11"/>
  <c r="Q85" i="11"/>
  <c r="N85" i="11"/>
  <c r="BZ85" i="11"/>
  <c r="BW85" i="11"/>
  <c r="BO85" i="11"/>
  <c r="BC85" i="11"/>
  <c r="AJ85" i="11"/>
  <c r="AA85" i="11"/>
  <c r="T85" i="11"/>
  <c r="K85" i="11"/>
  <c r="M85" i="11"/>
  <c r="I85" i="11"/>
  <c r="BQ85" i="11"/>
  <c r="AS85" i="11"/>
  <c r="AN85" i="11"/>
  <c r="AM85" i="11"/>
  <c r="X85" i="11"/>
  <c r="BU85" i="11"/>
  <c r="BT85" i="11"/>
  <c r="BI85" i="11"/>
  <c r="BE85" i="11"/>
  <c r="AH85" i="11"/>
  <c r="AC85" i="11"/>
  <c r="R85" i="11"/>
  <c r="W85" i="11"/>
  <c r="BS85" i="11"/>
  <c r="BA85" i="11"/>
  <c r="Y85" i="11"/>
  <c r="V85" i="11"/>
  <c r="J85" i="11"/>
  <c r="AO85" i="11"/>
  <c r="AB85" i="11"/>
  <c r="S85" i="11"/>
  <c r="BB85" i="11"/>
  <c r="AE85" i="11"/>
  <c r="BD85" i="11"/>
  <c r="AI85" i="11"/>
  <c r="L85" i="11"/>
  <c r="AP85" i="11"/>
  <c r="AK85" i="11"/>
  <c r="BR85" i="11"/>
  <c r="BN85" i="11"/>
  <c r="AX85" i="11"/>
  <c r="Z85" i="11"/>
  <c r="U85" i="11"/>
  <c r="P85" i="11"/>
  <c r="AF85" i="11"/>
  <c r="BX85" i="11"/>
  <c r="BH85" i="11"/>
  <c r="AL85" i="11"/>
  <c r="AR85" i="11"/>
  <c r="O85" i="11"/>
  <c r="AC241" i="11"/>
  <c r="U241" i="11"/>
  <c r="M241" i="11"/>
  <c r="AB241" i="11"/>
  <c r="T241" i="11"/>
  <c r="L241" i="11"/>
  <c r="Y241" i="11"/>
  <c r="O241" i="11"/>
  <c r="AH241" i="11"/>
  <c r="X241" i="11"/>
  <c r="N241" i="11"/>
  <c r="AE241" i="11"/>
  <c r="Q241" i="11"/>
  <c r="AD241" i="11"/>
  <c r="P241" i="11"/>
  <c r="AA241" i="11"/>
  <c r="K241" i="11"/>
  <c r="Z241" i="11"/>
  <c r="W241" i="11"/>
  <c r="V241" i="11"/>
  <c r="J241" i="11"/>
  <c r="AG241" i="11"/>
  <c r="AF241" i="11"/>
  <c r="R241" i="11"/>
  <c r="S241" i="11"/>
  <c r="I241" i="11"/>
  <c r="BR82" i="11"/>
  <c r="BE82" i="11"/>
  <c r="BB82" i="11"/>
  <c r="BU82" i="11"/>
  <c r="BO82" i="11"/>
  <c r="BH82" i="11"/>
  <c r="AY82" i="11"/>
  <c r="AR82" i="11"/>
  <c r="BQ82" i="11"/>
  <c r="BF82" i="11"/>
  <c r="BA82" i="11"/>
  <c r="BP82" i="11"/>
  <c r="BD82" i="11"/>
  <c r="AW82" i="11"/>
  <c r="AV82" i="11"/>
  <c r="AI82" i="11"/>
  <c r="AB82" i="11"/>
  <c r="S82" i="11"/>
  <c r="L82" i="11"/>
  <c r="AD82" i="11"/>
  <c r="AX82" i="11"/>
  <c r="AU82" i="11"/>
  <c r="AP82" i="11"/>
  <c r="AK82" i="11"/>
  <c r="Z82" i="11"/>
  <c r="U82" i="11"/>
  <c r="J82" i="11"/>
  <c r="BV82" i="11"/>
  <c r="AZ82" i="11"/>
  <c r="AT82" i="11"/>
  <c r="AG82" i="11"/>
  <c r="BN82" i="11"/>
  <c r="AF82" i="11"/>
  <c r="AE82" i="11"/>
  <c r="P82" i="11"/>
  <c r="O82" i="11"/>
  <c r="AJ82" i="11"/>
  <c r="V82" i="11"/>
  <c r="R82" i="11"/>
  <c r="BC82" i="11"/>
  <c r="AA82" i="11"/>
  <c r="T82" i="11"/>
  <c r="AN82" i="11"/>
  <c r="Q82" i="11"/>
  <c r="BM82" i="11"/>
  <c r="AO82" i="11"/>
  <c r="AC82" i="11"/>
  <c r="BS82" i="11"/>
  <c r="BJ82" i="11"/>
  <c r="M82" i="11"/>
  <c r="AH82" i="11"/>
  <c r="AS82" i="11"/>
  <c r="X82" i="11"/>
  <c r="W82" i="11"/>
  <c r="K82" i="11"/>
  <c r="BW82" i="11"/>
  <c r="Y82" i="11"/>
  <c r="BK82" i="11"/>
  <c r="AQ82" i="11"/>
  <c r="I82" i="11"/>
  <c r="BT82" i="11"/>
  <c r="BL82" i="11"/>
  <c r="BI82" i="11"/>
  <c r="N82" i="11"/>
  <c r="AM82" i="11"/>
  <c r="BG82" i="11"/>
  <c r="AL82" i="11"/>
  <c r="AG242" i="11"/>
  <c r="Y242" i="11"/>
  <c r="Q242" i="11"/>
  <c r="I242" i="11"/>
  <c r="AF242" i="11"/>
  <c r="X242" i="11"/>
  <c r="P242" i="11"/>
  <c r="AA242" i="11"/>
  <c r="O242" i="11"/>
  <c r="Z242" i="11"/>
  <c r="N242" i="11"/>
  <c r="AI242" i="11"/>
  <c r="U242" i="11"/>
  <c r="AH242" i="11"/>
  <c r="T242" i="11"/>
  <c r="AE242" i="11"/>
  <c r="S242" i="11"/>
  <c r="V242" i="11"/>
  <c r="R242" i="11"/>
  <c r="M242" i="11"/>
  <c r="AD242" i="11"/>
  <c r="AB242" i="11"/>
  <c r="L242" i="11"/>
  <c r="AC242" i="11"/>
  <c r="W242" i="11"/>
  <c r="J242" i="11"/>
  <c r="K242" i="11"/>
  <c r="Q37" i="11"/>
  <c r="N37" i="11"/>
  <c r="M37" i="11"/>
  <c r="W37" i="11"/>
  <c r="AA37" i="11"/>
  <c r="T37" i="11"/>
  <c r="K37" i="11"/>
  <c r="AD37" i="11"/>
  <c r="I37" i="11"/>
  <c r="X37" i="11"/>
  <c r="AC37" i="11"/>
  <c r="R37" i="11"/>
  <c r="Y37" i="11"/>
  <c r="V37" i="11"/>
  <c r="P37" i="11"/>
  <c r="S37" i="11"/>
  <c r="AB37" i="11"/>
  <c r="O37" i="11"/>
  <c r="Z37" i="11"/>
  <c r="U37" i="11"/>
  <c r="J37" i="11"/>
  <c r="L37" i="11"/>
  <c r="Q131" i="11"/>
  <c r="I131" i="11"/>
  <c r="W131" i="11"/>
  <c r="N131" i="11"/>
  <c r="V131" i="11"/>
  <c r="M131" i="11"/>
  <c r="U131" i="11"/>
  <c r="L131" i="11"/>
  <c r="R131" i="11"/>
  <c r="O131" i="11"/>
  <c r="T131" i="11"/>
  <c r="P131" i="11"/>
  <c r="S131" i="11"/>
  <c r="J131" i="11"/>
  <c r="K131" i="11"/>
  <c r="X131" i="11"/>
  <c r="CY296" i="11"/>
  <c r="CY297" i="11" s="1"/>
  <c r="R213" i="17" s="1"/>
  <c r="CX211" i="17" s="1"/>
  <c r="FG96" i="11"/>
  <c r="C79" i="13"/>
  <c r="D79" i="13"/>
  <c r="F79" i="13"/>
  <c r="E79" i="13"/>
  <c r="BI72" i="11"/>
  <c r="AX72" i="11"/>
  <c r="AS72" i="11"/>
  <c r="BD72" i="11"/>
  <c r="BC72" i="11"/>
  <c r="BE72" i="11"/>
  <c r="BB72" i="11"/>
  <c r="AU72" i="11"/>
  <c r="AN72" i="11"/>
  <c r="AM72" i="11"/>
  <c r="X72" i="11"/>
  <c r="W72" i="11"/>
  <c r="AQ72" i="11"/>
  <c r="AK72" i="11"/>
  <c r="Z72" i="11"/>
  <c r="U72" i="11"/>
  <c r="AO72" i="11"/>
  <c r="AL72" i="11"/>
  <c r="Y72" i="11"/>
  <c r="V72" i="11"/>
  <c r="L72" i="11"/>
  <c r="BK72" i="11"/>
  <c r="BJ72" i="11"/>
  <c r="BH72" i="11"/>
  <c r="BA72" i="11"/>
  <c r="AZ72" i="11"/>
  <c r="AT72" i="11"/>
  <c r="AI72" i="11"/>
  <c r="AB72" i="11"/>
  <c r="S72" i="11"/>
  <c r="AP72" i="11"/>
  <c r="BL72" i="11"/>
  <c r="AF72" i="11"/>
  <c r="J72" i="11"/>
  <c r="K72" i="11"/>
  <c r="BM72" i="11"/>
  <c r="AE72" i="11"/>
  <c r="AG72" i="11"/>
  <c r="Q72" i="11"/>
  <c r="AJ72" i="11"/>
  <c r="O72" i="11"/>
  <c r="AV72" i="11"/>
  <c r="AD72" i="11"/>
  <c r="P72" i="11"/>
  <c r="BF72" i="11"/>
  <c r="AW72" i="11"/>
  <c r="N72" i="11"/>
  <c r="BG72" i="11"/>
  <c r="AR72" i="11"/>
  <c r="AA72" i="11"/>
  <c r="T72" i="11"/>
  <c r="R72" i="11"/>
  <c r="AY72" i="11"/>
  <c r="AH72" i="11"/>
  <c r="M72" i="11"/>
  <c r="I72" i="11"/>
  <c r="AC72" i="11"/>
  <c r="AM248" i="11"/>
  <c r="AE248" i="11"/>
  <c r="W248" i="11"/>
  <c r="O248" i="11"/>
  <c r="AL248" i="11"/>
  <c r="AD248" i="11"/>
  <c r="V248" i="11"/>
  <c r="N248" i="11"/>
  <c r="AI248" i="11"/>
  <c r="Y248" i="11"/>
  <c r="M248" i="11"/>
  <c r="AH248" i="11"/>
  <c r="X248" i="11"/>
  <c r="L248" i="11"/>
  <c r="AG248" i="11"/>
  <c r="U248" i="11"/>
  <c r="K248" i="11"/>
  <c r="AA248" i="11"/>
  <c r="I248" i="11"/>
  <c r="AO248" i="11"/>
  <c r="Z248" i="11"/>
  <c r="AN248" i="11"/>
  <c r="T248" i="11"/>
  <c r="AJ248" i="11"/>
  <c r="J248" i="11"/>
  <c r="AF248" i="11"/>
  <c r="AC248" i="11"/>
  <c r="P248" i="11"/>
  <c r="AB248" i="11"/>
  <c r="AK248" i="11"/>
  <c r="S248" i="11"/>
  <c r="R248" i="11"/>
  <c r="Q248" i="11"/>
  <c r="AM252" i="11"/>
  <c r="AE252" i="11"/>
  <c r="W252" i="11"/>
  <c r="O252" i="11"/>
  <c r="AK252" i="11"/>
  <c r="AB252" i="11"/>
  <c r="S252" i="11"/>
  <c r="J252" i="11"/>
  <c r="AS252" i="11"/>
  <c r="AJ252" i="11"/>
  <c r="AA252" i="11"/>
  <c r="R252" i="11"/>
  <c r="I252" i="11"/>
  <c r="AP252" i="11"/>
  <c r="AD252" i="11"/>
  <c r="Q252" i="11"/>
  <c r="AO252" i="11"/>
  <c r="AC252" i="11"/>
  <c r="P252" i="11"/>
  <c r="AN252" i="11"/>
  <c r="Z252" i="11"/>
  <c r="N252" i="11"/>
  <c r="AG252" i="11"/>
  <c r="L252" i="11"/>
  <c r="AF252" i="11"/>
  <c r="K252" i="11"/>
  <c r="Y252" i="11"/>
  <c r="AH252" i="11"/>
  <c r="X252" i="11"/>
  <c r="V252" i="11"/>
  <c r="T252" i="11"/>
  <c r="AQ252" i="11"/>
  <c r="AR252" i="11"/>
  <c r="M252" i="11"/>
  <c r="AL252" i="11"/>
  <c r="AI252" i="11"/>
  <c r="U252" i="11"/>
  <c r="CB91" i="11"/>
  <c r="BV91" i="11"/>
  <c r="BO91" i="11"/>
  <c r="BH91" i="11"/>
  <c r="AY91" i="11"/>
  <c r="AR91" i="11"/>
  <c r="CD91" i="11"/>
  <c r="BW91" i="11"/>
  <c r="BU91" i="11"/>
  <c r="BQ91" i="11"/>
  <c r="BF91" i="11"/>
  <c r="BA91" i="11"/>
  <c r="BL91" i="11"/>
  <c r="BK91" i="11"/>
  <c r="AV91" i="11"/>
  <c r="AU91" i="11"/>
  <c r="CC91" i="11"/>
  <c r="CA91" i="11"/>
  <c r="AS91" i="11"/>
  <c r="AP91" i="11"/>
  <c r="AK91" i="11"/>
  <c r="Z91" i="11"/>
  <c r="U91" i="11"/>
  <c r="J91" i="11"/>
  <c r="BY91" i="11"/>
  <c r="AA91" i="11"/>
  <c r="T91" i="11"/>
  <c r="BS91" i="11"/>
  <c r="BM91" i="11"/>
  <c r="BG91" i="11"/>
  <c r="AF91" i="11"/>
  <c r="AE91" i="11"/>
  <c r="P91" i="11"/>
  <c r="O91" i="11"/>
  <c r="N91" i="11"/>
  <c r="BB91" i="11"/>
  <c r="AX91" i="11"/>
  <c r="AJ91" i="11"/>
  <c r="CE91" i="11"/>
  <c r="BX91" i="11"/>
  <c r="BP91" i="11"/>
  <c r="BD91" i="11"/>
  <c r="AW91" i="11"/>
  <c r="AG91" i="11"/>
  <c r="AD91" i="11"/>
  <c r="Q91" i="11"/>
  <c r="AH91" i="11"/>
  <c r="S91" i="11"/>
  <c r="K91" i="11"/>
  <c r="W91" i="11"/>
  <c r="M91" i="11"/>
  <c r="L91" i="11"/>
  <c r="I91" i="11"/>
  <c r="BE91" i="11"/>
  <c r="AI91" i="11"/>
  <c r="AZ91" i="11"/>
  <c r="AT91" i="11"/>
  <c r="AN91" i="11"/>
  <c r="AM91" i="11"/>
  <c r="BI91" i="11"/>
  <c r="X91" i="11"/>
  <c r="R91" i="11"/>
  <c r="Y91" i="11"/>
  <c r="BJ91" i="11"/>
  <c r="BC91" i="11"/>
  <c r="AQ91" i="11"/>
  <c r="AO91" i="11"/>
  <c r="AL91" i="11"/>
  <c r="BT91" i="11"/>
  <c r="AB91" i="11"/>
  <c r="BR91" i="11"/>
  <c r="BN91" i="11"/>
  <c r="AC91" i="11"/>
  <c r="BZ91" i="11"/>
  <c r="CF91" i="11"/>
  <c r="V91" i="11"/>
  <c r="BJ70" i="11"/>
  <c r="AW70" i="11"/>
  <c r="AT70" i="11"/>
  <c r="BG70" i="11"/>
  <c r="AZ70" i="11"/>
  <c r="AQ70" i="11"/>
  <c r="BI70" i="11"/>
  <c r="AX70" i="11"/>
  <c r="AS70" i="11"/>
  <c r="AR70" i="11"/>
  <c r="AJ70" i="11"/>
  <c r="AA70" i="11"/>
  <c r="T70" i="11"/>
  <c r="K70" i="11"/>
  <c r="AO70" i="11"/>
  <c r="Y70" i="11"/>
  <c r="BF70" i="11"/>
  <c r="AY70" i="11"/>
  <c r="AV70" i="11"/>
  <c r="AH70" i="11"/>
  <c r="AC70" i="11"/>
  <c r="R70" i="11"/>
  <c r="M70" i="11"/>
  <c r="BK70" i="11"/>
  <c r="I70" i="11"/>
  <c r="BE70" i="11"/>
  <c r="BC70" i="11"/>
  <c r="AU70" i="11"/>
  <c r="AN70" i="11"/>
  <c r="AM70" i="11"/>
  <c r="X70" i="11"/>
  <c r="W70" i="11"/>
  <c r="AL70" i="11"/>
  <c r="V70" i="11"/>
  <c r="AI70" i="11"/>
  <c r="O70" i="11"/>
  <c r="AB70" i="11"/>
  <c r="BA70" i="11"/>
  <c r="BH70" i="11"/>
  <c r="Z70" i="11"/>
  <c r="U70" i="11"/>
  <c r="S70" i="11"/>
  <c r="AP70" i="11"/>
  <c r="AK70" i="11"/>
  <c r="BD70" i="11"/>
  <c r="AE70" i="11"/>
  <c r="N70" i="11"/>
  <c r="AF70" i="11"/>
  <c r="L70" i="11"/>
  <c r="J70" i="11"/>
  <c r="BB70" i="11"/>
  <c r="AD70" i="11"/>
  <c r="P70" i="11"/>
  <c r="AG70" i="11"/>
  <c r="Q70" i="11"/>
  <c r="O122" i="11"/>
  <c r="K122" i="11"/>
  <c r="J122" i="11"/>
  <c r="I122" i="11"/>
  <c r="L122" i="11"/>
  <c r="M122" i="11"/>
  <c r="N122" i="11"/>
  <c r="DX96" i="11"/>
  <c r="DZ96" i="11"/>
  <c r="DC196" i="11"/>
  <c r="DC197" i="11" s="1"/>
  <c r="V113" i="17" s="1"/>
  <c r="DB111" i="17" s="1"/>
  <c r="DP96" i="11"/>
  <c r="D82" i="13"/>
  <c r="F82" i="13"/>
  <c r="C82" i="13"/>
  <c r="E82" i="13"/>
  <c r="AS55" i="11"/>
  <c r="AH55" i="11"/>
  <c r="AC55" i="11"/>
  <c r="R55" i="11"/>
  <c r="M55" i="11"/>
  <c r="AV55" i="11"/>
  <c r="I55" i="11"/>
  <c r="AU55" i="11"/>
  <c r="AB55" i="11"/>
  <c r="S55" i="11"/>
  <c r="AR55" i="11"/>
  <c r="AN55" i="11"/>
  <c r="AM55" i="11"/>
  <c r="X55" i="11"/>
  <c r="W55" i="11"/>
  <c r="AO55" i="11"/>
  <c r="AL55" i="11"/>
  <c r="Y55" i="11"/>
  <c r="V55" i="11"/>
  <c r="AI55" i="11"/>
  <c r="Z55" i="11"/>
  <c r="U55" i="11"/>
  <c r="Q55" i="11"/>
  <c r="L55" i="11"/>
  <c r="AK55" i="11"/>
  <c r="K55" i="11"/>
  <c r="AF55" i="11"/>
  <c r="O55" i="11"/>
  <c r="T55" i="11"/>
  <c r="P55" i="11"/>
  <c r="AJ55" i="11"/>
  <c r="N55" i="11"/>
  <c r="AD55" i="11"/>
  <c r="AA55" i="11"/>
  <c r="J55" i="11"/>
  <c r="AP55" i="11"/>
  <c r="AT55" i="11"/>
  <c r="AE55" i="11"/>
  <c r="AG55" i="11"/>
  <c r="AQ55" i="11"/>
  <c r="Y233" i="11"/>
  <c r="Q233" i="11"/>
  <c r="I233" i="11"/>
  <c r="X233" i="11"/>
  <c r="P233" i="11"/>
  <c r="O233" i="11"/>
  <c r="Z233" i="11"/>
  <c r="N233" i="11"/>
  <c r="W233" i="11"/>
  <c r="M233" i="11"/>
  <c r="L233" i="11"/>
  <c r="K233" i="11"/>
  <c r="J233" i="11"/>
  <c r="S233" i="11"/>
  <c r="V233" i="11"/>
  <c r="T233" i="11"/>
  <c r="R233" i="11"/>
  <c r="U233" i="11"/>
  <c r="BX90" i="11"/>
  <c r="BR90" i="11"/>
  <c r="BE90" i="11"/>
  <c r="BB90" i="11"/>
  <c r="BO90" i="11"/>
  <c r="BH90" i="11"/>
  <c r="AY90" i="11"/>
  <c r="AR90" i="11"/>
  <c r="CD90" i="11"/>
  <c r="BW90" i="11"/>
  <c r="BU90" i="11"/>
  <c r="BQ90" i="11"/>
  <c r="BF90" i="11"/>
  <c r="BA90" i="11"/>
  <c r="BT90" i="11"/>
  <c r="BL90" i="11"/>
  <c r="BI90" i="11"/>
  <c r="AI90" i="11"/>
  <c r="AB90" i="11"/>
  <c r="S90" i="11"/>
  <c r="L90" i="11"/>
  <c r="O90" i="11"/>
  <c r="BP90" i="11"/>
  <c r="BD90" i="11"/>
  <c r="AW90" i="11"/>
  <c r="AG90" i="11"/>
  <c r="CC90" i="11"/>
  <c r="CA90" i="11"/>
  <c r="AS90" i="11"/>
  <c r="AP90" i="11"/>
  <c r="AK90" i="11"/>
  <c r="Z90" i="11"/>
  <c r="U90" i="11"/>
  <c r="J90" i="11"/>
  <c r="AV90" i="11"/>
  <c r="BS90" i="11"/>
  <c r="BM90" i="11"/>
  <c r="BG90" i="11"/>
  <c r="AF90" i="11"/>
  <c r="AE90" i="11"/>
  <c r="P90" i="11"/>
  <c r="AD90" i="11"/>
  <c r="CB90" i="11"/>
  <c r="BY90" i="11"/>
  <c r="AX90" i="11"/>
  <c r="AA90" i="11"/>
  <c r="T90" i="11"/>
  <c r="N90" i="11"/>
  <c r="K90" i="11"/>
  <c r="BZ90" i="11"/>
  <c r="X90" i="11"/>
  <c r="R90" i="11"/>
  <c r="CE90" i="11"/>
  <c r="V90" i="11"/>
  <c r="AH90" i="11"/>
  <c r="Q90" i="11"/>
  <c r="BV90" i="11"/>
  <c r="BK90" i="11"/>
  <c r="AQ90" i="11"/>
  <c r="AO90" i="11"/>
  <c r="AL90" i="11"/>
  <c r="AU90" i="11"/>
  <c r="BN90" i="11"/>
  <c r="AC90" i="11"/>
  <c r="M90" i="11"/>
  <c r="AZ90" i="11"/>
  <c r="AT90" i="11"/>
  <c r="AN90" i="11"/>
  <c r="AM90" i="11"/>
  <c r="BJ90" i="11"/>
  <c r="BC90" i="11"/>
  <c r="AJ90" i="11"/>
  <c r="W90" i="11"/>
  <c r="Y90" i="11"/>
  <c r="I90" i="11"/>
  <c r="AG146" i="11"/>
  <c r="Y146" i="11"/>
  <c r="Q146" i="11"/>
  <c r="I146" i="11"/>
  <c r="AF146" i="11"/>
  <c r="X146" i="11"/>
  <c r="P146" i="11"/>
  <c r="AE146" i="11"/>
  <c r="U146" i="11"/>
  <c r="K146" i="11"/>
  <c r="AD146" i="11"/>
  <c r="T146" i="11"/>
  <c r="J146" i="11"/>
  <c r="AM146" i="11"/>
  <c r="AC146" i="11"/>
  <c r="S146" i="11"/>
  <c r="AL146" i="11"/>
  <c r="W146" i="11"/>
  <c r="AK146" i="11"/>
  <c r="V146" i="11"/>
  <c r="AJ146" i="11"/>
  <c r="R146" i="11"/>
  <c r="AB146" i="11"/>
  <c r="Z146" i="11"/>
  <c r="N146" i="11"/>
  <c r="AA146" i="11"/>
  <c r="M146" i="11"/>
  <c r="AI146" i="11"/>
  <c r="AH146" i="11"/>
  <c r="O146" i="11"/>
  <c r="L146" i="11"/>
  <c r="BM78" i="11"/>
  <c r="BJ78" i="11"/>
  <c r="AW78" i="11"/>
  <c r="AT78" i="11"/>
  <c r="BP78" i="11"/>
  <c r="BG78" i="11"/>
  <c r="AZ78" i="11"/>
  <c r="AQ78" i="11"/>
  <c r="BN78" i="11"/>
  <c r="BI78" i="11"/>
  <c r="AX78" i="11"/>
  <c r="AS78" i="11"/>
  <c r="BK78" i="11"/>
  <c r="BH78" i="11"/>
  <c r="BA78" i="11"/>
  <c r="AJ78" i="11"/>
  <c r="AA78" i="11"/>
  <c r="T78" i="11"/>
  <c r="K78" i="11"/>
  <c r="BR78" i="11"/>
  <c r="AR78" i="11"/>
  <c r="AL78" i="11"/>
  <c r="V78" i="11"/>
  <c r="BL78" i="11"/>
  <c r="BD78" i="11"/>
  <c r="AH78" i="11"/>
  <c r="AC78" i="11"/>
  <c r="R78" i="11"/>
  <c r="M78" i="11"/>
  <c r="BS78" i="11"/>
  <c r="I78" i="11"/>
  <c r="AO78" i="11"/>
  <c r="BB78" i="11"/>
  <c r="AN78" i="11"/>
  <c r="AM78" i="11"/>
  <c r="X78" i="11"/>
  <c r="W78" i="11"/>
  <c r="Y78" i="11"/>
  <c r="BF78" i="11"/>
  <c r="AY78" i="11"/>
  <c r="AB78" i="11"/>
  <c r="S78" i="11"/>
  <c r="AG78" i="11"/>
  <c r="O78" i="11"/>
  <c r="AV78" i="11"/>
  <c r="AF78" i="11"/>
  <c r="BQ78" i="11"/>
  <c r="AU78" i="11"/>
  <c r="AP78" i="11"/>
  <c r="AK78" i="11"/>
  <c r="N78" i="11"/>
  <c r="AI78" i="11"/>
  <c r="U78" i="11"/>
  <c r="L78" i="11"/>
  <c r="J78" i="11"/>
  <c r="P78" i="11"/>
  <c r="BE78" i="11"/>
  <c r="AE78" i="11"/>
  <c r="Q78" i="11"/>
  <c r="BO78" i="11"/>
  <c r="BC78" i="11"/>
  <c r="Z78" i="11"/>
  <c r="AD78" i="11"/>
  <c r="DS50" i="11"/>
  <c r="DS96" i="11" s="1"/>
  <c r="DS97" i="11" s="1"/>
  <c r="AL13" i="17" s="1"/>
  <c r="DR11" i="17" s="1"/>
  <c r="DR50" i="11"/>
  <c r="DR96" i="11" s="1"/>
  <c r="DP50" i="11"/>
  <c r="DL50" i="11"/>
  <c r="DI50" i="11"/>
  <c r="DI96" i="11" s="1"/>
  <c r="DI97" i="11" s="1"/>
  <c r="AB13" i="17" s="1"/>
  <c r="DH11" i="17" s="1"/>
  <c r="DM50" i="11"/>
  <c r="DM96" i="11" s="1"/>
  <c r="DM97" i="11" s="1"/>
  <c r="AF13" i="17" s="1"/>
  <c r="DL11" i="17" s="1"/>
  <c r="DH50" i="11"/>
  <c r="DH96" i="11" s="1"/>
  <c r="DU50" i="11"/>
  <c r="CZ50" i="11"/>
  <c r="CZ96" i="11" s="1"/>
  <c r="CZ97" i="11" s="1"/>
  <c r="S13" i="17" s="1"/>
  <c r="CY11" i="17" s="1"/>
  <c r="DC50" i="11"/>
  <c r="DC96" i="11" s="1"/>
  <c r="DT50" i="11"/>
  <c r="CY50" i="11"/>
  <c r="CW50" i="11"/>
  <c r="CW96" i="11" s="1"/>
  <c r="CP50" i="11"/>
  <c r="DG50" i="11"/>
  <c r="CO50" i="11"/>
  <c r="CO96" i="11" s="1"/>
  <c r="DJ50" i="11"/>
  <c r="DJ96" i="11" s="1"/>
  <c r="DJ97" i="11" s="1"/>
  <c r="AC13" i="17" s="1"/>
  <c r="DI11" i="17" s="1"/>
  <c r="DF50" i="11"/>
  <c r="DF96" i="11" s="1"/>
  <c r="CX50" i="11"/>
  <c r="CT50" i="11"/>
  <c r="CS50" i="11"/>
  <c r="CS96" i="11" s="1"/>
  <c r="CS97" i="11" s="1"/>
  <c r="L13" i="17" s="1"/>
  <c r="CR11" i="17" s="1"/>
  <c r="DK50" i="11"/>
  <c r="DB50" i="11"/>
  <c r="DB96" i="11" s="1"/>
  <c r="CU50" i="11"/>
  <c r="CU96" i="11" s="1"/>
  <c r="CU97" i="11" s="1"/>
  <c r="N13" i="17" s="1"/>
  <c r="CT11" i="17" s="1"/>
  <c r="CR50" i="11"/>
  <c r="DW50" i="11"/>
  <c r="DW96" i="11" s="1"/>
  <c r="DE50" i="11"/>
  <c r="DV50" i="11"/>
  <c r="DA50" i="11"/>
  <c r="DA96" i="11" s="1"/>
  <c r="DN50" i="11"/>
  <c r="DD50" i="11"/>
  <c r="CQ50" i="11"/>
  <c r="CQ96" i="11" s="1"/>
  <c r="CQ97" i="11" s="1"/>
  <c r="J13" i="17" s="1"/>
  <c r="CP11" i="17" s="1"/>
  <c r="DO50" i="11"/>
  <c r="DO96" i="11" s="1"/>
  <c r="CV50" i="11"/>
  <c r="CV96" i="11" s="1"/>
  <c r="DQ50" i="11"/>
  <c r="EL96" i="11"/>
  <c r="FH96" i="11"/>
  <c r="EA96" i="11"/>
  <c r="CR196" i="11"/>
  <c r="CR197" i="11" s="1"/>
  <c r="K113" i="17" s="1"/>
  <c r="CQ111" i="17" s="1"/>
  <c r="D77" i="13"/>
  <c r="E77" i="13"/>
  <c r="F77" i="13"/>
  <c r="C77" i="13"/>
  <c r="C85" i="13"/>
  <c r="E85" i="13"/>
  <c r="D85" i="13"/>
  <c r="F85" i="13"/>
  <c r="AZ63" i="11"/>
  <c r="AQ63" i="11"/>
  <c r="AX63" i="11"/>
  <c r="AS63" i="11"/>
  <c r="BC63" i="11"/>
  <c r="AT63" i="11"/>
  <c r="AH63" i="11"/>
  <c r="AC63" i="11"/>
  <c r="R63" i="11"/>
  <c r="M63" i="11"/>
  <c r="BD63" i="11"/>
  <c r="I63" i="11"/>
  <c r="AI63" i="11"/>
  <c r="BA63" i="11"/>
  <c r="AN63" i="11"/>
  <c r="AM63" i="11"/>
  <c r="X63" i="11"/>
  <c r="W63" i="11"/>
  <c r="BB63" i="11"/>
  <c r="AB63" i="11"/>
  <c r="S63" i="11"/>
  <c r="AO63" i="11"/>
  <c r="AL63" i="11"/>
  <c r="Y63" i="11"/>
  <c r="V63" i="11"/>
  <c r="AP63" i="11"/>
  <c r="AK63" i="11"/>
  <c r="U63" i="11"/>
  <c r="AY63" i="11"/>
  <c r="AW63" i="11"/>
  <c r="AD63" i="11"/>
  <c r="AA63" i="11"/>
  <c r="P63" i="11"/>
  <c r="AV63" i="11"/>
  <c r="AE63" i="11"/>
  <c r="Q63" i="11"/>
  <c r="AR63" i="11"/>
  <c r="Z63" i="11"/>
  <c r="AU63" i="11"/>
  <c r="J63" i="11"/>
  <c r="AG63" i="11"/>
  <c r="N63" i="11"/>
  <c r="AJ63" i="11"/>
  <c r="O63" i="11"/>
  <c r="AF63" i="11"/>
  <c r="L63" i="11"/>
  <c r="T63" i="11"/>
  <c r="K63" i="11"/>
  <c r="K22" i="11"/>
  <c r="M22" i="11"/>
  <c r="O22" i="11"/>
  <c r="I22" i="11"/>
  <c r="L22" i="11"/>
  <c r="J22" i="11"/>
  <c r="N22" i="11"/>
  <c r="BY88" i="11"/>
  <c r="BN88" i="11"/>
  <c r="BI88" i="11"/>
  <c r="AX88" i="11"/>
  <c r="AS88" i="11"/>
  <c r="BX88" i="11"/>
  <c r="BT88" i="11"/>
  <c r="BS88" i="11"/>
  <c r="BD88" i="11"/>
  <c r="BC88" i="11"/>
  <c r="BR88" i="11"/>
  <c r="BE88" i="11"/>
  <c r="BB88" i="11"/>
  <c r="BZ88" i="11"/>
  <c r="BQ88" i="11"/>
  <c r="BO88" i="11"/>
  <c r="AZ88" i="11"/>
  <c r="AT88" i="11"/>
  <c r="AN88" i="11"/>
  <c r="AM88" i="11"/>
  <c r="X88" i="11"/>
  <c r="W88" i="11"/>
  <c r="CC88" i="11"/>
  <c r="AP88" i="11"/>
  <c r="AK88" i="11"/>
  <c r="U88" i="11"/>
  <c r="BW88" i="11"/>
  <c r="BV88" i="11"/>
  <c r="BK88" i="11"/>
  <c r="BJ88" i="11"/>
  <c r="BH88" i="11"/>
  <c r="BA88" i="11"/>
  <c r="AQ88" i="11"/>
  <c r="AO88" i="11"/>
  <c r="AL88" i="11"/>
  <c r="Y88" i="11"/>
  <c r="V88" i="11"/>
  <c r="L88" i="11"/>
  <c r="CA88" i="11"/>
  <c r="Z88" i="11"/>
  <c r="BL88" i="11"/>
  <c r="AI88" i="11"/>
  <c r="AB88" i="11"/>
  <c r="S88" i="11"/>
  <c r="AF88" i="11"/>
  <c r="R88" i="11"/>
  <c r="I88" i="11"/>
  <c r="BG88" i="11"/>
  <c r="AR88" i="11"/>
  <c r="J88" i="11"/>
  <c r="AC88" i="11"/>
  <c r="P88" i="11"/>
  <c r="BP88" i="11"/>
  <c r="AV88" i="11"/>
  <c r="AD88" i="11"/>
  <c r="M88" i="11"/>
  <c r="AH88" i="11"/>
  <c r="BM88" i="11"/>
  <c r="O88" i="11"/>
  <c r="AY88" i="11"/>
  <c r="AW88" i="11"/>
  <c r="AG88" i="11"/>
  <c r="AJ88" i="11"/>
  <c r="CB88" i="11"/>
  <c r="AA88" i="11"/>
  <c r="T88" i="11"/>
  <c r="N88" i="11"/>
  <c r="Q88" i="11"/>
  <c r="AE88" i="11"/>
  <c r="BF88" i="11"/>
  <c r="AU88" i="11"/>
  <c r="BU88" i="11"/>
  <c r="K88" i="11"/>
  <c r="AW257" i="11"/>
  <c r="AO257" i="11"/>
  <c r="AG257" i="11"/>
  <c r="Y257" i="11"/>
  <c r="Q257" i="11"/>
  <c r="I257" i="11"/>
  <c r="AV257" i="11"/>
  <c r="AM257" i="11"/>
  <c r="AD257" i="11"/>
  <c r="U257" i="11"/>
  <c r="L257" i="11"/>
  <c r="AU257" i="11"/>
  <c r="AL257" i="11"/>
  <c r="AC257" i="11"/>
  <c r="T257" i="11"/>
  <c r="K257" i="11"/>
  <c r="AK257" i="11"/>
  <c r="Z257" i="11"/>
  <c r="N257" i="11"/>
  <c r="AT257" i="11"/>
  <c r="AH257" i="11"/>
  <c r="S257" i="11"/>
  <c r="AS257" i="11"/>
  <c r="AF257" i="11"/>
  <c r="R257" i="11"/>
  <c r="AR257" i="11"/>
  <c r="AA257" i="11"/>
  <c r="AQ257" i="11"/>
  <c r="X257" i="11"/>
  <c r="AP257" i="11"/>
  <c r="W257" i="11"/>
  <c r="AN257" i="11"/>
  <c r="V257" i="11"/>
  <c r="AJ257" i="11"/>
  <c r="AI257" i="11"/>
  <c r="AE257" i="11"/>
  <c r="O257" i="11"/>
  <c r="M257" i="11"/>
  <c r="J257" i="11"/>
  <c r="AB257" i="11"/>
  <c r="P257" i="11"/>
  <c r="AX257" i="11"/>
  <c r="K20" i="11"/>
  <c r="M20" i="11"/>
  <c r="I20" i="11"/>
  <c r="L20" i="11"/>
  <c r="J20" i="11"/>
  <c r="AO249" i="11"/>
  <c r="AK249" i="11"/>
  <c r="AC249" i="11"/>
  <c r="U249" i="11"/>
  <c r="M249" i="11"/>
  <c r="AJ249" i="11"/>
  <c r="AB249" i="11"/>
  <c r="T249" i="11"/>
  <c r="L249" i="11"/>
  <c r="AG249" i="11"/>
  <c r="W249" i="11"/>
  <c r="K249" i="11"/>
  <c r="AF249" i="11"/>
  <c r="V249" i="11"/>
  <c r="J249" i="11"/>
  <c r="AP249" i="11"/>
  <c r="AE249" i="11"/>
  <c r="S249" i="11"/>
  <c r="I249" i="11"/>
  <c r="AA249" i="11"/>
  <c r="N249" i="11"/>
  <c r="Z249" i="11"/>
  <c r="AN249" i="11"/>
  <c r="Y249" i="11"/>
  <c r="X249" i="11"/>
  <c r="R249" i="11"/>
  <c r="Q249" i="11"/>
  <c r="AH249" i="11"/>
  <c r="P249" i="11"/>
  <c r="AL249" i="11"/>
  <c r="AI249" i="11"/>
  <c r="AD249" i="11"/>
  <c r="AM249" i="11"/>
  <c r="O249" i="11"/>
  <c r="Y138" i="11"/>
  <c r="Q138" i="11"/>
  <c r="I138" i="11"/>
  <c r="AE138" i="11"/>
  <c r="V138" i="11"/>
  <c r="M138" i="11"/>
  <c r="AB138" i="11"/>
  <c r="R138" i="11"/>
  <c r="AA138" i="11"/>
  <c r="P138" i="11"/>
  <c r="Z138" i="11"/>
  <c r="O138" i="11"/>
  <c r="W138" i="11"/>
  <c r="T138" i="11"/>
  <c r="N138" i="11"/>
  <c r="AC138" i="11"/>
  <c r="U138" i="11"/>
  <c r="L138" i="11"/>
  <c r="J138" i="11"/>
  <c r="AD138" i="11"/>
  <c r="X138" i="11"/>
  <c r="S138" i="11"/>
  <c r="K138" i="11"/>
  <c r="S129" i="11"/>
  <c r="K129" i="11"/>
  <c r="Q129" i="11"/>
  <c r="P129" i="11"/>
  <c r="O129" i="11"/>
  <c r="R129" i="11"/>
  <c r="M129" i="11"/>
  <c r="U129" i="11"/>
  <c r="N129" i="11"/>
  <c r="T129" i="11"/>
  <c r="L129" i="11"/>
  <c r="J129" i="11"/>
  <c r="I129" i="11"/>
  <c r="V129" i="11"/>
  <c r="L119" i="11"/>
  <c r="K119" i="11"/>
  <c r="J119" i="11"/>
  <c r="I119" i="11"/>
  <c r="M23" i="11"/>
  <c r="P23" i="11"/>
  <c r="I23" i="11"/>
  <c r="K23" i="11"/>
  <c r="N23" i="11"/>
  <c r="O23" i="11"/>
  <c r="J23" i="11"/>
  <c r="L23" i="11"/>
  <c r="I117" i="11"/>
  <c r="J117" i="11"/>
  <c r="AA139" i="11"/>
  <c r="S139" i="11"/>
  <c r="K139" i="11"/>
  <c r="Z139" i="11"/>
  <c r="R139" i="11"/>
  <c r="J139" i="11"/>
  <c r="Y139" i="11"/>
  <c r="O139" i="11"/>
  <c r="AC139" i="11"/>
  <c r="P139" i="11"/>
  <c r="AB139" i="11"/>
  <c r="N139" i="11"/>
  <c r="X139" i="11"/>
  <c r="M139" i="11"/>
  <c r="AF139" i="11"/>
  <c r="L139" i="11"/>
  <c r="AD139" i="11"/>
  <c r="V139" i="11"/>
  <c r="I139" i="11"/>
  <c r="AE139" i="11"/>
  <c r="T139" i="11"/>
  <c r="Q139" i="11"/>
  <c r="W139" i="11"/>
  <c r="U139" i="11"/>
  <c r="AU259" i="11"/>
  <c r="AM259" i="11"/>
  <c r="AE259" i="11"/>
  <c r="W259" i="11"/>
  <c r="O259" i="11"/>
  <c r="AZ259" i="11"/>
  <c r="AQ259" i="11"/>
  <c r="AH259" i="11"/>
  <c r="Y259" i="11"/>
  <c r="P259" i="11"/>
  <c r="AY259" i="11"/>
  <c r="AP259" i="11"/>
  <c r="AG259" i="11"/>
  <c r="X259" i="11"/>
  <c r="N259" i="11"/>
  <c r="AR259" i="11"/>
  <c r="AD259" i="11"/>
  <c r="S259" i="11"/>
  <c r="AX259" i="11"/>
  <c r="AL259" i="11"/>
  <c r="AA259" i="11"/>
  <c r="M259" i="11"/>
  <c r="AW259" i="11"/>
  <c r="AI259" i="11"/>
  <c r="R259" i="11"/>
  <c r="AV259" i="11"/>
  <c r="AF259" i="11"/>
  <c r="Q259" i="11"/>
  <c r="AO259" i="11"/>
  <c r="U259" i="11"/>
  <c r="AN259" i="11"/>
  <c r="T259" i="11"/>
  <c r="AK259" i="11"/>
  <c r="L259" i="11"/>
  <c r="AJ259" i="11"/>
  <c r="K259" i="11"/>
  <c r="AC259" i="11"/>
  <c r="AB259" i="11"/>
  <c r="Z259" i="11"/>
  <c r="AT259" i="11"/>
  <c r="AS259" i="11"/>
  <c r="V259" i="11"/>
  <c r="I259" i="11"/>
  <c r="J259" i="11"/>
  <c r="U234" i="11"/>
  <c r="M234" i="11"/>
  <c r="T234" i="11"/>
  <c r="L234" i="11"/>
  <c r="W234" i="11"/>
  <c r="K234" i="11"/>
  <c r="V234" i="11"/>
  <c r="J234" i="11"/>
  <c r="S234" i="11"/>
  <c r="I234" i="11"/>
  <c r="AA234" i="11"/>
  <c r="N234" i="11"/>
  <c r="Z234" i="11"/>
  <c r="Y234" i="11"/>
  <c r="R234" i="11"/>
  <c r="P234" i="11"/>
  <c r="X234" i="11"/>
  <c r="Q234" i="11"/>
  <c r="O234" i="11"/>
  <c r="O125" i="11"/>
  <c r="R125" i="11"/>
  <c r="I125" i="11"/>
  <c r="Q125" i="11"/>
  <c r="P125" i="11"/>
  <c r="M125" i="11"/>
  <c r="K125" i="11"/>
  <c r="L125" i="11"/>
  <c r="N125" i="11"/>
  <c r="J125" i="11"/>
  <c r="DR196" i="11"/>
  <c r="DR197" i="11" s="1"/>
  <c r="AK113" i="17" s="1"/>
  <c r="DQ111" i="17" s="1"/>
  <c r="DR296" i="11"/>
  <c r="DR297" i="11" s="1"/>
  <c r="AK213" i="17" s="1"/>
  <c r="DQ211" i="17" s="1"/>
  <c r="ED296" i="11"/>
  <c r="ED297" i="11" s="1"/>
  <c r="AW213" i="17" s="1"/>
  <c r="EC211" i="17" s="1"/>
  <c r="DK96" i="11"/>
  <c r="DE96" i="11"/>
  <c r="FF96" i="11"/>
  <c r="EH296" i="11"/>
  <c r="EH297" i="11" s="1"/>
  <c r="BA213" i="17" s="1"/>
  <c r="EG211" i="17" s="1"/>
  <c r="EI96" i="11"/>
  <c r="CQ296" i="11"/>
  <c r="CQ297" i="11" s="1"/>
  <c r="J213" i="17" s="1"/>
  <c r="CP211" i="17" s="1"/>
  <c r="DD96" i="11"/>
  <c r="CX96" i="11"/>
  <c r="EY96" i="11"/>
  <c r="DK296" i="11"/>
  <c r="DK297" i="11" s="1"/>
  <c r="AD213" i="17" s="1"/>
  <c r="DJ211" i="17" s="1"/>
  <c r="DV296" i="11"/>
  <c r="DV297" i="11" s="1"/>
  <c r="AO213" i="17" s="1"/>
  <c r="DU211" i="17" s="1"/>
  <c r="CR296" i="11"/>
  <c r="CR297" i="11" s="1"/>
  <c r="K213" i="17" s="1"/>
  <c r="CQ211" i="17" s="1"/>
  <c r="CP296" i="11"/>
  <c r="CP297" i="11" s="1"/>
  <c r="I213" i="17" s="1"/>
  <c r="CO211" i="17" s="1"/>
  <c r="EK96" i="11"/>
  <c r="EC296" i="11"/>
  <c r="EC297" i="11" s="1"/>
  <c r="AV213" i="17" s="1"/>
  <c r="EB211" i="17" s="1"/>
  <c r="CP196" i="11"/>
  <c r="CP197" i="11" s="1"/>
  <c r="I113" i="17" s="1"/>
  <c r="CO111" i="17" s="1"/>
  <c r="DP196" i="11"/>
  <c r="DP197" i="11" s="1"/>
  <c r="AI113" i="17" s="1"/>
  <c r="DO111" i="17" s="1"/>
  <c r="DN296" i="11"/>
  <c r="DN297" i="11" s="1"/>
  <c r="AG213" i="17" s="1"/>
  <c r="DM211" i="17" s="1"/>
  <c r="FL96" i="11"/>
  <c r="AV60" i="11"/>
  <c r="AU60" i="11"/>
  <c r="AW60" i="11"/>
  <c r="AT60" i="11"/>
  <c r="AZ60" i="11"/>
  <c r="AY60" i="11"/>
  <c r="AF60" i="11"/>
  <c r="AE60" i="11"/>
  <c r="P60" i="11"/>
  <c r="O60" i="11"/>
  <c r="AH60" i="11"/>
  <c r="AC60" i="11"/>
  <c r="AG60" i="11"/>
  <c r="AD60" i="11"/>
  <c r="Q60" i="11"/>
  <c r="N60" i="11"/>
  <c r="AQ60" i="11"/>
  <c r="AJ60" i="11"/>
  <c r="AA60" i="11"/>
  <c r="T60" i="11"/>
  <c r="K60" i="11"/>
  <c r="AS60" i="11"/>
  <c r="AN60" i="11"/>
  <c r="AM60" i="11"/>
  <c r="R60" i="11"/>
  <c r="I60" i="11"/>
  <c r="Y60" i="11"/>
  <c r="AR60" i="11"/>
  <c r="AO60" i="11"/>
  <c r="AL60" i="11"/>
  <c r="M60" i="11"/>
  <c r="L60" i="11"/>
  <c r="J60" i="11"/>
  <c r="AP60" i="11"/>
  <c r="AK60" i="11"/>
  <c r="W60" i="11"/>
  <c r="V60" i="11"/>
  <c r="Z60" i="11"/>
  <c r="AX60" i="11"/>
  <c r="AB60" i="11"/>
  <c r="S60" i="11"/>
  <c r="X60" i="11"/>
  <c r="AI60" i="11"/>
  <c r="U60" i="11"/>
  <c r="BA60" i="11"/>
  <c r="AV69" i="11"/>
  <c r="AU69" i="11"/>
  <c r="AW69" i="11"/>
  <c r="AT69" i="11"/>
  <c r="BG69" i="11"/>
  <c r="AZ69" i="11"/>
  <c r="AQ69" i="11"/>
  <c r="BB69" i="11"/>
  <c r="AX69" i="11"/>
  <c r="AG69" i="11"/>
  <c r="AD69" i="11"/>
  <c r="Q69" i="11"/>
  <c r="N69" i="11"/>
  <c r="BJ69" i="11"/>
  <c r="I69" i="11"/>
  <c r="BC69" i="11"/>
  <c r="AN69" i="11"/>
  <c r="X69" i="11"/>
  <c r="W69" i="11"/>
  <c r="AR69" i="11"/>
  <c r="AJ69" i="11"/>
  <c r="AA69" i="11"/>
  <c r="T69" i="11"/>
  <c r="K69" i="11"/>
  <c r="M69" i="11"/>
  <c r="BF69" i="11"/>
  <c r="AY69" i="11"/>
  <c r="AH69" i="11"/>
  <c r="AC69" i="11"/>
  <c r="R69" i="11"/>
  <c r="AM69" i="11"/>
  <c r="BI69" i="11"/>
  <c r="Y69" i="11"/>
  <c r="V69" i="11"/>
  <c r="BE69" i="11"/>
  <c r="P69" i="11"/>
  <c r="BA69" i="11"/>
  <c r="AP69" i="11"/>
  <c r="AI69" i="11"/>
  <c r="O69" i="11"/>
  <c r="AF69" i="11"/>
  <c r="J69" i="11"/>
  <c r="AO69" i="11"/>
  <c r="AL69" i="11"/>
  <c r="AS69" i="11"/>
  <c r="S69" i="11"/>
  <c r="BD69" i="11"/>
  <c r="BH69" i="11"/>
  <c r="Z69" i="11"/>
  <c r="U69" i="11"/>
  <c r="L69" i="11"/>
  <c r="AB69" i="11"/>
  <c r="AK69" i="11"/>
  <c r="AE69" i="11"/>
  <c r="AK145" i="11"/>
  <c r="AC145" i="11"/>
  <c r="U145" i="11"/>
  <c r="M145" i="11"/>
  <c r="AJ145" i="11"/>
  <c r="AB145" i="11"/>
  <c r="T145" i="11"/>
  <c r="L145" i="11"/>
  <c r="AA145" i="11"/>
  <c r="Q145" i="11"/>
  <c r="AL145" i="11"/>
  <c r="Z145" i="11"/>
  <c r="P145" i="11"/>
  <c r="AI145" i="11"/>
  <c r="Y145" i="11"/>
  <c r="O145" i="11"/>
  <c r="AF145" i="11"/>
  <c r="N145" i="11"/>
  <c r="AE145" i="11"/>
  <c r="K145" i="11"/>
  <c r="AD145" i="11"/>
  <c r="J145" i="11"/>
  <c r="AH145" i="11"/>
  <c r="X145" i="11"/>
  <c r="V145" i="11"/>
  <c r="AG145" i="11"/>
  <c r="W145" i="11"/>
  <c r="I145" i="11"/>
  <c r="R145" i="11"/>
  <c r="S145" i="11"/>
  <c r="CV296" i="11"/>
  <c r="CV297" i="11" s="1"/>
  <c r="O213" i="17" s="1"/>
  <c r="CU211" i="17" s="1"/>
  <c r="DA197" i="11"/>
  <c r="T113" i="17" s="1"/>
  <c r="CZ111" i="17" s="1"/>
  <c r="CZ196" i="11"/>
  <c r="CZ197" i="11" s="1"/>
  <c r="S113" i="17" s="1"/>
  <c r="CY111" i="17" s="1"/>
  <c r="DC296" i="11"/>
  <c r="DC297" i="11" s="1"/>
  <c r="V213" i="17" s="1"/>
  <c r="DB211" i="17" s="1"/>
  <c r="EA296" i="11"/>
  <c r="EA297" i="11" s="1"/>
  <c r="AT213" i="17" s="1"/>
  <c r="DZ211" i="17" s="1"/>
  <c r="DI296" i="11"/>
  <c r="DI297" i="11" s="1"/>
  <c r="AB213" i="17" s="1"/>
  <c r="DH211" i="17" s="1"/>
  <c r="AT54" i="11"/>
  <c r="AS54" i="11"/>
  <c r="AQ54" i="11"/>
  <c r="AJ54" i="11"/>
  <c r="AA54" i="11"/>
  <c r="T54" i="11"/>
  <c r="K54" i="11"/>
  <c r="AL54" i="11"/>
  <c r="Y54" i="11"/>
  <c r="V54" i="11"/>
  <c r="AH54" i="11"/>
  <c r="AC54" i="11"/>
  <c r="R54" i="11"/>
  <c r="M54" i="11"/>
  <c r="AU54" i="11"/>
  <c r="I54" i="11"/>
  <c r="AO54" i="11"/>
  <c r="AR54" i="11"/>
  <c r="AN54" i="11"/>
  <c r="AM54" i="11"/>
  <c r="X54" i="11"/>
  <c r="W54" i="11"/>
  <c r="AI54" i="11"/>
  <c r="N54" i="11"/>
  <c r="AD54" i="11"/>
  <c r="AK54" i="11"/>
  <c r="P54" i="11"/>
  <c r="AE54" i="11"/>
  <c r="AG54" i="11"/>
  <c r="Z54" i="11"/>
  <c r="U54" i="11"/>
  <c r="Q54" i="11"/>
  <c r="J54" i="11"/>
  <c r="AF54" i="11"/>
  <c r="O54" i="11"/>
  <c r="AB54" i="11"/>
  <c r="S54" i="11"/>
  <c r="L54" i="11"/>
  <c r="AP54" i="11"/>
  <c r="AS56" i="11"/>
  <c r="AR56" i="11"/>
  <c r="AN56" i="11"/>
  <c r="AM56" i="11"/>
  <c r="X56" i="11"/>
  <c r="W56" i="11"/>
  <c r="Z56" i="11"/>
  <c r="AV56" i="11"/>
  <c r="AO56" i="11"/>
  <c r="AL56" i="11"/>
  <c r="Y56" i="11"/>
  <c r="V56" i="11"/>
  <c r="AP56" i="11"/>
  <c r="AK56" i="11"/>
  <c r="U56" i="11"/>
  <c r="AU56" i="11"/>
  <c r="AI56" i="11"/>
  <c r="AB56" i="11"/>
  <c r="S56" i="11"/>
  <c r="L56" i="11"/>
  <c r="AF56" i="11"/>
  <c r="O56" i="11"/>
  <c r="K56" i="11"/>
  <c r="AW56" i="11"/>
  <c r="N56" i="11"/>
  <c r="Q56" i="11"/>
  <c r="AD56" i="11"/>
  <c r="AH56" i="11"/>
  <c r="P56" i="11"/>
  <c r="AT56" i="11"/>
  <c r="AE56" i="11"/>
  <c r="R56" i="11"/>
  <c r="I56" i="11"/>
  <c r="AC56" i="11"/>
  <c r="AA56" i="11"/>
  <c r="T56" i="11"/>
  <c r="J56" i="11"/>
  <c r="AG56" i="11"/>
  <c r="M56" i="11"/>
  <c r="AQ56" i="11"/>
  <c r="AJ56" i="11"/>
  <c r="W235" i="11"/>
  <c r="O235" i="11"/>
  <c r="V235" i="11"/>
  <c r="N235" i="11"/>
  <c r="AA235" i="11"/>
  <c r="Q235" i="11"/>
  <c r="Z235" i="11"/>
  <c r="P235" i="11"/>
  <c r="Y235" i="11"/>
  <c r="M235" i="11"/>
  <c r="X235" i="11"/>
  <c r="I235" i="11"/>
  <c r="U235" i="11"/>
  <c r="T235" i="11"/>
  <c r="AB235" i="11"/>
  <c r="R235" i="11"/>
  <c r="K235" i="11"/>
  <c r="S235" i="11"/>
  <c r="J235" i="11"/>
  <c r="L235" i="11"/>
  <c r="AJ46" i="11"/>
  <c r="AA46" i="11"/>
  <c r="T46" i="11"/>
  <c r="K46" i="11"/>
  <c r="V46" i="11"/>
  <c r="AH46" i="11"/>
  <c r="AC46" i="11"/>
  <c r="R46" i="11"/>
  <c r="M46" i="11"/>
  <c r="AM46" i="11"/>
  <c r="I46" i="11"/>
  <c r="X46" i="11"/>
  <c r="W46" i="11"/>
  <c r="AL46" i="11"/>
  <c r="Y46" i="11"/>
  <c r="AB46" i="11"/>
  <c r="S46" i="11"/>
  <c r="J46" i="11"/>
  <c r="Z46" i="11"/>
  <c r="AK46" i="11"/>
  <c r="L46" i="11"/>
  <c r="AG46" i="11"/>
  <c r="U46" i="11"/>
  <c r="N46" i="11"/>
  <c r="Q46" i="11"/>
  <c r="AD46" i="11"/>
  <c r="AE46" i="11"/>
  <c r="P46" i="11"/>
  <c r="AI46" i="11"/>
  <c r="AF46" i="11"/>
  <c r="O46" i="11"/>
  <c r="BD73" i="11"/>
  <c r="BC73" i="11"/>
  <c r="BE73" i="11"/>
  <c r="BB73" i="11"/>
  <c r="BH73" i="11"/>
  <c r="AY73" i="11"/>
  <c r="AR73" i="11"/>
  <c r="AO73" i="11"/>
  <c r="AL73" i="11"/>
  <c r="Y73" i="11"/>
  <c r="V73" i="11"/>
  <c r="J73" i="11"/>
  <c r="AF73" i="11"/>
  <c r="AZ73" i="11"/>
  <c r="AT73" i="11"/>
  <c r="AI73" i="11"/>
  <c r="AB73" i="11"/>
  <c r="S73" i="11"/>
  <c r="L73" i="11"/>
  <c r="BL73" i="11"/>
  <c r="BI73" i="11"/>
  <c r="AE73" i="11"/>
  <c r="BK73" i="11"/>
  <c r="BJ73" i="11"/>
  <c r="BA73" i="11"/>
  <c r="AQ73" i="11"/>
  <c r="AP73" i="11"/>
  <c r="AK73" i="11"/>
  <c r="Z73" i="11"/>
  <c r="U73" i="11"/>
  <c r="AD73" i="11"/>
  <c r="P73" i="11"/>
  <c r="K73" i="11"/>
  <c r="BN73" i="11"/>
  <c r="Q73" i="11"/>
  <c r="AV73" i="11"/>
  <c r="AX73" i="11"/>
  <c r="W73" i="11"/>
  <c r="BM73" i="11"/>
  <c r="BG73" i="11"/>
  <c r="AA73" i="11"/>
  <c r="T73" i="11"/>
  <c r="R73" i="11"/>
  <c r="AU73" i="11"/>
  <c r="AN73" i="11"/>
  <c r="AG73" i="11"/>
  <c r="AJ73" i="11"/>
  <c r="O73" i="11"/>
  <c r="AC73" i="11"/>
  <c r="X73" i="11"/>
  <c r="BF73" i="11"/>
  <c r="AW73" i="11"/>
  <c r="AH73" i="11"/>
  <c r="M73" i="11"/>
  <c r="I73" i="11"/>
  <c r="AM73" i="11"/>
  <c r="N73" i="11"/>
  <c r="AS73" i="11"/>
  <c r="M127" i="11"/>
  <c r="L127" i="11"/>
  <c r="T127" i="11"/>
  <c r="K127" i="11"/>
  <c r="S127" i="11"/>
  <c r="J127" i="11"/>
  <c r="R127" i="11"/>
  <c r="N127" i="11"/>
  <c r="P127" i="11"/>
  <c r="O127" i="11"/>
  <c r="Q127" i="11"/>
  <c r="I127" i="11"/>
  <c r="DN96" i="11"/>
  <c r="CV196" i="11"/>
  <c r="CV197" i="11" s="1"/>
  <c r="O113" i="17" s="1"/>
  <c r="CU111" i="17" s="1"/>
  <c r="DG296" i="11"/>
  <c r="DG297" i="11" s="1"/>
  <c r="Z213" i="17" s="1"/>
  <c r="DF211" i="17" s="1"/>
  <c r="D84" i="13"/>
  <c r="E84" i="13"/>
  <c r="C84" i="13"/>
  <c r="F84" i="13"/>
  <c r="CD94" i="11"/>
  <c r="BW94" i="11"/>
  <c r="BM94" i="11"/>
  <c r="BJ94" i="11"/>
  <c r="AW94" i="11"/>
  <c r="AT94" i="11"/>
  <c r="BP94" i="11"/>
  <c r="BG94" i="11"/>
  <c r="AZ94" i="11"/>
  <c r="AQ94" i="11"/>
  <c r="CH94" i="11"/>
  <c r="CE94" i="11"/>
  <c r="CB94" i="11"/>
  <c r="CA94" i="11"/>
  <c r="BZ94" i="11"/>
  <c r="BY94" i="11"/>
  <c r="BV94" i="11"/>
  <c r="BN94" i="11"/>
  <c r="BI94" i="11"/>
  <c r="AX94" i="11"/>
  <c r="AS94" i="11"/>
  <c r="BB94" i="11"/>
  <c r="AJ94" i="11"/>
  <c r="AA94" i="11"/>
  <c r="T94" i="11"/>
  <c r="K94" i="11"/>
  <c r="BC94" i="11"/>
  <c r="AO94" i="11"/>
  <c r="Y94" i="11"/>
  <c r="BR94" i="11"/>
  <c r="AR94" i="11"/>
  <c r="AH94" i="11"/>
  <c r="AC94" i="11"/>
  <c r="R94" i="11"/>
  <c r="M94" i="11"/>
  <c r="I94" i="11"/>
  <c r="CI94" i="11"/>
  <c r="AU94" i="11"/>
  <c r="BF94" i="11"/>
  <c r="AY94" i="11"/>
  <c r="AV94" i="11"/>
  <c r="AN94" i="11"/>
  <c r="AM94" i="11"/>
  <c r="X94" i="11"/>
  <c r="W94" i="11"/>
  <c r="AL94" i="11"/>
  <c r="V94" i="11"/>
  <c r="CG94" i="11"/>
  <c r="BT94" i="11"/>
  <c r="AB94" i="11"/>
  <c r="S94" i="11"/>
  <c r="Q94" i="11"/>
  <c r="L94" i="11"/>
  <c r="Z94" i="11"/>
  <c r="BS94" i="11"/>
  <c r="AD94" i="11"/>
  <c r="N94" i="11"/>
  <c r="BQ94" i="11"/>
  <c r="AP94" i="11"/>
  <c r="AK94" i="11"/>
  <c r="O94" i="11"/>
  <c r="AG94" i="11"/>
  <c r="J94" i="11"/>
  <c r="P94" i="11"/>
  <c r="BU94" i="11"/>
  <c r="BA94" i="11"/>
  <c r="AF94" i="11"/>
  <c r="BK94" i="11"/>
  <c r="BH94" i="11"/>
  <c r="AE94" i="11"/>
  <c r="CF94" i="11"/>
  <c r="BX94" i="11"/>
  <c r="BL94" i="11"/>
  <c r="BE94" i="11"/>
  <c r="AI94" i="11"/>
  <c r="BO94" i="11"/>
  <c r="U94" i="11"/>
  <c r="CC94" i="11"/>
  <c r="BD94" i="11"/>
  <c r="S232" i="11"/>
  <c r="K232" i="11"/>
  <c r="R232" i="11"/>
  <c r="J232" i="11"/>
  <c r="Q232" i="11"/>
  <c r="P232" i="11"/>
  <c r="Y232" i="11"/>
  <c r="O232" i="11"/>
  <c r="M232" i="11"/>
  <c r="L232" i="11"/>
  <c r="X232" i="11"/>
  <c r="I232" i="11"/>
  <c r="V232" i="11"/>
  <c r="T232" i="11"/>
  <c r="U232" i="11"/>
  <c r="N232" i="11"/>
  <c r="W232" i="11"/>
  <c r="AC237" i="11"/>
  <c r="U237" i="11"/>
  <c r="M237" i="11"/>
  <c r="AB237" i="11"/>
  <c r="T237" i="11"/>
  <c r="L237" i="11"/>
  <c r="S237" i="11"/>
  <c r="I237" i="11"/>
  <c r="AD237" i="11"/>
  <c r="R237" i="11"/>
  <c r="AA237" i="11"/>
  <c r="Q237" i="11"/>
  <c r="Z237" i="11"/>
  <c r="K237" i="11"/>
  <c r="Y237" i="11"/>
  <c r="J237" i="11"/>
  <c r="X237" i="11"/>
  <c r="W237" i="11"/>
  <c r="P237" i="11"/>
  <c r="N237" i="11"/>
  <c r="O237" i="11"/>
  <c r="V237" i="11"/>
  <c r="BE74" i="11"/>
  <c r="BB74" i="11"/>
  <c r="BH74" i="11"/>
  <c r="AY74" i="11"/>
  <c r="AR74" i="11"/>
  <c r="BF74" i="11"/>
  <c r="BA74" i="11"/>
  <c r="AZ74" i="11"/>
  <c r="AT74" i="11"/>
  <c r="AI74" i="11"/>
  <c r="AB74" i="11"/>
  <c r="S74" i="11"/>
  <c r="L74" i="11"/>
  <c r="AS74" i="11"/>
  <c r="AG74" i="11"/>
  <c r="BK74" i="11"/>
  <c r="BJ74" i="11"/>
  <c r="BC74" i="11"/>
  <c r="AQ74" i="11"/>
  <c r="AP74" i="11"/>
  <c r="AK74" i="11"/>
  <c r="Z74" i="11"/>
  <c r="U74" i="11"/>
  <c r="J74" i="11"/>
  <c r="O74" i="11"/>
  <c r="AD74" i="11"/>
  <c r="BL74" i="11"/>
  <c r="BI74" i="11"/>
  <c r="AF74" i="11"/>
  <c r="AE74" i="11"/>
  <c r="P74" i="11"/>
  <c r="BM74" i="11"/>
  <c r="BG74" i="11"/>
  <c r="AA74" i="11"/>
  <c r="T74" i="11"/>
  <c r="R74" i="11"/>
  <c r="I74" i="11"/>
  <c r="Q74" i="11"/>
  <c r="AC74" i="11"/>
  <c r="W74" i="11"/>
  <c r="Y74" i="11"/>
  <c r="V74" i="11"/>
  <c r="AW74" i="11"/>
  <c r="AH74" i="11"/>
  <c r="M74" i="11"/>
  <c r="BN74" i="11"/>
  <c r="AJ74" i="11"/>
  <c r="BD74" i="11"/>
  <c r="AU74" i="11"/>
  <c r="AN74" i="11"/>
  <c r="AM74" i="11"/>
  <c r="N74" i="11"/>
  <c r="AO74" i="11"/>
  <c r="AL74" i="11"/>
  <c r="AV74" i="11"/>
  <c r="AX74" i="11"/>
  <c r="X74" i="11"/>
  <c r="K74" i="11"/>
  <c r="BO74" i="11"/>
  <c r="DI196" i="11"/>
  <c r="DI197" i="11" s="1"/>
  <c r="AB113" i="17" s="1"/>
  <c r="DH111" i="17" s="1"/>
  <c r="ET96" i="11"/>
  <c r="DV96" i="11"/>
  <c r="ES96" i="11"/>
  <c r="DY96" i="11"/>
  <c r="DP296" i="11"/>
  <c r="DP297" i="11" s="1"/>
  <c r="AI213" i="17" s="1"/>
  <c r="DO211" i="17" s="1"/>
  <c r="T30" i="11"/>
  <c r="K30" i="11"/>
  <c r="R30" i="11"/>
  <c r="M30" i="11"/>
  <c r="W30" i="11"/>
  <c r="I30" i="11"/>
  <c r="V30" i="11"/>
  <c r="S30" i="11"/>
  <c r="Q30" i="11"/>
  <c r="U30" i="11"/>
  <c r="O30" i="11"/>
  <c r="J30" i="11"/>
  <c r="L30" i="11"/>
  <c r="P30" i="11"/>
  <c r="N30" i="11"/>
  <c r="O228" i="11"/>
  <c r="N228" i="11"/>
  <c r="Q228" i="11"/>
  <c r="P228" i="11"/>
  <c r="M228" i="11"/>
  <c r="J228" i="11"/>
  <c r="I228" i="11"/>
  <c r="U228" i="11"/>
  <c r="T228" i="11"/>
  <c r="R228" i="11"/>
  <c r="L228" i="11"/>
  <c r="S228" i="11"/>
  <c r="K228" i="11"/>
  <c r="BB263" i="11"/>
  <c r="AT263" i="11"/>
  <c r="AL263" i="11"/>
  <c r="AD263" i="11"/>
  <c r="V263" i="11"/>
  <c r="N263" i="11"/>
  <c r="AV263" i="11"/>
  <c r="AM263" i="11"/>
  <c r="AC263" i="11"/>
  <c r="T263" i="11"/>
  <c r="K263" i="11"/>
  <c r="BD263" i="11"/>
  <c r="AU263" i="11"/>
  <c r="AK263" i="11"/>
  <c r="AB263" i="11"/>
  <c r="S263" i="11"/>
  <c r="J263" i="11"/>
  <c r="BC263" i="11"/>
  <c r="AQ263" i="11"/>
  <c r="AF263" i="11"/>
  <c r="R263" i="11"/>
  <c r="BA263" i="11"/>
  <c r="AP263" i="11"/>
  <c r="AE263" i="11"/>
  <c r="Q263" i="11"/>
  <c r="AY263" i="11"/>
  <c r="AI263" i="11"/>
  <c r="U263" i="11"/>
  <c r="AS263" i="11"/>
  <c r="AA263" i="11"/>
  <c r="M263" i="11"/>
  <c r="AX263" i="11"/>
  <c r="Z263" i="11"/>
  <c r="AW263" i="11"/>
  <c r="Y263" i="11"/>
  <c r="AH263" i="11"/>
  <c r="AG263" i="11"/>
  <c r="X263" i="11"/>
  <c r="AZ263" i="11"/>
  <c r="W263" i="11"/>
  <c r="P263" i="11"/>
  <c r="O263" i="11"/>
  <c r="L263" i="11"/>
  <c r="AR263" i="11"/>
  <c r="AN263" i="11"/>
  <c r="AO263" i="11"/>
  <c r="AJ263" i="11"/>
  <c r="I263" i="11"/>
  <c r="AQ255" i="11"/>
  <c r="AI255" i="11"/>
  <c r="AA255" i="11"/>
  <c r="S255" i="11"/>
  <c r="K255" i="11"/>
  <c r="AT255" i="11"/>
  <c r="AK255" i="11"/>
  <c r="AB255" i="11"/>
  <c r="R255" i="11"/>
  <c r="I255" i="11"/>
  <c r="AR255" i="11"/>
  <c r="AG255" i="11"/>
  <c r="W255" i="11"/>
  <c r="M255" i="11"/>
  <c r="AP255" i="11"/>
  <c r="AF255" i="11"/>
  <c r="V255" i="11"/>
  <c r="L255" i="11"/>
  <c r="AJ255" i="11"/>
  <c r="U255" i="11"/>
  <c r="AV255" i="11"/>
  <c r="AH255" i="11"/>
  <c r="T255" i="11"/>
  <c r="AU255" i="11"/>
  <c r="AE255" i="11"/>
  <c r="Q255" i="11"/>
  <c r="AS255" i="11"/>
  <c r="AD255" i="11"/>
  <c r="P255" i="11"/>
  <c r="AO255" i="11"/>
  <c r="O255" i="11"/>
  <c r="AN255" i="11"/>
  <c r="N255" i="11"/>
  <c r="AM255" i="11"/>
  <c r="J255" i="11"/>
  <c r="AC255" i="11"/>
  <c r="Z255" i="11"/>
  <c r="Y255" i="11"/>
  <c r="AL255" i="11"/>
  <c r="X255" i="11"/>
  <c r="O227" i="11"/>
  <c r="N227" i="11"/>
  <c r="S227" i="11"/>
  <c r="I227" i="11"/>
  <c r="R227" i="11"/>
  <c r="Q227" i="11"/>
  <c r="P227" i="11"/>
  <c r="M227" i="11"/>
  <c r="L227" i="11"/>
  <c r="K227" i="11"/>
  <c r="T227" i="11"/>
  <c r="J227" i="11"/>
  <c r="AS258" i="11"/>
  <c r="AK258" i="11"/>
  <c r="AC258" i="11"/>
  <c r="U258" i="11"/>
  <c r="M258" i="11"/>
  <c r="AU258" i="11"/>
  <c r="AL258" i="11"/>
  <c r="AB258" i="11"/>
  <c r="S258" i="11"/>
  <c r="J258" i="11"/>
  <c r="AT258" i="11"/>
  <c r="AJ258" i="11"/>
  <c r="AA258" i="11"/>
  <c r="R258" i="11"/>
  <c r="I258" i="11"/>
  <c r="AQ258" i="11"/>
  <c r="AF258" i="11"/>
  <c r="T258" i="11"/>
  <c r="AY258" i="11"/>
  <c r="AN258" i="11"/>
  <c r="Z258" i="11"/>
  <c r="O258" i="11"/>
  <c r="AM258" i="11"/>
  <c r="W258" i="11"/>
  <c r="AI258" i="11"/>
  <c r="V258" i="11"/>
  <c r="AP258" i="11"/>
  <c r="Q258" i="11"/>
  <c r="AO258" i="11"/>
  <c r="P258" i="11"/>
  <c r="AH258" i="11"/>
  <c r="N258" i="11"/>
  <c r="AG258" i="11"/>
  <c r="L258" i="11"/>
  <c r="AE258" i="11"/>
  <c r="AD258" i="11"/>
  <c r="Y258" i="11"/>
  <c r="AX258" i="11"/>
  <c r="AW258" i="11"/>
  <c r="AV258" i="11"/>
  <c r="AR258" i="11"/>
  <c r="K258" i="11"/>
  <c r="X258" i="11"/>
  <c r="CS296" i="11"/>
  <c r="CS297" i="11" s="1"/>
  <c r="L213" i="17" s="1"/>
  <c r="CR211" i="17" s="1"/>
  <c r="AR57" i="11"/>
  <c r="AW57" i="11"/>
  <c r="AV57" i="11"/>
  <c r="AO57" i="11"/>
  <c r="AL57" i="11"/>
  <c r="Y57" i="11"/>
  <c r="V57" i="11"/>
  <c r="J57" i="11"/>
  <c r="AT57" i="11"/>
  <c r="AU57" i="11"/>
  <c r="AI57" i="11"/>
  <c r="AB57" i="11"/>
  <c r="S57" i="11"/>
  <c r="L57" i="11"/>
  <c r="AF57" i="11"/>
  <c r="AP57" i="11"/>
  <c r="AK57" i="11"/>
  <c r="Z57" i="11"/>
  <c r="U57" i="11"/>
  <c r="AE57" i="11"/>
  <c r="AD57" i="11"/>
  <c r="AG57" i="11"/>
  <c r="M57" i="11"/>
  <c r="I57" i="11"/>
  <c r="AQ57" i="11"/>
  <c r="N57" i="11"/>
  <c r="Q57" i="11"/>
  <c r="X57" i="11"/>
  <c r="O57" i="11"/>
  <c r="AA57" i="11"/>
  <c r="T57" i="11"/>
  <c r="AM57" i="11"/>
  <c r="R57" i="11"/>
  <c r="AS57" i="11"/>
  <c r="AH57" i="11"/>
  <c r="P57" i="11"/>
  <c r="K57" i="11"/>
  <c r="AX57" i="11"/>
  <c r="AN57" i="11"/>
  <c r="AJ57" i="11"/>
  <c r="AC57" i="11"/>
  <c r="W57" i="11"/>
  <c r="BB264" i="11"/>
  <c r="AT264" i="11"/>
  <c r="AL264" i="11"/>
  <c r="AD264" i="11"/>
  <c r="V264" i="11"/>
  <c r="N264" i="11"/>
  <c r="AZ264" i="11"/>
  <c r="AQ264" i="11"/>
  <c r="AH264" i="11"/>
  <c r="Y264" i="11"/>
  <c r="P264" i="11"/>
  <c r="AY264" i="11"/>
  <c r="AP264" i="11"/>
  <c r="AG264" i="11"/>
  <c r="X264" i="11"/>
  <c r="O264" i="11"/>
  <c r="BE264" i="11"/>
  <c r="AS264" i="11"/>
  <c r="AF264" i="11"/>
  <c r="T264" i="11"/>
  <c r="I264" i="11"/>
  <c r="BD264" i="11"/>
  <c r="AR264" i="11"/>
  <c r="AE264" i="11"/>
  <c r="S264" i="11"/>
  <c r="BA264" i="11"/>
  <c r="AK264" i="11"/>
  <c r="U264" i="11"/>
  <c r="AV264" i="11"/>
  <c r="AC264" i="11"/>
  <c r="M264" i="11"/>
  <c r="AN264" i="11"/>
  <c r="R264" i="11"/>
  <c r="AM264" i="11"/>
  <c r="Q264" i="11"/>
  <c r="AX264" i="11"/>
  <c r="AB264" i="11"/>
  <c r="J264" i="11"/>
  <c r="AA264" i="11"/>
  <c r="Z264" i="11"/>
  <c r="BC264" i="11"/>
  <c r="W264" i="11"/>
  <c r="AW264" i="11"/>
  <c r="L264" i="11"/>
  <c r="AU264" i="11"/>
  <c r="AO264" i="11"/>
  <c r="AJ264" i="11"/>
  <c r="K264" i="11"/>
  <c r="AI264" i="11"/>
  <c r="Y41" i="11"/>
  <c r="V41" i="11"/>
  <c r="AE41" i="11"/>
  <c r="AB41" i="11"/>
  <c r="S41" i="11"/>
  <c r="L41" i="11"/>
  <c r="J41" i="11"/>
  <c r="AF41" i="11"/>
  <c r="Z41" i="11"/>
  <c r="U41" i="11"/>
  <c r="AD41" i="11"/>
  <c r="Q41" i="11"/>
  <c r="P41" i="11"/>
  <c r="AH41" i="11"/>
  <c r="R41" i="11"/>
  <c r="AC41" i="11"/>
  <c r="I41" i="11"/>
  <c r="N41" i="11"/>
  <c r="AA41" i="11"/>
  <c r="T41" i="11"/>
  <c r="O41" i="11"/>
  <c r="AG41" i="11"/>
  <c r="W41" i="11"/>
  <c r="K41" i="11"/>
  <c r="M41" i="11"/>
  <c r="X41" i="11"/>
  <c r="AO49" i="11"/>
  <c r="AL49" i="11"/>
  <c r="Y49" i="11"/>
  <c r="V49" i="11"/>
  <c r="AF49" i="11"/>
  <c r="AI49" i="11"/>
  <c r="AB49" i="11"/>
  <c r="S49" i="11"/>
  <c r="L49" i="11"/>
  <c r="AE49" i="11"/>
  <c r="AK49" i="11"/>
  <c r="Z49" i="11"/>
  <c r="U49" i="11"/>
  <c r="J49" i="11"/>
  <c r="AG49" i="11"/>
  <c r="R49" i="11"/>
  <c r="I49" i="11"/>
  <c r="Q49" i="11"/>
  <c r="AD49" i="11"/>
  <c r="O49" i="11"/>
  <c r="AH49" i="11"/>
  <c r="AN49" i="11"/>
  <c r="AM49" i="11"/>
  <c r="AJ49" i="11"/>
  <c r="M49" i="11"/>
  <c r="AA49" i="11"/>
  <c r="T49" i="11"/>
  <c r="AC49" i="11"/>
  <c r="N49" i="11"/>
  <c r="X49" i="11"/>
  <c r="W49" i="11"/>
  <c r="P49" i="11"/>
  <c r="K49" i="11"/>
  <c r="AP49" i="11"/>
  <c r="W133" i="11"/>
  <c r="O133" i="11"/>
  <c r="U133" i="11"/>
  <c r="L133" i="11"/>
  <c r="T133" i="11"/>
  <c r="K133" i="11"/>
  <c r="S133" i="11"/>
  <c r="J133" i="11"/>
  <c r="Y133" i="11"/>
  <c r="I133" i="11"/>
  <c r="V133" i="11"/>
  <c r="Q133" i="11"/>
  <c r="P133" i="11"/>
  <c r="M133" i="11"/>
  <c r="Z133" i="11"/>
  <c r="R133" i="11"/>
  <c r="N133" i="11"/>
  <c r="X133" i="11"/>
  <c r="EQ96" i="11"/>
  <c r="EC96" i="11"/>
  <c r="CU196" i="11"/>
  <c r="CU197" i="11" s="1"/>
  <c r="N113" i="17" s="1"/>
  <c r="CT111" i="17" s="1"/>
  <c r="DG196" i="11"/>
  <c r="DG197" i="11" s="1"/>
  <c r="Z113" i="17" s="1"/>
  <c r="DF111" i="17" s="1"/>
  <c r="DE196" i="11"/>
  <c r="DE197" i="11" s="1"/>
  <c r="X113" i="17" s="1"/>
  <c r="DD111" i="17" s="1"/>
  <c r="FK96" i="11"/>
  <c r="DO196" i="11"/>
  <c r="DO197" i="11" s="1"/>
  <c r="AH113" i="17" s="1"/>
  <c r="DN111" i="17" s="1"/>
  <c r="AA38" i="11"/>
  <c r="T38" i="11"/>
  <c r="K38" i="11"/>
  <c r="AC38" i="11"/>
  <c r="R38" i="11"/>
  <c r="M38" i="11"/>
  <c r="AE38" i="11"/>
  <c r="I38" i="11"/>
  <c r="Y38" i="11"/>
  <c r="V38" i="11"/>
  <c r="X38" i="11"/>
  <c r="W38" i="11"/>
  <c r="S38" i="11"/>
  <c r="L38" i="11"/>
  <c r="Z38" i="11"/>
  <c r="U38" i="11"/>
  <c r="AD38" i="11"/>
  <c r="AB38" i="11"/>
  <c r="O38" i="11"/>
  <c r="P38" i="11"/>
  <c r="N38" i="11"/>
  <c r="Q38" i="11"/>
  <c r="J38" i="11"/>
  <c r="AF44" i="11"/>
  <c r="AE44" i="11"/>
  <c r="P44" i="11"/>
  <c r="O44" i="11"/>
  <c r="K44" i="11"/>
  <c r="AG44" i="11"/>
  <c r="AD44" i="11"/>
  <c r="Q44" i="11"/>
  <c r="N44" i="11"/>
  <c r="AC44" i="11"/>
  <c r="AJ44" i="11"/>
  <c r="AA44" i="11"/>
  <c r="T44" i="11"/>
  <c r="AH44" i="11"/>
  <c r="AK44" i="11"/>
  <c r="J44" i="11"/>
  <c r="W44" i="11"/>
  <c r="V44" i="11"/>
  <c r="Z44" i="11"/>
  <c r="U44" i="11"/>
  <c r="M44" i="11"/>
  <c r="L44" i="11"/>
  <c r="I44" i="11"/>
  <c r="X44" i="11"/>
  <c r="AI44" i="11"/>
  <c r="AB44" i="11"/>
  <c r="S44" i="11"/>
  <c r="R44" i="11"/>
  <c r="Y44" i="11"/>
  <c r="AQ256" i="11"/>
  <c r="AI256" i="11"/>
  <c r="AA256" i="11"/>
  <c r="S256" i="11"/>
  <c r="K256" i="11"/>
  <c r="AU256" i="11"/>
  <c r="AW256" i="11"/>
  <c r="AM256" i="11"/>
  <c r="AD256" i="11"/>
  <c r="U256" i="11"/>
  <c r="L256" i="11"/>
  <c r="AV256" i="11"/>
  <c r="AK256" i="11"/>
  <c r="Z256" i="11"/>
  <c r="P256" i="11"/>
  <c r="AT256" i="11"/>
  <c r="AJ256" i="11"/>
  <c r="Y256" i="11"/>
  <c r="O256" i="11"/>
  <c r="AN256" i="11"/>
  <c r="X256" i="11"/>
  <c r="J256" i="11"/>
  <c r="AL256" i="11"/>
  <c r="W256" i="11"/>
  <c r="I256" i="11"/>
  <c r="AH256" i="11"/>
  <c r="V256" i="11"/>
  <c r="AG256" i="11"/>
  <c r="T256" i="11"/>
  <c r="AS256" i="11"/>
  <c r="R256" i="11"/>
  <c r="AR256" i="11"/>
  <c r="Q256" i="11"/>
  <c r="AP256" i="11"/>
  <c r="N256" i="11"/>
  <c r="AO256" i="11"/>
  <c r="AF256" i="11"/>
  <c r="AE256" i="11"/>
  <c r="AB256" i="11"/>
  <c r="M256" i="11"/>
  <c r="AC256" i="11"/>
  <c r="AN48" i="11"/>
  <c r="AM48" i="11"/>
  <c r="X48" i="11"/>
  <c r="W48" i="11"/>
  <c r="AK48" i="11"/>
  <c r="U48" i="11"/>
  <c r="AL48" i="11"/>
  <c r="Y48" i="11"/>
  <c r="V48" i="11"/>
  <c r="L48" i="11"/>
  <c r="AI48" i="11"/>
  <c r="AB48" i="11"/>
  <c r="S48" i="11"/>
  <c r="Z48" i="11"/>
  <c r="AE48" i="11"/>
  <c r="P48" i="11"/>
  <c r="K48" i="11"/>
  <c r="AO48" i="11"/>
  <c r="I48" i="11"/>
  <c r="AH48" i="11"/>
  <c r="AG48" i="11"/>
  <c r="R48" i="11"/>
  <c r="AC48" i="11"/>
  <c r="N48" i="11"/>
  <c r="AF48" i="11"/>
  <c r="Q48" i="11"/>
  <c r="AA48" i="11"/>
  <c r="AJ48" i="11"/>
  <c r="M48" i="11"/>
  <c r="AD48" i="11"/>
  <c r="O48" i="11"/>
  <c r="T48" i="11"/>
  <c r="J48" i="11"/>
  <c r="AX64" i="11"/>
  <c r="AS64" i="11"/>
  <c r="BD64" i="11"/>
  <c r="BC64" i="11"/>
  <c r="BB64" i="11"/>
  <c r="BA64" i="11"/>
  <c r="AQ64" i="11"/>
  <c r="AN64" i="11"/>
  <c r="AM64" i="11"/>
  <c r="X64" i="11"/>
  <c r="W64" i="11"/>
  <c r="L64" i="11"/>
  <c r="AR64" i="11"/>
  <c r="AP64" i="11"/>
  <c r="AO64" i="11"/>
  <c r="AL64" i="11"/>
  <c r="Y64" i="11"/>
  <c r="V64" i="11"/>
  <c r="Z64" i="11"/>
  <c r="AI64" i="11"/>
  <c r="AB64" i="11"/>
  <c r="S64" i="11"/>
  <c r="AK64" i="11"/>
  <c r="U64" i="11"/>
  <c r="AV64" i="11"/>
  <c r="AE64" i="11"/>
  <c r="M64" i="11"/>
  <c r="I64" i="11"/>
  <c r="AC64" i="11"/>
  <c r="AY64" i="11"/>
  <c r="AW64" i="11"/>
  <c r="AF64" i="11"/>
  <c r="AD64" i="11"/>
  <c r="T64" i="11"/>
  <c r="P64" i="11"/>
  <c r="R64" i="11"/>
  <c r="AG64" i="11"/>
  <c r="N64" i="11"/>
  <c r="AZ64" i="11"/>
  <c r="AT64" i="11"/>
  <c r="AU64" i="11"/>
  <c r="K64" i="11"/>
  <c r="BE64" i="11"/>
  <c r="AH64" i="11"/>
  <c r="AJ64" i="11"/>
  <c r="Q64" i="11"/>
  <c r="O64" i="11"/>
  <c r="J64" i="11"/>
  <c r="AA64" i="11"/>
  <c r="AE240" i="11"/>
  <c r="W240" i="11"/>
  <c r="O240" i="11"/>
  <c r="AD240" i="11"/>
  <c r="AG240" i="11"/>
  <c r="V240" i="11"/>
  <c r="M240" i="11"/>
  <c r="AF240" i="11"/>
  <c r="U240" i="11"/>
  <c r="L240" i="11"/>
  <c r="Y240" i="11"/>
  <c r="K240" i="11"/>
  <c r="X240" i="11"/>
  <c r="J240" i="11"/>
  <c r="T240" i="11"/>
  <c r="I240" i="11"/>
  <c r="AC240" i="11"/>
  <c r="N240" i="11"/>
  <c r="AB240" i="11"/>
  <c r="AA240" i="11"/>
  <c r="Z240" i="11"/>
  <c r="R240" i="11"/>
  <c r="P240" i="11"/>
  <c r="S240" i="11"/>
  <c r="Q240" i="11"/>
  <c r="CI95" i="11"/>
  <c r="BY95" i="11"/>
  <c r="BP95" i="11"/>
  <c r="BG95" i="11"/>
  <c r="AZ95" i="11"/>
  <c r="AQ95" i="11"/>
  <c r="CH95" i="11"/>
  <c r="CE95" i="11"/>
  <c r="CB95" i="11"/>
  <c r="CA95" i="11"/>
  <c r="BZ95" i="11"/>
  <c r="BV95" i="11"/>
  <c r="BN95" i="11"/>
  <c r="BI95" i="11"/>
  <c r="AX95" i="11"/>
  <c r="AS95" i="11"/>
  <c r="BT95" i="11"/>
  <c r="BS95" i="11"/>
  <c r="BD95" i="11"/>
  <c r="BC95" i="11"/>
  <c r="BR95" i="11"/>
  <c r="BM95" i="11"/>
  <c r="AR95" i="11"/>
  <c r="AH95" i="11"/>
  <c r="AC95" i="11"/>
  <c r="R95" i="11"/>
  <c r="M95" i="11"/>
  <c r="I95" i="11"/>
  <c r="CG95" i="11"/>
  <c r="AB95" i="11"/>
  <c r="S95" i="11"/>
  <c r="BF95" i="11"/>
  <c r="AY95" i="11"/>
  <c r="AW95" i="11"/>
  <c r="AV95" i="11"/>
  <c r="AN95" i="11"/>
  <c r="AM95" i="11"/>
  <c r="X95" i="11"/>
  <c r="W95" i="11"/>
  <c r="CJ95" i="11"/>
  <c r="CJ96" i="11" s="1"/>
  <c r="CD95" i="11"/>
  <c r="BE95" i="11"/>
  <c r="AI95" i="11"/>
  <c r="AU95" i="11"/>
  <c r="AO95" i="11"/>
  <c r="AL95" i="11"/>
  <c r="Y95" i="11"/>
  <c r="V95" i="11"/>
  <c r="BQ95" i="11"/>
  <c r="AT95" i="11"/>
  <c r="AP95" i="11"/>
  <c r="AK95" i="11"/>
  <c r="O95" i="11"/>
  <c r="K95" i="11"/>
  <c r="BO95" i="11"/>
  <c r="Z95" i="11"/>
  <c r="Q95" i="11"/>
  <c r="BK95" i="11"/>
  <c r="BJ95" i="11"/>
  <c r="BH95" i="11"/>
  <c r="AE95" i="11"/>
  <c r="BB95" i="11"/>
  <c r="P95" i="11"/>
  <c r="BU95" i="11"/>
  <c r="CC95" i="11"/>
  <c r="BA95" i="11"/>
  <c r="AF95" i="11"/>
  <c r="AA95" i="11"/>
  <c r="T95" i="11"/>
  <c r="CF95" i="11"/>
  <c r="BX95" i="11"/>
  <c r="BL95" i="11"/>
  <c r="AG95" i="11"/>
  <c r="L95" i="11"/>
  <c r="J95" i="11"/>
  <c r="AJ95" i="11"/>
  <c r="U95" i="11"/>
  <c r="BW95" i="11"/>
  <c r="AD95" i="11"/>
  <c r="N95" i="11"/>
  <c r="CC92" i="11"/>
  <c r="CA92" i="11"/>
  <c r="CF92" i="11"/>
  <c r="CD92" i="11"/>
  <c r="BW92" i="11"/>
  <c r="BU92" i="11"/>
  <c r="BQ92" i="11"/>
  <c r="BF92" i="11"/>
  <c r="BA92" i="11"/>
  <c r="BL92" i="11"/>
  <c r="BK92" i="11"/>
  <c r="AV92" i="11"/>
  <c r="AU92" i="11"/>
  <c r="BM92" i="11"/>
  <c r="BJ92" i="11"/>
  <c r="AW92" i="11"/>
  <c r="AT92" i="11"/>
  <c r="BS92" i="11"/>
  <c r="BH92" i="11"/>
  <c r="BG92" i="11"/>
  <c r="AF92" i="11"/>
  <c r="AE92" i="11"/>
  <c r="P92" i="11"/>
  <c r="O92" i="11"/>
  <c r="CB92" i="11"/>
  <c r="BN92" i="11"/>
  <c r="AH92" i="11"/>
  <c r="CE92" i="11"/>
  <c r="BX92" i="11"/>
  <c r="BP92" i="11"/>
  <c r="BD92" i="11"/>
  <c r="AG92" i="11"/>
  <c r="AD92" i="11"/>
  <c r="Q92" i="11"/>
  <c r="N92" i="11"/>
  <c r="K92" i="11"/>
  <c r="BR92" i="11"/>
  <c r="AR92" i="11"/>
  <c r="AC92" i="11"/>
  <c r="BY92" i="11"/>
  <c r="BB92" i="11"/>
  <c r="AX92" i="11"/>
  <c r="AJ92" i="11"/>
  <c r="AA92" i="11"/>
  <c r="T92" i="11"/>
  <c r="AZ92" i="11"/>
  <c r="AN92" i="11"/>
  <c r="AM92" i="11"/>
  <c r="BZ92" i="11"/>
  <c r="W92" i="11"/>
  <c r="V92" i="11"/>
  <c r="M92" i="11"/>
  <c r="J92" i="11"/>
  <c r="Z92" i="11"/>
  <c r="U92" i="11"/>
  <c r="BC92" i="11"/>
  <c r="AQ92" i="11"/>
  <c r="AO92" i="11"/>
  <c r="AL92" i="11"/>
  <c r="AP92" i="11"/>
  <c r="AK92" i="11"/>
  <c r="AY92" i="11"/>
  <c r="X92" i="11"/>
  <c r="R92" i="11"/>
  <c r="CG92" i="11"/>
  <c r="AI92" i="11"/>
  <c r="AS92" i="11"/>
  <c r="BV92" i="11"/>
  <c r="BT92" i="11"/>
  <c r="BI92" i="11"/>
  <c r="AB92" i="11"/>
  <c r="S92" i="11"/>
  <c r="Y92" i="11"/>
  <c r="L92" i="11"/>
  <c r="I92" i="11"/>
  <c r="BE92" i="11"/>
  <c r="BO92" i="11"/>
  <c r="K121" i="11"/>
  <c r="N121" i="11"/>
  <c r="M121" i="11"/>
  <c r="L121" i="11"/>
  <c r="J121" i="11"/>
  <c r="I121" i="11"/>
  <c r="J19" i="11"/>
  <c r="I19" i="11"/>
  <c r="K19" i="11"/>
  <c r="L19" i="11"/>
  <c r="U134" i="11"/>
  <c r="M134" i="11"/>
  <c r="V134" i="11"/>
  <c r="L134" i="11"/>
  <c r="Y134" i="11"/>
  <c r="O134" i="11"/>
  <c r="X134" i="11"/>
  <c r="N134" i="11"/>
  <c r="W134" i="11"/>
  <c r="K134" i="11"/>
  <c r="S134" i="11"/>
  <c r="Q134" i="11"/>
  <c r="J134" i="11"/>
  <c r="Z134" i="11"/>
  <c r="AA134" i="11"/>
  <c r="T134" i="11"/>
  <c r="R134" i="11"/>
  <c r="I134" i="11"/>
  <c r="P134" i="11"/>
  <c r="EE96" i="11"/>
  <c r="EM96" i="11"/>
  <c r="EP96" i="11"/>
  <c r="DX296" i="11"/>
  <c r="DX297" i="11" s="1"/>
  <c r="AQ213" i="17" s="1"/>
  <c r="DW211" i="17" s="1"/>
  <c r="ER96" i="11"/>
  <c r="DS197" i="11"/>
  <c r="AL113" i="17" s="1"/>
  <c r="DR111" i="17" s="1"/>
  <c r="DD296" i="11"/>
  <c r="DD297" i="11" s="1"/>
  <c r="W213" i="17" s="1"/>
  <c r="DC211" i="17" s="1"/>
  <c r="CU296" i="11"/>
  <c r="CU297" i="11" s="1"/>
  <c r="N213" i="17" s="1"/>
  <c r="CT211" i="17" s="1"/>
  <c r="CS196" i="11"/>
  <c r="CS197" i="11" s="1"/>
  <c r="L113" i="17" s="1"/>
  <c r="CR111" i="17" s="1"/>
  <c r="EK297" i="11"/>
  <c r="BD213" i="17" s="1"/>
  <c r="EJ211" i="17" s="1"/>
  <c r="DG96" i="11"/>
  <c r="EB296" i="11"/>
  <c r="EB297" i="11" s="1"/>
  <c r="AU213" i="17" s="1"/>
  <c r="EA211" i="17" s="1"/>
  <c r="CY196" i="11"/>
  <c r="CY197" i="11" s="1"/>
  <c r="R113" i="17" s="1"/>
  <c r="CX111" i="17" s="1"/>
  <c r="DM296" i="11"/>
  <c r="DM297" i="11" s="1"/>
  <c r="AF213" i="17" s="1"/>
  <c r="DL211" i="17" s="1"/>
  <c r="FE96" i="11"/>
  <c r="ED96" i="11"/>
  <c r="EE296" i="11"/>
  <c r="EE297" i="11" s="1"/>
  <c r="AX213" i="17" s="1"/>
  <c r="ED211" i="17" s="1"/>
  <c r="CZ296" i="11"/>
  <c r="CZ297" i="11" s="1"/>
  <c r="S213" i="17" s="1"/>
  <c r="CY211" i="17" s="1"/>
  <c r="DL96" i="11"/>
  <c r="DU96" i="11"/>
  <c r="EW96" i="11"/>
  <c r="CW196" i="11"/>
  <c r="CW197" i="11" s="1"/>
  <c r="P113" i="17" s="1"/>
  <c r="CV111" i="17" s="1"/>
  <c r="CF93" i="11"/>
  <c r="BZ93" i="11"/>
  <c r="BL93" i="11"/>
  <c r="BK93" i="11"/>
  <c r="AV93" i="11"/>
  <c r="AU93" i="11"/>
  <c r="BM93" i="11"/>
  <c r="BJ93" i="11"/>
  <c r="AW93" i="11"/>
  <c r="AT93" i="11"/>
  <c r="BP93" i="11"/>
  <c r="BG93" i="11"/>
  <c r="AZ93" i="11"/>
  <c r="AQ93" i="11"/>
  <c r="CE93" i="11"/>
  <c r="BX93" i="11"/>
  <c r="BD93" i="11"/>
  <c r="AG93" i="11"/>
  <c r="AD93" i="11"/>
  <c r="Q93" i="11"/>
  <c r="N93" i="11"/>
  <c r="M93" i="11"/>
  <c r="I93" i="11"/>
  <c r="BF93" i="11"/>
  <c r="AN93" i="11"/>
  <c r="X93" i="11"/>
  <c r="W93" i="11"/>
  <c r="BY93" i="11"/>
  <c r="BB93" i="11"/>
  <c r="AX93" i="11"/>
  <c r="AJ93" i="11"/>
  <c r="AA93" i="11"/>
  <c r="T93" i="11"/>
  <c r="K93" i="11"/>
  <c r="AY93" i="11"/>
  <c r="CB93" i="11"/>
  <c r="BR93" i="11"/>
  <c r="BN93" i="11"/>
  <c r="AR93" i="11"/>
  <c r="AH93" i="11"/>
  <c r="AC93" i="11"/>
  <c r="R93" i="11"/>
  <c r="AM93" i="11"/>
  <c r="BC93" i="11"/>
  <c r="AO93" i="11"/>
  <c r="AL93" i="11"/>
  <c r="BH93" i="11"/>
  <c r="CH93" i="11"/>
  <c r="Y93" i="11"/>
  <c r="J93" i="11"/>
  <c r="AI93" i="11"/>
  <c r="BO93" i="11"/>
  <c r="Z93" i="11"/>
  <c r="CC93" i="11"/>
  <c r="BW93" i="11"/>
  <c r="BS93" i="11"/>
  <c r="BA93" i="11"/>
  <c r="CG93" i="11"/>
  <c r="BV93" i="11"/>
  <c r="BT93" i="11"/>
  <c r="BI93" i="11"/>
  <c r="AB93" i="11"/>
  <c r="S93" i="11"/>
  <c r="CA93" i="11"/>
  <c r="AE93" i="11"/>
  <c r="CD93" i="11"/>
  <c r="BE93" i="11"/>
  <c r="P93" i="11"/>
  <c r="BU93" i="11"/>
  <c r="AS93" i="11"/>
  <c r="U93" i="11"/>
  <c r="AF93" i="11"/>
  <c r="BQ93" i="11"/>
  <c r="AP93" i="11"/>
  <c r="AK93" i="11"/>
  <c r="O93" i="11"/>
  <c r="V93" i="11"/>
  <c r="L93" i="11"/>
  <c r="AX260" i="11"/>
  <c r="AP260" i="11"/>
  <c r="AH260" i="11"/>
  <c r="Z260" i="11"/>
  <c r="R260" i="11"/>
  <c r="J260" i="11"/>
  <c r="AW260" i="11"/>
  <c r="AN260" i="11"/>
  <c r="AE260" i="11"/>
  <c r="V260" i="11"/>
  <c r="M260" i="11"/>
  <c r="AU260" i="11"/>
  <c r="AK260" i="11"/>
  <c r="AA260" i="11"/>
  <c r="P260" i="11"/>
  <c r="AT260" i="11"/>
  <c r="AJ260" i="11"/>
  <c r="Y260" i="11"/>
  <c r="O260" i="11"/>
  <c r="AZ260" i="11"/>
  <c r="AL260" i="11"/>
  <c r="W260" i="11"/>
  <c r="I260" i="11"/>
  <c r="AS260" i="11"/>
  <c r="AF260" i="11"/>
  <c r="S260" i="11"/>
  <c r="AI260" i="11"/>
  <c r="Q260" i="11"/>
  <c r="BA260" i="11"/>
  <c r="AG260" i="11"/>
  <c r="N260" i="11"/>
  <c r="AY260" i="11"/>
  <c r="AB260" i="11"/>
  <c r="AV260" i="11"/>
  <c r="X260" i="11"/>
  <c r="AR260" i="11"/>
  <c r="U260" i="11"/>
  <c r="AQ260" i="11"/>
  <c r="T260" i="11"/>
  <c r="AO260" i="11"/>
  <c r="AM260" i="11"/>
  <c r="AD260" i="11"/>
  <c r="AC260" i="11"/>
  <c r="L260" i="11"/>
  <c r="K260" i="11"/>
  <c r="AG245" i="11"/>
  <c r="Y245" i="11"/>
  <c r="Q245" i="11"/>
  <c r="I245" i="11"/>
  <c r="AF245" i="11"/>
  <c r="X245" i="11"/>
  <c r="P245" i="11"/>
  <c r="AC245" i="11"/>
  <c r="S245" i="11"/>
  <c r="AL245" i="11"/>
  <c r="AB245" i="11"/>
  <c r="R245" i="11"/>
  <c r="AK245" i="11"/>
  <c r="W245" i="11"/>
  <c r="K245" i="11"/>
  <c r="AJ245" i="11"/>
  <c r="V245" i="11"/>
  <c r="J245" i="11"/>
  <c r="AI245" i="11"/>
  <c r="U245" i="11"/>
  <c r="AH245" i="11"/>
  <c r="M245" i="11"/>
  <c r="AE245" i="11"/>
  <c r="L245" i="11"/>
  <c r="AD245" i="11"/>
  <c r="N245" i="11"/>
  <c r="AA245" i="11"/>
  <c r="Z245" i="11"/>
  <c r="T245" i="11"/>
  <c r="O245" i="11"/>
  <c r="AM247" i="11"/>
  <c r="AE247" i="11"/>
  <c r="W247" i="11"/>
  <c r="O247" i="11"/>
  <c r="AL247" i="11"/>
  <c r="AD247" i="11"/>
  <c r="V247" i="11"/>
  <c r="N247" i="11"/>
  <c r="AI247" i="11"/>
  <c r="Y247" i="11"/>
  <c r="M247" i="11"/>
  <c r="AH247" i="11"/>
  <c r="X247" i="11"/>
  <c r="L247" i="11"/>
  <c r="AC247" i="11"/>
  <c r="Q247" i="11"/>
  <c r="AB247" i="11"/>
  <c r="P247" i="11"/>
  <c r="AA247" i="11"/>
  <c r="K247" i="11"/>
  <c r="Z247" i="11"/>
  <c r="U247" i="11"/>
  <c r="T247" i="11"/>
  <c r="AJ247" i="11"/>
  <c r="AF247" i="11"/>
  <c r="R247" i="11"/>
  <c r="AK247" i="11"/>
  <c r="AG247" i="11"/>
  <c r="S247" i="11"/>
  <c r="J247" i="11"/>
  <c r="I247" i="11"/>
  <c r="AN247" i="11"/>
  <c r="J18" i="11"/>
  <c r="I18" i="11"/>
  <c r="K18" i="11"/>
  <c r="AC137" i="11"/>
  <c r="U137" i="11"/>
  <c r="M137" i="11"/>
  <c r="AD137" i="11"/>
  <c r="T137" i="11"/>
  <c r="K137" i="11"/>
  <c r="S137" i="11"/>
  <c r="I137" i="11"/>
  <c r="AB137" i="11"/>
  <c r="R137" i="11"/>
  <c r="AA137" i="11"/>
  <c r="Q137" i="11"/>
  <c r="P137" i="11"/>
  <c r="N137" i="11"/>
  <c r="Y137" i="11"/>
  <c r="J137" i="11"/>
  <c r="V137" i="11"/>
  <c r="L137" i="11"/>
  <c r="X137" i="11"/>
  <c r="O137" i="11"/>
  <c r="Z137" i="11"/>
  <c r="W137" i="11"/>
  <c r="Q225" i="11"/>
  <c r="I225" i="11"/>
  <c r="P225" i="11"/>
  <c r="R225" i="11"/>
  <c r="O225" i="11"/>
  <c r="J225" i="11"/>
  <c r="M225" i="11"/>
  <c r="K225" i="11"/>
  <c r="N225" i="11"/>
  <c r="L225" i="11"/>
  <c r="DO297" i="11"/>
  <c r="AH213" i="17" s="1"/>
  <c r="DN211" i="17" s="1"/>
  <c r="DY297" i="11"/>
  <c r="AR213" i="17" s="1"/>
  <c r="DX211" i="17" s="1"/>
  <c r="FD96" i="11"/>
  <c r="DK196" i="11"/>
  <c r="DK197" i="11" s="1"/>
  <c r="AD113" i="17" s="1"/>
  <c r="DJ111" i="17" s="1"/>
  <c r="DH196" i="11"/>
  <c r="DH197" i="11" s="1"/>
  <c r="AA113" i="17" s="1"/>
  <c r="DG111" i="17" s="1"/>
  <c r="E81" i="13"/>
  <c r="C81" i="13"/>
  <c r="F81" i="13"/>
  <c r="D81" i="13"/>
  <c r="BN80" i="11"/>
  <c r="BI80" i="11"/>
  <c r="AX80" i="11"/>
  <c r="AS80" i="11"/>
  <c r="BT80" i="11"/>
  <c r="BS80" i="11"/>
  <c r="BD80" i="11"/>
  <c r="BC80" i="11"/>
  <c r="BR80" i="11"/>
  <c r="BE80" i="11"/>
  <c r="BB80" i="11"/>
  <c r="AN80" i="11"/>
  <c r="AM80" i="11"/>
  <c r="X80" i="11"/>
  <c r="W80" i="11"/>
  <c r="L80" i="11"/>
  <c r="AU80" i="11"/>
  <c r="BM80" i="11"/>
  <c r="BG80" i="11"/>
  <c r="AR80" i="11"/>
  <c r="AO80" i="11"/>
  <c r="AL80" i="11"/>
  <c r="Y80" i="11"/>
  <c r="V80" i="11"/>
  <c r="AP80" i="11"/>
  <c r="AK80" i="11"/>
  <c r="U80" i="11"/>
  <c r="BP80" i="11"/>
  <c r="BF80" i="11"/>
  <c r="AY80" i="11"/>
  <c r="AW80" i="11"/>
  <c r="AV80" i="11"/>
  <c r="AI80" i="11"/>
  <c r="AB80" i="11"/>
  <c r="S80" i="11"/>
  <c r="Z80" i="11"/>
  <c r="AE80" i="11"/>
  <c r="Q80" i="11"/>
  <c r="J80" i="11"/>
  <c r="BU80" i="11"/>
  <c r="BQ80" i="11"/>
  <c r="AT80" i="11"/>
  <c r="R80" i="11"/>
  <c r="BJ80" i="11"/>
  <c r="AQ80" i="11"/>
  <c r="AA80" i="11"/>
  <c r="I80" i="11"/>
  <c r="BO80" i="11"/>
  <c r="AG80" i="11"/>
  <c r="O80" i="11"/>
  <c r="AD80" i="11"/>
  <c r="T80" i="11"/>
  <c r="BL80" i="11"/>
  <c r="BA80" i="11"/>
  <c r="AJ80" i="11"/>
  <c r="AC80" i="11"/>
  <c r="AF80" i="11"/>
  <c r="P80" i="11"/>
  <c r="K80" i="11"/>
  <c r="AZ80" i="11"/>
  <c r="BK80" i="11"/>
  <c r="BH80" i="11"/>
  <c r="M80" i="11"/>
  <c r="AH80" i="11"/>
  <c r="N80" i="11"/>
  <c r="AI243" i="11"/>
  <c r="AA243" i="11"/>
  <c r="S243" i="11"/>
  <c r="K243" i="11"/>
  <c r="AH243" i="11"/>
  <c r="Z243" i="11"/>
  <c r="R243" i="11"/>
  <c r="J243" i="11"/>
  <c r="Y243" i="11"/>
  <c r="O243" i="11"/>
  <c r="AJ243" i="11"/>
  <c r="X243" i="11"/>
  <c r="N243" i="11"/>
  <c r="W243" i="11"/>
  <c r="I243" i="11"/>
  <c r="V243" i="11"/>
  <c r="AG243" i="11"/>
  <c r="U243" i="11"/>
  <c r="AF243" i="11"/>
  <c r="M243" i="11"/>
  <c r="AE243" i="11"/>
  <c r="L243" i="11"/>
  <c r="AD243" i="11"/>
  <c r="Q243" i="11"/>
  <c r="AC243" i="11"/>
  <c r="AB243" i="11"/>
  <c r="T243" i="11"/>
  <c r="P243" i="11"/>
  <c r="S231" i="11"/>
  <c r="K231" i="11"/>
  <c r="R231" i="11"/>
  <c r="J231" i="11"/>
  <c r="Q231" i="11"/>
  <c r="P231" i="11"/>
  <c r="O231" i="11"/>
  <c r="L231" i="11"/>
  <c r="X231" i="11"/>
  <c r="I231" i="11"/>
  <c r="W231" i="11"/>
  <c r="U231" i="11"/>
  <c r="N231" i="11"/>
  <c r="T231" i="11"/>
  <c r="V231" i="11"/>
  <c r="M231" i="11"/>
  <c r="AI50" i="11"/>
  <c r="AB50" i="11"/>
  <c r="S50" i="11"/>
  <c r="L50" i="11"/>
  <c r="AP50" i="11"/>
  <c r="AK50" i="11"/>
  <c r="Z50" i="11"/>
  <c r="U50" i="11"/>
  <c r="J50" i="11"/>
  <c r="AG50" i="11"/>
  <c r="AD50" i="11"/>
  <c r="AF50" i="11"/>
  <c r="AE50" i="11"/>
  <c r="P50" i="11"/>
  <c r="O50" i="11"/>
  <c r="AJ50" i="11"/>
  <c r="M50" i="11"/>
  <c r="I50" i="11"/>
  <c r="AH50" i="11"/>
  <c r="AN50" i="11"/>
  <c r="AM50" i="11"/>
  <c r="AQ50" i="11"/>
  <c r="AL50" i="11"/>
  <c r="AC50" i="11"/>
  <c r="N50" i="11"/>
  <c r="Y50" i="11"/>
  <c r="AA50" i="11"/>
  <c r="T50" i="11"/>
  <c r="R50" i="11"/>
  <c r="X50" i="11"/>
  <c r="W50" i="11"/>
  <c r="Q50" i="11"/>
  <c r="V50" i="11"/>
  <c r="K50" i="11"/>
  <c r="AO50" i="11"/>
  <c r="I123" i="11"/>
  <c r="O123" i="11"/>
  <c r="N123" i="11"/>
  <c r="M123" i="11"/>
  <c r="K123" i="11"/>
  <c r="J123" i="11"/>
  <c r="P123" i="11"/>
  <c r="L123" i="11"/>
  <c r="AG53" i="11"/>
  <c r="AD53" i="11"/>
  <c r="Q53" i="11"/>
  <c r="N53" i="11"/>
  <c r="I53" i="11"/>
  <c r="AN53" i="11"/>
  <c r="AM53" i="11"/>
  <c r="X53" i="11"/>
  <c r="W53" i="11"/>
  <c r="AQ53" i="11"/>
  <c r="AJ53" i="11"/>
  <c r="AA53" i="11"/>
  <c r="T53" i="11"/>
  <c r="K53" i="11"/>
  <c r="AR53" i="11"/>
  <c r="AH53" i="11"/>
  <c r="AC53" i="11"/>
  <c r="R53" i="11"/>
  <c r="M53" i="11"/>
  <c r="AT53" i="11"/>
  <c r="Y53" i="11"/>
  <c r="V53" i="11"/>
  <c r="AL53" i="11"/>
  <c r="AB53" i="11"/>
  <c r="J53" i="11"/>
  <c r="AK53" i="11"/>
  <c r="AI53" i="11"/>
  <c r="AS53" i="11"/>
  <c r="O53" i="11"/>
  <c r="P53" i="11"/>
  <c r="AE53" i="11"/>
  <c r="Z53" i="11"/>
  <c r="U53" i="11"/>
  <c r="AF53" i="11"/>
  <c r="AO53" i="11"/>
  <c r="S53" i="11"/>
  <c r="L53" i="11"/>
  <c r="AP53" i="11"/>
  <c r="AE143" i="11"/>
  <c r="W143" i="11"/>
  <c r="O143" i="11"/>
  <c r="AD143" i="11"/>
  <c r="V143" i="11"/>
  <c r="N143" i="11"/>
  <c r="AI143" i="11"/>
  <c r="Y143" i="11"/>
  <c r="M143" i="11"/>
  <c r="AH143" i="11"/>
  <c r="X143" i="11"/>
  <c r="L143" i="11"/>
  <c r="AG143" i="11"/>
  <c r="U143" i="11"/>
  <c r="K143" i="11"/>
  <c r="AA143" i="11"/>
  <c r="I143" i="11"/>
  <c r="Z143" i="11"/>
  <c r="T143" i="11"/>
  <c r="P143" i="11"/>
  <c r="AF143" i="11"/>
  <c r="AB143" i="11"/>
  <c r="S143" i="11"/>
  <c r="Q143" i="11"/>
  <c r="AJ143" i="11"/>
  <c r="AC143" i="11"/>
  <c r="R143" i="11"/>
  <c r="J143" i="11"/>
  <c r="DL296" i="11"/>
  <c r="DL297" i="11" s="1"/>
  <c r="AE213" i="17" s="1"/>
  <c r="DK211" i="17" s="1"/>
  <c r="D76" i="13"/>
  <c r="F76" i="13"/>
  <c r="C76" i="13"/>
  <c r="E76" i="13"/>
  <c r="L24" i="11"/>
  <c r="I24" i="11"/>
  <c r="O24" i="11"/>
  <c r="P24" i="11"/>
  <c r="M24" i="11"/>
  <c r="J24" i="11"/>
  <c r="N24" i="11"/>
  <c r="Q24" i="11"/>
  <c r="K24" i="11"/>
  <c r="W236" i="11"/>
  <c r="O236" i="11"/>
  <c r="V236" i="11"/>
  <c r="N236" i="11"/>
  <c r="AC236" i="11"/>
  <c r="S236" i="11"/>
  <c r="I236" i="11"/>
  <c r="AB236" i="11"/>
  <c r="R236" i="11"/>
  <c r="AA236" i="11"/>
  <c r="Q236" i="11"/>
  <c r="T236" i="11"/>
  <c r="P236" i="11"/>
  <c r="M236" i="11"/>
  <c r="K236" i="11"/>
  <c r="Y236" i="11"/>
  <c r="X236" i="11"/>
  <c r="L236" i="11"/>
  <c r="U236" i="11"/>
  <c r="J236" i="11"/>
  <c r="Z236" i="11"/>
  <c r="M220" i="11"/>
  <c r="L220" i="11"/>
  <c r="K220" i="11"/>
  <c r="I220" i="11"/>
  <c r="J220" i="11"/>
  <c r="BU81" i="11"/>
  <c r="BT81" i="11"/>
  <c r="BS81" i="11"/>
  <c r="BD81" i="11"/>
  <c r="BC81" i="11"/>
  <c r="BR81" i="11"/>
  <c r="BE81" i="11"/>
  <c r="BB81" i="11"/>
  <c r="BO81" i="11"/>
  <c r="BH81" i="11"/>
  <c r="AY81" i="11"/>
  <c r="AR81" i="11"/>
  <c r="BM81" i="11"/>
  <c r="BG81" i="11"/>
  <c r="AO81" i="11"/>
  <c r="AL81" i="11"/>
  <c r="Y81" i="11"/>
  <c r="V81" i="11"/>
  <c r="AE81" i="11"/>
  <c r="BP81" i="11"/>
  <c r="BF81" i="11"/>
  <c r="AW81" i="11"/>
  <c r="AV81" i="11"/>
  <c r="AI81" i="11"/>
  <c r="AB81" i="11"/>
  <c r="S81" i="11"/>
  <c r="L81" i="11"/>
  <c r="J81" i="11"/>
  <c r="BN81" i="11"/>
  <c r="AF81" i="11"/>
  <c r="AX81" i="11"/>
  <c r="AU81" i="11"/>
  <c r="AP81" i="11"/>
  <c r="AK81" i="11"/>
  <c r="Z81" i="11"/>
  <c r="U81" i="11"/>
  <c r="AG81" i="11"/>
  <c r="O81" i="11"/>
  <c r="X81" i="11"/>
  <c r="P81" i="11"/>
  <c r="AT81" i="11"/>
  <c r="BJ81" i="11"/>
  <c r="AA81" i="11"/>
  <c r="BL81" i="11"/>
  <c r="AH81" i="11"/>
  <c r="N81" i="11"/>
  <c r="AN81" i="11"/>
  <c r="BA81" i="11"/>
  <c r="AJ81" i="11"/>
  <c r="W81" i="11"/>
  <c r="K81" i="11"/>
  <c r="BQ81" i="11"/>
  <c r="BK81" i="11"/>
  <c r="AQ81" i="11"/>
  <c r="M81" i="11"/>
  <c r="I81" i="11"/>
  <c r="BI81" i="11"/>
  <c r="Q81" i="11"/>
  <c r="AC81" i="11"/>
  <c r="AS81" i="11"/>
  <c r="BV81" i="11"/>
  <c r="AZ81" i="11"/>
  <c r="AD81" i="11"/>
  <c r="R81" i="11"/>
  <c r="T81" i="11"/>
  <c r="AM81" i="11"/>
  <c r="AY59" i="11"/>
  <c r="AR59" i="11"/>
  <c r="AV59" i="11"/>
  <c r="AU59" i="11"/>
  <c r="AP59" i="11"/>
  <c r="AK59" i="11"/>
  <c r="Z59" i="11"/>
  <c r="U59" i="11"/>
  <c r="J59" i="11"/>
  <c r="N59" i="11"/>
  <c r="AJ59" i="11"/>
  <c r="AA59" i="11"/>
  <c r="AT59" i="11"/>
  <c r="AF59" i="11"/>
  <c r="AE59" i="11"/>
  <c r="P59" i="11"/>
  <c r="O59" i="11"/>
  <c r="AQ59" i="11"/>
  <c r="T59" i="11"/>
  <c r="AG59" i="11"/>
  <c r="AD59" i="11"/>
  <c r="Q59" i="11"/>
  <c r="AS59" i="11"/>
  <c r="AH59" i="11"/>
  <c r="K59" i="11"/>
  <c r="AZ59" i="11"/>
  <c r="I59" i="11"/>
  <c r="AC59" i="11"/>
  <c r="Y59" i="11"/>
  <c r="V59" i="11"/>
  <c r="AN59" i="11"/>
  <c r="AM59" i="11"/>
  <c r="R59" i="11"/>
  <c r="AB59" i="11"/>
  <c r="AW59" i="11"/>
  <c r="AI59" i="11"/>
  <c r="AO59" i="11"/>
  <c r="AL59" i="11"/>
  <c r="M59" i="11"/>
  <c r="L59" i="11"/>
  <c r="AX59" i="11"/>
  <c r="S59" i="11"/>
  <c r="X59" i="11"/>
  <c r="W59" i="11"/>
  <c r="AE144" i="11"/>
  <c r="W144" i="11"/>
  <c r="O144" i="11"/>
  <c r="AD144" i="11"/>
  <c r="V144" i="11"/>
  <c r="N144" i="11"/>
  <c r="AG144" i="11"/>
  <c r="U144" i="11"/>
  <c r="K144" i="11"/>
  <c r="AF144" i="11"/>
  <c r="T144" i="11"/>
  <c r="J144" i="11"/>
  <c r="AC144" i="11"/>
  <c r="S144" i="11"/>
  <c r="I144" i="11"/>
  <c r="AK144" i="11"/>
  <c r="X144" i="11"/>
  <c r="AJ144" i="11"/>
  <c r="R144" i="11"/>
  <c r="AI144" i="11"/>
  <c r="Q144" i="11"/>
  <c r="L144" i="11"/>
  <c r="AB144" i="11"/>
  <c r="Z144" i="11"/>
  <c r="M144" i="11"/>
  <c r="AH144" i="11"/>
  <c r="AA144" i="11"/>
  <c r="P144" i="11"/>
  <c r="Y144" i="11"/>
  <c r="Y132" i="11"/>
  <c r="Q132" i="11"/>
  <c r="I132" i="11"/>
  <c r="S132" i="11"/>
  <c r="J132" i="11"/>
  <c r="R132" i="11"/>
  <c r="P132" i="11"/>
  <c r="N132" i="11"/>
  <c r="X132" i="11"/>
  <c r="L132" i="11"/>
  <c r="V132" i="11"/>
  <c r="M132" i="11"/>
  <c r="K132" i="11"/>
  <c r="O132" i="11"/>
  <c r="W132" i="11"/>
  <c r="U132" i="11"/>
  <c r="T132" i="11"/>
  <c r="DU296" i="11"/>
  <c r="DU297" i="11" s="1"/>
  <c r="AN213" i="17" s="1"/>
  <c r="DT211" i="17" s="1"/>
  <c r="DW296" i="11"/>
  <c r="DW297" i="11" s="1"/>
  <c r="AP213" i="17" s="1"/>
  <c r="DV211" i="17" s="1"/>
  <c r="DT296" i="11"/>
  <c r="DT297" i="11" s="1"/>
  <c r="AM213" i="17" s="1"/>
  <c r="DS211" i="17" s="1"/>
  <c r="EF296" i="11"/>
  <c r="EF297" i="11" s="1"/>
  <c r="AY213" i="17" s="1"/>
  <c r="EE211" i="17" s="1"/>
  <c r="DB296" i="11"/>
  <c r="DB297" i="11" s="1"/>
  <c r="U213" i="17" s="1"/>
  <c r="DA211" i="17" s="1"/>
  <c r="DF196" i="11"/>
  <c r="DF197" i="11" s="1"/>
  <c r="Y113" i="17" s="1"/>
  <c r="DE111" i="17" s="1"/>
  <c r="P28" i="11"/>
  <c r="O28" i="11"/>
  <c r="K28" i="11"/>
  <c r="Q28" i="11"/>
  <c r="N28" i="11"/>
  <c r="T28" i="11"/>
  <c r="M28" i="11"/>
  <c r="L28" i="11"/>
  <c r="J28" i="11"/>
  <c r="U28" i="11"/>
  <c r="S28" i="11"/>
  <c r="R28" i="11"/>
  <c r="I28" i="11"/>
  <c r="J218" i="11"/>
  <c r="K218" i="11"/>
  <c r="I218" i="11"/>
  <c r="AA239" i="11"/>
  <c r="S239" i="11"/>
  <c r="K239" i="11"/>
  <c r="Z239" i="11"/>
  <c r="R239" i="11"/>
  <c r="J239" i="11"/>
  <c r="Y239" i="11"/>
  <c r="O239" i="11"/>
  <c r="X239" i="11"/>
  <c r="N239" i="11"/>
  <c r="W239" i="11"/>
  <c r="M239" i="11"/>
  <c r="V239" i="11"/>
  <c r="U239" i="11"/>
  <c r="T239" i="11"/>
  <c r="P239" i="11"/>
  <c r="AF239" i="11"/>
  <c r="I239" i="11"/>
  <c r="AD239" i="11"/>
  <c r="AB239" i="11"/>
  <c r="L239" i="11"/>
  <c r="Q239" i="11"/>
  <c r="AC239" i="11"/>
  <c r="AE239" i="11"/>
  <c r="L26" i="11"/>
  <c r="O26" i="11"/>
  <c r="J26" i="11"/>
  <c r="P26" i="11"/>
  <c r="N26" i="11"/>
  <c r="S26" i="11"/>
  <c r="M26" i="11"/>
  <c r="Q26" i="11"/>
  <c r="K26" i="11"/>
  <c r="R26" i="11"/>
  <c r="I26" i="11"/>
  <c r="M226" i="11"/>
  <c r="L226" i="11"/>
  <c r="S226" i="11"/>
  <c r="I226" i="11"/>
  <c r="R226" i="11"/>
  <c r="Q226" i="11"/>
  <c r="P226" i="11"/>
  <c r="N226" i="11"/>
  <c r="J226" i="11"/>
  <c r="O226" i="11"/>
  <c r="K226" i="11"/>
  <c r="M120" i="11"/>
  <c r="L120" i="11"/>
  <c r="J120" i="11"/>
  <c r="I120" i="11"/>
  <c r="K120" i="11"/>
  <c r="FI96" i="11"/>
  <c r="EV96" i="11"/>
  <c r="EZ96" i="11"/>
  <c r="DB196" i="11"/>
  <c r="DB197" i="11" s="1"/>
  <c r="U113" i="17" s="1"/>
  <c r="DA111" i="17" s="1"/>
  <c r="EJ296" i="11"/>
  <c r="EJ297" i="11" s="1"/>
  <c r="BC213" i="17" s="1"/>
  <c r="EI211" i="17" s="1"/>
  <c r="J17" i="11"/>
  <c r="I17" i="11"/>
  <c r="AK246" i="11"/>
  <c r="AC246" i="11"/>
  <c r="U246" i="11"/>
  <c r="M246" i="11"/>
  <c r="AJ246" i="11"/>
  <c r="AB246" i="11"/>
  <c r="T246" i="11"/>
  <c r="L246" i="11"/>
  <c r="AG246" i="11"/>
  <c r="W246" i="11"/>
  <c r="K246" i="11"/>
  <c r="AF246" i="11"/>
  <c r="V246" i="11"/>
  <c r="J246" i="11"/>
  <c r="AI246" i="11"/>
  <c r="S246" i="11"/>
  <c r="AH246" i="11"/>
  <c r="R246" i="11"/>
  <c r="AE246" i="11"/>
  <c r="Q246" i="11"/>
  <c r="X246" i="11"/>
  <c r="P246" i="11"/>
  <c r="AM246" i="11"/>
  <c r="O246" i="11"/>
  <c r="Z246" i="11"/>
  <c r="N246" i="11"/>
  <c r="AL246" i="11"/>
  <c r="AD246" i="11"/>
  <c r="AA246" i="11"/>
  <c r="Y246" i="11"/>
  <c r="I246" i="11"/>
  <c r="Q230" i="11"/>
  <c r="I230" i="11"/>
  <c r="P230" i="11"/>
  <c r="O230" i="11"/>
  <c r="N230" i="11"/>
  <c r="W230" i="11"/>
  <c r="M230" i="11"/>
  <c r="V230" i="11"/>
  <c r="U230" i="11"/>
  <c r="T230" i="11"/>
  <c r="R230" i="11"/>
  <c r="L230" i="11"/>
  <c r="J230" i="11"/>
  <c r="K230" i="11"/>
  <c r="S230" i="11"/>
  <c r="Y238" i="11"/>
  <c r="Q238" i="11"/>
  <c r="I238" i="11"/>
  <c r="X238" i="11"/>
  <c r="P238" i="11"/>
  <c r="AC238" i="11"/>
  <c r="S238" i="11"/>
  <c r="AB238" i="11"/>
  <c r="R238" i="11"/>
  <c r="AA238" i="11"/>
  <c r="O238" i="11"/>
  <c r="T238" i="11"/>
  <c r="N238" i="11"/>
  <c r="AE238" i="11"/>
  <c r="M238" i="11"/>
  <c r="J238" i="11"/>
  <c r="Z238" i="11"/>
  <c r="V238" i="11"/>
  <c r="W238" i="11"/>
  <c r="L238" i="11"/>
  <c r="U238" i="11"/>
  <c r="K238" i="11"/>
  <c r="AD238" i="11"/>
  <c r="BD65" i="11"/>
  <c r="BC65" i="11"/>
  <c r="BE65" i="11"/>
  <c r="BB65" i="11"/>
  <c r="AY65" i="11"/>
  <c r="AR65" i="11"/>
  <c r="AO65" i="11"/>
  <c r="AL65" i="11"/>
  <c r="Y65" i="11"/>
  <c r="V65" i="11"/>
  <c r="AW65" i="11"/>
  <c r="AE65" i="11"/>
  <c r="AS65" i="11"/>
  <c r="AI65" i="11"/>
  <c r="AB65" i="11"/>
  <c r="S65" i="11"/>
  <c r="L65" i="11"/>
  <c r="J65" i="11"/>
  <c r="AP65" i="11"/>
  <c r="AK65" i="11"/>
  <c r="Z65" i="11"/>
  <c r="U65" i="11"/>
  <c r="AV65" i="11"/>
  <c r="AF65" i="11"/>
  <c r="AX65" i="11"/>
  <c r="AG65" i="11"/>
  <c r="N65" i="11"/>
  <c r="W65" i="11"/>
  <c r="T65" i="11"/>
  <c r="BF65" i="11"/>
  <c r="AJ65" i="11"/>
  <c r="Q65" i="11"/>
  <c r="X65" i="11"/>
  <c r="AD65" i="11"/>
  <c r="K65" i="11"/>
  <c r="R65" i="11"/>
  <c r="BA65" i="11"/>
  <c r="AN65" i="11"/>
  <c r="AM65" i="11"/>
  <c r="AZ65" i="11"/>
  <c r="AT65" i="11"/>
  <c r="AC65" i="11"/>
  <c r="O65" i="11"/>
  <c r="AQ65" i="11"/>
  <c r="AU65" i="11"/>
  <c r="AA65" i="11"/>
  <c r="P65" i="11"/>
  <c r="AH65" i="11"/>
  <c r="M65" i="11"/>
  <c r="I65" i="11"/>
  <c r="W130" i="11"/>
  <c r="O130" i="11"/>
  <c r="Q130" i="11"/>
  <c r="P130" i="11"/>
  <c r="N130" i="11"/>
  <c r="S130" i="11"/>
  <c r="M130" i="11"/>
  <c r="K130" i="11"/>
  <c r="I130" i="11"/>
  <c r="U130" i="11"/>
  <c r="R130" i="11"/>
  <c r="L130" i="11"/>
  <c r="V130" i="11"/>
  <c r="T130" i="11"/>
  <c r="J130" i="11"/>
  <c r="DS296" i="11"/>
  <c r="DS297" i="11" s="1"/>
  <c r="AL213" i="17" s="1"/>
  <c r="DR211" i="17" s="1"/>
  <c r="EX96" i="11"/>
  <c r="CT96" i="11"/>
  <c r="DH296" i="11"/>
  <c r="DH297" i="11" s="1"/>
  <c r="AA213" i="17" s="1"/>
  <c r="DG211" i="17" s="1"/>
  <c r="EO96" i="11"/>
  <c r="D80" i="13"/>
  <c r="E80" i="13"/>
  <c r="C80" i="13"/>
  <c r="F80" i="13"/>
  <c r="BU89" i="11"/>
  <c r="CC89" i="11"/>
  <c r="BX89" i="11"/>
  <c r="BT89" i="11"/>
  <c r="BS89" i="11"/>
  <c r="BD89" i="11"/>
  <c r="BC89" i="11"/>
  <c r="BR89" i="11"/>
  <c r="BE89" i="11"/>
  <c r="BB89" i="11"/>
  <c r="BO89" i="11"/>
  <c r="BH89" i="11"/>
  <c r="AY89" i="11"/>
  <c r="AR89" i="11"/>
  <c r="BW89" i="11"/>
  <c r="BV89" i="11"/>
  <c r="BK89" i="11"/>
  <c r="BJ89" i="11"/>
  <c r="BA89" i="11"/>
  <c r="AQ89" i="11"/>
  <c r="AO89" i="11"/>
  <c r="AL89" i="11"/>
  <c r="Y89" i="11"/>
  <c r="V89" i="11"/>
  <c r="J89" i="11"/>
  <c r="BM89" i="11"/>
  <c r="BG89" i="11"/>
  <c r="AF89" i="11"/>
  <c r="BL89" i="11"/>
  <c r="BI89" i="11"/>
  <c r="AI89" i="11"/>
  <c r="AB89" i="11"/>
  <c r="S89" i="11"/>
  <c r="L89" i="11"/>
  <c r="CA89" i="11"/>
  <c r="AS89" i="11"/>
  <c r="AP89" i="11"/>
  <c r="AK89" i="11"/>
  <c r="Z89" i="11"/>
  <c r="U89" i="11"/>
  <c r="AE89" i="11"/>
  <c r="BP89" i="11"/>
  <c r="AV89" i="11"/>
  <c r="AD89" i="11"/>
  <c r="M89" i="11"/>
  <c r="I89" i="11"/>
  <c r="AU89" i="11"/>
  <c r="AJ89" i="11"/>
  <c r="AC89" i="11"/>
  <c r="CB89" i="11"/>
  <c r="CB96" i="11" s="1"/>
  <c r="BY89" i="11"/>
  <c r="AX89" i="11"/>
  <c r="AA89" i="11"/>
  <c r="T89" i="11"/>
  <c r="N89" i="11"/>
  <c r="AM89" i="11"/>
  <c r="O89" i="11"/>
  <c r="BF89" i="11"/>
  <c r="AW89" i="11"/>
  <c r="BZ89" i="11"/>
  <c r="W89" i="11"/>
  <c r="R89" i="11"/>
  <c r="AH89" i="11"/>
  <c r="Q89" i="11"/>
  <c r="BQ89" i="11"/>
  <c r="AZ89" i="11"/>
  <c r="AT89" i="11"/>
  <c r="AN89" i="11"/>
  <c r="AG89" i="11"/>
  <c r="BN89" i="11"/>
  <c r="P89" i="11"/>
  <c r="K89" i="11"/>
  <c r="X89" i="11"/>
  <c r="CD89" i="11"/>
  <c r="AC39" i="11"/>
  <c r="R39" i="11"/>
  <c r="M39" i="11"/>
  <c r="AF39" i="11"/>
  <c r="I39" i="11"/>
  <c r="X39" i="11"/>
  <c r="W39" i="11"/>
  <c r="AB39" i="11"/>
  <c r="S39" i="11"/>
  <c r="Y39" i="11"/>
  <c r="V39" i="11"/>
  <c r="Z39" i="11"/>
  <c r="U39" i="11"/>
  <c r="AA39" i="11"/>
  <c r="O39" i="11"/>
  <c r="AE39" i="11"/>
  <c r="K39" i="11"/>
  <c r="N39" i="11"/>
  <c r="L39" i="11"/>
  <c r="J39" i="11"/>
  <c r="AD39" i="11"/>
  <c r="Q39" i="11"/>
  <c r="T39" i="11"/>
  <c r="P39" i="11"/>
  <c r="AM251" i="11"/>
  <c r="AE251" i="11"/>
  <c r="W251" i="11"/>
  <c r="O251" i="11"/>
  <c r="AJ251" i="11"/>
  <c r="AA251" i="11"/>
  <c r="R251" i="11"/>
  <c r="I251" i="11"/>
  <c r="AR251" i="11"/>
  <c r="AI251" i="11"/>
  <c r="Z251" i="11"/>
  <c r="Q251" i="11"/>
  <c r="AO251" i="11"/>
  <c r="AC251" i="11"/>
  <c r="P251" i="11"/>
  <c r="AN251" i="11"/>
  <c r="AB251" i="11"/>
  <c r="N251" i="11"/>
  <c r="AL251" i="11"/>
  <c r="Y251" i="11"/>
  <c r="M251" i="11"/>
  <c r="X251" i="11"/>
  <c r="AQ251" i="11"/>
  <c r="V251" i="11"/>
  <c r="AP251" i="11"/>
  <c r="U251" i="11"/>
  <c r="AK251" i="11"/>
  <c r="K251" i="11"/>
  <c r="AH251" i="11"/>
  <c r="J251" i="11"/>
  <c r="AG251" i="11"/>
  <c r="AD251" i="11"/>
  <c r="S251" i="11"/>
  <c r="AF251" i="11"/>
  <c r="T251" i="11"/>
  <c r="L251" i="11"/>
  <c r="K219" i="11"/>
  <c r="J219" i="11"/>
  <c r="I219" i="11"/>
  <c r="L219" i="11"/>
  <c r="M221" i="11"/>
  <c r="L221" i="11"/>
  <c r="N221" i="11"/>
  <c r="K221" i="11"/>
  <c r="J221" i="11"/>
  <c r="I221" i="11"/>
  <c r="Q124" i="11"/>
  <c r="I124" i="11"/>
  <c r="P124" i="11"/>
  <c r="O124" i="11"/>
  <c r="K124" i="11"/>
  <c r="M124" i="11"/>
  <c r="J124" i="11"/>
  <c r="L124" i="11"/>
  <c r="N124" i="11"/>
  <c r="S126" i="11"/>
  <c r="K126" i="11"/>
  <c r="P126" i="11"/>
  <c r="O126" i="11"/>
  <c r="N126" i="11"/>
  <c r="Q126" i="11"/>
  <c r="L126" i="11"/>
  <c r="M126" i="11"/>
  <c r="I126" i="11"/>
  <c r="J126" i="11"/>
  <c r="R126" i="11"/>
  <c r="D83" i="13"/>
  <c r="F83" i="13"/>
  <c r="E83" i="13"/>
  <c r="C83" i="13"/>
  <c r="J25" i="11"/>
  <c r="L25" i="11"/>
  <c r="M25" i="11"/>
  <c r="I25" i="11"/>
  <c r="O25" i="11"/>
  <c r="P25" i="11"/>
  <c r="N25" i="11"/>
  <c r="K25" i="11"/>
  <c r="R25" i="11"/>
  <c r="Q25" i="11"/>
  <c r="BG71" i="11"/>
  <c r="AZ71" i="11"/>
  <c r="AQ71" i="11"/>
  <c r="BI71" i="11"/>
  <c r="AX71" i="11"/>
  <c r="AS71" i="11"/>
  <c r="BD71" i="11"/>
  <c r="BC71" i="11"/>
  <c r="BF71" i="11"/>
  <c r="AY71" i="11"/>
  <c r="AW71" i="11"/>
  <c r="AV71" i="11"/>
  <c r="AH71" i="11"/>
  <c r="AC71" i="11"/>
  <c r="R71" i="11"/>
  <c r="M71" i="11"/>
  <c r="BL71" i="11"/>
  <c r="I71" i="11"/>
  <c r="AU71" i="11"/>
  <c r="AN71" i="11"/>
  <c r="AM71" i="11"/>
  <c r="X71" i="11"/>
  <c r="W71" i="11"/>
  <c r="AI71" i="11"/>
  <c r="BE71" i="11"/>
  <c r="AO71" i="11"/>
  <c r="AL71" i="11"/>
  <c r="Y71" i="11"/>
  <c r="V71" i="11"/>
  <c r="AT71" i="11"/>
  <c r="AB71" i="11"/>
  <c r="S71" i="11"/>
  <c r="BK71" i="11"/>
  <c r="BJ71" i="11"/>
  <c r="BH71" i="11"/>
  <c r="Z71" i="11"/>
  <c r="U71" i="11"/>
  <c r="J71" i="11"/>
  <c r="T71" i="11"/>
  <c r="BA71" i="11"/>
  <c r="AP71" i="11"/>
  <c r="AG71" i="11"/>
  <c r="AJ71" i="11"/>
  <c r="AF71" i="11"/>
  <c r="L71" i="11"/>
  <c r="AA71" i="11"/>
  <c r="AK71" i="11"/>
  <c r="AE71" i="11"/>
  <c r="N71" i="11"/>
  <c r="O71" i="11"/>
  <c r="BB71" i="11"/>
  <c r="AD71" i="11"/>
  <c r="P71" i="11"/>
  <c r="K71" i="11"/>
  <c r="AR71" i="11"/>
  <c r="Q71" i="11"/>
  <c r="BL77" i="11"/>
  <c r="BK77" i="11"/>
  <c r="AV77" i="11"/>
  <c r="AU77" i="11"/>
  <c r="BM77" i="11"/>
  <c r="BJ77" i="11"/>
  <c r="AW77" i="11"/>
  <c r="AT77" i="11"/>
  <c r="BP77" i="11"/>
  <c r="BG77" i="11"/>
  <c r="AZ77" i="11"/>
  <c r="AQ77" i="11"/>
  <c r="BQ77" i="11"/>
  <c r="BO77" i="11"/>
  <c r="AS77" i="11"/>
  <c r="AG77" i="11"/>
  <c r="AD77" i="11"/>
  <c r="Q77" i="11"/>
  <c r="N77" i="11"/>
  <c r="M77" i="11"/>
  <c r="BB77" i="11"/>
  <c r="AX77" i="11"/>
  <c r="AM77" i="11"/>
  <c r="BH77" i="11"/>
  <c r="BA77" i="11"/>
  <c r="AJ77" i="11"/>
  <c r="AA77" i="11"/>
  <c r="T77" i="11"/>
  <c r="K77" i="11"/>
  <c r="BR77" i="11"/>
  <c r="I77" i="11"/>
  <c r="W77" i="11"/>
  <c r="BD77" i="11"/>
  <c r="AH77" i="11"/>
  <c r="AC77" i="11"/>
  <c r="R77" i="11"/>
  <c r="AN77" i="11"/>
  <c r="X77" i="11"/>
  <c r="BN77" i="11"/>
  <c r="AR77" i="11"/>
  <c r="AO77" i="11"/>
  <c r="AL77" i="11"/>
  <c r="AE77" i="11"/>
  <c r="V77" i="11"/>
  <c r="O77" i="11"/>
  <c r="U77" i="11"/>
  <c r="L77" i="11"/>
  <c r="AF77" i="11"/>
  <c r="BF77" i="11"/>
  <c r="AY77" i="11"/>
  <c r="AB77" i="11"/>
  <c r="S77" i="11"/>
  <c r="Y77" i="11"/>
  <c r="AI77" i="11"/>
  <c r="BI77" i="11"/>
  <c r="P77" i="11"/>
  <c r="AP77" i="11"/>
  <c r="AK77" i="11"/>
  <c r="BE77" i="11"/>
  <c r="BC77" i="11"/>
  <c r="Z77" i="11"/>
  <c r="J77" i="11"/>
  <c r="BE66" i="11"/>
  <c r="BB66" i="11"/>
  <c r="AY66" i="11"/>
  <c r="AR66" i="11"/>
  <c r="BF66" i="11"/>
  <c r="BA66" i="11"/>
  <c r="AS66" i="11"/>
  <c r="AI66" i="11"/>
  <c r="AB66" i="11"/>
  <c r="S66" i="11"/>
  <c r="L66" i="11"/>
  <c r="AD66" i="11"/>
  <c r="AP66" i="11"/>
  <c r="AK66" i="11"/>
  <c r="Z66" i="11"/>
  <c r="U66" i="11"/>
  <c r="J66" i="11"/>
  <c r="AX66" i="11"/>
  <c r="AU66" i="11"/>
  <c r="BD66" i="11"/>
  <c r="AW66" i="11"/>
  <c r="AV66" i="11"/>
  <c r="AF66" i="11"/>
  <c r="AE66" i="11"/>
  <c r="P66" i="11"/>
  <c r="O66" i="11"/>
  <c r="AG66" i="11"/>
  <c r="AJ66" i="11"/>
  <c r="Q66" i="11"/>
  <c r="Y66" i="11"/>
  <c r="N66" i="11"/>
  <c r="AZ66" i="11"/>
  <c r="AT66" i="11"/>
  <c r="AC66" i="11"/>
  <c r="V66" i="11"/>
  <c r="K66" i="11"/>
  <c r="BG66" i="11"/>
  <c r="AN66" i="11"/>
  <c r="AM66" i="11"/>
  <c r="M66" i="11"/>
  <c r="I66" i="11"/>
  <c r="AO66" i="11"/>
  <c r="AL66" i="11"/>
  <c r="BC66" i="11"/>
  <c r="AQ66" i="11"/>
  <c r="X66" i="11"/>
  <c r="W66" i="11"/>
  <c r="AA66" i="11"/>
  <c r="T66" i="11"/>
  <c r="AH66" i="11"/>
  <c r="R66" i="11"/>
  <c r="U229" i="11"/>
  <c r="M229" i="11"/>
  <c r="T229" i="11"/>
  <c r="L229" i="11"/>
  <c r="K229" i="11"/>
  <c r="V229" i="11"/>
  <c r="J229" i="11"/>
  <c r="S229" i="11"/>
  <c r="I229" i="11"/>
  <c r="Q229" i="11"/>
  <c r="P229" i="11"/>
  <c r="O229" i="11"/>
  <c r="R229" i="11"/>
  <c r="N229" i="11"/>
  <c r="I217" i="11"/>
  <c r="J217" i="11"/>
  <c r="AV261" i="11"/>
  <c r="AN261" i="11"/>
  <c r="AF261" i="11"/>
  <c r="X261" i="11"/>
  <c r="P261" i="11"/>
  <c r="AY261" i="11"/>
  <c r="AP261" i="11"/>
  <c r="AG261" i="11"/>
  <c r="W261" i="11"/>
  <c r="N261" i="11"/>
  <c r="AZ261" i="11"/>
  <c r="AO261" i="11"/>
  <c r="AD261" i="11"/>
  <c r="T261" i="11"/>
  <c r="J261" i="11"/>
  <c r="AX261" i="11"/>
  <c r="AM261" i="11"/>
  <c r="AC261" i="11"/>
  <c r="S261" i="11"/>
  <c r="I261" i="11"/>
  <c r="AS261" i="11"/>
  <c r="AE261" i="11"/>
  <c r="Q261" i="11"/>
  <c r="BB261" i="11"/>
  <c r="AL261" i="11"/>
  <c r="Z261" i="11"/>
  <c r="L261" i="11"/>
  <c r="AK261" i="11"/>
  <c r="U261" i="11"/>
  <c r="AJ261" i="11"/>
  <c r="R261" i="11"/>
  <c r="AI261" i="11"/>
  <c r="K261" i="11"/>
  <c r="AH261" i="11"/>
  <c r="BA261" i="11"/>
  <c r="AB261" i="11"/>
  <c r="AW261" i="11"/>
  <c r="AA261" i="11"/>
  <c r="AU261" i="11"/>
  <c r="AT261" i="11"/>
  <c r="AR261" i="11"/>
  <c r="V261" i="11"/>
  <c r="O261" i="11"/>
  <c r="M261" i="11"/>
  <c r="Y261" i="11"/>
  <c r="AQ261" i="11"/>
  <c r="R31" i="11"/>
  <c r="M31" i="11"/>
  <c r="X31" i="11"/>
  <c r="I31" i="11"/>
  <c r="S31" i="11"/>
  <c r="W31" i="11"/>
  <c r="V31" i="11"/>
  <c r="O31" i="11"/>
  <c r="T31" i="11"/>
  <c r="U31" i="11"/>
  <c r="N31" i="11"/>
  <c r="L31" i="11"/>
  <c r="J31" i="11"/>
  <c r="P31" i="11"/>
  <c r="K31" i="11"/>
  <c r="Q31" i="11"/>
  <c r="BF76" i="11"/>
  <c r="BA76" i="11"/>
  <c r="BL76" i="11"/>
  <c r="BK76" i="11"/>
  <c r="AV76" i="11"/>
  <c r="AU76" i="11"/>
  <c r="BM76" i="11"/>
  <c r="BJ76" i="11"/>
  <c r="AW76" i="11"/>
  <c r="AT76" i="11"/>
  <c r="BI76" i="11"/>
  <c r="BE76" i="11"/>
  <c r="AF76" i="11"/>
  <c r="AE76" i="11"/>
  <c r="P76" i="11"/>
  <c r="O76" i="11"/>
  <c r="AC76" i="11"/>
  <c r="BO76" i="11"/>
  <c r="AS76" i="11"/>
  <c r="AG76" i="11"/>
  <c r="AD76" i="11"/>
  <c r="Q76" i="11"/>
  <c r="N76" i="11"/>
  <c r="K76" i="11"/>
  <c r="BP76" i="11"/>
  <c r="BD76" i="11"/>
  <c r="BH76" i="11"/>
  <c r="BG76" i="11"/>
  <c r="AJ76" i="11"/>
  <c r="AA76" i="11"/>
  <c r="T76" i="11"/>
  <c r="AH76" i="11"/>
  <c r="BB76" i="11"/>
  <c r="AN76" i="11"/>
  <c r="AM76" i="11"/>
  <c r="X76" i="11"/>
  <c r="AI76" i="11"/>
  <c r="BC76" i="11"/>
  <c r="M76" i="11"/>
  <c r="BN76" i="11"/>
  <c r="AR76" i="11"/>
  <c r="AO76" i="11"/>
  <c r="AL76" i="11"/>
  <c r="Y76" i="11"/>
  <c r="BQ76" i="11"/>
  <c r="AQ76" i="11"/>
  <c r="U76" i="11"/>
  <c r="AY76" i="11"/>
  <c r="AB76" i="11"/>
  <c r="S76" i="11"/>
  <c r="AP76" i="11"/>
  <c r="AK76" i="11"/>
  <c r="AX76" i="11"/>
  <c r="W76" i="11"/>
  <c r="V76" i="11"/>
  <c r="AZ76" i="11"/>
  <c r="R76" i="11"/>
  <c r="Z76" i="11"/>
  <c r="L76" i="11"/>
  <c r="I76" i="11"/>
  <c r="J76" i="11"/>
  <c r="AO254" i="11"/>
  <c r="AG254" i="11"/>
  <c r="Y254" i="11"/>
  <c r="Q254" i="11"/>
  <c r="I254" i="11"/>
  <c r="AP254" i="11"/>
  <c r="AF254" i="11"/>
  <c r="W254" i="11"/>
  <c r="N254" i="11"/>
  <c r="AL254" i="11"/>
  <c r="AB254" i="11"/>
  <c r="R254" i="11"/>
  <c r="AU254" i="11"/>
  <c r="AK254" i="11"/>
  <c r="AA254" i="11"/>
  <c r="P254" i="11"/>
  <c r="AR254" i="11"/>
  <c r="AD254" i="11"/>
  <c r="O254" i="11"/>
  <c r="AQ254" i="11"/>
  <c r="AC254" i="11"/>
  <c r="M254" i="11"/>
  <c r="AN254" i="11"/>
  <c r="Z254" i="11"/>
  <c r="L254" i="11"/>
  <c r="AM254" i="11"/>
  <c r="X254" i="11"/>
  <c r="K254" i="11"/>
  <c r="AJ254" i="11"/>
  <c r="J254" i="11"/>
  <c r="AI254" i="11"/>
  <c r="AH254" i="11"/>
  <c r="U254" i="11"/>
  <c r="T254" i="11"/>
  <c r="S254" i="11"/>
  <c r="AS254" i="11"/>
  <c r="V254" i="11"/>
  <c r="AT254" i="11"/>
  <c r="AE254" i="11"/>
  <c r="AC142" i="11"/>
  <c r="U142" i="11"/>
  <c r="M142" i="11"/>
  <c r="AB142" i="11"/>
  <c r="T142" i="11"/>
  <c r="L142" i="11"/>
  <c r="AI142" i="11"/>
  <c r="Y142" i="11"/>
  <c r="O142" i="11"/>
  <c r="AH142" i="11"/>
  <c r="AG142" i="11"/>
  <c r="W142" i="11"/>
  <c r="K142" i="11"/>
  <c r="AD142" i="11"/>
  <c r="P142" i="11"/>
  <c r="AA142" i="11"/>
  <c r="N142" i="11"/>
  <c r="Z142" i="11"/>
  <c r="J142" i="11"/>
  <c r="Q142" i="11"/>
  <c r="AF142" i="11"/>
  <c r="X142" i="11"/>
  <c r="V142" i="11"/>
  <c r="AE142" i="11"/>
  <c r="S142" i="11"/>
  <c r="R142" i="11"/>
  <c r="I142" i="11"/>
  <c r="I222" i="11"/>
  <c r="M222" i="11"/>
  <c r="L222" i="11"/>
  <c r="K222" i="11"/>
  <c r="J222" i="11"/>
  <c r="O222" i="11"/>
  <c r="N222" i="11"/>
  <c r="K118" i="11"/>
  <c r="J118" i="11"/>
  <c r="I118" i="11"/>
  <c r="AS253" i="11"/>
  <c r="AK253" i="11"/>
  <c r="AC253" i="11"/>
  <c r="U253" i="11"/>
  <c r="M253" i="11"/>
  <c r="AT253" i="11"/>
  <c r="AJ253" i="11"/>
  <c r="AA253" i="11"/>
  <c r="R253" i="11"/>
  <c r="I253" i="11"/>
  <c r="AR253" i="11"/>
  <c r="AI253" i="11"/>
  <c r="Z253" i="11"/>
  <c r="Q253" i="11"/>
  <c r="AO253" i="11"/>
  <c r="AD253" i="11"/>
  <c r="P253" i="11"/>
  <c r="AN253" i="11"/>
  <c r="AB253" i="11"/>
  <c r="O253" i="11"/>
  <c r="AM253" i="11"/>
  <c r="Y253" i="11"/>
  <c r="N253" i="11"/>
  <c r="AL253" i="11"/>
  <c r="AH253" i="11"/>
  <c r="S253" i="11"/>
  <c r="AG253" i="11"/>
  <c r="L253" i="11"/>
  <c r="AF253" i="11"/>
  <c r="K253" i="11"/>
  <c r="V253" i="11"/>
  <c r="T253" i="11"/>
  <c r="J253" i="11"/>
  <c r="AQ253" i="11"/>
  <c r="AE253" i="11"/>
  <c r="W253" i="11"/>
  <c r="X253" i="11"/>
  <c r="AP253" i="11"/>
  <c r="AB42" i="11"/>
  <c r="S42" i="11"/>
  <c r="L42" i="11"/>
  <c r="O42" i="11"/>
  <c r="AD42" i="11"/>
  <c r="Z42" i="11"/>
  <c r="U42" i="11"/>
  <c r="J42" i="11"/>
  <c r="AF42" i="11"/>
  <c r="AE42" i="11"/>
  <c r="P42" i="11"/>
  <c r="AG42" i="11"/>
  <c r="AA42" i="11"/>
  <c r="T42" i="11"/>
  <c r="R42" i="11"/>
  <c r="I42" i="11"/>
  <c r="X42" i="11"/>
  <c r="W42" i="11"/>
  <c r="Y42" i="11"/>
  <c r="AH42" i="11"/>
  <c r="K42" i="11"/>
  <c r="AC42" i="11"/>
  <c r="M42" i="11"/>
  <c r="Q42" i="11"/>
  <c r="AI42" i="11"/>
  <c r="N42" i="11"/>
  <c r="V42" i="11"/>
  <c r="J27" i="11"/>
  <c r="P27" i="11"/>
  <c r="O27" i="11"/>
  <c r="Q27" i="11"/>
  <c r="N27" i="11"/>
  <c r="S27" i="11"/>
  <c r="K27" i="11"/>
  <c r="T27" i="11"/>
  <c r="M27" i="11"/>
  <c r="L27" i="11"/>
  <c r="I27" i="11"/>
  <c r="R27" i="11"/>
  <c r="DM196" i="11"/>
  <c r="DM197" i="11" s="1"/>
  <c r="AF113" i="17" s="1"/>
  <c r="DL111" i="17" s="1"/>
  <c r="DA296" i="11"/>
  <c r="DA297" i="11" s="1"/>
  <c r="T213" i="17" s="1"/>
  <c r="CZ211" i="17" s="1"/>
  <c r="DF296" i="11"/>
  <c r="DF297" i="11" s="1"/>
  <c r="Y213" i="17" s="1"/>
  <c r="DE211" i="17" s="1"/>
  <c r="DN196" i="11"/>
  <c r="DN197" i="11" s="1"/>
  <c r="AG113" i="17" s="1"/>
  <c r="DM111" i="17" s="1"/>
  <c r="CR96" i="11"/>
  <c r="FM96" i="11"/>
  <c r="FB96" i="11"/>
  <c r="DQ196" i="11"/>
  <c r="DQ197" i="11" s="1"/>
  <c r="AJ113" i="17" s="1"/>
  <c r="DP111" i="17" s="1"/>
  <c r="DQ96" i="11"/>
  <c r="DJ296" i="11"/>
  <c r="DJ297" i="11" s="1"/>
  <c r="AC213" i="17" s="1"/>
  <c r="DI211" i="17" s="1"/>
  <c r="EI296" i="11"/>
  <c r="EI297" i="11" s="1"/>
  <c r="BB213" i="17" s="1"/>
  <c r="EH211" i="17" s="1"/>
  <c r="CP96" i="11"/>
  <c r="DZ296" i="11"/>
  <c r="DZ297" i="11" s="1"/>
  <c r="AS213" i="17" s="1"/>
  <c r="DY211" i="17" s="1"/>
  <c r="CY96" i="11"/>
  <c r="DE296" i="11"/>
  <c r="DE297" i="11" s="1"/>
  <c r="X213" i="17" s="1"/>
  <c r="DD211" i="17" s="1"/>
  <c r="EF96" i="11"/>
  <c r="EG96" i="11"/>
  <c r="CT296" i="11"/>
  <c r="CT297" i="11" s="1"/>
  <c r="M213" i="17" s="1"/>
  <c r="CS211" i="17" s="1"/>
  <c r="CW296" i="11"/>
  <c r="CW297" i="11" s="1"/>
  <c r="P213" i="17" s="1"/>
  <c r="CV211" i="17" s="1"/>
  <c r="CX296" i="11"/>
  <c r="CX297" i="11" s="1"/>
  <c r="Q213" i="17" s="1"/>
  <c r="CW211" i="17" s="1"/>
  <c r="CQ196" i="11"/>
  <c r="CQ197" i="11" s="1"/>
  <c r="J113" i="17" s="1"/>
  <c r="CP111" i="17" s="1"/>
  <c r="FN96" i="11"/>
  <c r="BC265" i="11"/>
  <c r="AU265" i="11"/>
  <c r="AM265" i="11"/>
  <c r="AE265" i="11"/>
  <c r="W265" i="11"/>
  <c r="O265" i="11"/>
  <c r="AS265" i="11"/>
  <c r="AC265" i="11"/>
  <c r="M265" i="11"/>
  <c r="BF265" i="11"/>
  <c r="BF296" i="11" s="1"/>
  <c r="AP265" i="11"/>
  <c r="AH265" i="11"/>
  <c r="R265" i="11"/>
  <c r="J265" i="11"/>
  <c r="AW265" i="11"/>
  <c r="AO265" i="11"/>
  <c r="Y265" i="11"/>
  <c r="I265" i="11"/>
  <c r="AV265" i="11"/>
  <c r="AF265" i="11"/>
  <c r="X265" i="11"/>
  <c r="BB265" i="11"/>
  <c r="AT265" i="11"/>
  <c r="AL265" i="11"/>
  <c r="AD265" i="11"/>
  <c r="V265" i="11"/>
  <c r="N265" i="11"/>
  <c r="BA265" i="11"/>
  <c r="AK265" i="11"/>
  <c r="U265" i="11"/>
  <c r="AZ265" i="11"/>
  <c r="AR265" i="11"/>
  <c r="AJ265" i="11"/>
  <c r="AB265" i="11"/>
  <c r="T265" i="11"/>
  <c r="L265" i="11"/>
  <c r="AY265" i="11"/>
  <c r="AY296" i="11" s="1"/>
  <c r="AQ265" i="11"/>
  <c r="AI265" i="11"/>
  <c r="AA265" i="11"/>
  <c r="S265" i="11"/>
  <c r="K265" i="11"/>
  <c r="AX265" i="11"/>
  <c r="Z265" i="11"/>
  <c r="BE265" i="11"/>
  <c r="BE296" i="11" s="1"/>
  <c r="AG265" i="11"/>
  <c r="Q265" i="11"/>
  <c r="BD265" i="11"/>
  <c r="AN265" i="11"/>
  <c r="P265" i="11"/>
  <c r="AJ147" i="11"/>
  <c r="AJ196" i="11" s="1"/>
  <c r="AB147" i="11"/>
  <c r="T147" i="11"/>
  <c r="L147" i="11"/>
  <c r="Y147" i="11"/>
  <c r="AD147" i="11"/>
  <c r="AK147" i="11"/>
  <c r="AI147" i="11"/>
  <c r="AA147" i="11"/>
  <c r="S147" i="11"/>
  <c r="K147" i="11"/>
  <c r="Q147" i="11"/>
  <c r="AL147" i="11"/>
  <c r="AL196" i="11" s="1"/>
  <c r="U147" i="11"/>
  <c r="AH147" i="11"/>
  <c r="Z147" i="11"/>
  <c r="R147" i="11"/>
  <c r="J147" i="11"/>
  <c r="AG147" i="11"/>
  <c r="I147" i="11"/>
  <c r="N147" i="11"/>
  <c r="AC147" i="11"/>
  <c r="AN147" i="11"/>
  <c r="AN196" i="11" s="1"/>
  <c r="AF147" i="11"/>
  <c r="X147" i="11"/>
  <c r="P147" i="11"/>
  <c r="AM147" i="11"/>
  <c r="AM196" i="11" s="1"/>
  <c r="AE147" i="11"/>
  <c r="W147" i="11"/>
  <c r="O147" i="11"/>
  <c r="V147" i="11"/>
  <c r="M147" i="11"/>
  <c r="BF90" i="9"/>
  <c r="BF93" i="9"/>
  <c r="BF89" i="9"/>
  <c r="D83" i="11"/>
  <c r="D52" i="11"/>
  <c r="D47" i="11"/>
  <c r="D29" i="11"/>
  <c r="D35" i="11"/>
  <c r="D36" i="11"/>
  <c r="D51" i="11"/>
  <c r="D84" i="11"/>
  <c r="D45" i="11"/>
  <c r="D67" i="11"/>
  <c r="D21" i="11"/>
  <c r="D62" i="11"/>
  <c r="D43" i="11"/>
  <c r="D61" i="11"/>
  <c r="D33" i="11"/>
  <c r="BF85" i="9"/>
  <c r="BF92" i="9"/>
  <c r="BF88" i="9"/>
  <c r="BF87" i="9"/>
  <c r="BF86" i="9"/>
  <c r="BF94" i="9"/>
  <c r="BF91" i="9"/>
  <c r="AF196" i="11" l="1"/>
  <c r="CR93" i="9"/>
  <c r="CR85" i="9"/>
  <c r="C81" i="14" s="1"/>
  <c r="C181" i="14" s="1"/>
  <c r="AG196" i="11"/>
  <c r="K196" i="11"/>
  <c r="AK296" i="11"/>
  <c r="W296" i="11"/>
  <c r="W297" i="11" s="1"/>
  <c r="CA96" i="11"/>
  <c r="T196" i="11"/>
  <c r="X296" i="11"/>
  <c r="R296" i="11"/>
  <c r="R297" i="11" s="1"/>
  <c r="AB196" i="11"/>
  <c r="CI96" i="11"/>
  <c r="CO97" i="11"/>
  <c r="H13" i="17" s="1"/>
  <c r="CN11" i="17" s="1"/>
  <c r="FP97" i="11"/>
  <c r="CI13" i="17" s="1"/>
  <c r="FO11" i="17" s="1"/>
  <c r="FO97" i="11"/>
  <c r="CH13" i="17" s="1"/>
  <c r="FN11" i="17" s="1"/>
  <c r="FJ97" i="11"/>
  <c r="CC13" i="17" s="1"/>
  <c r="FI11" i="17" s="1"/>
  <c r="EU97" i="11"/>
  <c r="BN13" i="17" s="1"/>
  <c r="ET11" i="17" s="1"/>
  <c r="FC97" i="11"/>
  <c r="BV13" i="17" s="1"/>
  <c r="FB11" i="17" s="1"/>
  <c r="FA97" i="11"/>
  <c r="BT13" i="17" s="1"/>
  <c r="EZ11" i="17" s="1"/>
  <c r="EN97" i="11"/>
  <c r="BG13" i="17" s="1"/>
  <c r="EM11" i="17" s="1"/>
  <c r="DB97" i="11"/>
  <c r="U13" i="17" s="1"/>
  <c r="DA11" i="17" s="1"/>
  <c r="DH97" i="11"/>
  <c r="AA13" i="17" s="1"/>
  <c r="DG11" i="17" s="1"/>
  <c r="CV97" i="11"/>
  <c r="O13" i="17" s="1"/>
  <c r="CU11" i="17" s="1"/>
  <c r="DF97" i="11"/>
  <c r="Y13" i="17" s="1"/>
  <c r="DE11" i="17" s="1"/>
  <c r="DC97" i="11"/>
  <c r="V13" i="17" s="1"/>
  <c r="DB11" i="17" s="1"/>
  <c r="DR97" i="11"/>
  <c r="AK13" i="17" s="1"/>
  <c r="DQ11" i="17" s="1"/>
  <c r="C85" i="14"/>
  <c r="C185" i="14" s="1"/>
  <c r="BA80" i="13"/>
  <c r="BB80" i="13"/>
  <c r="BE297" i="11"/>
  <c r="BE210" i="17" s="1"/>
  <c r="DK97" i="11"/>
  <c r="AD13" i="17" s="1"/>
  <c r="DJ11" i="17" s="1"/>
  <c r="P196" i="11"/>
  <c r="L296" i="11"/>
  <c r="AW62" i="11"/>
  <c r="AT62" i="11"/>
  <c r="AZ62" i="11"/>
  <c r="AQ62" i="11"/>
  <c r="AX62" i="11"/>
  <c r="AS62" i="11"/>
  <c r="AJ62" i="11"/>
  <c r="AA62" i="11"/>
  <c r="T62" i="11"/>
  <c r="K62" i="11"/>
  <c r="AH62" i="11"/>
  <c r="AC62" i="11"/>
  <c r="R62" i="11"/>
  <c r="M62" i="11"/>
  <c r="BC62" i="11"/>
  <c r="I62" i="11"/>
  <c r="AL62" i="11"/>
  <c r="Y62" i="11"/>
  <c r="V62" i="11"/>
  <c r="BA62" i="11"/>
  <c r="AN62" i="11"/>
  <c r="AM62" i="11"/>
  <c r="X62" i="11"/>
  <c r="W62" i="11"/>
  <c r="AO62" i="11"/>
  <c r="AB62" i="11"/>
  <c r="S62" i="11"/>
  <c r="P62" i="11"/>
  <c r="N62" i="11"/>
  <c r="AI62" i="11"/>
  <c r="U62" i="11"/>
  <c r="O62" i="11"/>
  <c r="AY62" i="11"/>
  <c r="AD62" i="11"/>
  <c r="L62" i="11"/>
  <c r="AP62" i="11"/>
  <c r="AK62" i="11"/>
  <c r="BB62" i="11"/>
  <c r="Z62" i="11"/>
  <c r="AF62" i="11"/>
  <c r="AU62" i="11"/>
  <c r="AV62" i="11"/>
  <c r="AE62" i="11"/>
  <c r="AG62" i="11"/>
  <c r="Q62" i="11"/>
  <c r="AR62" i="11"/>
  <c r="J62" i="11"/>
  <c r="AX296" i="11"/>
  <c r="EO97" i="11"/>
  <c r="BH13" i="17" s="1"/>
  <c r="EN11" i="17" s="1"/>
  <c r="DD97" i="11"/>
  <c r="W13" i="17" s="1"/>
  <c r="DC11" i="17" s="1"/>
  <c r="K296" i="11"/>
  <c r="K297" i="11" s="1"/>
  <c r="J211" i="17" s="1"/>
  <c r="I296" i="11"/>
  <c r="I297" i="11" s="1"/>
  <c r="DL97" i="11"/>
  <c r="AE13" i="17" s="1"/>
  <c r="DK11" i="17" s="1"/>
  <c r="DZ97" i="11"/>
  <c r="AS13" i="17" s="1"/>
  <c r="DY11" i="17" s="1"/>
  <c r="C90" i="14"/>
  <c r="C190" i="14" s="1"/>
  <c r="BB85" i="13"/>
  <c r="BA85" i="13"/>
  <c r="AH196" i="11"/>
  <c r="Y296" i="11"/>
  <c r="Y297" i="11" s="1"/>
  <c r="CC96" i="11"/>
  <c r="FH97" i="11"/>
  <c r="CA13" i="17" s="1"/>
  <c r="FG11" i="17" s="1"/>
  <c r="DX97" i="11"/>
  <c r="AQ13" i="17" s="1"/>
  <c r="DW11" i="17" s="1"/>
  <c r="DA97" i="11"/>
  <c r="T13" i="17" s="1"/>
  <c r="CZ11" i="17" s="1"/>
  <c r="BV83" i="11"/>
  <c r="BW83" i="11"/>
  <c r="BW96" i="11" s="1"/>
  <c r="BU83" i="11"/>
  <c r="BO83" i="11"/>
  <c r="BH83" i="11"/>
  <c r="AY83" i="11"/>
  <c r="AR83" i="11"/>
  <c r="BQ83" i="11"/>
  <c r="BF83" i="11"/>
  <c r="BA83" i="11"/>
  <c r="BL83" i="11"/>
  <c r="BK83" i="11"/>
  <c r="AV83" i="11"/>
  <c r="AU83" i="11"/>
  <c r="BB83" i="11"/>
  <c r="AX83" i="11"/>
  <c r="AP83" i="11"/>
  <c r="AK83" i="11"/>
  <c r="Z83" i="11"/>
  <c r="U83" i="11"/>
  <c r="J83" i="11"/>
  <c r="BJ83" i="11"/>
  <c r="BJ96" i="11" s="1"/>
  <c r="AA83" i="11"/>
  <c r="BR83" i="11"/>
  <c r="BN83" i="11"/>
  <c r="AF83" i="11"/>
  <c r="AE83" i="11"/>
  <c r="P83" i="11"/>
  <c r="O83" i="11"/>
  <c r="BC83" i="11"/>
  <c r="T83" i="11"/>
  <c r="AZ83" i="11"/>
  <c r="AT83" i="11"/>
  <c r="AG83" i="11"/>
  <c r="AD83" i="11"/>
  <c r="Q83" i="11"/>
  <c r="N83" i="11"/>
  <c r="AQ83" i="11"/>
  <c r="AJ83" i="11"/>
  <c r="BE83" i="11"/>
  <c r="AC83" i="11"/>
  <c r="BT83" i="11"/>
  <c r="BT96" i="11" s="1"/>
  <c r="BI83" i="11"/>
  <c r="AN83" i="11"/>
  <c r="BG83" i="11"/>
  <c r="AS83" i="11"/>
  <c r="X83" i="11"/>
  <c r="W83" i="11"/>
  <c r="K83" i="11"/>
  <c r="BX83" i="11"/>
  <c r="BX96" i="11" s="1"/>
  <c r="BP83" i="11"/>
  <c r="BD83" i="11"/>
  <c r="M83" i="11"/>
  <c r="L83" i="11"/>
  <c r="I83" i="11"/>
  <c r="AH83" i="11"/>
  <c r="BM83" i="11"/>
  <c r="AO83" i="11"/>
  <c r="BS83" i="11"/>
  <c r="Y83" i="11"/>
  <c r="V83" i="11"/>
  <c r="R83" i="11"/>
  <c r="AI83" i="11"/>
  <c r="AM83" i="11"/>
  <c r="AL83" i="11"/>
  <c r="AW83" i="11"/>
  <c r="AB83" i="11"/>
  <c r="S83" i="11"/>
  <c r="O196" i="11"/>
  <c r="BD296" i="11"/>
  <c r="AR296" i="11"/>
  <c r="AR297" i="11" s="1"/>
  <c r="AC296" i="11"/>
  <c r="AC297" i="11" s="1"/>
  <c r="DQ97" i="11"/>
  <c r="AJ13" i="17" s="1"/>
  <c r="DP11" i="17" s="1"/>
  <c r="P36" i="11"/>
  <c r="O36" i="11"/>
  <c r="Q36" i="11"/>
  <c r="N36" i="11"/>
  <c r="K36" i="11"/>
  <c r="AA36" i="11"/>
  <c r="T36" i="11"/>
  <c r="X36" i="11"/>
  <c r="W36" i="11"/>
  <c r="W96" i="11" s="1"/>
  <c r="M36" i="11"/>
  <c r="L36" i="11"/>
  <c r="J36" i="11"/>
  <c r="I36" i="11"/>
  <c r="Y36" i="11"/>
  <c r="V36" i="11"/>
  <c r="Z36" i="11"/>
  <c r="U36" i="11"/>
  <c r="AB36" i="11"/>
  <c r="S36" i="11"/>
  <c r="AC36" i="11"/>
  <c r="R36" i="11"/>
  <c r="AY297" i="11"/>
  <c r="FB97" i="11"/>
  <c r="BU13" i="17" s="1"/>
  <c r="FA11" i="17" s="1"/>
  <c r="ES97" i="11"/>
  <c r="BL13" i="17" s="1"/>
  <c r="ER11" i="17" s="1"/>
  <c r="Z43" i="11"/>
  <c r="U43" i="11"/>
  <c r="J43" i="11"/>
  <c r="Q43" i="11"/>
  <c r="N43" i="11"/>
  <c r="AF43" i="11"/>
  <c r="AE43" i="11"/>
  <c r="P43" i="11"/>
  <c r="O43" i="11"/>
  <c r="AG43" i="11"/>
  <c r="AD43" i="11"/>
  <c r="AA43" i="11"/>
  <c r="T43" i="11"/>
  <c r="AH43" i="11"/>
  <c r="S43" i="11"/>
  <c r="R43" i="11"/>
  <c r="L43" i="11"/>
  <c r="AI43" i="11"/>
  <c r="M43" i="11"/>
  <c r="X43" i="11"/>
  <c r="W43" i="11"/>
  <c r="Y43" i="11"/>
  <c r="K43" i="11"/>
  <c r="AJ43" i="11"/>
  <c r="AB43" i="11"/>
  <c r="AC43" i="11"/>
  <c r="I43" i="11"/>
  <c r="V43" i="11"/>
  <c r="Z35" i="11"/>
  <c r="U35" i="11"/>
  <c r="J35" i="11"/>
  <c r="AA35" i="11"/>
  <c r="P35" i="11"/>
  <c r="O35" i="11"/>
  <c r="T35" i="11"/>
  <c r="Q35" i="11"/>
  <c r="N35" i="11"/>
  <c r="R35" i="11"/>
  <c r="X35" i="11"/>
  <c r="W35" i="11"/>
  <c r="M35" i="11"/>
  <c r="L35" i="11"/>
  <c r="I35" i="11"/>
  <c r="Y35" i="11"/>
  <c r="V35" i="11"/>
  <c r="S35" i="11"/>
  <c r="K35" i="11"/>
  <c r="AB35" i="11"/>
  <c r="BA296" i="11"/>
  <c r="BA297" i="11" s="1"/>
  <c r="C88" i="14"/>
  <c r="C188" i="14" s="1"/>
  <c r="BA83" i="13"/>
  <c r="BB83" i="13"/>
  <c r="R196" i="11"/>
  <c r="N296" i="11"/>
  <c r="N297" i="11" s="1"/>
  <c r="AP296" i="11"/>
  <c r="AP297" i="11" s="1"/>
  <c r="AO211" i="17" s="1"/>
  <c r="CP97" i="11"/>
  <c r="I13" i="17" s="1"/>
  <c r="CO11" i="17" s="1"/>
  <c r="ET97" i="11"/>
  <c r="BM13" i="17" s="1"/>
  <c r="ES11" i="17" s="1"/>
  <c r="AH47" i="11"/>
  <c r="AC47" i="11"/>
  <c r="R47" i="11"/>
  <c r="M47" i="11"/>
  <c r="AN47" i="11"/>
  <c r="I47" i="11"/>
  <c r="AM47" i="11"/>
  <c r="X47" i="11"/>
  <c r="W47" i="11"/>
  <c r="AI47" i="11"/>
  <c r="AL47" i="11"/>
  <c r="Y47" i="11"/>
  <c r="V47" i="11"/>
  <c r="AB47" i="11"/>
  <c r="S47" i="11"/>
  <c r="AK47" i="11"/>
  <c r="L47" i="11"/>
  <c r="J47" i="11"/>
  <c r="AE47" i="11"/>
  <c r="P47" i="11"/>
  <c r="K47" i="11"/>
  <c r="AJ47" i="11"/>
  <c r="AF47" i="11"/>
  <c r="O47" i="11"/>
  <c r="AA47" i="11"/>
  <c r="T47" i="11"/>
  <c r="AG47" i="11"/>
  <c r="Z47" i="11"/>
  <c r="U47" i="11"/>
  <c r="N47" i="11"/>
  <c r="Q47" i="11"/>
  <c r="AD47" i="11"/>
  <c r="C84" i="14"/>
  <c r="C184" i="14" s="1"/>
  <c r="BA79" i="13"/>
  <c r="BB79" i="13"/>
  <c r="Z196" i="11"/>
  <c r="P296" i="11"/>
  <c r="P297" i="11" s="1"/>
  <c r="V296" i="11"/>
  <c r="V297" i="11" s="1"/>
  <c r="V210" i="17" s="1"/>
  <c r="DG97" i="11"/>
  <c r="Z13" i="17" s="1"/>
  <c r="DF11" i="17" s="1"/>
  <c r="DN97" i="11"/>
  <c r="AG13" i="17" s="1"/>
  <c r="DM11" i="17" s="1"/>
  <c r="EK97" i="11"/>
  <c r="BD13" i="17" s="1"/>
  <c r="EJ11" i="17" s="1"/>
  <c r="EA97" i="11"/>
  <c r="AT13" i="17" s="1"/>
  <c r="DZ11" i="17" s="1"/>
  <c r="AF52" i="11"/>
  <c r="AE52" i="11"/>
  <c r="P52" i="11"/>
  <c r="O52" i="11"/>
  <c r="AG52" i="11"/>
  <c r="AD52" i="11"/>
  <c r="Q52" i="11"/>
  <c r="N52" i="11"/>
  <c r="K52" i="11"/>
  <c r="AH52" i="11"/>
  <c r="AQ52" i="11"/>
  <c r="AJ52" i="11"/>
  <c r="AA52" i="11"/>
  <c r="T52" i="11"/>
  <c r="AC52" i="11"/>
  <c r="AR52" i="11"/>
  <c r="X52" i="11"/>
  <c r="W52" i="11"/>
  <c r="Z52" i="11"/>
  <c r="U52" i="11"/>
  <c r="AM52" i="11"/>
  <c r="AL52" i="11"/>
  <c r="S52" i="11"/>
  <c r="M52" i="11"/>
  <c r="J52" i="11"/>
  <c r="AK52" i="11"/>
  <c r="Y52" i="11"/>
  <c r="V52" i="11"/>
  <c r="R52" i="11"/>
  <c r="L52" i="11"/>
  <c r="AI52" i="11"/>
  <c r="AN52" i="11"/>
  <c r="AS52" i="11"/>
  <c r="AO52" i="11"/>
  <c r="AB52" i="11"/>
  <c r="I52" i="11"/>
  <c r="AP52" i="11"/>
  <c r="AN296" i="11"/>
  <c r="AN297" i="11" s="1"/>
  <c r="AM211" i="17" s="1"/>
  <c r="S296" i="11"/>
  <c r="AD296" i="11"/>
  <c r="BC296" i="11"/>
  <c r="BF96" i="11"/>
  <c r="EI97" i="11"/>
  <c r="BB13" i="17" s="1"/>
  <c r="EH11" i="17" s="1"/>
  <c r="EJ97" i="11"/>
  <c r="BC13" i="17" s="1"/>
  <c r="EI11" i="17" s="1"/>
  <c r="BB76" i="13"/>
  <c r="AC196" i="11"/>
  <c r="AD196" i="11"/>
  <c r="AA296" i="11"/>
  <c r="AA297" i="11" s="1"/>
  <c r="AA210" i="17" s="1"/>
  <c r="AO296" i="11"/>
  <c r="AO297" i="11" s="1"/>
  <c r="EX97" i="11"/>
  <c r="BQ13" i="17" s="1"/>
  <c r="EW11" i="17" s="1"/>
  <c r="EE97" i="11"/>
  <c r="AX13" i="17" s="1"/>
  <c r="ED11" i="17" s="1"/>
  <c r="BQ84" i="11"/>
  <c r="BF84" i="11"/>
  <c r="BA84" i="11"/>
  <c r="BL84" i="11"/>
  <c r="BL96" i="11" s="1"/>
  <c r="BK84" i="11"/>
  <c r="BK96" i="11" s="1"/>
  <c r="AV84" i="11"/>
  <c r="AU84" i="11"/>
  <c r="BM84" i="11"/>
  <c r="BJ84" i="11"/>
  <c r="AW84" i="11"/>
  <c r="AT84" i="11"/>
  <c r="BR84" i="11"/>
  <c r="BR96" i="11" s="1"/>
  <c r="BN84" i="11"/>
  <c r="AR84" i="11"/>
  <c r="AF84" i="11"/>
  <c r="AE84" i="11"/>
  <c r="P84" i="11"/>
  <c r="O84" i="11"/>
  <c r="K84" i="11"/>
  <c r="BU84" i="11"/>
  <c r="BU96" i="11" s="1"/>
  <c r="BI84" i="11"/>
  <c r="BE84" i="11"/>
  <c r="AH84" i="11"/>
  <c r="AZ84" i="11"/>
  <c r="AY84" i="11"/>
  <c r="AG84" i="11"/>
  <c r="AD84" i="11"/>
  <c r="Q84" i="11"/>
  <c r="N84" i="11"/>
  <c r="BT84" i="11"/>
  <c r="BV84" i="11"/>
  <c r="BC84" i="11"/>
  <c r="AQ84" i="11"/>
  <c r="AJ84" i="11"/>
  <c r="AA84" i="11"/>
  <c r="T84" i="11"/>
  <c r="AC84" i="11"/>
  <c r="BW84" i="11"/>
  <c r="BO84" i="11"/>
  <c r="AS84" i="11"/>
  <c r="X84" i="11"/>
  <c r="W84" i="11"/>
  <c r="BY84" i="11"/>
  <c r="BY96" i="11" s="1"/>
  <c r="I84" i="11"/>
  <c r="AN84" i="11"/>
  <c r="AM84" i="11"/>
  <c r="BX84" i="11"/>
  <c r="BG84" i="11"/>
  <c r="AO84" i="11"/>
  <c r="AP84" i="11"/>
  <c r="BS84" i="11"/>
  <c r="Y84" i="11"/>
  <c r="V84" i="11"/>
  <c r="R84" i="11"/>
  <c r="AX84" i="11"/>
  <c r="Z84" i="11"/>
  <c r="U84" i="11"/>
  <c r="BH84" i="11"/>
  <c r="AB84" i="11"/>
  <c r="S84" i="11"/>
  <c r="BP84" i="11"/>
  <c r="BP96" i="11" s="1"/>
  <c r="BD84" i="11"/>
  <c r="AI84" i="11"/>
  <c r="M84" i="11"/>
  <c r="L84" i="11"/>
  <c r="J84" i="11"/>
  <c r="AL84" i="11"/>
  <c r="BB84" i="11"/>
  <c r="AK84" i="11"/>
  <c r="C89" i="14"/>
  <c r="C189" i="14" s="1"/>
  <c r="BA84" i="13"/>
  <c r="BB84" i="13"/>
  <c r="N196" i="11"/>
  <c r="N197" i="11" s="1"/>
  <c r="Y196" i="11"/>
  <c r="AI296" i="11"/>
  <c r="AI297" i="11" s="1"/>
  <c r="AT296" i="11"/>
  <c r="AT297" i="11" s="1"/>
  <c r="AT210" i="17" s="1"/>
  <c r="AS296" i="11"/>
  <c r="AS297" i="11" s="1"/>
  <c r="AR211" i="17" s="1"/>
  <c r="EC97" i="11"/>
  <c r="AV13" i="17" s="1"/>
  <c r="EB11" i="17" s="1"/>
  <c r="FF97" i="11"/>
  <c r="BY13" i="17" s="1"/>
  <c r="FE11" i="17" s="1"/>
  <c r="EL97" i="11"/>
  <c r="BE13" i="17" s="1"/>
  <c r="EK11" i="17" s="1"/>
  <c r="CE96" i="11"/>
  <c r="BZ96" i="11"/>
  <c r="X297" i="11"/>
  <c r="X210" i="17" s="1"/>
  <c r="CY97" i="11"/>
  <c r="R13" i="17" s="1"/>
  <c r="CX11" i="17" s="1"/>
  <c r="EW97" i="11"/>
  <c r="BP13" i="17" s="1"/>
  <c r="EV11" i="17" s="1"/>
  <c r="DT97" i="11"/>
  <c r="AM13" i="17" s="1"/>
  <c r="DS11" i="17" s="1"/>
  <c r="C87" i="14"/>
  <c r="C187" i="14" s="1"/>
  <c r="BA82" i="13"/>
  <c r="BB82" i="13"/>
  <c r="J196" i="11"/>
  <c r="AF296" i="11"/>
  <c r="AF297" i="11" s="1"/>
  <c r="Q29" i="11"/>
  <c r="N29" i="11"/>
  <c r="V29" i="11"/>
  <c r="I29" i="11"/>
  <c r="T29" i="11"/>
  <c r="K29" i="11"/>
  <c r="M29" i="11"/>
  <c r="R29" i="11"/>
  <c r="U29" i="11"/>
  <c r="S29" i="11"/>
  <c r="L29" i="11"/>
  <c r="O29" i="11"/>
  <c r="J29" i="11"/>
  <c r="P29" i="11"/>
  <c r="X196" i="11"/>
  <c r="AA196" i="11"/>
  <c r="T296" i="11"/>
  <c r="T297" i="11" s="1"/>
  <c r="T210" i="17" s="1"/>
  <c r="AV296" i="11"/>
  <c r="AV297" i="11" s="1"/>
  <c r="AU211" i="17" s="1"/>
  <c r="AM296" i="11"/>
  <c r="AM297" i="11" s="1"/>
  <c r="CR97" i="11"/>
  <c r="K13" i="17" s="1"/>
  <c r="CQ11" i="17" s="1"/>
  <c r="DU97" i="11"/>
  <c r="AN13" i="17" s="1"/>
  <c r="DT11" i="17" s="1"/>
  <c r="DO97" i="11"/>
  <c r="AH13" i="17" s="1"/>
  <c r="DN11" i="17" s="1"/>
  <c r="M21" i="11"/>
  <c r="K21" i="11"/>
  <c r="N21" i="11"/>
  <c r="I21" i="11"/>
  <c r="J21" i="11"/>
  <c r="L21" i="11"/>
  <c r="M196" i="11"/>
  <c r="AI196" i="11"/>
  <c r="AB296" i="11"/>
  <c r="AB297" i="11" s="1"/>
  <c r="AB210" i="17" s="1"/>
  <c r="AU296" i="11"/>
  <c r="EP97" i="11"/>
  <c r="BI13" i="17" s="1"/>
  <c r="EO11" i="17" s="1"/>
  <c r="BS96" i="11"/>
  <c r="FG97" i="11"/>
  <c r="BZ13" i="17" s="1"/>
  <c r="FF11" i="17" s="1"/>
  <c r="AY67" i="11"/>
  <c r="AR67" i="11"/>
  <c r="BF67" i="11"/>
  <c r="BA67" i="11"/>
  <c r="AV67" i="11"/>
  <c r="AU67" i="11"/>
  <c r="BG67" i="11"/>
  <c r="AP67" i="11"/>
  <c r="AK67" i="11"/>
  <c r="Z67" i="11"/>
  <c r="U67" i="11"/>
  <c r="J67" i="11"/>
  <c r="BD67" i="11"/>
  <c r="AW67" i="11"/>
  <c r="AF67" i="11"/>
  <c r="AE67" i="11"/>
  <c r="P67" i="11"/>
  <c r="O67" i="11"/>
  <c r="N67" i="11"/>
  <c r="AJ67" i="11"/>
  <c r="BB67" i="11"/>
  <c r="AX67" i="11"/>
  <c r="AG67" i="11"/>
  <c r="AD67" i="11"/>
  <c r="Q67" i="11"/>
  <c r="AA67" i="11"/>
  <c r="T67" i="11"/>
  <c r="AZ67" i="11"/>
  <c r="AT67" i="11"/>
  <c r="AC67" i="11"/>
  <c r="AH67" i="11"/>
  <c r="R67" i="11"/>
  <c r="M67" i="11"/>
  <c r="L67" i="11"/>
  <c r="I67" i="11"/>
  <c r="BE67" i="11"/>
  <c r="AO67" i="11"/>
  <c r="AS67" i="11"/>
  <c r="BC67" i="11"/>
  <c r="AQ67" i="11"/>
  <c r="X67" i="11"/>
  <c r="W67" i="11"/>
  <c r="AI67" i="11"/>
  <c r="BH67" i="11"/>
  <c r="AN67" i="11"/>
  <c r="AM67" i="11"/>
  <c r="AL67" i="11"/>
  <c r="AB67" i="11"/>
  <c r="S67" i="11"/>
  <c r="Y67" i="11"/>
  <c r="V67" i="11"/>
  <c r="K67" i="11"/>
  <c r="V196" i="11"/>
  <c r="AK196" i="11"/>
  <c r="AJ296" i="11"/>
  <c r="AJ297" i="11" s="1"/>
  <c r="M296" i="11"/>
  <c r="EG97" i="11"/>
  <c r="AZ13" i="17" s="1"/>
  <c r="EF11" i="17" s="1"/>
  <c r="CD96" i="11"/>
  <c r="CT97" i="11"/>
  <c r="M13" i="17" s="1"/>
  <c r="CS11" i="17" s="1"/>
  <c r="EZ97" i="11"/>
  <c r="BS13" i="17" s="1"/>
  <c r="EY11" i="17" s="1"/>
  <c r="EM97" i="11"/>
  <c r="BF13" i="17" s="1"/>
  <c r="EL11" i="17" s="1"/>
  <c r="BO96" i="11"/>
  <c r="AG45" i="11"/>
  <c r="AD45" i="11"/>
  <c r="Q45" i="11"/>
  <c r="N45" i="11"/>
  <c r="AL45" i="11"/>
  <c r="AJ45" i="11"/>
  <c r="AA45" i="11"/>
  <c r="T45" i="11"/>
  <c r="K45" i="11"/>
  <c r="M45" i="11"/>
  <c r="W45" i="11"/>
  <c r="AH45" i="11"/>
  <c r="AH96" i="11" s="1"/>
  <c r="AC45" i="11"/>
  <c r="R45" i="11"/>
  <c r="I45" i="11"/>
  <c r="X45" i="11"/>
  <c r="O45" i="11"/>
  <c r="P45" i="11"/>
  <c r="V45" i="11"/>
  <c r="AI45" i="11"/>
  <c r="Z45" i="11"/>
  <c r="AB45" i="11"/>
  <c r="S45" i="11"/>
  <c r="AE45" i="11"/>
  <c r="U45" i="11"/>
  <c r="AF45" i="11"/>
  <c r="AK45" i="11"/>
  <c r="L45" i="11"/>
  <c r="J45" i="11"/>
  <c r="Y45" i="11"/>
  <c r="U196" i="11"/>
  <c r="AL296" i="11"/>
  <c r="AL297" i="11" s="1"/>
  <c r="AL210" i="17" s="1"/>
  <c r="EF97" i="11"/>
  <c r="AY13" i="17" s="1"/>
  <c r="EE11" i="17" s="1"/>
  <c r="FL97" i="11"/>
  <c r="CE13" i="17" s="1"/>
  <c r="FK11" i="17" s="1"/>
  <c r="CF96" i="11"/>
  <c r="C86" i="14"/>
  <c r="C186" i="14" s="1"/>
  <c r="BB81" i="13"/>
  <c r="BA81" i="13"/>
  <c r="W196" i="11"/>
  <c r="Q296" i="11"/>
  <c r="Q297" i="11" s="1"/>
  <c r="Q210" i="17" s="1"/>
  <c r="AZ296" i="11"/>
  <c r="AZ297" i="11" s="1"/>
  <c r="AZ210" i="17" s="1"/>
  <c r="AW296" i="11"/>
  <c r="AW297" i="11" s="1"/>
  <c r="FN97" i="11"/>
  <c r="CG13" i="17" s="1"/>
  <c r="FM11" i="17" s="1"/>
  <c r="EV97" i="11"/>
  <c r="BO13" i="17" s="1"/>
  <c r="EU11" i="17" s="1"/>
  <c r="ED97" i="11"/>
  <c r="AW13" i="17" s="1"/>
  <c r="EC11" i="17" s="1"/>
  <c r="Y33" i="11"/>
  <c r="V33" i="11"/>
  <c r="J33" i="11"/>
  <c r="S33" i="11"/>
  <c r="L33" i="11"/>
  <c r="U33" i="11"/>
  <c r="K33" i="11"/>
  <c r="Z33" i="11"/>
  <c r="X33" i="11"/>
  <c r="Q33" i="11"/>
  <c r="O33" i="11"/>
  <c r="P33" i="11"/>
  <c r="W33" i="11"/>
  <c r="N33" i="11"/>
  <c r="R33" i="11"/>
  <c r="M33" i="11"/>
  <c r="I33" i="11"/>
  <c r="T33" i="11"/>
  <c r="AP51" i="11"/>
  <c r="AK51" i="11"/>
  <c r="Z51" i="11"/>
  <c r="U51" i="11"/>
  <c r="J51" i="11"/>
  <c r="T51" i="11"/>
  <c r="AF51" i="11"/>
  <c r="AE51" i="11"/>
  <c r="P51" i="11"/>
  <c r="O51" i="11"/>
  <c r="N51" i="11"/>
  <c r="AA51" i="11"/>
  <c r="AG51" i="11"/>
  <c r="AD51" i="11"/>
  <c r="Q51" i="11"/>
  <c r="AQ51" i="11"/>
  <c r="AQ96" i="11" s="1"/>
  <c r="AJ51" i="11"/>
  <c r="AC51" i="11"/>
  <c r="AH51" i="11"/>
  <c r="AN51" i="11"/>
  <c r="AM51" i="11"/>
  <c r="K51" i="11"/>
  <c r="AL51" i="11"/>
  <c r="R51" i="11"/>
  <c r="AB51" i="11"/>
  <c r="S51" i="11"/>
  <c r="X51" i="11"/>
  <c r="W51" i="11"/>
  <c r="M51" i="11"/>
  <c r="Y51" i="11"/>
  <c r="V51" i="11"/>
  <c r="AI51" i="11"/>
  <c r="AR51" i="11"/>
  <c r="AO51" i="11"/>
  <c r="L51" i="11"/>
  <c r="I51" i="11"/>
  <c r="C82" i="14"/>
  <c r="C182" i="14" s="1"/>
  <c r="BB77" i="13"/>
  <c r="BA77" i="13"/>
  <c r="AE196" i="11"/>
  <c r="I196" i="11"/>
  <c r="I197" i="11" s="1"/>
  <c r="H111" i="17" s="1"/>
  <c r="Q196" i="11"/>
  <c r="Q197" i="11" s="1"/>
  <c r="L196" i="11"/>
  <c r="AG296" i="11"/>
  <c r="AG297" i="11" s="1"/>
  <c r="AG210" i="17" s="1"/>
  <c r="AQ296" i="11"/>
  <c r="AQ297" i="11" s="1"/>
  <c r="U296" i="11"/>
  <c r="U297" i="11" s="1"/>
  <c r="U210" i="17" s="1"/>
  <c r="BB296" i="11"/>
  <c r="BB297" i="11" s="1"/>
  <c r="BA211" i="17" s="1"/>
  <c r="J296" i="11"/>
  <c r="J297" i="11" s="1"/>
  <c r="J210" i="17" s="1"/>
  <c r="O296" i="11"/>
  <c r="O297" i="11" s="1"/>
  <c r="O210" i="17" s="1"/>
  <c r="FI97" i="11"/>
  <c r="CB13" i="17" s="1"/>
  <c r="FH11" i="17" s="1"/>
  <c r="CH96" i="11"/>
  <c r="FE97" i="11"/>
  <c r="BX13" i="17" s="1"/>
  <c r="FD11" i="17" s="1"/>
  <c r="CG96" i="11"/>
  <c r="BE96" i="11"/>
  <c r="EQ97" i="11"/>
  <c r="BJ13" i="17" s="1"/>
  <c r="EP11" i="17" s="1"/>
  <c r="DY97" i="11"/>
  <c r="AR13" i="17" s="1"/>
  <c r="DX11" i="17" s="1"/>
  <c r="DE97" i="11"/>
  <c r="X13" i="17" s="1"/>
  <c r="DD11" i="17" s="1"/>
  <c r="EB97" i="11"/>
  <c r="AU13" i="17" s="1"/>
  <c r="EA11" i="17" s="1"/>
  <c r="AV61" i="11"/>
  <c r="AV96" i="11" s="1"/>
  <c r="AU61" i="11"/>
  <c r="AW61" i="11"/>
  <c r="AT61" i="11"/>
  <c r="AZ61" i="11"/>
  <c r="AZ96" i="11" s="1"/>
  <c r="AG61" i="11"/>
  <c r="AD61" i="11"/>
  <c r="Q61" i="11"/>
  <c r="N61" i="11"/>
  <c r="M61" i="11"/>
  <c r="BA61" i="11"/>
  <c r="BA96" i="11" s="1"/>
  <c r="AQ61" i="11"/>
  <c r="AJ61" i="11"/>
  <c r="AA61" i="11"/>
  <c r="T61" i="11"/>
  <c r="K61" i="11"/>
  <c r="BB61" i="11"/>
  <c r="BB96" i="11" s="1"/>
  <c r="I61" i="11"/>
  <c r="AN61" i="11"/>
  <c r="AM61" i="11"/>
  <c r="AM96" i="11" s="1"/>
  <c r="X61" i="11"/>
  <c r="AS61" i="11"/>
  <c r="AH61" i="11"/>
  <c r="AC61" i="11"/>
  <c r="R61" i="11"/>
  <c r="W61" i="11"/>
  <c r="AO61" i="11"/>
  <c r="AL61" i="11"/>
  <c r="L61" i="11"/>
  <c r="J61" i="11"/>
  <c r="Y61" i="11"/>
  <c r="AX61" i="11"/>
  <c r="AB61" i="11"/>
  <c r="S61" i="11"/>
  <c r="P61" i="11"/>
  <c r="V61" i="11"/>
  <c r="AR61" i="11"/>
  <c r="Z61" i="11"/>
  <c r="AY61" i="11"/>
  <c r="AP61" i="11"/>
  <c r="AK61" i="11"/>
  <c r="AE61" i="11"/>
  <c r="AI61" i="11"/>
  <c r="U61" i="11"/>
  <c r="O61" i="11"/>
  <c r="AF61" i="11"/>
  <c r="AK297" i="11"/>
  <c r="BQ96" i="11"/>
  <c r="FD97" i="11"/>
  <c r="BW13" i="17" s="1"/>
  <c r="FC11" i="17" s="1"/>
  <c r="EY97" i="11"/>
  <c r="BR13" i="17" s="1"/>
  <c r="EX11" i="17" s="1"/>
  <c r="DW97" i="11"/>
  <c r="AP13" i="17" s="1"/>
  <c r="DV11" i="17" s="1"/>
  <c r="EH97" i="11"/>
  <c r="BA13" i="17" s="1"/>
  <c r="EG11" i="17" s="1"/>
  <c r="C83" i="14"/>
  <c r="C183" i="14" s="1"/>
  <c r="BA78" i="13"/>
  <c r="BB78" i="13"/>
  <c r="S196" i="11"/>
  <c r="S197" i="11" s="1"/>
  <c r="Z296" i="11"/>
  <c r="Z297" i="11" s="1"/>
  <c r="Z210" i="17" s="1"/>
  <c r="AH296" i="11"/>
  <c r="AH297" i="11" s="1"/>
  <c r="AG211" i="17" s="1"/>
  <c r="AE296" i="11"/>
  <c r="AE297" i="11" s="1"/>
  <c r="AE210" i="17" s="1"/>
  <c r="FM97" i="11"/>
  <c r="CF13" i="17" s="1"/>
  <c r="FL11" i="17" s="1"/>
  <c r="BG96" i="11"/>
  <c r="CW97" i="11"/>
  <c r="P13" i="17" s="1"/>
  <c r="CV11" i="17" s="1"/>
  <c r="ER97" i="11"/>
  <c r="BK13" i="17" s="1"/>
  <c r="EQ11" i="17" s="1"/>
  <c r="FK97" i="11"/>
  <c r="CD13" i="17" s="1"/>
  <c r="FJ11" i="17" s="1"/>
  <c r="DV97" i="11"/>
  <c r="AO13" i="17" s="1"/>
  <c r="DU11" i="17" s="1"/>
  <c r="CX97" i="11"/>
  <c r="Q13" i="17" s="1"/>
  <c r="CW11" i="17" s="1"/>
  <c r="DP97" i="11"/>
  <c r="AI13" i="17" s="1"/>
  <c r="DO11" i="17" s="1"/>
  <c r="AC210" i="17"/>
  <c r="AB211" i="17"/>
  <c r="AI210" i="17"/>
  <c r="AH211" i="17"/>
  <c r="BB210" i="17"/>
  <c r="BD211" i="17"/>
  <c r="AY210" i="17"/>
  <c r="AX211" i="17"/>
  <c r="AK210" i="17"/>
  <c r="AJ211" i="17"/>
  <c r="W211" i="17"/>
  <c r="AK211" i="17"/>
  <c r="T211" i="17"/>
  <c r="AF210" i="17"/>
  <c r="AE211" i="17"/>
  <c r="N210" i="17"/>
  <c r="M211" i="17"/>
  <c r="AM210" i="17"/>
  <c r="AL211" i="17"/>
  <c r="AR210" i="17"/>
  <c r="AQ211" i="17"/>
  <c r="AS211" i="17"/>
  <c r="AF211" i="17"/>
  <c r="P210" i="17"/>
  <c r="O211" i="17"/>
  <c r="K210" i="17"/>
  <c r="AA211" i="17"/>
  <c r="U211" i="17"/>
  <c r="I210" i="17"/>
  <c r="H211" i="17"/>
  <c r="BF297" i="11"/>
  <c r="AU297" i="11"/>
  <c r="AO210" i="17"/>
  <c r="AN211" i="17"/>
  <c r="AW210" i="17"/>
  <c r="AV211" i="17"/>
  <c r="AQ210" i="17"/>
  <c r="AP211" i="17"/>
  <c r="BA210" i="17"/>
  <c r="AZ211" i="17"/>
  <c r="AH210" i="17"/>
  <c r="S211" i="17"/>
  <c r="S297" i="11"/>
  <c r="AD297" i="11"/>
  <c r="M297" i="11"/>
  <c r="BC297" i="11"/>
  <c r="AM197" i="11"/>
  <c r="K197" i="11"/>
  <c r="T197" i="11"/>
  <c r="I110" i="17"/>
  <c r="P197" i="11"/>
  <c r="J197" i="11"/>
  <c r="AJ197" i="11"/>
  <c r="CL84" i="9"/>
  <c r="CK84" i="9"/>
  <c r="CJ84" i="9"/>
  <c r="CI84" i="9"/>
  <c r="CL83" i="9"/>
  <c r="CK83" i="9"/>
  <c r="CJ83" i="9"/>
  <c r="CI83" i="9"/>
  <c r="CL82" i="9"/>
  <c r="CK82" i="9"/>
  <c r="CJ82" i="9"/>
  <c r="CI82" i="9"/>
  <c r="CL81" i="9"/>
  <c r="CK81" i="9"/>
  <c r="CJ81" i="9"/>
  <c r="CI81" i="9"/>
  <c r="CL80" i="9"/>
  <c r="CK80" i="9"/>
  <c r="CJ80" i="9"/>
  <c r="CI80" i="9"/>
  <c r="CL79" i="9"/>
  <c r="CK79" i="9"/>
  <c r="CJ79" i="9"/>
  <c r="CI79" i="9"/>
  <c r="CL78" i="9"/>
  <c r="CK78" i="9"/>
  <c r="CJ78" i="9"/>
  <c r="CI78" i="9"/>
  <c r="CL77" i="9"/>
  <c r="CK77" i="9"/>
  <c r="CJ77" i="9"/>
  <c r="CI77" i="9"/>
  <c r="CL76" i="9"/>
  <c r="CK76" i="9"/>
  <c r="CJ76" i="9"/>
  <c r="CI76" i="9"/>
  <c r="CL75" i="9"/>
  <c r="CK75" i="9"/>
  <c r="CJ75" i="9"/>
  <c r="CI75" i="9"/>
  <c r="CL74" i="9"/>
  <c r="CK74" i="9"/>
  <c r="CJ74" i="9"/>
  <c r="CI74" i="9"/>
  <c r="CL73" i="9"/>
  <c r="CK73" i="9"/>
  <c r="CJ73" i="9"/>
  <c r="CI73" i="9"/>
  <c r="CL72" i="9"/>
  <c r="CK72" i="9"/>
  <c r="CJ72" i="9"/>
  <c r="CI72" i="9"/>
  <c r="CL71" i="9"/>
  <c r="CK71" i="9"/>
  <c r="CJ71" i="9"/>
  <c r="CI71" i="9"/>
  <c r="CL70" i="9"/>
  <c r="CK70" i="9"/>
  <c r="CJ70" i="9"/>
  <c r="CI70" i="9"/>
  <c r="CL69" i="9"/>
  <c r="CK69" i="9"/>
  <c r="CJ69" i="9"/>
  <c r="CI69" i="9"/>
  <c r="CL68" i="9"/>
  <c r="CK68" i="9"/>
  <c r="CJ68" i="9"/>
  <c r="CI68" i="9"/>
  <c r="CL67" i="9"/>
  <c r="CK67" i="9"/>
  <c r="CJ67" i="9"/>
  <c r="CI67" i="9"/>
  <c r="CL66" i="9"/>
  <c r="CK66" i="9"/>
  <c r="CJ66" i="9"/>
  <c r="CI66" i="9"/>
  <c r="CL65" i="9"/>
  <c r="CK65" i="9"/>
  <c r="CJ65" i="9"/>
  <c r="CI65" i="9"/>
  <c r="CL64" i="9"/>
  <c r="CK64" i="9"/>
  <c r="CJ64" i="9"/>
  <c r="CI64" i="9"/>
  <c r="CL63" i="9"/>
  <c r="CK63" i="9"/>
  <c r="CJ63" i="9"/>
  <c r="CI63" i="9"/>
  <c r="CL62" i="9"/>
  <c r="CK62" i="9"/>
  <c r="CJ62" i="9"/>
  <c r="CI62" i="9"/>
  <c r="CL61" i="9"/>
  <c r="CK61" i="9"/>
  <c r="CJ61" i="9"/>
  <c r="CI61" i="9"/>
  <c r="CL60" i="9"/>
  <c r="CK60" i="9"/>
  <c r="CJ60" i="9"/>
  <c r="CI60" i="9"/>
  <c r="CL59" i="9"/>
  <c r="CK59" i="9"/>
  <c r="CJ59" i="9"/>
  <c r="CI59" i="9"/>
  <c r="CL58" i="9"/>
  <c r="CK58" i="9"/>
  <c r="CJ58" i="9"/>
  <c r="CI58" i="9"/>
  <c r="CL57" i="9"/>
  <c r="CK57" i="9"/>
  <c r="CJ57" i="9"/>
  <c r="CI57" i="9"/>
  <c r="CL56" i="9"/>
  <c r="CK56" i="9"/>
  <c r="CJ56" i="9"/>
  <c r="CI56" i="9"/>
  <c r="CL55" i="9"/>
  <c r="CK55" i="9"/>
  <c r="CJ55" i="9"/>
  <c r="CI55" i="9"/>
  <c r="CL54" i="9"/>
  <c r="CK54" i="9"/>
  <c r="CJ54" i="9"/>
  <c r="CI54" i="9"/>
  <c r="CL53" i="9"/>
  <c r="CK53" i="9"/>
  <c r="CJ53" i="9"/>
  <c r="CI53" i="9"/>
  <c r="CL52" i="9"/>
  <c r="CK52" i="9"/>
  <c r="CJ52" i="9"/>
  <c r="CI52" i="9"/>
  <c r="CL51" i="9"/>
  <c r="CK51" i="9"/>
  <c r="CJ51" i="9"/>
  <c r="CI51" i="9"/>
  <c r="CL50" i="9"/>
  <c r="CK50" i="9"/>
  <c r="CJ50" i="9"/>
  <c r="CI50" i="9"/>
  <c r="CL49" i="9"/>
  <c r="CK49" i="9"/>
  <c r="CJ49" i="9"/>
  <c r="CI49" i="9"/>
  <c r="CL48" i="9"/>
  <c r="CK48" i="9"/>
  <c r="CJ48" i="9"/>
  <c r="CI48" i="9"/>
  <c r="CL47" i="9"/>
  <c r="CK47" i="9"/>
  <c r="CJ47" i="9"/>
  <c r="CI47" i="9"/>
  <c r="CL46" i="9"/>
  <c r="CK46" i="9"/>
  <c r="CJ46" i="9"/>
  <c r="CI46" i="9"/>
  <c r="CL45" i="9"/>
  <c r="CK45" i="9"/>
  <c r="CJ45" i="9"/>
  <c r="CI45" i="9"/>
  <c r="CL44" i="9"/>
  <c r="CK44" i="9"/>
  <c r="CJ44" i="9"/>
  <c r="CI44" i="9"/>
  <c r="CL43" i="9"/>
  <c r="CK43" i="9"/>
  <c r="CJ43" i="9"/>
  <c r="CI43" i="9"/>
  <c r="CL42" i="9"/>
  <c r="CK42" i="9"/>
  <c r="CJ42" i="9"/>
  <c r="CI42" i="9"/>
  <c r="CA84" i="9"/>
  <c r="BZ84" i="9"/>
  <c r="BY84" i="9"/>
  <c r="CA83" i="9"/>
  <c r="BZ83" i="9"/>
  <c r="BY83" i="9"/>
  <c r="CA82" i="9"/>
  <c r="BZ82" i="9"/>
  <c r="BY82" i="9"/>
  <c r="CA81" i="9"/>
  <c r="BZ81" i="9"/>
  <c r="BY81" i="9"/>
  <c r="CA80" i="9"/>
  <c r="BZ80" i="9"/>
  <c r="BY80" i="9"/>
  <c r="CA79" i="9"/>
  <c r="BZ79" i="9"/>
  <c r="BY79" i="9"/>
  <c r="CA78" i="9"/>
  <c r="BZ78" i="9"/>
  <c r="BY78" i="9"/>
  <c r="CA77" i="9"/>
  <c r="BZ77" i="9"/>
  <c r="BY77" i="9"/>
  <c r="CA76" i="9"/>
  <c r="BZ76" i="9"/>
  <c r="BY76" i="9"/>
  <c r="CA75" i="9"/>
  <c r="BZ75" i="9"/>
  <c r="BY75" i="9"/>
  <c r="CA74" i="9"/>
  <c r="BZ74" i="9"/>
  <c r="BY74" i="9"/>
  <c r="CA73" i="9"/>
  <c r="BZ73" i="9"/>
  <c r="BY73" i="9"/>
  <c r="CA72" i="9"/>
  <c r="BZ72" i="9"/>
  <c r="BY72" i="9"/>
  <c r="CA71" i="9"/>
  <c r="BZ71" i="9"/>
  <c r="BY71" i="9"/>
  <c r="CA70" i="9"/>
  <c r="BZ70" i="9"/>
  <c r="BY70" i="9"/>
  <c r="CA69" i="9"/>
  <c r="BZ69" i="9"/>
  <c r="BY69" i="9"/>
  <c r="CA68" i="9"/>
  <c r="BZ68" i="9"/>
  <c r="BY68" i="9"/>
  <c r="CA67" i="9"/>
  <c r="BZ67" i="9"/>
  <c r="BY67" i="9"/>
  <c r="BE84" i="9"/>
  <c r="BD84" i="9"/>
  <c r="BC84" i="9"/>
  <c r="BB84" i="9"/>
  <c r="BE83" i="9"/>
  <c r="BD83" i="9"/>
  <c r="BC83" i="9"/>
  <c r="BB83" i="9"/>
  <c r="BE82" i="9"/>
  <c r="BD82" i="9"/>
  <c r="BC82" i="9"/>
  <c r="BB82" i="9"/>
  <c r="BE81" i="9"/>
  <c r="BD81" i="9"/>
  <c r="BC81" i="9"/>
  <c r="BB81" i="9"/>
  <c r="BE80" i="9"/>
  <c r="BD80" i="9"/>
  <c r="BC80" i="9"/>
  <c r="BB80" i="9"/>
  <c r="BE79" i="9"/>
  <c r="BD79" i="9"/>
  <c r="BC79" i="9"/>
  <c r="BB79" i="9"/>
  <c r="BE78" i="9"/>
  <c r="BD78" i="9"/>
  <c r="BC78" i="9"/>
  <c r="BB78" i="9"/>
  <c r="BE77" i="9"/>
  <c r="BD77" i="9"/>
  <c r="BC77" i="9"/>
  <c r="BB77" i="9"/>
  <c r="BE76" i="9"/>
  <c r="BD76" i="9"/>
  <c r="BC76" i="9"/>
  <c r="BB76" i="9"/>
  <c r="BE75" i="9"/>
  <c r="BD75" i="9"/>
  <c r="BC75" i="9"/>
  <c r="BB75" i="9"/>
  <c r="BE74" i="9"/>
  <c r="BD74" i="9"/>
  <c r="BC74" i="9"/>
  <c r="BB74" i="9"/>
  <c r="BE73" i="9"/>
  <c r="BD73" i="9"/>
  <c r="BC73" i="9"/>
  <c r="BB73" i="9"/>
  <c r="BE72" i="9"/>
  <c r="BD72" i="9"/>
  <c r="BC72" i="9"/>
  <c r="BB72" i="9"/>
  <c r="BE71" i="9"/>
  <c r="BD71" i="9"/>
  <c r="BC71" i="9"/>
  <c r="BB71" i="9"/>
  <c r="BE70" i="9"/>
  <c r="BD70" i="9"/>
  <c r="BC70" i="9"/>
  <c r="BB70" i="9"/>
  <c r="BE69" i="9"/>
  <c r="BD69" i="9"/>
  <c r="BC69" i="9"/>
  <c r="BB69" i="9"/>
  <c r="BE68" i="9"/>
  <c r="BD68" i="9"/>
  <c r="BC68" i="9"/>
  <c r="BB68" i="9"/>
  <c r="BE67" i="9"/>
  <c r="BD67" i="9"/>
  <c r="BC67" i="9"/>
  <c r="BB67" i="9"/>
  <c r="BE66" i="9"/>
  <c r="BD66" i="9"/>
  <c r="BC66" i="9"/>
  <c r="BB66" i="9"/>
  <c r="BE65" i="9"/>
  <c r="BD65" i="9"/>
  <c r="BC65" i="9"/>
  <c r="BB65" i="9"/>
  <c r="BE64" i="9"/>
  <c r="BD64" i="9"/>
  <c r="BC64" i="9"/>
  <c r="BB64" i="9"/>
  <c r="BE63" i="9"/>
  <c r="BD63" i="9"/>
  <c r="BC63" i="9"/>
  <c r="BB63" i="9"/>
  <c r="BE62" i="9"/>
  <c r="BD62" i="9"/>
  <c r="BC62" i="9"/>
  <c r="BB62" i="9"/>
  <c r="BE61" i="9"/>
  <c r="BD61" i="9"/>
  <c r="BC61" i="9"/>
  <c r="BB61" i="9"/>
  <c r="BE60" i="9"/>
  <c r="BD60" i="9"/>
  <c r="BC60" i="9"/>
  <c r="BB60" i="9"/>
  <c r="BE59" i="9"/>
  <c r="BD59" i="9"/>
  <c r="BC59" i="9"/>
  <c r="BB59" i="9"/>
  <c r="BE58" i="9"/>
  <c r="BD58" i="9"/>
  <c r="BC58" i="9"/>
  <c r="BB58" i="9"/>
  <c r="BE57" i="9"/>
  <c r="BD57" i="9"/>
  <c r="BC57" i="9"/>
  <c r="BB57" i="9"/>
  <c r="BE56" i="9"/>
  <c r="BD56" i="9"/>
  <c r="F47" i="13" s="1"/>
  <c r="BC56" i="9"/>
  <c r="BB56" i="9"/>
  <c r="BE55" i="9"/>
  <c r="BD55" i="9"/>
  <c r="F46" i="13" s="1"/>
  <c r="BC55" i="9"/>
  <c r="BB55" i="9"/>
  <c r="BE54" i="9"/>
  <c r="BD54" i="9"/>
  <c r="F45" i="13" s="1"/>
  <c r="BC54" i="9"/>
  <c r="BB54" i="9"/>
  <c r="BE53" i="9"/>
  <c r="BD53" i="9"/>
  <c r="F44" i="13" s="1"/>
  <c r="BC53" i="9"/>
  <c r="BB53" i="9"/>
  <c r="BE52" i="9"/>
  <c r="BD52" i="9"/>
  <c r="F43" i="13" s="1"/>
  <c r="BC52" i="9"/>
  <c r="BB52" i="9"/>
  <c r="BE51" i="9"/>
  <c r="BD51" i="9"/>
  <c r="F42" i="13" s="1"/>
  <c r="BC51" i="9"/>
  <c r="BB51" i="9"/>
  <c r="BE50" i="9"/>
  <c r="BD50" i="9"/>
  <c r="F41" i="13" s="1"/>
  <c r="BC50" i="9"/>
  <c r="BB50" i="9"/>
  <c r="BE49" i="9"/>
  <c r="BD49" i="9"/>
  <c r="F40" i="13" s="1"/>
  <c r="BC49" i="9"/>
  <c r="BB49" i="9"/>
  <c r="BE48" i="9"/>
  <c r="BD48" i="9"/>
  <c r="F39" i="13" s="1"/>
  <c r="BC48" i="9"/>
  <c r="BB48" i="9"/>
  <c r="BE47" i="9"/>
  <c r="BD47" i="9"/>
  <c r="F38" i="13" s="1"/>
  <c r="BC47" i="9"/>
  <c r="BB47" i="9"/>
  <c r="BE46" i="9"/>
  <c r="BD46" i="9"/>
  <c r="F37" i="13" s="1"/>
  <c r="BC46" i="9"/>
  <c r="BB46" i="9"/>
  <c r="BE45" i="9"/>
  <c r="BD45" i="9"/>
  <c r="F36" i="13" s="1"/>
  <c r="BC45" i="9"/>
  <c r="BB45" i="9"/>
  <c r="BE44" i="9"/>
  <c r="BD44" i="9"/>
  <c r="F35" i="13" s="1"/>
  <c r="BC44" i="9"/>
  <c r="BB44" i="9"/>
  <c r="BE43" i="9"/>
  <c r="BD43" i="9"/>
  <c r="F34" i="13" s="1"/>
  <c r="BC43" i="9"/>
  <c r="BB43" i="9"/>
  <c r="BE42" i="9"/>
  <c r="BD42" i="9"/>
  <c r="F33" i="13" s="1"/>
  <c r="BC42" i="9"/>
  <c r="BB42" i="9"/>
  <c r="BE41" i="9"/>
  <c r="BD41" i="9"/>
  <c r="F32" i="13" s="1"/>
  <c r="BC41" i="9"/>
  <c r="BB41" i="9"/>
  <c r="BE40" i="9"/>
  <c r="BD40" i="9"/>
  <c r="F31" i="13" s="1"/>
  <c r="BC40" i="9"/>
  <c r="BB40" i="9"/>
  <c r="BE39" i="9"/>
  <c r="BD39" i="9"/>
  <c r="F30" i="13" s="1"/>
  <c r="BC39" i="9"/>
  <c r="BB39" i="9"/>
  <c r="BE38" i="9"/>
  <c r="BD38" i="9"/>
  <c r="F29" i="13" s="1"/>
  <c r="BC38" i="9"/>
  <c r="BB38" i="9"/>
  <c r="BE37" i="9"/>
  <c r="BD37" i="9"/>
  <c r="F28" i="13" s="1"/>
  <c r="BC37" i="9"/>
  <c r="BB37" i="9"/>
  <c r="BE36" i="9"/>
  <c r="BD36" i="9"/>
  <c r="F27" i="13" s="1"/>
  <c r="BC36" i="9"/>
  <c r="BB36" i="9"/>
  <c r="BE35" i="9"/>
  <c r="BD35" i="9"/>
  <c r="F26" i="13" s="1"/>
  <c r="BC35" i="9"/>
  <c r="BB35" i="9"/>
  <c r="BE34" i="9"/>
  <c r="BD34" i="9"/>
  <c r="F25" i="13" s="1"/>
  <c r="BC34" i="9"/>
  <c r="BB34" i="9"/>
  <c r="BE33" i="9"/>
  <c r="BD33" i="9"/>
  <c r="F24" i="13" s="1"/>
  <c r="BC33" i="9"/>
  <c r="BB33" i="9"/>
  <c r="BE32" i="9"/>
  <c r="BD32" i="9"/>
  <c r="F23" i="13" s="1"/>
  <c r="BC32" i="9"/>
  <c r="BB32" i="9"/>
  <c r="BE31" i="9"/>
  <c r="BD31" i="9"/>
  <c r="F22" i="13" s="1"/>
  <c r="BC31" i="9"/>
  <c r="BB31" i="9"/>
  <c r="BE30" i="9"/>
  <c r="BD30" i="9"/>
  <c r="F21" i="13" s="1"/>
  <c r="BC30" i="9"/>
  <c r="BB30" i="9"/>
  <c r="BE29" i="9"/>
  <c r="BD29" i="9"/>
  <c r="F20" i="13" s="1"/>
  <c r="BC29" i="9"/>
  <c r="BB29" i="9"/>
  <c r="BE28" i="9"/>
  <c r="BD28" i="9"/>
  <c r="F19" i="13" s="1"/>
  <c r="BC28" i="9"/>
  <c r="BB28" i="9"/>
  <c r="BE27" i="9"/>
  <c r="BD27" i="9"/>
  <c r="F18" i="13" s="1"/>
  <c r="BC27" i="9"/>
  <c r="BB27" i="9"/>
  <c r="BE26" i="9"/>
  <c r="BD26" i="9"/>
  <c r="F17" i="13" s="1"/>
  <c r="BC26" i="9"/>
  <c r="BB26" i="9"/>
  <c r="BE25" i="9"/>
  <c r="BD25" i="9"/>
  <c r="F16" i="13" s="1"/>
  <c r="BC25" i="9"/>
  <c r="BB25" i="9"/>
  <c r="BE24" i="9"/>
  <c r="BD24" i="9"/>
  <c r="F15" i="13" s="1"/>
  <c r="BC24" i="9"/>
  <c r="BB24" i="9"/>
  <c r="BE23" i="9"/>
  <c r="BD23" i="9"/>
  <c r="F14" i="13" s="1"/>
  <c r="BC23" i="9"/>
  <c r="BB23" i="9"/>
  <c r="BE22" i="9"/>
  <c r="BD22" i="9"/>
  <c r="F13" i="13" s="1"/>
  <c r="BC22" i="9"/>
  <c r="BB22" i="9"/>
  <c r="BE21" i="9"/>
  <c r="BD21" i="9"/>
  <c r="F12" i="13" s="1"/>
  <c r="BC21" i="9"/>
  <c r="BB21" i="9"/>
  <c r="BE20" i="9"/>
  <c r="BD20" i="9"/>
  <c r="F11" i="13" s="1"/>
  <c r="BC20" i="9"/>
  <c r="BB20" i="9"/>
  <c r="BE19" i="9"/>
  <c r="BD19" i="9"/>
  <c r="F10" i="13" s="1"/>
  <c r="BC19" i="9"/>
  <c r="BB19" i="9"/>
  <c r="BE18" i="9"/>
  <c r="BD18" i="9"/>
  <c r="F9" i="13" s="1"/>
  <c r="BC18" i="9"/>
  <c r="BB18" i="9"/>
  <c r="BE17" i="9"/>
  <c r="BD17" i="9"/>
  <c r="F8" i="13" s="1"/>
  <c r="BC17" i="9"/>
  <c r="BB17" i="9"/>
  <c r="BE16" i="9"/>
  <c r="BD16" i="9"/>
  <c r="F7" i="13" s="1"/>
  <c r="BC16" i="9"/>
  <c r="BB16" i="9"/>
  <c r="AX84" i="9"/>
  <c r="AX83" i="9"/>
  <c r="AX82" i="9"/>
  <c r="AX81" i="9"/>
  <c r="AX80" i="9"/>
  <c r="AX79" i="9"/>
  <c r="AX78" i="9"/>
  <c r="AX77" i="9"/>
  <c r="AX76" i="9"/>
  <c r="AX75" i="9"/>
  <c r="AX74" i="9"/>
  <c r="AX73" i="9"/>
  <c r="AX72" i="9"/>
  <c r="AX71" i="9"/>
  <c r="AX70" i="9"/>
  <c r="AX69" i="9"/>
  <c r="AX68" i="9"/>
  <c r="AX67" i="9"/>
  <c r="V211" i="17" l="1"/>
  <c r="W210" i="17"/>
  <c r="R210" i="17"/>
  <c r="Q211" i="17"/>
  <c r="CP81" i="9"/>
  <c r="CP84" i="9"/>
  <c r="L96" i="11"/>
  <c r="CO78" i="9"/>
  <c r="CO79" i="9"/>
  <c r="CO80" i="9"/>
  <c r="CO81" i="9"/>
  <c r="CO82" i="9"/>
  <c r="CO83" i="9"/>
  <c r="CO84" i="9"/>
  <c r="AN210" i="17"/>
  <c r="Z211" i="17"/>
  <c r="AP210" i="17"/>
  <c r="AP96" i="11"/>
  <c r="O96" i="11"/>
  <c r="O97" i="11" s="1"/>
  <c r="P96" i="11"/>
  <c r="S96" i="11"/>
  <c r="K96" i="11"/>
  <c r="Y197" i="11"/>
  <c r="Y110" i="17" s="1"/>
  <c r="BA76" i="13"/>
  <c r="AG96" i="11"/>
  <c r="AA96" i="11"/>
  <c r="AJ96" i="11"/>
  <c r="R96" i="11"/>
  <c r="BI96" i="11"/>
  <c r="AI96" i="11"/>
  <c r="CP78" i="9"/>
  <c r="CP80" i="9"/>
  <c r="CP83" i="9"/>
  <c r="AK96" i="11"/>
  <c r="Q96" i="11"/>
  <c r="Q97" i="11" s="1"/>
  <c r="AE96" i="11"/>
  <c r="AU96" i="11"/>
  <c r="AW96" i="11"/>
  <c r="CQ78" i="9"/>
  <c r="CR78" i="9" s="1"/>
  <c r="CQ79" i="9"/>
  <c r="CQ80" i="9"/>
  <c r="CQ81" i="9"/>
  <c r="CQ82" i="9"/>
  <c r="CR82" i="9" s="1"/>
  <c r="CQ83" i="9"/>
  <c r="CQ84" i="9"/>
  <c r="I211" i="17"/>
  <c r="AX96" i="11"/>
  <c r="AX97" i="11" s="1"/>
  <c r="AT96" i="11"/>
  <c r="AF96" i="11"/>
  <c r="X96" i="11"/>
  <c r="Y96" i="11"/>
  <c r="AD96" i="11"/>
  <c r="M96" i="11"/>
  <c r="AD197" i="11"/>
  <c r="AN197" i="11"/>
  <c r="AM111" i="17" s="1"/>
  <c r="J96" i="11"/>
  <c r="O197" i="11"/>
  <c r="O110" i="17" s="1"/>
  <c r="BM96" i="11"/>
  <c r="BN96" i="11"/>
  <c r="BV96" i="11"/>
  <c r="AX297" i="11"/>
  <c r="L297" i="11"/>
  <c r="CP79" i="9"/>
  <c r="CP82" i="9"/>
  <c r="U96" i="11"/>
  <c r="CN78" i="9"/>
  <c r="CN79" i="9"/>
  <c r="CN80" i="9"/>
  <c r="CN81" i="9"/>
  <c r="CN82" i="9"/>
  <c r="CN83" i="9"/>
  <c r="CN84" i="9"/>
  <c r="AY96" i="11"/>
  <c r="AO96" i="11"/>
  <c r="X197" i="11"/>
  <c r="X110" i="17" s="1"/>
  <c r="R197" i="11"/>
  <c r="T96" i="11"/>
  <c r="BD96" i="11"/>
  <c r="AP97" i="11"/>
  <c r="U97" i="11"/>
  <c r="AW97" i="11"/>
  <c r="AV97" i="11"/>
  <c r="BN97" i="11"/>
  <c r="AB96" i="11"/>
  <c r="AC96" i="11"/>
  <c r="AR96" i="11"/>
  <c r="AI197" i="11"/>
  <c r="AG197" i="11"/>
  <c r="AL197" i="11"/>
  <c r="N111" i="17"/>
  <c r="AE197" i="11"/>
  <c r="M197" i="11"/>
  <c r="AH197" i="11"/>
  <c r="BC96" i="11"/>
  <c r="BC97" i="11" s="1"/>
  <c r="D74" i="13"/>
  <c r="E74" i="13"/>
  <c r="C74" i="13"/>
  <c r="F74" i="13"/>
  <c r="P211" i="17"/>
  <c r="U197" i="11"/>
  <c r="AV210" i="17"/>
  <c r="AS210" i="17"/>
  <c r="V197" i="11"/>
  <c r="I96" i="11"/>
  <c r="AA97" i="11" s="1"/>
  <c r="AC197" i="11"/>
  <c r="AS96" i="11"/>
  <c r="D70" i="13"/>
  <c r="C70" i="13"/>
  <c r="F70" i="13"/>
  <c r="E70" i="13"/>
  <c r="BL97" i="11"/>
  <c r="BX97" i="11"/>
  <c r="AA197" i="11"/>
  <c r="AA110" i="17" s="1"/>
  <c r="L197" i="11"/>
  <c r="BO97" i="11"/>
  <c r="BS97" i="11"/>
  <c r="AN110" i="17"/>
  <c r="AN111" i="17" s="1"/>
  <c r="AB197" i="11"/>
  <c r="Y211" i="17"/>
  <c r="AD211" i="17"/>
  <c r="AY211" i="17"/>
  <c r="N211" i="17"/>
  <c r="CH97" i="11"/>
  <c r="CF97" i="11"/>
  <c r="AL96" i="11"/>
  <c r="AL97" i="11" s="1"/>
  <c r="BH96" i="11"/>
  <c r="BH97" i="11" s="1"/>
  <c r="N96" i="11"/>
  <c r="N97" i="11" s="1"/>
  <c r="BZ97" i="11"/>
  <c r="AN96" i="11"/>
  <c r="AM97" i="11"/>
  <c r="D72" i="13"/>
  <c r="F72" i="13"/>
  <c r="C72" i="13"/>
  <c r="E72" i="13"/>
  <c r="BE97" i="11"/>
  <c r="W197" i="11"/>
  <c r="Z96" i="11"/>
  <c r="Z97" i="11" s="1"/>
  <c r="AK197" i="11"/>
  <c r="AF197" i="11"/>
  <c r="F69" i="13"/>
  <c r="E69" i="13"/>
  <c r="C69" i="13"/>
  <c r="D69" i="13"/>
  <c r="D71" i="13"/>
  <c r="E71" i="13"/>
  <c r="F71" i="13"/>
  <c r="C71" i="13"/>
  <c r="F73" i="13"/>
  <c r="D73" i="13"/>
  <c r="C73" i="13"/>
  <c r="E73" i="13"/>
  <c r="E75" i="13"/>
  <c r="C75" i="13"/>
  <c r="F75" i="13"/>
  <c r="D75" i="13"/>
  <c r="V96" i="11"/>
  <c r="V97" i="11" s="1"/>
  <c r="CE97" i="11"/>
  <c r="Z197" i="11"/>
  <c r="BD297" i="11"/>
  <c r="F48" i="13"/>
  <c r="F49" i="13"/>
  <c r="F50" i="13"/>
  <c r="F51" i="13"/>
  <c r="F52" i="13"/>
  <c r="F53" i="13"/>
  <c r="F54" i="13"/>
  <c r="F55" i="13"/>
  <c r="F56" i="13"/>
  <c r="F57" i="13"/>
  <c r="F58" i="13"/>
  <c r="D58" i="13"/>
  <c r="C58" i="13"/>
  <c r="E58" i="13"/>
  <c r="F59" i="13"/>
  <c r="D59" i="13"/>
  <c r="E59" i="13"/>
  <c r="C59" i="13"/>
  <c r="F60" i="13"/>
  <c r="C60" i="13"/>
  <c r="E60" i="13"/>
  <c r="D60" i="13"/>
  <c r="F61" i="13"/>
  <c r="D61" i="13"/>
  <c r="E61" i="13"/>
  <c r="C61" i="13"/>
  <c r="F62" i="13"/>
  <c r="C62" i="13"/>
  <c r="E62" i="13"/>
  <c r="D62" i="13"/>
  <c r="F63" i="13"/>
  <c r="E63" i="13"/>
  <c r="D63" i="13"/>
  <c r="C63" i="13"/>
  <c r="F64" i="13"/>
  <c r="D64" i="13"/>
  <c r="E64" i="13"/>
  <c r="C64" i="13"/>
  <c r="F65" i="13"/>
  <c r="C65" i="13"/>
  <c r="E65" i="13"/>
  <c r="D65" i="13"/>
  <c r="F66" i="13"/>
  <c r="D66" i="13"/>
  <c r="E66" i="13"/>
  <c r="C66" i="13"/>
  <c r="F67" i="13"/>
  <c r="D67" i="13"/>
  <c r="C67" i="13"/>
  <c r="E67" i="13"/>
  <c r="F68" i="13"/>
  <c r="E68" i="13"/>
  <c r="D68" i="13"/>
  <c r="C68" i="13"/>
  <c r="M210" i="17"/>
  <c r="L211" i="17"/>
  <c r="AJ210" i="17"/>
  <c r="AI211" i="17"/>
  <c r="BC210" i="17"/>
  <c r="BB211" i="17"/>
  <c r="Y210" i="17"/>
  <c r="X211" i="17"/>
  <c r="AU210" i="17"/>
  <c r="AT211" i="17"/>
  <c r="S210" i="17"/>
  <c r="R211" i="17"/>
  <c r="AD210" i="17"/>
  <c r="AC211" i="17"/>
  <c r="BF210" i="17"/>
  <c r="BF211" i="17" s="1"/>
  <c r="BE211" i="17"/>
  <c r="J110" i="17"/>
  <c r="I111" i="17"/>
  <c r="S111" i="17"/>
  <c r="T110" i="17"/>
  <c r="AF111" i="17"/>
  <c r="AG110" i="17"/>
  <c r="AL110" i="17"/>
  <c r="AK111" i="17"/>
  <c r="AJ110" i="17"/>
  <c r="AI111" i="17"/>
  <c r="AM110" i="17"/>
  <c r="AL111" i="17"/>
  <c r="N110" i="17"/>
  <c r="M111" i="17"/>
  <c r="P110" i="17"/>
  <c r="O111" i="17"/>
  <c r="R110" i="17"/>
  <c r="Q111" i="17"/>
  <c r="AD110" i="17"/>
  <c r="AC111" i="17"/>
  <c r="K110" i="17"/>
  <c r="J111" i="17"/>
  <c r="W110" i="17"/>
  <c r="V111" i="17"/>
  <c r="W111" i="17"/>
  <c r="AA111" i="17"/>
  <c r="AB110" i="17"/>
  <c r="X111" i="17"/>
  <c r="L110" i="17"/>
  <c r="K111" i="17"/>
  <c r="P111" i="17"/>
  <c r="Q110" i="17"/>
  <c r="S110" i="17"/>
  <c r="R111" i="17"/>
  <c r="CO45" i="9"/>
  <c r="CO49" i="9"/>
  <c r="CO53" i="9"/>
  <c r="CO57" i="9"/>
  <c r="CO61" i="9"/>
  <c r="CO65" i="9"/>
  <c r="CO71" i="9"/>
  <c r="CO75" i="9"/>
  <c r="CO43" i="9"/>
  <c r="CO47" i="9"/>
  <c r="CO51" i="9"/>
  <c r="CO55" i="9"/>
  <c r="CO59" i="9"/>
  <c r="CO63" i="9"/>
  <c r="CO67" i="9"/>
  <c r="CO69" i="9"/>
  <c r="CO73" i="9"/>
  <c r="CO77" i="9"/>
  <c r="CP43" i="9"/>
  <c r="CP49" i="9"/>
  <c r="CP55" i="9"/>
  <c r="CP59" i="9"/>
  <c r="CP63" i="9"/>
  <c r="CP69" i="9"/>
  <c r="CP75" i="9"/>
  <c r="CQ43" i="9"/>
  <c r="CQ45" i="9"/>
  <c r="CQ47" i="9"/>
  <c r="CQ49" i="9"/>
  <c r="CQ51" i="9"/>
  <c r="CQ53" i="9"/>
  <c r="CQ55" i="9"/>
  <c r="CQ57" i="9"/>
  <c r="CQ59" i="9"/>
  <c r="CQ61" i="9"/>
  <c r="CQ63" i="9"/>
  <c r="CQ65" i="9"/>
  <c r="CQ67" i="9"/>
  <c r="CQ69" i="9"/>
  <c r="CQ71" i="9"/>
  <c r="CQ73" i="9"/>
  <c r="CQ75" i="9"/>
  <c r="CQ77" i="9"/>
  <c r="CP47" i="9"/>
  <c r="CP53" i="9"/>
  <c r="CP61" i="9"/>
  <c r="CP67" i="9"/>
  <c r="CP73" i="9"/>
  <c r="CP45" i="9"/>
  <c r="CP51" i="9"/>
  <c r="CP57" i="9"/>
  <c r="CP65" i="9"/>
  <c r="CP71" i="9"/>
  <c r="CP77" i="9"/>
  <c r="CN46" i="9"/>
  <c r="CN50" i="9"/>
  <c r="CN54" i="9"/>
  <c r="CN58" i="9"/>
  <c r="CN62" i="9"/>
  <c r="CN66" i="9"/>
  <c r="CN70" i="9"/>
  <c r="CN74" i="9"/>
  <c r="CO42" i="9"/>
  <c r="CO46" i="9"/>
  <c r="CO50" i="9"/>
  <c r="CO54" i="9"/>
  <c r="CO58" i="9"/>
  <c r="CO62" i="9"/>
  <c r="CO66" i="9"/>
  <c r="CO70" i="9"/>
  <c r="CO74" i="9"/>
  <c r="CP42" i="9"/>
  <c r="CP46" i="9"/>
  <c r="CP50" i="9"/>
  <c r="CP54" i="9"/>
  <c r="CP58" i="9"/>
  <c r="CP62" i="9"/>
  <c r="CP66" i="9"/>
  <c r="CP70" i="9"/>
  <c r="CP74" i="9"/>
  <c r="CL39" i="9"/>
  <c r="CQ39" i="9" s="1"/>
  <c r="CQ42" i="9"/>
  <c r="CQ46" i="9"/>
  <c r="CQ52" i="9"/>
  <c r="CQ56" i="9"/>
  <c r="CQ62" i="9"/>
  <c r="CQ66" i="9"/>
  <c r="CQ70" i="9"/>
  <c r="CQ76" i="9"/>
  <c r="CI26" i="9"/>
  <c r="CN26" i="9" s="1"/>
  <c r="CN42" i="9"/>
  <c r="CN44" i="9"/>
  <c r="CN48" i="9"/>
  <c r="CN52" i="9"/>
  <c r="CN56" i="9"/>
  <c r="CN60" i="9"/>
  <c r="CN64" i="9"/>
  <c r="CN68" i="9"/>
  <c r="CN72" i="9"/>
  <c r="CN76" i="9"/>
  <c r="CO44" i="9"/>
  <c r="CO48" i="9"/>
  <c r="CO52" i="9"/>
  <c r="CO56" i="9"/>
  <c r="CO60" i="9"/>
  <c r="CO64" i="9"/>
  <c r="CO68" i="9"/>
  <c r="CO72" i="9"/>
  <c r="CO76" i="9"/>
  <c r="CP44" i="9"/>
  <c r="CP48" i="9"/>
  <c r="CP52" i="9"/>
  <c r="CP56" i="9"/>
  <c r="CP60" i="9"/>
  <c r="CP64" i="9"/>
  <c r="CP68" i="9"/>
  <c r="CP72" i="9"/>
  <c r="CP76" i="9"/>
  <c r="CQ44" i="9"/>
  <c r="CQ48" i="9"/>
  <c r="CQ50" i="9"/>
  <c r="CQ54" i="9"/>
  <c r="CQ58" i="9"/>
  <c r="CQ60" i="9"/>
  <c r="CQ64" i="9"/>
  <c r="CQ68" i="9"/>
  <c r="CQ72" i="9"/>
  <c r="CQ74" i="9"/>
  <c r="CN43" i="9"/>
  <c r="CN45" i="9"/>
  <c r="CN47" i="9"/>
  <c r="CN49" i="9"/>
  <c r="CN51" i="9"/>
  <c r="CN53" i="9"/>
  <c r="CN55" i="9"/>
  <c r="CN57" i="9"/>
  <c r="CN59" i="9"/>
  <c r="CN61" i="9"/>
  <c r="CN63" i="9"/>
  <c r="CN65" i="9"/>
  <c r="CN67" i="9"/>
  <c r="CN69" i="9"/>
  <c r="CN71" i="9"/>
  <c r="CN73" i="9"/>
  <c r="CN75" i="9"/>
  <c r="CN77" i="9"/>
  <c r="CK28" i="9"/>
  <c r="CP28" i="9" s="1"/>
  <c r="BZ15" i="9"/>
  <c r="BZ16" i="9" s="1"/>
  <c r="CA15" i="9"/>
  <c r="CA16" i="9" s="1"/>
  <c r="CI35" i="9"/>
  <c r="CN35" i="9" s="1"/>
  <c r="BY15" i="9"/>
  <c r="BY16" i="9" s="1"/>
  <c r="CI18" i="9"/>
  <c r="CN18" i="9" s="1"/>
  <c r="CK26" i="9"/>
  <c r="CP26" i="9" s="1"/>
  <c r="CI14" i="9"/>
  <c r="CI30" i="9"/>
  <c r="CN30" i="9" s="1"/>
  <c r="CK14" i="9"/>
  <c r="CK30" i="9"/>
  <c r="CP30" i="9" s="1"/>
  <c r="CK18" i="9"/>
  <c r="CP18" i="9" s="1"/>
  <c r="CI36" i="9"/>
  <c r="CN36" i="9" s="1"/>
  <c r="BF16" i="9"/>
  <c r="CI39" i="9"/>
  <c r="CN39" i="9" s="1"/>
  <c r="CI22" i="9"/>
  <c r="CN22" i="9" s="1"/>
  <c r="CI40" i="9"/>
  <c r="CN40" i="9" s="1"/>
  <c r="CK22" i="9"/>
  <c r="CP22" i="9" s="1"/>
  <c r="CJ18" i="9"/>
  <c r="CO18" i="9" s="1"/>
  <c r="CJ26" i="9"/>
  <c r="CO26" i="9" s="1"/>
  <c r="CJ40" i="9"/>
  <c r="CO40" i="9" s="1"/>
  <c r="BF20" i="9"/>
  <c r="BF26" i="9"/>
  <c r="BF32" i="9"/>
  <c r="BF36" i="9"/>
  <c r="BF42" i="9"/>
  <c r="BF48" i="9"/>
  <c r="BF52" i="9"/>
  <c r="BF58" i="9"/>
  <c r="BF64" i="9"/>
  <c r="BF68" i="9"/>
  <c r="BF72" i="9"/>
  <c r="BF78" i="9"/>
  <c r="BF84" i="9"/>
  <c r="CI15" i="9"/>
  <c r="CI19" i="9"/>
  <c r="CN19" i="9" s="1"/>
  <c r="CI23" i="9"/>
  <c r="CN23" i="9" s="1"/>
  <c r="CI27" i="9"/>
  <c r="CN27" i="9" s="1"/>
  <c r="CI31" i="9"/>
  <c r="CN31" i="9" s="1"/>
  <c r="CJ36" i="9"/>
  <c r="CO36" i="9" s="1"/>
  <c r="CJ37" i="9"/>
  <c r="CO37" i="9" s="1"/>
  <c r="CJ33" i="9"/>
  <c r="CO33" i="9" s="1"/>
  <c r="CJ29" i="9"/>
  <c r="CO29" i="9" s="1"/>
  <c r="CJ25" i="9"/>
  <c r="CO25" i="9" s="1"/>
  <c r="CJ21" i="9"/>
  <c r="CO21" i="9" s="1"/>
  <c r="CJ17" i="9"/>
  <c r="CO17" i="9" s="1"/>
  <c r="CJ41" i="9"/>
  <c r="CO41" i="9" s="1"/>
  <c r="CJ39" i="9"/>
  <c r="CO39" i="9" s="1"/>
  <c r="CJ35" i="9"/>
  <c r="CO35" i="9" s="1"/>
  <c r="CJ31" i="9"/>
  <c r="CO31" i="9" s="1"/>
  <c r="CJ27" i="9"/>
  <c r="CO27" i="9" s="1"/>
  <c r="CJ23" i="9"/>
  <c r="CO23" i="9" s="1"/>
  <c r="CJ19" i="9"/>
  <c r="CO19" i="9" s="1"/>
  <c r="CJ15" i="9"/>
  <c r="CI16" i="9"/>
  <c r="CN16" i="9" s="1"/>
  <c r="CI20" i="9"/>
  <c r="CN20" i="9" s="1"/>
  <c r="CI24" i="9"/>
  <c r="CN24" i="9" s="1"/>
  <c r="CI28" i="9"/>
  <c r="CN28" i="9" s="1"/>
  <c r="CI32" i="9"/>
  <c r="CN32" i="9" s="1"/>
  <c r="CI37" i="9"/>
  <c r="CN37" i="9" s="1"/>
  <c r="CJ14" i="9"/>
  <c r="CJ22" i="9"/>
  <c r="CO22" i="9" s="1"/>
  <c r="CJ30" i="9"/>
  <c r="CO30" i="9" s="1"/>
  <c r="BF18" i="9"/>
  <c r="BF24" i="9"/>
  <c r="BF28" i="9"/>
  <c r="BF34" i="9"/>
  <c r="BF40" i="9"/>
  <c r="BF44" i="9"/>
  <c r="BF50" i="9"/>
  <c r="BF56" i="9"/>
  <c r="BF62" i="9"/>
  <c r="BF70" i="9"/>
  <c r="BF76" i="9"/>
  <c r="BF82" i="9"/>
  <c r="CJ20" i="9"/>
  <c r="CO20" i="9" s="1"/>
  <c r="CJ24" i="9"/>
  <c r="CO24" i="9" s="1"/>
  <c r="CJ28" i="9"/>
  <c r="CO28" i="9" s="1"/>
  <c r="CI38" i="9"/>
  <c r="CN38" i="9" s="1"/>
  <c r="CK16" i="9"/>
  <c r="CP16" i="9" s="1"/>
  <c r="CK20" i="9"/>
  <c r="CP20" i="9" s="1"/>
  <c r="CK24" i="9"/>
  <c r="CP24" i="9" s="1"/>
  <c r="CI33" i="9"/>
  <c r="CN33" i="9" s="1"/>
  <c r="CJ38" i="9"/>
  <c r="CO38" i="9" s="1"/>
  <c r="CJ34" i="9"/>
  <c r="CO34" i="9" s="1"/>
  <c r="BF22" i="9"/>
  <c r="BF30" i="9"/>
  <c r="BF38" i="9"/>
  <c r="BF46" i="9"/>
  <c r="BF54" i="9"/>
  <c r="BF60" i="9"/>
  <c r="BF66" i="9"/>
  <c r="BF74" i="9"/>
  <c r="BF80" i="9"/>
  <c r="CK39" i="9"/>
  <c r="CP39" i="9" s="1"/>
  <c r="CK37" i="9"/>
  <c r="CP37" i="9" s="1"/>
  <c r="CK35" i="9"/>
  <c r="CP35" i="9" s="1"/>
  <c r="CK33" i="9"/>
  <c r="CP33" i="9" s="1"/>
  <c r="CK31" i="9"/>
  <c r="CP31" i="9" s="1"/>
  <c r="CK29" i="9"/>
  <c r="CP29" i="9" s="1"/>
  <c r="CK27" i="9"/>
  <c r="CP27" i="9" s="1"/>
  <c r="CK25" i="9"/>
  <c r="CP25" i="9" s="1"/>
  <c r="CK23" i="9"/>
  <c r="CP23" i="9" s="1"/>
  <c r="CK21" i="9"/>
  <c r="CP21" i="9" s="1"/>
  <c r="CK19" i="9"/>
  <c r="CP19" i="9" s="1"/>
  <c r="CK17" i="9"/>
  <c r="CP17" i="9" s="1"/>
  <c r="CK15" i="9"/>
  <c r="CK41" i="9"/>
  <c r="CP41" i="9" s="1"/>
  <c r="CK40" i="9"/>
  <c r="CP40" i="9" s="1"/>
  <c r="CK38" i="9"/>
  <c r="CP38" i="9" s="1"/>
  <c r="CK36" i="9"/>
  <c r="CP36" i="9" s="1"/>
  <c r="CK34" i="9"/>
  <c r="CP34" i="9" s="1"/>
  <c r="CK32" i="9"/>
  <c r="CP32" i="9" s="1"/>
  <c r="CJ16" i="9"/>
  <c r="CO16" i="9" s="1"/>
  <c r="CJ32" i="9"/>
  <c r="CO32" i="9" s="1"/>
  <c r="BF17" i="9"/>
  <c r="BF19" i="9"/>
  <c r="BF21" i="9"/>
  <c r="BF23" i="9"/>
  <c r="BF25" i="9"/>
  <c r="BF27" i="9"/>
  <c r="BF29" i="9"/>
  <c r="BF31" i="9"/>
  <c r="BF33" i="9"/>
  <c r="BF35" i="9"/>
  <c r="BF37" i="9"/>
  <c r="BF39" i="9"/>
  <c r="BF41" i="9"/>
  <c r="BF43" i="9"/>
  <c r="BF45" i="9"/>
  <c r="BF47" i="9"/>
  <c r="BF49" i="9"/>
  <c r="CC49" i="9"/>
  <c r="BF51" i="9"/>
  <c r="BF53" i="9"/>
  <c r="BF55" i="9"/>
  <c r="BF57" i="9"/>
  <c r="BF59" i="9"/>
  <c r="BF61" i="9"/>
  <c r="BF63" i="9"/>
  <c r="BF65" i="9"/>
  <c r="BF67" i="9"/>
  <c r="BF69" i="9"/>
  <c r="BF71" i="9"/>
  <c r="BF73" i="9"/>
  <c r="BF75" i="9"/>
  <c r="BF77" i="9"/>
  <c r="BF79" i="9"/>
  <c r="BF81" i="9"/>
  <c r="BF83" i="9"/>
  <c r="CI41" i="9"/>
  <c r="CN41" i="9" s="1"/>
  <c r="CI17" i="9"/>
  <c r="CN17" i="9" s="1"/>
  <c r="CI21" i="9"/>
  <c r="CN21" i="9" s="1"/>
  <c r="CI25" i="9"/>
  <c r="CN25" i="9" s="1"/>
  <c r="CI29" i="9"/>
  <c r="CN29" i="9" s="1"/>
  <c r="CI34" i="9"/>
  <c r="CN34" i="9" s="1"/>
  <c r="CL14" i="9"/>
  <c r="CL16" i="9"/>
  <c r="CQ16" i="9" s="1"/>
  <c r="CL18" i="9"/>
  <c r="CQ18" i="9" s="1"/>
  <c r="CL20" i="9"/>
  <c r="CQ20" i="9" s="1"/>
  <c r="CL22" i="9"/>
  <c r="CQ22" i="9" s="1"/>
  <c r="CL24" i="9"/>
  <c r="CQ24" i="9" s="1"/>
  <c r="CL26" i="9"/>
  <c r="CQ26" i="9" s="1"/>
  <c r="CL28" i="9"/>
  <c r="CQ28" i="9" s="1"/>
  <c r="CL30" i="9"/>
  <c r="CQ30" i="9" s="1"/>
  <c r="CL32" i="9"/>
  <c r="CQ32" i="9" s="1"/>
  <c r="CL34" i="9"/>
  <c r="CQ34" i="9" s="1"/>
  <c r="CL36" i="9"/>
  <c r="CQ36" i="9" s="1"/>
  <c r="CL38" i="9"/>
  <c r="CQ38" i="9" s="1"/>
  <c r="CL40" i="9"/>
  <c r="CQ40" i="9" s="1"/>
  <c r="CL41" i="9"/>
  <c r="CQ41" i="9" s="1"/>
  <c r="CL15" i="9"/>
  <c r="CL17" i="9"/>
  <c r="CQ17" i="9" s="1"/>
  <c r="CL19" i="9"/>
  <c r="CQ19" i="9" s="1"/>
  <c r="CL21" i="9"/>
  <c r="CQ21" i="9" s="1"/>
  <c r="CL23" i="9"/>
  <c r="CQ23" i="9" s="1"/>
  <c r="CL25" i="9"/>
  <c r="CQ25" i="9" s="1"/>
  <c r="CL27" i="9"/>
  <c r="CQ27" i="9" s="1"/>
  <c r="CL29" i="9"/>
  <c r="CQ29" i="9" s="1"/>
  <c r="CL31" i="9"/>
  <c r="CQ31" i="9" s="1"/>
  <c r="CL33" i="9"/>
  <c r="CQ33" i="9" s="1"/>
  <c r="CL35" i="9"/>
  <c r="CQ35" i="9" s="1"/>
  <c r="CL37" i="9"/>
  <c r="CQ37" i="9" s="1"/>
  <c r="Z111" i="17" l="1"/>
  <c r="AS97" i="11"/>
  <c r="BF97" i="11"/>
  <c r="BF10" i="17" s="1"/>
  <c r="BJ97" i="11"/>
  <c r="BA97" i="11"/>
  <c r="BV97" i="11"/>
  <c r="AK97" i="11"/>
  <c r="AK10" i="17" s="1"/>
  <c r="X97" i="11"/>
  <c r="CR83" i="9"/>
  <c r="AD97" i="11"/>
  <c r="AF97" i="11"/>
  <c r="AF10" i="17" s="1"/>
  <c r="K97" i="11"/>
  <c r="AE97" i="11"/>
  <c r="R97" i="11"/>
  <c r="K211" i="17"/>
  <c r="L210" i="17"/>
  <c r="AC97" i="11"/>
  <c r="AT97" i="11"/>
  <c r="P97" i="11"/>
  <c r="O11" i="17" s="1"/>
  <c r="BK97" i="11"/>
  <c r="AW211" i="17"/>
  <c r="AX210" i="17"/>
  <c r="CR84" i="9"/>
  <c r="C80" i="14" s="1"/>
  <c r="C180" i="14" s="1"/>
  <c r="CR80" i="9"/>
  <c r="CR79" i="9"/>
  <c r="CR81" i="9"/>
  <c r="BD11" i="17"/>
  <c r="BE10" i="17"/>
  <c r="BZ10" i="17"/>
  <c r="BY11" i="17"/>
  <c r="BW11" i="17"/>
  <c r="BX10" i="17"/>
  <c r="AR11" i="17"/>
  <c r="AS10" i="17"/>
  <c r="BE11" i="17"/>
  <c r="BC10" i="17"/>
  <c r="BB11" i="17"/>
  <c r="BI11" i="17"/>
  <c r="BJ10" i="17"/>
  <c r="AC11" i="17"/>
  <c r="AD10" i="17"/>
  <c r="J11" i="17"/>
  <c r="K10" i="17"/>
  <c r="AD11" i="17"/>
  <c r="AE10" i="17"/>
  <c r="R10" i="17"/>
  <c r="Q11" i="17"/>
  <c r="CD11" i="17"/>
  <c r="CE10" i="17"/>
  <c r="M11" i="17"/>
  <c r="N10" i="17"/>
  <c r="BK11" i="17"/>
  <c r="BL10" i="17"/>
  <c r="AC110" i="17"/>
  <c r="AB111" i="17"/>
  <c r="AH110" i="17"/>
  <c r="AG111" i="17"/>
  <c r="AI110" i="17"/>
  <c r="AH111" i="17"/>
  <c r="AW11" i="17"/>
  <c r="AX10" i="17"/>
  <c r="AT10" i="17"/>
  <c r="AS11" i="17"/>
  <c r="P10" i="17"/>
  <c r="BJ11" i="17"/>
  <c r="BK10" i="17"/>
  <c r="Z11" i="17"/>
  <c r="AA10" i="17"/>
  <c r="U11" i="17"/>
  <c r="V10" i="17"/>
  <c r="BG11" i="17"/>
  <c r="BH10" i="17"/>
  <c r="CC97" i="11"/>
  <c r="I97" i="11"/>
  <c r="CB97" i="11"/>
  <c r="CI97" i="11"/>
  <c r="CJ97" i="11"/>
  <c r="CA97" i="11"/>
  <c r="BY97" i="11"/>
  <c r="AR97" i="11"/>
  <c r="T97" i="11"/>
  <c r="L97" i="11"/>
  <c r="BR97" i="11"/>
  <c r="BP97" i="11"/>
  <c r="S97" i="11"/>
  <c r="AL10" i="17"/>
  <c r="AK11" i="17"/>
  <c r="BV10" i="17"/>
  <c r="BU11" i="17"/>
  <c r="P11" i="17"/>
  <c r="Q10" i="17"/>
  <c r="BS10" i="17"/>
  <c r="BR11" i="17"/>
  <c r="AD111" i="17"/>
  <c r="AE110" i="17"/>
  <c r="AV11" i="17"/>
  <c r="AW10" i="17"/>
  <c r="C76" i="14"/>
  <c r="C176" i="14" s="1"/>
  <c r="BA71" i="13"/>
  <c r="BB71" i="13"/>
  <c r="Y11" i="17"/>
  <c r="Z10" i="17"/>
  <c r="AM10" i="17"/>
  <c r="AL11" i="17"/>
  <c r="CG11" i="17"/>
  <c r="CH10" i="17"/>
  <c r="BN11" i="17"/>
  <c r="BO10" i="17"/>
  <c r="AJ97" i="11"/>
  <c r="AB97" i="11"/>
  <c r="BM97" i="11"/>
  <c r="Y97" i="11"/>
  <c r="AU97" i="11"/>
  <c r="AQ97" i="11"/>
  <c r="BD97" i="11"/>
  <c r="Y111" i="17"/>
  <c r="Z110" i="17"/>
  <c r="AC10" i="17"/>
  <c r="AB11" i="17"/>
  <c r="N11" i="17"/>
  <c r="O10" i="17"/>
  <c r="BB75" i="13"/>
  <c r="CF10" i="17"/>
  <c r="CE11" i="17"/>
  <c r="BM11" i="17"/>
  <c r="BN10" i="17"/>
  <c r="AP10" i="17"/>
  <c r="AO11" i="17"/>
  <c r="C74" i="14"/>
  <c r="C174" i="14" s="1"/>
  <c r="BB69" i="13"/>
  <c r="BA69" i="13"/>
  <c r="C79" i="14"/>
  <c r="C179" i="14" s="1"/>
  <c r="BB74" i="13"/>
  <c r="BA74" i="13"/>
  <c r="CG97" i="11"/>
  <c r="BG97" i="11"/>
  <c r="AH97" i="11"/>
  <c r="T111" i="17"/>
  <c r="U110" i="17"/>
  <c r="CD97" i="11"/>
  <c r="W97" i="11"/>
  <c r="BU97" i="11"/>
  <c r="AI97" i="11"/>
  <c r="BW97" i="11"/>
  <c r="AZ97" i="11"/>
  <c r="AO97" i="11"/>
  <c r="C78" i="14"/>
  <c r="C178" i="14" s="1"/>
  <c r="BB73" i="13"/>
  <c r="BA73" i="13"/>
  <c r="AE111" i="17"/>
  <c r="AF110" i="17"/>
  <c r="U111" i="17"/>
  <c r="V110" i="17"/>
  <c r="M110" i="17"/>
  <c r="L111" i="17"/>
  <c r="AJ11" i="17"/>
  <c r="W11" i="17"/>
  <c r="X10" i="17"/>
  <c r="C77" i="14"/>
  <c r="C177" i="14" s="1"/>
  <c r="BA72" i="13"/>
  <c r="BB72" i="13"/>
  <c r="AK110" i="17"/>
  <c r="AJ111" i="17"/>
  <c r="BA10" i="17"/>
  <c r="AZ11" i="17"/>
  <c r="AU11" i="17"/>
  <c r="AV10" i="17"/>
  <c r="U10" i="17"/>
  <c r="T11" i="17"/>
  <c r="C75" i="14"/>
  <c r="C175" i="14" s="1"/>
  <c r="BA70" i="13"/>
  <c r="BB70" i="13"/>
  <c r="BD210" i="17"/>
  <c r="BC211" i="17"/>
  <c r="AN97" i="11"/>
  <c r="BQ97" i="11"/>
  <c r="BB97" i="11"/>
  <c r="J97" i="11"/>
  <c r="M97" i="11"/>
  <c r="AG97" i="11"/>
  <c r="BT97" i="11"/>
  <c r="BI97" i="11"/>
  <c r="AY97" i="11"/>
  <c r="CR47" i="9"/>
  <c r="BY17" i="9"/>
  <c r="C7" i="13"/>
  <c r="BZ17" i="9"/>
  <c r="D7" i="13"/>
  <c r="CA17" i="9"/>
  <c r="E7" i="13"/>
  <c r="CR57" i="9"/>
  <c r="C11" i="14"/>
  <c r="C111" i="14" s="1"/>
  <c r="CR26" i="9"/>
  <c r="CR22" i="9"/>
  <c r="CR48" i="9"/>
  <c r="CR73" i="9"/>
  <c r="CR29" i="9"/>
  <c r="CR71" i="9"/>
  <c r="CR65" i="9"/>
  <c r="CR49" i="9"/>
  <c r="CR44" i="9"/>
  <c r="CR67" i="9"/>
  <c r="CR39" i="9"/>
  <c r="CR75" i="9"/>
  <c r="CR59" i="9"/>
  <c r="CR43" i="9"/>
  <c r="CR74" i="9"/>
  <c r="CR63" i="9"/>
  <c r="CR77" i="9"/>
  <c r="CR61" i="9"/>
  <c r="CR51" i="9"/>
  <c r="CR45" i="9"/>
  <c r="F101" i="13"/>
  <c r="CT16" i="13"/>
  <c r="CT17" i="13" s="1"/>
  <c r="CT18" i="13" s="1"/>
  <c r="CT19" i="13" s="1"/>
  <c r="CT20" i="13" s="1"/>
  <c r="CT21" i="13" s="1"/>
  <c r="CT22" i="13" s="1"/>
  <c r="CT23" i="13" s="1"/>
  <c r="CT24" i="13" s="1"/>
  <c r="CT25" i="13" s="1"/>
  <c r="CT26" i="13" s="1"/>
  <c r="CR68" i="9"/>
  <c r="CR72" i="9"/>
  <c r="CR31" i="9"/>
  <c r="CR28" i="9"/>
  <c r="CR55" i="9"/>
  <c r="CR46" i="9"/>
  <c r="CR41" i="9"/>
  <c r="CR69" i="9"/>
  <c r="CR53" i="9"/>
  <c r="CR50" i="9"/>
  <c r="CR42" i="9"/>
  <c r="CR40" i="9"/>
  <c r="CR23" i="9"/>
  <c r="CR36" i="9"/>
  <c r="CR20" i="9"/>
  <c r="CR64" i="9"/>
  <c r="CR76" i="9"/>
  <c r="CR37" i="9"/>
  <c r="CR21" i="9"/>
  <c r="CR34" i="9"/>
  <c r="CR18" i="9"/>
  <c r="CR60" i="9"/>
  <c r="CR70" i="9"/>
  <c r="CR56" i="9"/>
  <c r="CR52" i="9"/>
  <c r="CR27" i="9"/>
  <c r="CR24" i="9"/>
  <c r="CR25" i="9"/>
  <c r="CR38" i="9"/>
  <c r="CR35" i="9"/>
  <c r="CR19" i="9"/>
  <c r="CR32" i="9"/>
  <c r="CR16" i="9"/>
  <c r="CR58" i="9"/>
  <c r="CR66" i="9"/>
  <c r="CR33" i="9"/>
  <c r="CR17" i="9"/>
  <c r="CR30" i="9"/>
  <c r="C10" i="14"/>
  <c r="C110" i="14" s="1"/>
  <c r="CR54" i="9"/>
  <c r="CR62" i="9"/>
  <c r="AR59" i="9"/>
  <c r="AR56" i="9"/>
  <c r="AR55" i="9"/>
  <c r="AR54" i="9"/>
  <c r="AR53" i="9"/>
  <c r="AR52" i="9"/>
  <c r="AR51" i="9"/>
  <c r="AR50" i="9"/>
  <c r="AR49" i="9"/>
  <c r="AR48" i="9"/>
  <c r="AR47" i="9"/>
  <c r="AR46" i="9"/>
  <c r="AR45" i="9"/>
  <c r="AR44" i="9"/>
  <c r="AR43" i="9"/>
  <c r="AR42" i="9"/>
  <c r="AR58" i="9"/>
  <c r="AR57" i="9"/>
  <c r="AL84" i="9"/>
  <c r="AL83" i="9"/>
  <c r="AL82" i="9"/>
  <c r="AL81" i="9"/>
  <c r="AL80" i="9"/>
  <c r="AL79" i="9"/>
  <c r="AL78" i="9"/>
  <c r="AL77" i="9"/>
  <c r="AL76" i="9"/>
  <c r="AL75" i="9"/>
  <c r="AL74" i="9"/>
  <c r="AL73" i="9"/>
  <c r="AL72" i="9"/>
  <c r="AL71" i="9"/>
  <c r="AL70" i="9"/>
  <c r="AL69" i="9"/>
  <c r="AL68" i="9"/>
  <c r="AL67" i="9"/>
  <c r="AL66" i="9"/>
  <c r="AL65" i="9"/>
  <c r="AL64" i="9"/>
  <c r="AL63" i="9"/>
  <c r="AL62" i="9"/>
  <c r="AL61" i="9"/>
  <c r="AL60" i="9"/>
  <c r="AL59" i="9"/>
  <c r="AL58" i="9"/>
  <c r="AL57" i="9"/>
  <c r="M71" i="9"/>
  <c r="M70" i="9"/>
  <c r="M69" i="9"/>
  <c r="M68" i="9"/>
  <c r="M67" i="9"/>
  <c r="M66" i="9"/>
  <c r="M65" i="9"/>
  <c r="M64" i="9"/>
  <c r="M63" i="9"/>
  <c r="M62" i="9"/>
  <c r="M61" i="9"/>
  <c r="M60" i="9"/>
  <c r="M59" i="9"/>
  <c r="M58" i="9"/>
  <c r="M57" i="9"/>
  <c r="M56" i="9"/>
  <c r="M55" i="9"/>
  <c r="M54" i="9"/>
  <c r="M53" i="9"/>
  <c r="M52" i="9"/>
  <c r="M51" i="9"/>
  <c r="M50" i="9"/>
  <c r="M49" i="9"/>
  <c r="M48" i="9"/>
  <c r="M47" i="9"/>
  <c r="M46" i="9"/>
  <c r="M45" i="9"/>
  <c r="M44" i="9"/>
  <c r="M43" i="9"/>
  <c r="M42" i="9"/>
  <c r="M41" i="9"/>
  <c r="M40" i="9"/>
  <c r="M39" i="9"/>
  <c r="M38" i="9"/>
  <c r="M37" i="9"/>
  <c r="M36" i="9"/>
  <c r="M35" i="9"/>
  <c r="M34" i="9"/>
  <c r="M33" i="9"/>
  <c r="M32" i="9"/>
  <c r="M31" i="9"/>
  <c r="M30" i="9"/>
  <c r="M29" i="9"/>
  <c r="M28" i="9"/>
  <c r="M27" i="9"/>
  <c r="M26" i="9"/>
  <c r="M25" i="9"/>
  <c r="M24" i="9"/>
  <c r="M23" i="9"/>
  <c r="M22" i="9"/>
  <c r="M21" i="9"/>
  <c r="M20" i="9"/>
  <c r="M19" i="9"/>
  <c r="M18" i="9"/>
  <c r="M15" i="9"/>
  <c r="M14" i="9"/>
  <c r="M17" i="9"/>
  <c r="M16" i="9"/>
  <c r="G84" i="9"/>
  <c r="G83" i="9"/>
  <c r="G82" i="9"/>
  <c r="G81" i="9"/>
  <c r="G80" i="9"/>
  <c r="G79" i="9"/>
  <c r="G78" i="9"/>
  <c r="G77" i="9"/>
  <c r="G76" i="9"/>
  <c r="G75" i="9"/>
  <c r="G74" i="9"/>
  <c r="G73" i="9"/>
  <c r="G72" i="9"/>
  <c r="G71" i="9"/>
  <c r="G70" i="9"/>
  <c r="G69" i="9"/>
  <c r="G68" i="9"/>
  <c r="G67" i="9"/>
  <c r="G66" i="9"/>
  <c r="G65" i="9"/>
  <c r="G64" i="9"/>
  <c r="G63" i="9"/>
  <c r="G62" i="9"/>
  <c r="G61" i="9"/>
  <c r="G60" i="9"/>
  <c r="G59" i="9"/>
  <c r="G58" i="9"/>
  <c r="G57" i="9"/>
  <c r="S59" i="9"/>
  <c r="S58" i="9"/>
  <c r="S57" i="9"/>
  <c r="S56" i="9"/>
  <c r="S55" i="9"/>
  <c r="S54" i="9"/>
  <c r="S53" i="9"/>
  <c r="S52" i="9"/>
  <c r="S51" i="9"/>
  <c r="S50" i="9"/>
  <c r="S49" i="9"/>
  <c r="S48" i="9"/>
  <c r="S47" i="9"/>
  <c r="S46" i="9"/>
  <c r="S45" i="9"/>
  <c r="S44" i="9"/>
  <c r="S43" i="9"/>
  <c r="S42" i="9"/>
  <c r="S41" i="9"/>
  <c r="S40" i="9"/>
  <c r="S39" i="9"/>
  <c r="S38" i="9"/>
  <c r="S37" i="9"/>
  <c r="S36" i="9"/>
  <c r="S35" i="9"/>
  <c r="S34" i="9"/>
  <c r="S33" i="9"/>
  <c r="S32" i="9"/>
  <c r="S31" i="9"/>
  <c r="S30" i="9"/>
  <c r="S29" i="9"/>
  <c r="S28" i="9"/>
  <c r="S27" i="9"/>
  <c r="S26" i="9"/>
  <c r="S25" i="9"/>
  <c r="S24" i="9"/>
  <c r="S23" i="9"/>
  <c r="S22" i="9"/>
  <c r="S21" i="9"/>
  <c r="S20" i="9"/>
  <c r="S19" i="9"/>
  <c r="S18" i="9"/>
  <c r="S17" i="9"/>
  <c r="S16" i="9"/>
  <c r="Z59" i="9"/>
  <c r="Z58" i="9"/>
  <c r="Z57" i="9"/>
  <c r="Z56" i="9"/>
  <c r="Z55" i="9"/>
  <c r="Z54" i="9"/>
  <c r="Z53" i="9"/>
  <c r="Z52" i="9"/>
  <c r="Z51" i="9"/>
  <c r="Z50" i="9"/>
  <c r="Z49" i="9"/>
  <c r="Z48" i="9"/>
  <c r="Z47" i="9"/>
  <c r="Z46" i="9"/>
  <c r="Z45" i="9"/>
  <c r="Z44" i="9"/>
  <c r="Z43" i="9"/>
  <c r="Z42" i="9"/>
  <c r="Z41" i="9"/>
  <c r="Z40" i="9"/>
  <c r="Z39" i="9"/>
  <c r="Z38" i="9"/>
  <c r="Z37" i="9"/>
  <c r="Z36" i="9"/>
  <c r="Z35" i="9"/>
  <c r="Z34" i="9"/>
  <c r="Z33" i="9"/>
  <c r="Z32" i="9"/>
  <c r="Z31" i="9"/>
  <c r="Z30" i="9"/>
  <c r="Z29" i="9"/>
  <c r="Z25" i="9"/>
  <c r="Z24" i="9"/>
  <c r="Z23" i="9"/>
  <c r="Z22" i="9"/>
  <c r="Z21" i="9"/>
  <c r="Z20" i="9"/>
  <c r="Z18" i="9"/>
  <c r="X59" i="9"/>
  <c r="Y59" i="9" s="1"/>
  <c r="X58" i="9"/>
  <c r="Y58" i="9" s="1"/>
  <c r="X57" i="9"/>
  <c r="Y57" i="9" s="1"/>
  <c r="X56" i="9"/>
  <c r="Y56" i="9" s="1"/>
  <c r="X55" i="9"/>
  <c r="Y55" i="9" s="1"/>
  <c r="X54" i="9"/>
  <c r="Y54" i="9" s="1"/>
  <c r="X53" i="9"/>
  <c r="Y53" i="9" s="1"/>
  <c r="X52" i="9"/>
  <c r="Y52" i="9" s="1"/>
  <c r="X51" i="9"/>
  <c r="Y51" i="9" s="1"/>
  <c r="X50" i="9"/>
  <c r="Y50" i="9" s="1"/>
  <c r="X49" i="9"/>
  <c r="Y49" i="9" s="1"/>
  <c r="X48" i="9"/>
  <c r="Y48" i="9" s="1"/>
  <c r="X47" i="9"/>
  <c r="Y47" i="9" s="1"/>
  <c r="X46" i="9"/>
  <c r="Y46" i="9" s="1"/>
  <c r="X45" i="9"/>
  <c r="Y45" i="9" s="1"/>
  <c r="X44" i="9"/>
  <c r="Y44" i="9" s="1"/>
  <c r="X43" i="9"/>
  <c r="Y43" i="9" s="1"/>
  <c r="X42" i="9"/>
  <c r="Y42" i="9" s="1"/>
  <c r="X41" i="9"/>
  <c r="Y41" i="9" s="1"/>
  <c r="X40" i="9"/>
  <c r="Y40" i="9" s="1"/>
  <c r="X39" i="9"/>
  <c r="Y39" i="9" s="1"/>
  <c r="X38" i="9"/>
  <c r="Y38" i="9" s="1"/>
  <c r="X37" i="9"/>
  <c r="Y37" i="9" s="1"/>
  <c r="X36" i="9"/>
  <c r="Y36" i="9" s="1"/>
  <c r="X35" i="9"/>
  <c r="Y35" i="9" s="1"/>
  <c r="X34" i="9"/>
  <c r="Y34" i="9" s="1"/>
  <c r="X33" i="9"/>
  <c r="Y33" i="9" s="1"/>
  <c r="X32" i="9"/>
  <c r="Y32" i="9" s="1"/>
  <c r="X31" i="9"/>
  <c r="Y31" i="9" s="1"/>
  <c r="X30" i="9"/>
  <c r="Y30" i="9" s="1"/>
  <c r="X29" i="9"/>
  <c r="Y29" i="9" s="1"/>
  <c r="X28" i="9"/>
  <c r="Y28" i="9" s="1"/>
  <c r="X27" i="9"/>
  <c r="Y27" i="9" s="1"/>
  <c r="X26" i="9"/>
  <c r="Y26" i="9" s="1"/>
  <c r="X25" i="9"/>
  <c r="Y25" i="9" s="1"/>
  <c r="X24" i="9"/>
  <c r="Y24" i="9" s="1"/>
  <c r="X23" i="9"/>
  <c r="Y23" i="9" s="1"/>
  <c r="X22" i="9"/>
  <c r="Y22" i="9" s="1"/>
  <c r="X21" i="9"/>
  <c r="Y21" i="9" s="1"/>
  <c r="X20" i="9"/>
  <c r="Y20" i="9" s="1"/>
  <c r="X19" i="9"/>
  <c r="Y19" i="9" s="1"/>
  <c r="X18" i="9"/>
  <c r="Y18" i="9" s="1"/>
  <c r="X17" i="9"/>
  <c r="Y17" i="9" s="1"/>
  <c r="V17" i="9"/>
  <c r="AE11" i="17" l="1"/>
  <c r="BA75" i="13"/>
  <c r="L11" i="17"/>
  <c r="M10" i="17"/>
  <c r="CD10" i="17"/>
  <c r="CC11" i="17"/>
  <c r="AB10" i="17"/>
  <c r="AA11" i="17"/>
  <c r="CA10" i="17"/>
  <c r="BZ11" i="17"/>
  <c r="I11" i="17"/>
  <c r="J10" i="17"/>
  <c r="AJ10" i="17"/>
  <c r="AI11" i="17"/>
  <c r="R11" i="17"/>
  <c r="S10" i="17"/>
  <c r="CJ11" i="17"/>
  <c r="CI11" i="17"/>
  <c r="CJ10" i="17"/>
  <c r="BA11" i="17"/>
  <c r="BB10" i="17"/>
  <c r="AN11" i="17"/>
  <c r="AO10" i="17"/>
  <c r="BO11" i="17"/>
  <c r="BP10" i="17"/>
  <c r="CH11" i="17"/>
  <c r="CI10" i="17"/>
  <c r="AG11" i="17"/>
  <c r="AH10" i="17"/>
  <c r="BD10" i="17"/>
  <c r="BC11" i="17"/>
  <c r="AM11" i="17"/>
  <c r="AN10" i="17"/>
  <c r="K11" i="17"/>
  <c r="L10" i="17"/>
  <c r="BI10" i="17"/>
  <c r="BH11" i="17"/>
  <c r="AH11" i="17"/>
  <c r="AI10" i="17"/>
  <c r="CF11" i="17"/>
  <c r="CG10" i="17"/>
  <c r="AU10" i="17"/>
  <c r="AT11" i="17"/>
  <c r="S11" i="17"/>
  <c r="T10" i="17"/>
  <c r="CB11" i="17"/>
  <c r="CC10" i="17"/>
  <c r="BQ10" i="17"/>
  <c r="BP11" i="17"/>
  <c r="CA11" i="17"/>
  <c r="CB10" i="17"/>
  <c r="BV11" i="17"/>
  <c r="BW10" i="17"/>
  <c r="AP11" i="17"/>
  <c r="AQ10" i="17"/>
  <c r="BT10" i="17"/>
  <c r="BS11" i="17"/>
  <c r="BT11" i="17"/>
  <c r="BU10" i="17"/>
  <c r="X11" i="17"/>
  <c r="Y10" i="17"/>
  <c r="AQ11" i="17"/>
  <c r="AR10" i="17"/>
  <c r="AZ10" i="17"/>
  <c r="AY11" i="17"/>
  <c r="BQ11" i="17"/>
  <c r="BR10" i="17"/>
  <c r="Z27" i="9"/>
  <c r="Z26" i="9"/>
  <c r="AX11" i="17"/>
  <c r="AY10" i="17"/>
  <c r="BF11" i="17"/>
  <c r="BG10" i="17"/>
  <c r="H11" i="17"/>
  <c r="I10" i="17"/>
  <c r="AF11" i="17"/>
  <c r="AG10" i="17"/>
  <c r="V11" i="17"/>
  <c r="W10" i="17"/>
  <c r="BL11" i="17"/>
  <c r="BM10" i="17"/>
  <c r="BX11" i="17"/>
  <c r="BY10" i="17"/>
  <c r="C13" i="14"/>
  <c r="C113" i="14" s="1"/>
  <c r="BB8" i="13"/>
  <c r="BA8" i="13"/>
  <c r="C34" i="14"/>
  <c r="C134" i="14" s="1"/>
  <c r="BB29" i="13"/>
  <c r="BA29" i="13"/>
  <c r="C14" i="14"/>
  <c r="C114" i="14" s="1"/>
  <c r="BB9" i="13"/>
  <c r="BA9" i="13"/>
  <c r="C49" i="14"/>
  <c r="C149" i="14" s="1"/>
  <c r="BB44" i="13"/>
  <c r="BA44" i="13"/>
  <c r="C47" i="14"/>
  <c r="C147" i="14" s="1"/>
  <c r="BB42" i="13"/>
  <c r="BA42" i="13"/>
  <c r="C44" i="14"/>
  <c r="C144" i="14" s="1"/>
  <c r="BA39" i="13"/>
  <c r="BB39" i="13"/>
  <c r="C50" i="14"/>
  <c r="C150" i="14" s="1"/>
  <c r="BA45" i="13"/>
  <c r="BB45" i="13"/>
  <c r="C28" i="14"/>
  <c r="C128" i="14" s="1"/>
  <c r="BB23" i="13"/>
  <c r="BA23" i="13"/>
  <c r="C52" i="14"/>
  <c r="C152" i="14" s="1"/>
  <c r="BB47" i="13"/>
  <c r="BA47" i="13"/>
  <c r="C30" i="14"/>
  <c r="C130" i="14" s="1"/>
  <c r="BA25" i="13"/>
  <c r="BB25" i="13"/>
  <c r="C36" i="14"/>
  <c r="C136" i="14" s="1"/>
  <c r="BA31" i="13"/>
  <c r="BB31" i="13"/>
  <c r="C39" i="14"/>
  <c r="C139" i="14" s="1"/>
  <c r="BB34" i="13"/>
  <c r="BA34" i="13"/>
  <c r="C18" i="14"/>
  <c r="C118" i="14" s="1"/>
  <c r="BB13" i="13"/>
  <c r="BA13" i="13"/>
  <c r="C15" i="14"/>
  <c r="C115" i="14" s="1"/>
  <c r="BB10" i="13"/>
  <c r="BA10" i="13"/>
  <c r="C20" i="14"/>
  <c r="C120" i="14" s="1"/>
  <c r="BB15" i="13"/>
  <c r="BA15" i="13"/>
  <c r="C17" i="14"/>
  <c r="C117" i="14" s="1"/>
  <c r="BB12" i="13"/>
  <c r="BA12" i="13"/>
  <c r="C16" i="14"/>
  <c r="C116" i="14" s="1"/>
  <c r="BB11" i="13"/>
  <c r="BA11" i="13"/>
  <c r="C38" i="14"/>
  <c r="C138" i="14" s="1"/>
  <c r="BB33" i="13"/>
  <c r="BA33" i="13"/>
  <c r="C37" i="14"/>
  <c r="C137" i="14" s="1"/>
  <c r="BB32" i="13"/>
  <c r="BA32" i="13"/>
  <c r="C27" i="14"/>
  <c r="C127" i="14" s="1"/>
  <c r="BB22" i="13"/>
  <c r="BA22" i="13"/>
  <c r="C40" i="14"/>
  <c r="C140" i="14" s="1"/>
  <c r="BA35" i="13"/>
  <c r="BB35" i="13"/>
  <c r="C25" i="14"/>
  <c r="C125" i="14" s="1"/>
  <c r="BB20" i="13"/>
  <c r="BA20" i="13"/>
  <c r="C22" i="14"/>
  <c r="C122" i="14" s="1"/>
  <c r="BA17" i="13"/>
  <c r="BB17" i="13"/>
  <c r="C12" i="14"/>
  <c r="C112" i="14" s="1"/>
  <c r="BB7" i="13"/>
  <c r="BA7" i="13"/>
  <c r="C48" i="14"/>
  <c r="C148" i="14" s="1"/>
  <c r="BB43" i="13"/>
  <c r="BA43" i="13"/>
  <c r="C19" i="14"/>
  <c r="C119" i="14" s="1"/>
  <c r="BB14" i="13"/>
  <c r="BA14" i="13"/>
  <c r="C51" i="14"/>
  <c r="C151" i="14" s="1"/>
  <c r="BB46" i="13"/>
  <c r="BA46" i="13"/>
  <c r="C35" i="14"/>
  <c r="C135" i="14" s="1"/>
  <c r="BB30" i="13"/>
  <c r="BA30" i="13"/>
  <c r="C29" i="14"/>
  <c r="C129" i="14" s="1"/>
  <c r="BB24" i="13"/>
  <c r="BA24" i="13"/>
  <c r="C21" i="14"/>
  <c r="C121" i="14" s="1"/>
  <c r="BB16" i="13"/>
  <c r="BA16" i="13"/>
  <c r="C24" i="14"/>
  <c r="C124" i="14" s="1"/>
  <c r="BB19" i="13"/>
  <c r="BA19" i="13"/>
  <c r="C26" i="14"/>
  <c r="C126" i="14" s="1"/>
  <c r="BA21" i="13"/>
  <c r="BB21" i="13"/>
  <c r="C31" i="14"/>
  <c r="C131" i="14" s="1"/>
  <c r="BB26" i="13"/>
  <c r="BA26" i="13"/>
  <c r="C23" i="14"/>
  <c r="C123" i="14" s="1"/>
  <c r="BB18" i="13"/>
  <c r="BA18" i="13"/>
  <c r="C33" i="14"/>
  <c r="C133" i="14" s="1"/>
  <c r="BB28" i="13"/>
  <c r="BA28" i="13"/>
  <c r="C32" i="14"/>
  <c r="C132" i="14" s="1"/>
  <c r="BB27" i="13"/>
  <c r="BA27" i="13"/>
  <c r="C46" i="14"/>
  <c r="C146" i="14" s="1"/>
  <c r="BB41" i="13"/>
  <c r="BA41" i="13"/>
  <c r="C42" i="14"/>
  <c r="C142" i="14" s="1"/>
  <c r="BB37" i="13"/>
  <c r="BA37" i="13"/>
  <c r="C41" i="14"/>
  <c r="C141" i="14" s="1"/>
  <c r="BB36" i="13"/>
  <c r="BA36" i="13"/>
  <c r="C45" i="14"/>
  <c r="C145" i="14" s="1"/>
  <c r="BB40" i="13"/>
  <c r="BA40" i="13"/>
  <c r="C43" i="14"/>
  <c r="C143" i="14" s="1"/>
  <c r="BB38" i="13"/>
  <c r="BA38" i="13"/>
  <c r="BZ18" i="9"/>
  <c r="D8" i="13"/>
  <c r="D101" i="13" s="1"/>
  <c r="CA18" i="9"/>
  <c r="E8" i="13"/>
  <c r="BY18" i="9"/>
  <c r="C8" i="13"/>
  <c r="C101" i="13" s="1"/>
  <c r="C60" i="14"/>
  <c r="C160" i="14" s="1"/>
  <c r="BB55" i="13"/>
  <c r="BA55" i="13"/>
  <c r="C65" i="14"/>
  <c r="C165" i="14" s="1"/>
  <c r="BB60" i="13"/>
  <c r="BA60" i="13"/>
  <c r="C70" i="14"/>
  <c r="C170" i="14" s="1"/>
  <c r="BB65" i="13"/>
  <c r="BA65" i="13"/>
  <c r="C61" i="14"/>
  <c r="C161" i="14" s="1"/>
  <c r="BA56" i="13"/>
  <c r="BB56" i="13"/>
  <c r="C69" i="14"/>
  <c r="C169" i="14" s="1"/>
  <c r="BB64" i="13"/>
  <c r="BA64" i="13"/>
  <c r="C62" i="14"/>
  <c r="C162" i="14" s="1"/>
  <c r="BB57" i="13"/>
  <c r="BA57" i="13"/>
  <c r="C66" i="14"/>
  <c r="C166" i="14" s="1"/>
  <c r="BB61" i="13"/>
  <c r="BA61" i="13"/>
  <c r="C57" i="14"/>
  <c r="C157" i="14" s="1"/>
  <c r="BA52" i="13"/>
  <c r="BB52" i="13"/>
  <c r="C63" i="14"/>
  <c r="C163" i="14" s="1"/>
  <c r="BB58" i="13"/>
  <c r="BA58" i="13"/>
  <c r="C67" i="14"/>
  <c r="C167" i="14" s="1"/>
  <c r="BA62" i="13"/>
  <c r="BB62" i="13"/>
  <c r="C53" i="14"/>
  <c r="C153" i="14" s="1"/>
  <c r="BB48" i="13"/>
  <c r="BA48" i="13"/>
  <c r="C54" i="14"/>
  <c r="C154" i="14" s="1"/>
  <c r="BB49" i="13"/>
  <c r="BA49" i="13"/>
  <c r="C56" i="14"/>
  <c r="C156" i="14" s="1"/>
  <c r="BB51" i="13"/>
  <c r="BA51" i="13"/>
  <c r="C68" i="14"/>
  <c r="C168" i="14" s="1"/>
  <c r="BB63" i="13"/>
  <c r="BA63" i="13"/>
  <c r="C73" i="14"/>
  <c r="C173" i="14" s="1"/>
  <c r="BB68" i="13"/>
  <c r="BA68" i="13"/>
  <c r="C55" i="14"/>
  <c r="C155" i="14" s="1"/>
  <c r="BB50" i="13"/>
  <c r="BA50" i="13"/>
  <c r="C58" i="14"/>
  <c r="C158" i="14" s="1"/>
  <c r="BB53" i="13"/>
  <c r="BA53" i="13"/>
  <c r="C72" i="14"/>
  <c r="C172" i="14" s="1"/>
  <c r="BB67" i="13"/>
  <c r="BA67" i="13"/>
  <c r="C64" i="14"/>
  <c r="C164" i="14" s="1"/>
  <c r="BB59" i="13"/>
  <c r="BA59" i="13"/>
  <c r="C59" i="14"/>
  <c r="C159" i="14" s="1"/>
  <c r="BB54" i="13"/>
  <c r="BA54" i="13"/>
  <c r="C71" i="14"/>
  <c r="C171" i="14" s="1"/>
  <c r="BA66" i="13"/>
  <c r="BB66" i="13"/>
  <c r="CT27" i="13"/>
  <c r="BH55" i="9"/>
  <c r="BK55" i="9"/>
  <c r="BJ55" i="9"/>
  <c r="BI55" i="9"/>
  <c r="W17" i="9"/>
  <c r="V18" i="9"/>
  <c r="W18" i="9" s="1"/>
  <c r="BK33" i="9"/>
  <c r="BI33" i="9"/>
  <c r="BH33" i="9"/>
  <c r="BJ33" i="9"/>
  <c r="BH18" i="9"/>
  <c r="BK18" i="9"/>
  <c r="BJ18" i="9"/>
  <c r="BI18" i="9"/>
  <c r="BH42" i="9"/>
  <c r="BK42" i="9"/>
  <c r="BJ42" i="9"/>
  <c r="BI42" i="9"/>
  <c r="BK19" i="9"/>
  <c r="BI19" i="9"/>
  <c r="BH19" i="9"/>
  <c r="BJ19" i="9"/>
  <c r="BK43" i="9"/>
  <c r="BJ43" i="9"/>
  <c r="BI43" i="9"/>
  <c r="BH43" i="9"/>
  <c r="BH28" i="9"/>
  <c r="BK28" i="9"/>
  <c r="BJ28" i="9"/>
  <c r="BI28" i="9"/>
  <c r="BH44" i="9"/>
  <c r="BK44" i="9"/>
  <c r="BJ44" i="9"/>
  <c r="BI44" i="9"/>
  <c r="BH52" i="9"/>
  <c r="BK52" i="9"/>
  <c r="BJ52" i="9"/>
  <c r="BI52" i="9"/>
  <c r="BK21" i="9"/>
  <c r="BI21" i="9"/>
  <c r="BH21" i="9"/>
  <c r="BJ21" i="9"/>
  <c r="BK29" i="9"/>
  <c r="BI29" i="9"/>
  <c r="BH29" i="9"/>
  <c r="BJ29" i="9"/>
  <c r="BK37" i="9"/>
  <c r="BJ37" i="9"/>
  <c r="BI37" i="9"/>
  <c r="BH37" i="9"/>
  <c r="BK45" i="9"/>
  <c r="BJ45" i="9"/>
  <c r="BI45" i="9"/>
  <c r="BH45" i="9"/>
  <c r="BK53" i="9"/>
  <c r="BJ53" i="9"/>
  <c r="BI53" i="9"/>
  <c r="BH53" i="9"/>
  <c r="BK17" i="9"/>
  <c r="BI17" i="9"/>
  <c r="BH17" i="9"/>
  <c r="BJ17" i="9"/>
  <c r="BK41" i="9"/>
  <c r="BJ41" i="9"/>
  <c r="BI41" i="9"/>
  <c r="BH41" i="9"/>
  <c r="BH26" i="9"/>
  <c r="BK26" i="9"/>
  <c r="BJ26" i="9"/>
  <c r="BI26" i="9"/>
  <c r="BH50" i="9"/>
  <c r="BK50" i="9"/>
  <c r="BJ50" i="9"/>
  <c r="BI50" i="9"/>
  <c r="BK27" i="9"/>
  <c r="BI27" i="9"/>
  <c r="BH27" i="9"/>
  <c r="BJ27" i="9"/>
  <c r="BK51" i="9"/>
  <c r="BJ51" i="9"/>
  <c r="BI51" i="9"/>
  <c r="BH51" i="9"/>
  <c r="BH20" i="9"/>
  <c r="BK20" i="9"/>
  <c r="BJ20" i="9"/>
  <c r="BI20" i="9"/>
  <c r="BH22" i="9"/>
  <c r="BK22" i="9"/>
  <c r="BJ22" i="9"/>
  <c r="BI22" i="9"/>
  <c r="BH38" i="9"/>
  <c r="BK38" i="9"/>
  <c r="BJ38" i="9"/>
  <c r="BI38" i="9"/>
  <c r="BH54" i="9"/>
  <c r="BK54" i="9"/>
  <c r="BJ54" i="9"/>
  <c r="BI54" i="9"/>
  <c r="BK23" i="9"/>
  <c r="BI23" i="9"/>
  <c r="BH23" i="9"/>
  <c r="BJ23" i="9"/>
  <c r="BK31" i="9"/>
  <c r="BI31" i="9"/>
  <c r="BH31" i="9"/>
  <c r="BJ31" i="9"/>
  <c r="BK39" i="9"/>
  <c r="BJ39" i="9"/>
  <c r="BI39" i="9"/>
  <c r="BH39" i="9"/>
  <c r="BK47" i="9"/>
  <c r="BJ47" i="9"/>
  <c r="BI47" i="9"/>
  <c r="BH47" i="9"/>
  <c r="BK25" i="9"/>
  <c r="BI25" i="9"/>
  <c r="BH25" i="9"/>
  <c r="BJ25" i="9"/>
  <c r="BK49" i="9"/>
  <c r="BJ49" i="9"/>
  <c r="BI49" i="9"/>
  <c r="BH49" i="9"/>
  <c r="BH34" i="9"/>
  <c r="BK34" i="9"/>
  <c r="BJ34" i="9"/>
  <c r="BI34" i="9"/>
  <c r="BK35" i="9"/>
  <c r="BI35" i="9"/>
  <c r="BH35" i="9"/>
  <c r="BJ35" i="9"/>
  <c r="BH36" i="9"/>
  <c r="BK36" i="9"/>
  <c r="BJ36" i="9"/>
  <c r="BI36" i="9"/>
  <c r="BH30" i="9"/>
  <c r="BK30" i="9"/>
  <c r="BJ30" i="9"/>
  <c r="BI30" i="9"/>
  <c r="BH46" i="9"/>
  <c r="BK46" i="9"/>
  <c r="BJ46" i="9"/>
  <c r="BI46" i="9"/>
  <c r="BH24" i="9"/>
  <c r="BK24" i="9"/>
  <c r="BJ24" i="9"/>
  <c r="BI24" i="9"/>
  <c r="BH32" i="9"/>
  <c r="BK32" i="9"/>
  <c r="BJ32" i="9"/>
  <c r="BI32" i="9"/>
  <c r="BH40" i="9"/>
  <c r="BK40" i="9"/>
  <c r="BJ40" i="9"/>
  <c r="BI40" i="9"/>
  <c r="BH48" i="9"/>
  <c r="BK48" i="9"/>
  <c r="BJ48" i="9"/>
  <c r="BI48" i="9"/>
  <c r="BY19" i="9" l="1"/>
  <c r="C9" i="13"/>
  <c r="CA19" i="9"/>
  <c r="E9" i="13"/>
  <c r="BZ19" i="9"/>
  <c r="D9" i="13"/>
  <c r="BL7" i="13"/>
  <c r="CC7" i="13"/>
  <c r="CT28" i="13"/>
  <c r="BR48" i="9"/>
  <c r="H44" i="14" s="1"/>
  <c r="H144" i="14" s="1"/>
  <c r="BV48" i="9"/>
  <c r="BS48" i="9"/>
  <c r="BW48" i="9"/>
  <c r="BP50" i="9"/>
  <c r="CC50" i="9" s="1"/>
  <c r="BT50" i="9"/>
  <c r="BT51" i="9" s="1"/>
  <c r="BT52" i="9" s="1"/>
  <c r="BT53" i="9" s="1"/>
  <c r="BT54" i="9" s="1"/>
  <c r="BT55" i="9" s="1"/>
  <c r="BT56" i="9" s="1"/>
  <c r="BT57" i="9" s="1"/>
  <c r="BT58" i="9" s="1"/>
  <c r="BT59" i="9" s="1"/>
  <c r="BT60" i="9" s="1"/>
  <c r="BT61" i="9" s="1"/>
  <c r="BT62" i="9" s="1"/>
  <c r="BT63" i="9" s="1"/>
  <c r="BT64" i="9" s="1"/>
  <c r="BT65" i="9" s="1"/>
  <c r="BT66" i="9" s="1"/>
  <c r="BT67" i="9" s="1"/>
  <c r="BT68" i="9" s="1"/>
  <c r="BT69" i="9" s="1"/>
  <c r="BT70" i="9" s="1"/>
  <c r="BT71" i="9" s="1"/>
  <c r="BT72" i="9" s="1"/>
  <c r="BT73" i="9" s="1"/>
  <c r="BT74" i="9" s="1"/>
  <c r="BT75" i="9" s="1"/>
  <c r="BT76" i="9" s="1"/>
  <c r="BT77" i="9" s="1"/>
  <c r="BT78" i="9" s="1"/>
  <c r="BT79" i="9" s="1"/>
  <c r="BT80" i="9" s="1"/>
  <c r="BT81" i="9" s="1"/>
  <c r="BT82" i="9" s="1"/>
  <c r="BT83" i="9" s="1"/>
  <c r="BT84" i="9" s="1"/>
  <c r="BT85" i="9" s="1"/>
  <c r="BT86" i="9" s="1"/>
  <c r="BT87" i="9" s="1"/>
  <c r="BT88" i="9" s="1"/>
  <c r="BT89" i="9" s="1"/>
  <c r="BT90" i="9" s="1"/>
  <c r="BT91" i="9" s="1"/>
  <c r="BT92" i="9" s="1"/>
  <c r="BT93" i="9" s="1"/>
  <c r="BT94" i="9" s="1"/>
  <c r="BS50" i="9"/>
  <c r="I46" i="14" s="1"/>
  <c r="I146" i="14" s="1"/>
  <c r="BW50" i="9"/>
  <c r="BP48" i="9"/>
  <c r="CC48" i="9" s="1"/>
  <c r="BT48" i="9"/>
  <c r="BT47" i="9" s="1"/>
  <c r="BT46" i="9" s="1"/>
  <c r="BT45" i="9" s="1"/>
  <c r="BT44" i="9" s="1"/>
  <c r="BT43" i="9" s="1"/>
  <c r="BT42" i="9" s="1"/>
  <c r="BT41" i="9" s="1"/>
  <c r="BT40" i="9" s="1"/>
  <c r="BT39" i="9" s="1"/>
  <c r="BT38" i="9" s="1"/>
  <c r="BT37" i="9" s="1"/>
  <c r="BT36" i="9" s="1"/>
  <c r="BT35" i="9" s="1"/>
  <c r="BT34" i="9" s="1"/>
  <c r="BT33" i="9" s="1"/>
  <c r="BT32" i="9" s="1"/>
  <c r="BT31" i="9" s="1"/>
  <c r="BT30" i="9" s="1"/>
  <c r="BT29" i="9" s="1"/>
  <c r="BT28" i="9" s="1"/>
  <c r="BT27" i="9" s="1"/>
  <c r="BT26" i="9" s="1"/>
  <c r="BT25" i="9" s="1"/>
  <c r="BT24" i="9" s="1"/>
  <c r="BT23" i="9" s="1"/>
  <c r="BT22" i="9" s="1"/>
  <c r="BT21" i="9" s="1"/>
  <c r="BT20" i="9" s="1"/>
  <c r="BT19" i="9" s="1"/>
  <c r="BT18" i="9" s="1"/>
  <c r="BT17" i="9" s="1"/>
  <c r="BT16" i="9" s="1"/>
  <c r="BQ50" i="9"/>
  <c r="G46" i="14" s="1"/>
  <c r="G146" i="14" s="1"/>
  <c r="BU50" i="9"/>
  <c r="AU99" i="10" s="1"/>
  <c r="EA99" i="10" s="1"/>
  <c r="BQ48" i="9"/>
  <c r="G44" i="14" s="1"/>
  <c r="G144" i="14" s="1"/>
  <c r="BU48" i="9"/>
  <c r="BR50" i="9"/>
  <c r="H46" i="14" s="1"/>
  <c r="H146" i="14" s="1"/>
  <c r="BV50" i="9"/>
  <c r="AU199" i="10" s="1"/>
  <c r="EA199" i="10" s="1"/>
  <c r="V19" i="9"/>
  <c r="BP47" i="9"/>
  <c r="CC47" i="9" s="1"/>
  <c r="BQ51" i="9" l="1"/>
  <c r="G47" i="14" s="1"/>
  <c r="G147" i="14" s="1"/>
  <c r="K39" i="13"/>
  <c r="BI40" i="13" s="1"/>
  <c r="I44" i="14"/>
  <c r="I144" i="14" s="1"/>
  <c r="BY20" i="9"/>
  <c r="C10" i="13"/>
  <c r="CA20" i="9"/>
  <c r="E10" i="13"/>
  <c r="BZ20" i="9"/>
  <c r="D10" i="13"/>
  <c r="BP51" i="9"/>
  <c r="CC51" i="9" s="1"/>
  <c r="CE7" i="13"/>
  <c r="CF7" i="13"/>
  <c r="CD7" i="13"/>
  <c r="BO7" i="13"/>
  <c r="BM7" i="13"/>
  <c r="BN7" i="13"/>
  <c r="BS47" i="9"/>
  <c r="AS98" i="10"/>
  <c r="DY98" i="10" s="1"/>
  <c r="I39" i="13"/>
  <c r="AS198" i="10"/>
  <c r="DY198" i="10" s="1"/>
  <c r="J39" i="13"/>
  <c r="AU198" i="10"/>
  <c r="EA198" i="10" s="1"/>
  <c r="J41" i="13"/>
  <c r="BH41" i="13" s="1"/>
  <c r="BR47" i="9"/>
  <c r="H43" i="14" s="1"/>
  <c r="H143" i="14" s="1"/>
  <c r="BS51" i="9"/>
  <c r="K41" i="13"/>
  <c r="BI41" i="13" s="1"/>
  <c r="AV98" i="10"/>
  <c r="EB98" i="10" s="1"/>
  <c r="I42" i="13"/>
  <c r="AU98" i="10"/>
  <c r="EA98" i="10" s="1"/>
  <c r="I41" i="13"/>
  <c r="BG41" i="13" s="1"/>
  <c r="O42" i="13"/>
  <c r="O40" i="13"/>
  <c r="O41" i="13"/>
  <c r="N40" i="13"/>
  <c r="N41" i="13"/>
  <c r="N42" i="13"/>
  <c r="P42" i="13"/>
  <c r="P40" i="13"/>
  <c r="P41" i="13"/>
  <c r="CT29" i="13"/>
  <c r="BU47" i="9"/>
  <c r="N39" i="13" s="1"/>
  <c r="AS99" i="10"/>
  <c r="DY99" i="10" s="1"/>
  <c r="BR51" i="9"/>
  <c r="H47" i="14" s="1"/>
  <c r="H147" i="14" s="1"/>
  <c r="AU298" i="10"/>
  <c r="EA298" i="10" s="1"/>
  <c r="AS299" i="10"/>
  <c r="DY299" i="10" s="1"/>
  <c r="BW47" i="9"/>
  <c r="P39" i="13" s="1"/>
  <c r="BQ47" i="9"/>
  <c r="AS298" i="10"/>
  <c r="DY298" i="10" s="1"/>
  <c r="BV51" i="9"/>
  <c r="O43" i="13" s="1"/>
  <c r="AS199" i="10"/>
  <c r="DY199" i="10" s="1"/>
  <c r="BV47" i="9"/>
  <c r="O39" i="13" s="1"/>
  <c r="BU51" i="9"/>
  <c r="N43" i="13" s="1"/>
  <c r="BW51" i="9"/>
  <c r="P43" i="13" s="1"/>
  <c r="AU299" i="10"/>
  <c r="EA299" i="10" s="1"/>
  <c r="V20" i="9"/>
  <c r="W19" i="9"/>
  <c r="BP52" i="9"/>
  <c r="CC52" i="9" s="1"/>
  <c r="BQ52" i="9"/>
  <c r="G48" i="14" s="1"/>
  <c r="G148" i="14" s="1"/>
  <c r="BP46" i="9"/>
  <c r="CC46" i="9" s="1"/>
  <c r="BR46" i="9"/>
  <c r="H42" i="14" s="1"/>
  <c r="H142" i="14" s="1"/>
  <c r="BQ46" i="9" l="1"/>
  <c r="G42" i="14" s="1"/>
  <c r="G142" i="14" s="1"/>
  <c r="G43" i="14"/>
  <c r="G143" i="14" s="1"/>
  <c r="K38" i="13"/>
  <c r="BI39" i="13" s="1"/>
  <c r="I43" i="14"/>
  <c r="I143" i="14" s="1"/>
  <c r="K42" i="13"/>
  <c r="BI42" i="13" s="1"/>
  <c r="I47" i="14"/>
  <c r="I147" i="14" s="1"/>
  <c r="BY21" i="9"/>
  <c r="C11" i="13"/>
  <c r="CA21" i="9"/>
  <c r="E11" i="13"/>
  <c r="BZ21" i="9"/>
  <c r="D11" i="13"/>
  <c r="BP7" i="13"/>
  <c r="BT7" i="13" s="1"/>
  <c r="CG7" i="13"/>
  <c r="BS46" i="9"/>
  <c r="AQ298" i="10" s="1"/>
  <c r="DW298" i="10" s="1"/>
  <c r="AR298" i="10"/>
  <c r="DX298" i="10" s="1"/>
  <c r="BH40" i="13"/>
  <c r="BG42" i="13"/>
  <c r="BG40" i="13"/>
  <c r="AV198" i="10"/>
  <c r="EB198" i="10" s="1"/>
  <c r="J42" i="13"/>
  <c r="BH42" i="13" s="1"/>
  <c r="AW98" i="10"/>
  <c r="EC98" i="10" s="1"/>
  <c r="I43" i="13"/>
  <c r="BG43" i="13" s="1"/>
  <c r="AR198" i="10"/>
  <c r="DX198" i="10" s="1"/>
  <c r="J38" i="13"/>
  <c r="AR98" i="10"/>
  <c r="DX98" i="10" s="1"/>
  <c r="I38" i="13"/>
  <c r="BG39" i="13" s="1"/>
  <c r="BS52" i="9"/>
  <c r="AQ198" i="10"/>
  <c r="DW198" i="10" s="1"/>
  <c r="J37" i="13"/>
  <c r="BR52" i="9"/>
  <c r="H48" i="14" s="1"/>
  <c r="H148" i="14" s="1"/>
  <c r="AQ98" i="10"/>
  <c r="DW98" i="10" s="1"/>
  <c r="I37" i="13"/>
  <c r="AV298" i="10"/>
  <c r="EB298" i="10" s="1"/>
  <c r="CT30" i="13"/>
  <c r="BU52" i="9"/>
  <c r="N44" i="13" s="1"/>
  <c r="AV99" i="10"/>
  <c r="EB99" i="10" s="1"/>
  <c r="BV46" i="9"/>
  <c r="O38" i="13" s="1"/>
  <c r="AR199" i="10"/>
  <c r="DX199" i="10" s="1"/>
  <c r="BV52" i="9"/>
  <c r="O44" i="13" s="1"/>
  <c r="AV199" i="10"/>
  <c r="EB199" i="10" s="1"/>
  <c r="BW46" i="9"/>
  <c r="P38" i="13" s="1"/>
  <c r="AR299" i="10"/>
  <c r="DX299" i="10" s="1"/>
  <c r="BW52" i="9"/>
  <c r="P44" i="13" s="1"/>
  <c r="AV299" i="10"/>
  <c r="EB299" i="10" s="1"/>
  <c r="BU46" i="9"/>
  <c r="N38" i="13" s="1"/>
  <c r="AR99" i="10"/>
  <c r="DX99" i="10" s="1"/>
  <c r="V21" i="9"/>
  <c r="W21" i="9" s="1"/>
  <c r="W20" i="9"/>
  <c r="BQ45" i="9"/>
  <c r="G41" i="14" s="1"/>
  <c r="G141" i="14" s="1"/>
  <c r="BP45" i="9"/>
  <c r="CC45" i="9" s="1"/>
  <c r="BR45" i="9"/>
  <c r="H41" i="14" s="1"/>
  <c r="H141" i="14" s="1"/>
  <c r="BQ53" i="9"/>
  <c r="G49" i="14" s="1"/>
  <c r="G149" i="14" s="1"/>
  <c r="BP53" i="9"/>
  <c r="CC53" i="9" s="1"/>
  <c r="K37" i="13" l="1"/>
  <c r="BI38" i="13" s="1"/>
  <c r="I42" i="14"/>
  <c r="I142" i="14" s="1"/>
  <c r="BS45" i="9"/>
  <c r="AP298" i="10" s="1"/>
  <c r="DV298" i="10" s="1"/>
  <c r="K43" i="13"/>
  <c r="BI43" i="13" s="1"/>
  <c r="I48" i="14"/>
  <c r="I148" i="14" s="1"/>
  <c r="BY22" i="9"/>
  <c r="C12" i="13"/>
  <c r="CA22" i="9"/>
  <c r="E12" i="13"/>
  <c r="BZ22" i="9"/>
  <c r="D12" i="13"/>
  <c r="BS7" i="13"/>
  <c r="CK7" i="13"/>
  <c r="CH7" i="13"/>
  <c r="BQ7" i="13"/>
  <c r="CJ7" i="13"/>
  <c r="BR7" i="13"/>
  <c r="CI7" i="13"/>
  <c r="BH38" i="13"/>
  <c r="BH39" i="13"/>
  <c r="BG38" i="13"/>
  <c r="AW298" i="10"/>
  <c r="EC298" i="10" s="1"/>
  <c r="AP198" i="10"/>
  <c r="DV198" i="10" s="1"/>
  <c r="J36" i="13"/>
  <c r="BH37" i="13" s="1"/>
  <c r="AP98" i="10"/>
  <c r="DV98" i="10" s="1"/>
  <c r="I36" i="13"/>
  <c r="BG37" i="13" s="1"/>
  <c r="BS53" i="9"/>
  <c r="AW198" i="10"/>
  <c r="EC198" i="10" s="1"/>
  <c r="J43" i="13"/>
  <c r="BH43" i="13" s="1"/>
  <c r="BR53" i="9"/>
  <c r="AX98" i="10"/>
  <c r="ED98" i="10" s="1"/>
  <c r="I44" i="13"/>
  <c r="BG44" i="13" s="1"/>
  <c r="CT31" i="13"/>
  <c r="BW45" i="9"/>
  <c r="P37" i="13" s="1"/>
  <c r="AQ299" i="10"/>
  <c r="DW299" i="10" s="1"/>
  <c r="BU45" i="9"/>
  <c r="N37" i="13" s="1"/>
  <c r="AQ99" i="10"/>
  <c r="DW99" i="10" s="1"/>
  <c r="BV53" i="9"/>
  <c r="O45" i="13" s="1"/>
  <c r="AW199" i="10"/>
  <c r="EC199" i="10" s="1"/>
  <c r="BW53" i="9"/>
  <c r="P45" i="13" s="1"/>
  <c r="AW299" i="10"/>
  <c r="EC299" i="10" s="1"/>
  <c r="BV45" i="9"/>
  <c r="O37" i="13" s="1"/>
  <c r="AQ199" i="10"/>
  <c r="DW199" i="10" s="1"/>
  <c r="BU53" i="9"/>
  <c r="N45" i="13" s="1"/>
  <c r="AW99" i="10"/>
  <c r="EC99" i="10" s="1"/>
  <c r="AX298" i="10"/>
  <c r="ED298" i="10" s="1"/>
  <c r="V22" i="9"/>
  <c r="BQ54" i="9"/>
  <c r="G50" i="14" s="1"/>
  <c r="G150" i="14" s="1"/>
  <c r="BR44" i="9"/>
  <c r="H40" i="14" s="1"/>
  <c r="H140" i="14" s="1"/>
  <c r="BP54" i="9"/>
  <c r="CC54" i="9" s="1"/>
  <c r="BP44" i="9"/>
  <c r="CC44" i="9" s="1"/>
  <c r="BQ44" i="9"/>
  <c r="G40" i="14" s="1"/>
  <c r="G140" i="14" s="1"/>
  <c r="K44" i="13" l="1"/>
  <c r="BI44" i="13" s="1"/>
  <c r="I49" i="14"/>
  <c r="I149" i="14" s="1"/>
  <c r="BR54" i="9"/>
  <c r="H50" i="14" s="1"/>
  <c r="H150" i="14" s="1"/>
  <c r="H49" i="14"/>
  <c r="H149" i="14" s="1"/>
  <c r="K36" i="13"/>
  <c r="BI37" i="13" s="1"/>
  <c r="I41" i="14"/>
  <c r="I141" i="14" s="1"/>
  <c r="BS54" i="9"/>
  <c r="I50" i="14" s="1"/>
  <c r="I150" i="14" s="1"/>
  <c r="BS44" i="9"/>
  <c r="AO298" i="10" s="1"/>
  <c r="DU298" i="10" s="1"/>
  <c r="BY23" i="9"/>
  <c r="C13" i="13"/>
  <c r="CA23" i="9"/>
  <c r="E13" i="13"/>
  <c r="BZ23" i="9"/>
  <c r="D13" i="13"/>
  <c r="BW7" i="13"/>
  <c r="BX7" i="13" s="1"/>
  <c r="CN7" i="13"/>
  <c r="CO7" i="13" s="1"/>
  <c r="AO198" i="10"/>
  <c r="DU198" i="10" s="1"/>
  <c r="J35" i="13"/>
  <c r="AX198" i="10"/>
  <c r="ED198" i="10" s="1"/>
  <c r="J44" i="13"/>
  <c r="BH44" i="13" s="1"/>
  <c r="AY98" i="10"/>
  <c r="EE98" i="10" s="1"/>
  <c r="I45" i="13"/>
  <c r="BG45" i="13" s="1"/>
  <c r="AO98" i="10"/>
  <c r="DU98" i="10" s="1"/>
  <c r="I35" i="13"/>
  <c r="BG36" i="13" s="1"/>
  <c r="CT32" i="13"/>
  <c r="BU44" i="9"/>
  <c r="N36" i="13" s="1"/>
  <c r="AP99" i="10"/>
  <c r="DV99" i="10" s="1"/>
  <c r="BV54" i="9"/>
  <c r="O46" i="13" s="1"/>
  <c r="AX199" i="10"/>
  <c r="ED199" i="10" s="1"/>
  <c r="BU54" i="9"/>
  <c r="N46" i="13" s="1"/>
  <c r="AX99" i="10"/>
  <c r="ED99" i="10" s="1"/>
  <c r="BV44" i="9"/>
  <c r="O36" i="13" s="1"/>
  <c r="AP199" i="10"/>
  <c r="DV199" i="10" s="1"/>
  <c r="BW44" i="9"/>
  <c r="P36" i="13" s="1"/>
  <c r="AP299" i="10"/>
  <c r="DV299" i="10" s="1"/>
  <c r="BW54" i="9"/>
  <c r="P46" i="13" s="1"/>
  <c r="AX299" i="10"/>
  <c r="ED299" i="10" s="1"/>
  <c r="V23" i="9"/>
  <c r="W22" i="9"/>
  <c r="BQ43" i="9"/>
  <c r="G39" i="14" s="1"/>
  <c r="G139" i="14" s="1"/>
  <c r="BR43" i="9"/>
  <c r="H39" i="14" s="1"/>
  <c r="H139" i="14" s="1"/>
  <c r="BP43" i="9"/>
  <c r="CC43" i="9" s="1"/>
  <c r="BQ55" i="9"/>
  <c r="BP55" i="9"/>
  <c r="K45" i="13" l="1"/>
  <c r="BI45" i="13" s="1"/>
  <c r="AY298" i="10"/>
  <c r="EE298" i="10" s="1"/>
  <c r="K35" i="13"/>
  <c r="BI36" i="13" s="1"/>
  <c r="I40" i="14"/>
  <c r="I140" i="14" s="1"/>
  <c r="J45" i="13"/>
  <c r="BH45" i="13" s="1"/>
  <c r="I46" i="13"/>
  <c r="BG46" i="13" s="1"/>
  <c r="G51" i="14"/>
  <c r="G151" i="14" s="1"/>
  <c r="BS55" i="9"/>
  <c r="BS56" i="9" s="1"/>
  <c r="BS43" i="9"/>
  <c r="BR55" i="9"/>
  <c r="BR56" i="9" s="1"/>
  <c r="AY198" i="10"/>
  <c r="EE198" i="10" s="1"/>
  <c r="BZ24" i="9"/>
  <c r="D14" i="13"/>
  <c r="CA24" i="9"/>
  <c r="E14" i="13"/>
  <c r="BY24" i="9"/>
  <c r="C14" i="13"/>
  <c r="BH36" i="13"/>
  <c r="AN198" i="10"/>
  <c r="DT198" i="10" s="1"/>
  <c r="J34" i="13"/>
  <c r="BH35" i="13" s="1"/>
  <c r="AN98" i="10"/>
  <c r="DT98" i="10" s="1"/>
  <c r="I34" i="13"/>
  <c r="BG35" i="13" s="1"/>
  <c r="CT33" i="13"/>
  <c r="CT34" i="13" s="1"/>
  <c r="BV43" i="9"/>
  <c r="O35" i="13" s="1"/>
  <c r="AO199" i="10"/>
  <c r="DU199" i="10" s="1"/>
  <c r="BU55" i="9"/>
  <c r="N47" i="13" s="1"/>
  <c r="AY99" i="10"/>
  <c r="EE99" i="10" s="1"/>
  <c r="BV55" i="9"/>
  <c r="O47" i="13" s="1"/>
  <c r="AY199" i="10"/>
  <c r="EE199" i="10" s="1"/>
  <c r="BW43" i="9"/>
  <c r="P35" i="13" s="1"/>
  <c r="AO299" i="10"/>
  <c r="DU299" i="10" s="1"/>
  <c r="AY299" i="10"/>
  <c r="EE299" i="10" s="1"/>
  <c r="BW55" i="9"/>
  <c r="P47" i="13" s="1"/>
  <c r="BU43" i="9"/>
  <c r="N35" i="13" s="1"/>
  <c r="AO99" i="10"/>
  <c r="DU99" i="10" s="1"/>
  <c r="CC55" i="9"/>
  <c r="BP56" i="9"/>
  <c r="BP57" i="9" s="1"/>
  <c r="BP58" i="9" s="1"/>
  <c r="BP59" i="9" s="1"/>
  <c r="BP60" i="9" s="1"/>
  <c r="BP61" i="9" s="1"/>
  <c r="BP62" i="9" s="1"/>
  <c r="BP63" i="9" s="1"/>
  <c r="BP64" i="9" s="1"/>
  <c r="BP65" i="9" s="1"/>
  <c r="BP66" i="9" s="1"/>
  <c r="BP67" i="9" s="1"/>
  <c r="BP68" i="9" s="1"/>
  <c r="BP69" i="9" s="1"/>
  <c r="BP70" i="9" s="1"/>
  <c r="BP71" i="9" s="1"/>
  <c r="BP72" i="9" s="1"/>
  <c r="BP73" i="9" s="1"/>
  <c r="BP74" i="9" s="1"/>
  <c r="BP75" i="9" s="1"/>
  <c r="BP76" i="9" s="1"/>
  <c r="BP77" i="9" s="1"/>
  <c r="BP78" i="9" s="1"/>
  <c r="BP79" i="9" s="1"/>
  <c r="BP80" i="9" s="1"/>
  <c r="BP81" i="9" s="1"/>
  <c r="BP82" i="9" s="1"/>
  <c r="BP83" i="9" s="1"/>
  <c r="BP84" i="9" s="1"/>
  <c r="BP85" i="9" s="1"/>
  <c r="BP86" i="9" s="1"/>
  <c r="BP87" i="9" s="1"/>
  <c r="BP88" i="9" s="1"/>
  <c r="BP89" i="9" s="1"/>
  <c r="BP90" i="9" s="1"/>
  <c r="BP91" i="9" s="1"/>
  <c r="BP92" i="9" s="1"/>
  <c r="BP93" i="9" s="1"/>
  <c r="BP94" i="9" s="1"/>
  <c r="AZ98" i="10"/>
  <c r="EF98" i="10" s="1"/>
  <c r="BQ56" i="9"/>
  <c r="G52" i="14" s="1"/>
  <c r="G152" i="14" s="1"/>
  <c r="AZ298" i="10"/>
  <c r="V24" i="9"/>
  <c r="W23" i="9"/>
  <c r="BR42" i="9"/>
  <c r="H38" i="14" s="1"/>
  <c r="H138" i="14" s="1"/>
  <c r="BS42" i="9"/>
  <c r="BP42" i="9"/>
  <c r="CC42" i="9" s="1"/>
  <c r="BQ42" i="9"/>
  <c r="G38" i="14" s="1"/>
  <c r="G138" i="14" s="1"/>
  <c r="K34" i="13" l="1"/>
  <c r="BI35" i="13" s="1"/>
  <c r="I39" i="14"/>
  <c r="I139" i="14" s="1"/>
  <c r="AN298" i="10"/>
  <c r="DT298" i="10" s="1"/>
  <c r="K46" i="13"/>
  <c r="BI46" i="13" s="1"/>
  <c r="I51" i="14"/>
  <c r="I151" i="14" s="1"/>
  <c r="J46" i="13"/>
  <c r="BH46" i="13" s="1"/>
  <c r="H51" i="14"/>
  <c r="H151" i="14" s="1"/>
  <c r="K33" i="13"/>
  <c r="BI34" i="13" s="1"/>
  <c r="I38" i="14"/>
  <c r="I138" i="14" s="1"/>
  <c r="AZ198" i="10"/>
  <c r="EF198" i="10" s="1"/>
  <c r="BY25" i="9"/>
  <c r="C15" i="13"/>
  <c r="CA25" i="9"/>
  <c r="E15" i="13"/>
  <c r="BZ25" i="9"/>
  <c r="D15" i="13"/>
  <c r="BA198" i="10"/>
  <c r="EG198" i="10" s="1"/>
  <c r="H52" i="14"/>
  <c r="H152" i="14" s="1"/>
  <c r="K47" i="13"/>
  <c r="I52" i="14"/>
  <c r="I152" i="14" s="1"/>
  <c r="CT35" i="13"/>
  <c r="AM98" i="10"/>
  <c r="DS98" i="10" s="1"/>
  <c r="I33" i="13"/>
  <c r="BR57" i="9"/>
  <c r="H53" i="14" s="1"/>
  <c r="H153" i="14" s="1"/>
  <c r="J47" i="13"/>
  <c r="BQ57" i="9"/>
  <c r="I47" i="13"/>
  <c r="BG47" i="13" s="1"/>
  <c r="AM198" i="10"/>
  <c r="DS198" i="10" s="1"/>
  <c r="J33" i="13"/>
  <c r="BU56" i="9"/>
  <c r="N48" i="13" s="1"/>
  <c r="AZ99" i="10"/>
  <c r="EF99" i="10" s="1"/>
  <c r="BW56" i="9"/>
  <c r="P48" i="13" s="1"/>
  <c r="AZ299" i="10"/>
  <c r="EF299" i="10" s="1"/>
  <c r="BV56" i="9"/>
  <c r="O48" i="13" s="1"/>
  <c r="AZ199" i="10"/>
  <c r="EF199" i="10" s="1"/>
  <c r="AM298" i="10"/>
  <c r="DS298" i="10" s="1"/>
  <c r="CC56" i="9"/>
  <c r="BV42" i="9"/>
  <c r="O34" i="13" s="1"/>
  <c r="AN199" i="10"/>
  <c r="DT199" i="10" s="1"/>
  <c r="BW42" i="9"/>
  <c r="P34" i="13" s="1"/>
  <c r="AN299" i="10"/>
  <c r="DT299" i="10" s="1"/>
  <c r="BU42" i="9"/>
  <c r="N34" i="13" s="1"/>
  <c r="AN99" i="10"/>
  <c r="DT99" i="10" s="1"/>
  <c r="BA298" i="10"/>
  <c r="BS57" i="9"/>
  <c r="BA98" i="10"/>
  <c r="EG98" i="10" s="1"/>
  <c r="EF298" i="10"/>
  <c r="V25" i="9"/>
  <c r="W24" i="9"/>
  <c r="BQ41" i="9"/>
  <c r="G37" i="14" s="1"/>
  <c r="G137" i="14" s="1"/>
  <c r="BR41" i="9"/>
  <c r="H37" i="14" s="1"/>
  <c r="H137" i="14" s="1"/>
  <c r="BP41" i="9"/>
  <c r="CC41" i="9" s="1"/>
  <c r="BS41" i="9"/>
  <c r="CC57" i="9"/>
  <c r="BH47" i="13" l="1"/>
  <c r="BI47" i="13"/>
  <c r="K32" i="13"/>
  <c r="BI33" i="13" s="1"/>
  <c r="I37" i="14"/>
  <c r="I137" i="14" s="1"/>
  <c r="BZ26" i="9"/>
  <c r="D16" i="13"/>
  <c r="CA26" i="9"/>
  <c r="E16" i="13"/>
  <c r="BY26" i="9"/>
  <c r="C16" i="13"/>
  <c r="BB98" i="10"/>
  <c r="EH98" i="10" s="1"/>
  <c r="G53" i="14"/>
  <c r="G153" i="14" s="1"/>
  <c r="K48" i="13"/>
  <c r="BI48" i="13" s="1"/>
  <c r="I53" i="14"/>
  <c r="I153" i="14" s="1"/>
  <c r="BB198" i="10"/>
  <c r="EH198" i="10" s="1"/>
  <c r="BG34" i="13"/>
  <c r="BH34" i="13"/>
  <c r="CT36" i="13"/>
  <c r="BR58" i="9"/>
  <c r="H54" i="14" s="1"/>
  <c r="H154" i="14" s="1"/>
  <c r="J48" i="13"/>
  <c r="BH48" i="13" s="1"/>
  <c r="BQ58" i="9"/>
  <c r="G54" i="14" s="1"/>
  <c r="G154" i="14" s="1"/>
  <c r="I48" i="13"/>
  <c r="BG48" i="13" s="1"/>
  <c r="AL198" i="10"/>
  <c r="DR198" i="10" s="1"/>
  <c r="J32" i="13"/>
  <c r="BH33" i="13" s="1"/>
  <c r="AL98" i="10"/>
  <c r="DR98" i="10" s="1"/>
  <c r="I32" i="13"/>
  <c r="BW41" i="9"/>
  <c r="P33" i="13" s="1"/>
  <c r="AM299" i="10"/>
  <c r="DS299" i="10" s="1"/>
  <c r="BV57" i="9"/>
  <c r="O49" i="13" s="1"/>
  <c r="BA199" i="10"/>
  <c r="EG199" i="10" s="1"/>
  <c r="BW57" i="9"/>
  <c r="P49" i="13" s="1"/>
  <c r="BA299" i="10"/>
  <c r="EG299" i="10" s="1"/>
  <c r="AL298" i="10"/>
  <c r="DR298" i="10" s="1"/>
  <c r="BV41" i="9"/>
  <c r="O33" i="13" s="1"/>
  <c r="AM199" i="10"/>
  <c r="DS199" i="10" s="1"/>
  <c r="BU41" i="9"/>
  <c r="N33" i="13" s="1"/>
  <c r="AM99" i="10"/>
  <c r="DS99" i="10" s="1"/>
  <c r="BU57" i="9"/>
  <c r="N49" i="13" s="1"/>
  <c r="BA99" i="10"/>
  <c r="EG99" i="10" s="1"/>
  <c r="BS58" i="9"/>
  <c r="BB298" i="10"/>
  <c r="EG298" i="10"/>
  <c r="V26" i="9"/>
  <c r="W25" i="9"/>
  <c r="CC58" i="9"/>
  <c r="BS40" i="9"/>
  <c r="BP40" i="9"/>
  <c r="CC40" i="9" s="1"/>
  <c r="BR40" i="9"/>
  <c r="H36" i="14" s="1"/>
  <c r="H136" i="14" s="1"/>
  <c r="BQ40" i="9"/>
  <c r="G36" i="14" s="1"/>
  <c r="G136" i="14" s="1"/>
  <c r="K31" i="13" l="1"/>
  <c r="BI32" i="13" s="1"/>
  <c r="I36" i="14"/>
  <c r="I136" i="14" s="1"/>
  <c r="BY27" i="9"/>
  <c r="C17" i="13"/>
  <c r="CA27" i="9"/>
  <c r="E17" i="13"/>
  <c r="BZ27" i="9"/>
  <c r="D17" i="13"/>
  <c r="K49" i="13"/>
  <c r="BI49" i="13" s="1"/>
  <c r="I54" i="14"/>
  <c r="I154" i="14" s="1"/>
  <c r="BG33" i="13"/>
  <c r="CT37" i="13"/>
  <c r="AK98" i="10"/>
  <c r="DQ98" i="10" s="1"/>
  <c r="I31" i="13"/>
  <c r="BQ59" i="9"/>
  <c r="G55" i="14" s="1"/>
  <c r="G155" i="14" s="1"/>
  <c r="I49" i="13"/>
  <c r="BG49" i="13" s="1"/>
  <c r="AK198" i="10"/>
  <c r="DQ198" i="10" s="1"/>
  <c r="J31" i="13"/>
  <c r="BR59" i="9"/>
  <c r="H55" i="14" s="1"/>
  <c r="H155" i="14" s="1"/>
  <c r="J49" i="13"/>
  <c r="BH49" i="13" s="1"/>
  <c r="AK298" i="10"/>
  <c r="DQ298" i="10" s="1"/>
  <c r="BV40" i="9"/>
  <c r="O32" i="13" s="1"/>
  <c r="AL199" i="10"/>
  <c r="DR199" i="10" s="1"/>
  <c r="BW40" i="9"/>
  <c r="P32" i="13" s="1"/>
  <c r="AL299" i="10"/>
  <c r="DR299" i="10" s="1"/>
  <c r="BW58" i="9"/>
  <c r="P50" i="13" s="1"/>
  <c r="BB299" i="10"/>
  <c r="EH299" i="10" s="1"/>
  <c r="BU40" i="9"/>
  <c r="N32" i="13" s="1"/>
  <c r="AL99" i="10"/>
  <c r="DR99" i="10" s="1"/>
  <c r="BV58" i="9"/>
  <c r="O50" i="13" s="1"/>
  <c r="BB199" i="10"/>
  <c r="EH199" i="10" s="1"/>
  <c r="BU58" i="9"/>
  <c r="N50" i="13" s="1"/>
  <c r="BB99" i="10"/>
  <c r="EH99" i="10" s="1"/>
  <c r="BS59" i="9"/>
  <c r="BC298" i="10"/>
  <c r="BC98" i="10"/>
  <c r="BC198" i="10"/>
  <c r="EH298" i="10"/>
  <c r="V27" i="9"/>
  <c r="W26" i="9"/>
  <c r="BQ39" i="9"/>
  <c r="G35" i="14" s="1"/>
  <c r="G135" i="14" s="1"/>
  <c r="BP39" i="9"/>
  <c r="CC39" i="9" s="1"/>
  <c r="BS39" i="9"/>
  <c r="BR39" i="9"/>
  <c r="H35" i="14" s="1"/>
  <c r="H135" i="14" s="1"/>
  <c r="CC59" i="9"/>
  <c r="K30" i="13" l="1"/>
  <c r="I35" i="14"/>
  <c r="I135" i="14" s="1"/>
  <c r="BY28" i="9"/>
  <c r="C18" i="13"/>
  <c r="CA28" i="9"/>
  <c r="E18" i="13"/>
  <c r="BZ28" i="9"/>
  <c r="D18" i="13"/>
  <c r="K50" i="13"/>
  <c r="BI50" i="13" s="1"/>
  <c r="I55" i="14"/>
  <c r="I155" i="14" s="1"/>
  <c r="BH32" i="13"/>
  <c r="BI31" i="13"/>
  <c r="BG32" i="13"/>
  <c r="CT38" i="13"/>
  <c r="AJ98" i="10"/>
  <c r="DP98" i="10" s="1"/>
  <c r="I30" i="13"/>
  <c r="BG31" i="13" s="1"/>
  <c r="BQ60" i="9"/>
  <c r="G56" i="14" s="1"/>
  <c r="G156" i="14" s="1"/>
  <c r="I50" i="13"/>
  <c r="BG50" i="13" s="1"/>
  <c r="AJ198" i="10"/>
  <c r="DP198" i="10" s="1"/>
  <c r="J30" i="13"/>
  <c r="BR60" i="9"/>
  <c r="H56" i="14" s="1"/>
  <c r="H156" i="14" s="1"/>
  <c r="J50" i="13"/>
  <c r="BH50" i="13" s="1"/>
  <c r="BU59" i="9"/>
  <c r="N51" i="13" s="1"/>
  <c r="BC99" i="10"/>
  <c r="EI99" i="10" s="1"/>
  <c r="BW59" i="9"/>
  <c r="P51" i="13" s="1"/>
  <c r="BC299" i="10"/>
  <c r="EI299" i="10" s="1"/>
  <c r="BW39" i="9"/>
  <c r="P31" i="13" s="1"/>
  <c r="AK299" i="10"/>
  <c r="DQ299" i="10" s="1"/>
  <c r="AJ298" i="10"/>
  <c r="DP298" i="10" s="1"/>
  <c r="BV59" i="9"/>
  <c r="O51" i="13" s="1"/>
  <c r="BC199" i="10"/>
  <c r="EI199" i="10" s="1"/>
  <c r="BV39" i="9"/>
  <c r="O31" i="13" s="1"/>
  <c r="AK199" i="10"/>
  <c r="DQ199" i="10" s="1"/>
  <c r="BU39" i="9"/>
  <c r="N31" i="13" s="1"/>
  <c r="AK99" i="10"/>
  <c r="DQ99" i="10" s="1"/>
  <c r="BS60" i="9"/>
  <c r="BD298" i="10"/>
  <c r="EI298" i="10"/>
  <c r="EI98" i="10"/>
  <c r="EI198" i="10"/>
  <c r="BD98" i="10"/>
  <c r="BD198" i="10"/>
  <c r="V28" i="9"/>
  <c r="W27" i="9"/>
  <c r="CC60" i="9"/>
  <c r="BS38" i="9"/>
  <c r="BP38" i="9"/>
  <c r="CC38" i="9" s="1"/>
  <c r="BR38" i="9"/>
  <c r="H34" i="14" s="1"/>
  <c r="H134" i="14" s="1"/>
  <c r="BQ38" i="9"/>
  <c r="G34" i="14" s="1"/>
  <c r="G134" i="14" s="1"/>
  <c r="K29" i="13" l="1"/>
  <c r="BI30" i="13" s="1"/>
  <c r="I34" i="14"/>
  <c r="I134" i="14" s="1"/>
  <c r="BZ29" i="9"/>
  <c r="D19" i="13"/>
  <c r="CA29" i="9"/>
  <c r="E19" i="13"/>
  <c r="BY29" i="9"/>
  <c r="C19" i="13"/>
  <c r="K51" i="13"/>
  <c r="BI51" i="13" s="1"/>
  <c r="I56" i="14"/>
  <c r="I156" i="14" s="1"/>
  <c r="BH31" i="13"/>
  <c r="CT39" i="13"/>
  <c r="AI98" i="10"/>
  <c r="DO98" i="10" s="1"/>
  <c r="I29" i="13"/>
  <c r="BG30" i="13" s="1"/>
  <c r="AI198" i="10"/>
  <c r="DO198" i="10" s="1"/>
  <c r="J29" i="13"/>
  <c r="BR61" i="9"/>
  <c r="H57" i="14" s="1"/>
  <c r="H157" i="14" s="1"/>
  <c r="J51" i="13"/>
  <c r="BH51" i="13" s="1"/>
  <c r="BQ61" i="9"/>
  <c r="G57" i="14" s="1"/>
  <c r="G157" i="14" s="1"/>
  <c r="I51" i="13"/>
  <c r="BG51" i="13" s="1"/>
  <c r="AI298" i="10"/>
  <c r="DO298" i="10" s="1"/>
  <c r="BW38" i="9"/>
  <c r="P30" i="13" s="1"/>
  <c r="AJ299" i="10"/>
  <c r="DP299" i="10" s="1"/>
  <c r="BW60" i="9"/>
  <c r="P52" i="13" s="1"/>
  <c r="BD299" i="10"/>
  <c r="EJ299" i="10" s="1"/>
  <c r="BU38" i="9"/>
  <c r="N30" i="13" s="1"/>
  <c r="AJ99" i="10"/>
  <c r="DP99" i="10" s="1"/>
  <c r="BV38" i="9"/>
  <c r="O30" i="13" s="1"/>
  <c r="AJ199" i="10"/>
  <c r="DP199" i="10" s="1"/>
  <c r="BV60" i="9"/>
  <c r="O52" i="13" s="1"/>
  <c r="BD199" i="10"/>
  <c r="EJ199" i="10" s="1"/>
  <c r="BU60" i="9"/>
  <c r="N52" i="13" s="1"/>
  <c r="BD99" i="10"/>
  <c r="EJ99" i="10" s="1"/>
  <c r="BS61" i="9"/>
  <c r="BE298" i="10"/>
  <c r="EJ198" i="10"/>
  <c r="BE98" i="10"/>
  <c r="EJ98" i="10"/>
  <c r="EJ298" i="10"/>
  <c r="BE198" i="10"/>
  <c r="V29" i="9"/>
  <c r="W28" i="9"/>
  <c r="BQ37" i="9"/>
  <c r="G33" i="14" s="1"/>
  <c r="G133" i="14" s="1"/>
  <c r="BR37" i="9"/>
  <c r="H33" i="14" s="1"/>
  <c r="H133" i="14" s="1"/>
  <c r="BP37" i="9"/>
  <c r="CC37" i="9" s="1"/>
  <c r="BS37" i="9"/>
  <c r="CC61" i="9"/>
  <c r="K28" i="13" l="1"/>
  <c r="BI29" i="13" s="1"/>
  <c r="I33" i="14"/>
  <c r="I133" i="14" s="1"/>
  <c r="CA30" i="9"/>
  <c r="E20" i="13"/>
  <c r="BY30" i="9"/>
  <c r="C20" i="13"/>
  <c r="BZ30" i="9"/>
  <c r="D20" i="13"/>
  <c r="K52" i="13"/>
  <c r="BI52" i="13" s="1"/>
  <c r="I57" i="14"/>
  <c r="I157" i="14" s="1"/>
  <c r="BH30" i="13"/>
  <c r="CT40" i="13"/>
  <c r="AH198" i="10"/>
  <c r="DN198" i="10" s="1"/>
  <c r="J28" i="13"/>
  <c r="AH98" i="10"/>
  <c r="DN98" i="10" s="1"/>
  <c r="I28" i="13"/>
  <c r="BG29" i="13" s="1"/>
  <c r="BQ62" i="9"/>
  <c r="G58" i="14" s="1"/>
  <c r="G158" i="14" s="1"/>
  <c r="I52" i="13"/>
  <c r="BG52" i="13" s="1"/>
  <c r="BR62" i="9"/>
  <c r="H58" i="14" s="1"/>
  <c r="H158" i="14" s="1"/>
  <c r="J52" i="13"/>
  <c r="BH52" i="13" s="1"/>
  <c r="AH298" i="10"/>
  <c r="DN298" i="10" s="1"/>
  <c r="BV61" i="9"/>
  <c r="O53" i="13" s="1"/>
  <c r="BE199" i="10"/>
  <c r="EK199" i="10" s="1"/>
  <c r="BU37" i="9"/>
  <c r="N29" i="13" s="1"/>
  <c r="AI99" i="10"/>
  <c r="DO99" i="10" s="1"/>
  <c r="BW37" i="9"/>
  <c r="P29" i="13" s="1"/>
  <c r="AI299" i="10"/>
  <c r="DO299" i="10" s="1"/>
  <c r="BV37" i="9"/>
  <c r="O29" i="13" s="1"/>
  <c r="AI199" i="10"/>
  <c r="DO199" i="10" s="1"/>
  <c r="BU61" i="9"/>
  <c r="N53" i="13" s="1"/>
  <c r="BE99" i="10"/>
  <c r="EK99" i="10" s="1"/>
  <c r="BW61" i="9"/>
  <c r="P53" i="13" s="1"/>
  <c r="BE299" i="10"/>
  <c r="EK299" i="10" s="1"/>
  <c r="BS62" i="9"/>
  <c r="BF298" i="10"/>
  <c r="BF198" i="10"/>
  <c r="EK198" i="10"/>
  <c r="EK98" i="10"/>
  <c r="BF98" i="10"/>
  <c r="EK298" i="10"/>
  <c r="V30" i="9"/>
  <c r="W29" i="9"/>
  <c r="CC62" i="9"/>
  <c r="BR36" i="9"/>
  <c r="H32" i="14" s="1"/>
  <c r="H132" i="14" s="1"/>
  <c r="BS36" i="9"/>
  <c r="BP36" i="9"/>
  <c r="CC36" i="9" s="1"/>
  <c r="BQ36" i="9"/>
  <c r="G32" i="14" s="1"/>
  <c r="G132" i="14" s="1"/>
  <c r="K27" i="13" l="1"/>
  <c r="I32" i="14"/>
  <c r="I132" i="14" s="1"/>
  <c r="BY31" i="9"/>
  <c r="C21" i="13"/>
  <c r="BZ31" i="9"/>
  <c r="D21" i="13"/>
  <c r="CA31" i="9"/>
  <c r="E21" i="13"/>
  <c r="K53" i="13"/>
  <c r="BI53" i="13" s="1"/>
  <c r="I58" i="14"/>
  <c r="I158" i="14" s="1"/>
  <c r="BI28" i="13"/>
  <c r="BH29" i="13"/>
  <c r="CT41" i="13"/>
  <c r="BQ63" i="9"/>
  <c r="G59" i="14" s="1"/>
  <c r="G159" i="14" s="1"/>
  <c r="I53" i="13"/>
  <c r="BG53" i="13" s="1"/>
  <c r="AG98" i="10"/>
  <c r="DM98" i="10" s="1"/>
  <c r="I27" i="13"/>
  <c r="AG198" i="10"/>
  <c r="DM198" i="10" s="1"/>
  <c r="J27" i="13"/>
  <c r="BH28" i="13" s="1"/>
  <c r="BR63" i="9"/>
  <c r="H59" i="14" s="1"/>
  <c r="H159" i="14" s="1"/>
  <c r="J53" i="13"/>
  <c r="BH53" i="13" s="1"/>
  <c r="BW36" i="9"/>
  <c r="P28" i="13" s="1"/>
  <c r="AH299" i="10"/>
  <c r="DN299" i="10" s="1"/>
  <c r="BU36" i="9"/>
  <c r="N28" i="13" s="1"/>
  <c r="AH99" i="10"/>
  <c r="DN99" i="10" s="1"/>
  <c r="BU62" i="9"/>
  <c r="N54" i="13" s="1"/>
  <c r="BF99" i="10"/>
  <c r="EL99" i="10" s="1"/>
  <c r="BV62" i="9"/>
  <c r="O54" i="13" s="1"/>
  <c r="BF199" i="10"/>
  <c r="EL199" i="10" s="1"/>
  <c r="AG298" i="10"/>
  <c r="DM298" i="10" s="1"/>
  <c r="BW62" i="9"/>
  <c r="P54" i="13" s="1"/>
  <c r="BF299" i="10"/>
  <c r="EL299" i="10" s="1"/>
  <c r="BV36" i="9"/>
  <c r="O28" i="13" s="1"/>
  <c r="AH199" i="10"/>
  <c r="DN199" i="10" s="1"/>
  <c r="BS63" i="9"/>
  <c r="BG298" i="10"/>
  <c r="BG98" i="10"/>
  <c r="EL98" i="10"/>
  <c r="BG198" i="10"/>
  <c r="EL298" i="10"/>
  <c r="EL198" i="10"/>
  <c r="V31" i="9"/>
  <c r="W30" i="9"/>
  <c r="BQ35" i="9"/>
  <c r="G31" i="14" s="1"/>
  <c r="G131" i="14" s="1"/>
  <c r="BR35" i="9"/>
  <c r="H31" i="14" s="1"/>
  <c r="H131" i="14" s="1"/>
  <c r="BP35" i="9"/>
  <c r="CC35" i="9" s="1"/>
  <c r="BS35" i="9"/>
  <c r="CC63" i="9"/>
  <c r="K26" i="13" l="1"/>
  <c r="BI27" i="13" s="1"/>
  <c r="I31" i="14"/>
  <c r="I131" i="14" s="1"/>
  <c r="BZ32" i="9"/>
  <c r="D22" i="13"/>
  <c r="CA32" i="9"/>
  <c r="E22" i="13"/>
  <c r="BY32" i="9"/>
  <c r="C22" i="13"/>
  <c r="K54" i="13"/>
  <c r="BI54" i="13" s="1"/>
  <c r="I59" i="14"/>
  <c r="I159" i="14" s="1"/>
  <c r="BG28" i="13"/>
  <c r="CT42" i="13"/>
  <c r="AF198" i="10"/>
  <c r="DL198" i="10" s="1"/>
  <c r="J26" i="13"/>
  <c r="BH27" i="13" s="1"/>
  <c r="BR64" i="9"/>
  <c r="H60" i="14" s="1"/>
  <c r="H160" i="14" s="1"/>
  <c r="J54" i="13"/>
  <c r="BH54" i="13" s="1"/>
  <c r="BQ64" i="9"/>
  <c r="G60" i="14" s="1"/>
  <c r="G160" i="14" s="1"/>
  <c r="I54" i="13"/>
  <c r="BG54" i="13" s="1"/>
  <c r="AF98" i="10"/>
  <c r="DL98" i="10" s="1"/>
  <c r="I26" i="13"/>
  <c r="AF298" i="10"/>
  <c r="DL298" i="10" s="1"/>
  <c r="BV63" i="9"/>
  <c r="O55" i="13" s="1"/>
  <c r="BG199" i="10"/>
  <c r="EM199" i="10" s="1"/>
  <c r="BU63" i="9"/>
  <c r="N55" i="13" s="1"/>
  <c r="BG99" i="10"/>
  <c r="EM99" i="10" s="1"/>
  <c r="BV35" i="9"/>
  <c r="O27" i="13" s="1"/>
  <c r="AG199" i="10"/>
  <c r="DM199" i="10" s="1"/>
  <c r="BW63" i="9"/>
  <c r="P55" i="13" s="1"/>
  <c r="BG299" i="10"/>
  <c r="EM299" i="10" s="1"/>
  <c r="BU35" i="9"/>
  <c r="N27" i="13" s="1"/>
  <c r="AG99" i="10"/>
  <c r="DM99" i="10" s="1"/>
  <c r="BW35" i="9"/>
  <c r="P27" i="13" s="1"/>
  <c r="AG299" i="10"/>
  <c r="DM299" i="10" s="1"/>
  <c r="BS64" i="9"/>
  <c r="BH298" i="10"/>
  <c r="BH198" i="10"/>
  <c r="BH98" i="10"/>
  <c r="EM298" i="10"/>
  <c r="EM98" i="10"/>
  <c r="EM198" i="10"/>
  <c r="V32" i="9"/>
  <c r="W31" i="9"/>
  <c r="CC64" i="9"/>
  <c r="BS34" i="9"/>
  <c r="BP34" i="9"/>
  <c r="CC34" i="9" s="1"/>
  <c r="BR34" i="9"/>
  <c r="H30" i="14" s="1"/>
  <c r="H130" i="14" s="1"/>
  <c r="BQ34" i="9"/>
  <c r="G30" i="14" s="1"/>
  <c r="G130" i="14" s="1"/>
  <c r="K25" i="13" l="1"/>
  <c r="BI26" i="13" s="1"/>
  <c r="I30" i="14"/>
  <c r="I130" i="14" s="1"/>
  <c r="CA33" i="9"/>
  <c r="E23" i="13"/>
  <c r="BY33" i="9"/>
  <c r="C23" i="13"/>
  <c r="BZ33" i="9"/>
  <c r="D23" i="13"/>
  <c r="K55" i="13"/>
  <c r="BI55" i="13" s="1"/>
  <c r="I60" i="14"/>
  <c r="I160" i="14" s="1"/>
  <c r="BG27" i="13"/>
  <c r="CT43" i="13"/>
  <c r="BQ65" i="9"/>
  <c r="G61" i="14" s="1"/>
  <c r="G161" i="14" s="1"/>
  <c r="I55" i="13"/>
  <c r="BG55" i="13" s="1"/>
  <c r="AE98" i="10"/>
  <c r="DK98" i="10" s="1"/>
  <c r="I25" i="13"/>
  <c r="AE198" i="10"/>
  <c r="DK198" i="10" s="1"/>
  <c r="J25" i="13"/>
  <c r="BH26" i="13" s="1"/>
  <c r="BR65" i="9"/>
  <c r="H61" i="14" s="1"/>
  <c r="H161" i="14" s="1"/>
  <c r="J55" i="13"/>
  <c r="BH55" i="13" s="1"/>
  <c r="BU64" i="9"/>
  <c r="N56" i="13" s="1"/>
  <c r="BH99" i="10"/>
  <c r="EN99" i="10" s="1"/>
  <c r="BU34" i="9"/>
  <c r="N26" i="13" s="1"/>
  <c r="AF99" i="10"/>
  <c r="DL99" i="10" s="1"/>
  <c r="BW34" i="9"/>
  <c r="P26" i="13" s="1"/>
  <c r="AF299" i="10"/>
  <c r="DL299" i="10" s="1"/>
  <c r="BV34" i="9"/>
  <c r="O26" i="13" s="1"/>
  <c r="AF199" i="10"/>
  <c r="DL199" i="10" s="1"/>
  <c r="AE298" i="10"/>
  <c r="DK298" i="10" s="1"/>
  <c r="BV64" i="9"/>
  <c r="O56" i="13" s="1"/>
  <c r="BH199" i="10"/>
  <c r="EN199" i="10" s="1"/>
  <c r="BW64" i="9"/>
  <c r="P56" i="13" s="1"/>
  <c r="BH299" i="10"/>
  <c r="EN299" i="10" s="1"/>
  <c r="BS65" i="9"/>
  <c r="BI298" i="10"/>
  <c r="EN298" i="10"/>
  <c r="BI98" i="10"/>
  <c r="EN98" i="10"/>
  <c r="BI198" i="10"/>
  <c r="EN198" i="10"/>
  <c r="V33" i="9"/>
  <c r="W32" i="9"/>
  <c r="BP33" i="9"/>
  <c r="CC33" i="9" s="1"/>
  <c r="BS33" i="9"/>
  <c r="BQ33" i="9"/>
  <c r="G29" i="14" s="1"/>
  <c r="G129" i="14" s="1"/>
  <c r="BR33" i="9"/>
  <c r="H29" i="14" s="1"/>
  <c r="H129" i="14" s="1"/>
  <c r="CC65" i="9"/>
  <c r="K24" i="13" l="1"/>
  <c r="BI25" i="13" s="1"/>
  <c r="I29" i="14"/>
  <c r="I129" i="14" s="1"/>
  <c r="BY34" i="9"/>
  <c r="C24" i="13"/>
  <c r="BZ34" i="9"/>
  <c r="D24" i="13"/>
  <c r="CA34" i="9"/>
  <c r="E24" i="13"/>
  <c r="K56" i="13"/>
  <c r="BI56" i="13" s="1"/>
  <c r="I61" i="14"/>
  <c r="I161" i="14" s="1"/>
  <c r="BG26" i="13"/>
  <c r="CT44" i="13"/>
  <c r="BR66" i="9"/>
  <c r="H62" i="14" s="1"/>
  <c r="H162" i="14" s="1"/>
  <c r="J56" i="13"/>
  <c r="BH56" i="13" s="1"/>
  <c r="AD198" i="10"/>
  <c r="DJ198" i="10" s="1"/>
  <c r="J24" i="13"/>
  <c r="BH25" i="13" s="1"/>
  <c r="AD98" i="10"/>
  <c r="DJ98" i="10" s="1"/>
  <c r="I24" i="13"/>
  <c r="BQ66" i="9"/>
  <c r="G62" i="14" s="1"/>
  <c r="G162" i="14" s="1"/>
  <c r="I56" i="13"/>
  <c r="BG56" i="13" s="1"/>
  <c r="CF33" i="9"/>
  <c r="D233" i="17" s="1"/>
  <c r="AD298" i="10"/>
  <c r="DJ298" i="10" s="1"/>
  <c r="BW65" i="9"/>
  <c r="P57" i="13" s="1"/>
  <c r="BI299" i="10"/>
  <c r="EO299" i="10" s="1"/>
  <c r="BW33" i="9"/>
  <c r="P25" i="13" s="1"/>
  <c r="AE299" i="10"/>
  <c r="DK299" i="10" s="1"/>
  <c r="BV33" i="9"/>
  <c r="O25" i="13" s="1"/>
  <c r="AE199" i="10"/>
  <c r="DK199" i="10" s="1"/>
  <c r="BV65" i="9"/>
  <c r="O57" i="13" s="1"/>
  <c r="BI199" i="10"/>
  <c r="EO199" i="10" s="1"/>
  <c r="BU33" i="9"/>
  <c r="N25" i="13" s="1"/>
  <c r="AE99" i="10"/>
  <c r="DK99" i="10" s="1"/>
  <c r="BU65" i="9"/>
  <c r="N57" i="13" s="1"/>
  <c r="BI99" i="10"/>
  <c r="EO99" i="10" s="1"/>
  <c r="BS66" i="9"/>
  <c r="BJ298" i="10"/>
  <c r="EO198" i="10"/>
  <c r="EO98" i="10"/>
  <c r="BJ198" i="10"/>
  <c r="BJ98" i="10"/>
  <c r="EO298" i="10"/>
  <c r="V34" i="9"/>
  <c r="W33" i="9"/>
  <c r="CC66" i="9"/>
  <c r="BQ32" i="9"/>
  <c r="G28" i="14" s="1"/>
  <c r="G128" i="14" s="1"/>
  <c r="BS32" i="9"/>
  <c r="BR32" i="9"/>
  <c r="H28" i="14" s="1"/>
  <c r="H128" i="14" s="1"/>
  <c r="BP32" i="9"/>
  <c r="CC32" i="9" s="1"/>
  <c r="K23" i="13" l="1"/>
  <c r="BI24" i="13" s="1"/>
  <c r="I28" i="14"/>
  <c r="I128" i="14" s="1"/>
  <c r="BZ233" i="17"/>
  <c r="FO233" i="17"/>
  <c r="CA233" i="17"/>
  <c r="CI233" i="17"/>
  <c r="FH233" i="17"/>
  <c r="FG233" i="17"/>
  <c r="FF233" i="17"/>
  <c r="CB233" i="17"/>
  <c r="Y296" i="17"/>
  <c r="DE296" i="17" s="1"/>
  <c r="FJ233" i="17"/>
  <c r="FN233" i="17"/>
  <c r="FL233" i="17"/>
  <c r="FD233" i="17"/>
  <c r="FC233" i="17"/>
  <c r="FM233" i="17"/>
  <c r="CJ233" i="17"/>
  <c r="CC233" i="17"/>
  <c r="FP233" i="17"/>
  <c r="FK233" i="17"/>
  <c r="CD233" i="17"/>
  <c r="CH233" i="17"/>
  <c r="CF233" i="17"/>
  <c r="BY233" i="17"/>
  <c r="FI233" i="17"/>
  <c r="BX233" i="17"/>
  <c r="FE233" i="17"/>
  <c r="CE233" i="17"/>
  <c r="CG233" i="17"/>
  <c r="DI233" i="17"/>
  <c r="DE233" i="17"/>
  <c r="EL233" i="17"/>
  <c r="EE233" i="17"/>
  <c r="EP233" i="17"/>
  <c r="ET233" i="17"/>
  <c r="DV233" i="17"/>
  <c r="EV233" i="17"/>
  <c r="EA233" i="17"/>
  <c r="DS233" i="17"/>
  <c r="EJ233" i="17"/>
  <c r="EU233" i="17"/>
  <c r="EH233" i="17"/>
  <c r="DH233" i="17"/>
  <c r="ES233" i="17"/>
  <c r="DT233" i="17"/>
  <c r="EO233" i="17"/>
  <c r="DN233" i="17"/>
  <c r="DF233" i="17"/>
  <c r="EF233" i="17"/>
  <c r="DY233" i="17"/>
  <c r="EN233" i="17"/>
  <c r="DP233" i="17"/>
  <c r="DR233" i="17"/>
  <c r="DW233" i="17"/>
  <c r="DG233" i="17"/>
  <c r="DO233" i="17"/>
  <c r="DL233" i="17"/>
  <c r="ED233" i="17"/>
  <c r="DJ233" i="17"/>
  <c r="EW233" i="17"/>
  <c r="EX233" i="17"/>
  <c r="EK233" i="17"/>
  <c r="FB233" i="17"/>
  <c r="EM233" i="17"/>
  <c r="FA233" i="17"/>
  <c r="DM233" i="17"/>
  <c r="DX233" i="17"/>
  <c r="EC233" i="17"/>
  <c r="EG233" i="17"/>
  <c r="DK233" i="17"/>
  <c r="DQ233" i="17"/>
  <c r="ER233" i="17"/>
  <c r="DU233" i="17"/>
  <c r="DZ233" i="17"/>
  <c r="EB233" i="17"/>
  <c r="EQ233" i="17"/>
  <c r="EI233" i="17"/>
  <c r="EZ233" i="17"/>
  <c r="EY233" i="17"/>
  <c r="BI233" i="17"/>
  <c r="BD233" i="17"/>
  <c r="AP233" i="17"/>
  <c r="AE233" i="17"/>
  <c r="BJ233" i="17"/>
  <c r="BG233" i="17"/>
  <c r="AK233" i="17"/>
  <c r="AB233" i="17"/>
  <c r="AA233" i="17"/>
  <c r="BF233" i="17"/>
  <c r="AJ233" i="17"/>
  <c r="AD233" i="17"/>
  <c r="AS233" i="17"/>
  <c r="AR233" i="17"/>
  <c r="BL233" i="17"/>
  <c r="BE233" i="17"/>
  <c r="AL233" i="17"/>
  <c r="AU233" i="17"/>
  <c r="BP233" i="17"/>
  <c r="Y233" i="17"/>
  <c r="BU233" i="17"/>
  <c r="AV233" i="17"/>
  <c r="BH233" i="17"/>
  <c r="AN233" i="17"/>
  <c r="AY233" i="17"/>
  <c r="BA233" i="17"/>
  <c r="BB233" i="17"/>
  <c r="AX233" i="17"/>
  <c r="BM233" i="17"/>
  <c r="AM233" i="17"/>
  <c r="BQ233" i="17"/>
  <c r="AF233" i="17"/>
  <c r="BC233" i="17"/>
  <c r="Z233" i="17"/>
  <c r="AQ233" i="17"/>
  <c r="AW233" i="17"/>
  <c r="BO233" i="17"/>
  <c r="BR233" i="17"/>
  <c r="BT233" i="17"/>
  <c r="AH233" i="17"/>
  <c r="BN233" i="17"/>
  <c r="AG233" i="17"/>
  <c r="AT233" i="17"/>
  <c r="BK233" i="17"/>
  <c r="AC233" i="17"/>
  <c r="BV233" i="17"/>
  <c r="BW233" i="17"/>
  <c r="AI233" i="17"/>
  <c r="BS233" i="17"/>
  <c r="AZ233" i="17"/>
  <c r="AO233" i="17"/>
  <c r="BZ35" i="9"/>
  <c r="D25" i="13"/>
  <c r="CA35" i="9"/>
  <c r="E25" i="13"/>
  <c r="U25" i="13" s="1"/>
  <c r="CF34" i="9"/>
  <c r="BY35" i="9"/>
  <c r="C25" i="13"/>
  <c r="K57" i="13"/>
  <c r="BI57" i="13" s="1"/>
  <c r="I62" i="14"/>
  <c r="I162" i="14" s="1"/>
  <c r="BG25" i="13"/>
  <c r="CT45" i="13"/>
  <c r="AC198" i="10"/>
  <c r="DI198" i="10" s="1"/>
  <c r="J23" i="13"/>
  <c r="BQ67" i="9"/>
  <c r="G63" i="14" s="1"/>
  <c r="G163" i="14" s="1"/>
  <c r="I57" i="13"/>
  <c r="BG57" i="13" s="1"/>
  <c r="D233" i="10"/>
  <c r="U24" i="13"/>
  <c r="AC98" i="10"/>
  <c r="DI98" i="10" s="1"/>
  <c r="I23" i="13"/>
  <c r="BR67" i="9"/>
  <c r="H63" i="14" s="1"/>
  <c r="H163" i="14" s="1"/>
  <c r="J57" i="13"/>
  <c r="BH57" i="13" s="1"/>
  <c r="BV32" i="9"/>
  <c r="O24" i="13" s="1"/>
  <c r="AD199" i="10"/>
  <c r="DJ199" i="10" s="1"/>
  <c r="BW32" i="9"/>
  <c r="P24" i="13" s="1"/>
  <c r="AD299" i="10"/>
  <c r="DJ299" i="10" s="1"/>
  <c r="BU66" i="9"/>
  <c r="N58" i="13" s="1"/>
  <c r="BJ99" i="10"/>
  <c r="EP99" i="10" s="1"/>
  <c r="BU32" i="9"/>
  <c r="N24" i="13" s="1"/>
  <c r="AD99" i="10"/>
  <c r="DJ99" i="10" s="1"/>
  <c r="BW66" i="9"/>
  <c r="P58" i="13" s="1"/>
  <c r="BJ299" i="10"/>
  <c r="EP299" i="10" s="1"/>
  <c r="CF32" i="9"/>
  <c r="D232" i="17" s="1"/>
  <c r="AC298" i="10"/>
  <c r="DI298" i="10" s="1"/>
  <c r="BV66" i="9"/>
  <c r="O58" i="13" s="1"/>
  <c r="BJ199" i="10"/>
  <c r="EP199" i="10" s="1"/>
  <c r="BS67" i="9"/>
  <c r="BK298" i="10"/>
  <c r="EP198" i="10"/>
  <c r="EP98" i="10"/>
  <c r="BK98" i="10"/>
  <c r="BK198" i="10"/>
  <c r="EP298" i="10"/>
  <c r="V35" i="9"/>
  <c r="W34" i="9"/>
  <c r="BP31" i="9"/>
  <c r="CC31" i="9" s="1"/>
  <c r="BS31" i="9"/>
  <c r="BR31" i="9"/>
  <c r="H27" i="14" s="1"/>
  <c r="H127" i="14" s="1"/>
  <c r="BQ31" i="9"/>
  <c r="G27" i="14" s="1"/>
  <c r="G127" i="14" s="1"/>
  <c r="CC67" i="9"/>
  <c r="K22" i="13" l="1"/>
  <c r="BI23" i="13" s="1"/>
  <c r="I27" i="14"/>
  <c r="I127" i="14" s="1"/>
  <c r="D234" i="17"/>
  <c r="D234" i="10"/>
  <c r="BZ36" i="9"/>
  <c r="D26" i="13"/>
  <c r="CA36" i="9"/>
  <c r="E26" i="13"/>
  <c r="U26" i="13" s="1"/>
  <c r="CF35" i="9"/>
  <c r="BY36" i="9"/>
  <c r="C26" i="13"/>
  <c r="CB232" i="17"/>
  <c r="FE232" i="17"/>
  <c r="BZ232" i="17"/>
  <c r="FP232" i="17"/>
  <c r="CC232" i="17"/>
  <c r="FI232" i="17"/>
  <c r="FF232" i="17"/>
  <c r="CA232" i="17"/>
  <c r="FM232" i="17"/>
  <c r="FG232" i="17"/>
  <c r="CD232" i="17"/>
  <c r="CH232" i="17"/>
  <c r="FD232" i="17"/>
  <c r="FK232" i="17"/>
  <c r="FJ232" i="17"/>
  <c r="CI232" i="17"/>
  <c r="BY232" i="17"/>
  <c r="CE232" i="17"/>
  <c r="FH232" i="17"/>
  <c r="CG232" i="17"/>
  <c r="FC232" i="17"/>
  <c r="FB232" i="17"/>
  <c r="FN232" i="17"/>
  <c r="CF232" i="17"/>
  <c r="CJ232" i="17"/>
  <c r="X296" i="17"/>
  <c r="DD296" i="17" s="1"/>
  <c r="BX232" i="17"/>
  <c r="BW232" i="17"/>
  <c r="FL232" i="17"/>
  <c r="FO232" i="17"/>
  <c r="EU232" i="17"/>
  <c r="ES232" i="17"/>
  <c r="EK232" i="17"/>
  <c r="DD232" i="17"/>
  <c r="DH232" i="17"/>
  <c r="DU232" i="17"/>
  <c r="DZ232" i="17"/>
  <c r="ED232" i="17"/>
  <c r="EO232" i="17"/>
  <c r="DR232" i="17"/>
  <c r="EJ232" i="17"/>
  <c r="DS232" i="17"/>
  <c r="EQ232" i="17"/>
  <c r="EN232" i="17"/>
  <c r="EB232" i="17"/>
  <c r="DN232" i="17"/>
  <c r="DI232" i="17"/>
  <c r="EH232" i="17"/>
  <c r="EG232" i="17"/>
  <c r="DW232" i="17"/>
  <c r="ER232" i="17"/>
  <c r="DJ232" i="17"/>
  <c r="EM232" i="17"/>
  <c r="DT232" i="17"/>
  <c r="EF232" i="17"/>
  <c r="DE232" i="17"/>
  <c r="EC232" i="17"/>
  <c r="EE232" i="17"/>
  <c r="DX232" i="17"/>
  <c r="DG232" i="17"/>
  <c r="EI232" i="17"/>
  <c r="FA232" i="17"/>
  <c r="DF232" i="17"/>
  <c r="EL232" i="17"/>
  <c r="DY232" i="17"/>
  <c r="DP232" i="17"/>
  <c r="EW232" i="17"/>
  <c r="DV232" i="17"/>
  <c r="DL232" i="17"/>
  <c r="EX232" i="17"/>
  <c r="EA232" i="17"/>
  <c r="DQ232" i="17"/>
  <c r="ET232" i="17"/>
  <c r="EZ232" i="17"/>
  <c r="EP232" i="17"/>
  <c r="DK232" i="17"/>
  <c r="EY232" i="17"/>
  <c r="EV232" i="17"/>
  <c r="DO232" i="17"/>
  <c r="DM232" i="17"/>
  <c r="BH232" i="17"/>
  <c r="BC232" i="17"/>
  <c r="BD232" i="17"/>
  <c r="AZ232" i="17"/>
  <c r="AJ232" i="17"/>
  <c r="AP232" i="17"/>
  <c r="AV232" i="17"/>
  <c r="AE232" i="17"/>
  <c r="AG232" i="17"/>
  <c r="AI232" i="17"/>
  <c r="Y232" i="17"/>
  <c r="AT232" i="17"/>
  <c r="AM232" i="17"/>
  <c r="AA232" i="17"/>
  <c r="BE232" i="17"/>
  <c r="BQ232" i="17"/>
  <c r="BK232" i="17"/>
  <c r="AO232" i="17"/>
  <c r="BG232" i="17"/>
  <c r="BO232" i="17"/>
  <c r="AD232" i="17"/>
  <c r="BI232" i="17"/>
  <c r="BF232" i="17"/>
  <c r="AR232" i="17"/>
  <c r="AW232" i="17"/>
  <c r="BL232" i="17"/>
  <c r="AL232" i="17"/>
  <c r="BS232" i="17"/>
  <c r="BP232" i="17"/>
  <c r="BB232" i="17"/>
  <c r="AK232" i="17"/>
  <c r="AC232" i="17"/>
  <c r="X232" i="17"/>
  <c r="BT232" i="17"/>
  <c r="Z232" i="17"/>
  <c r="BN232" i="17"/>
  <c r="AQ232" i="17"/>
  <c r="AX232" i="17"/>
  <c r="BA232" i="17"/>
  <c r="AU232" i="17"/>
  <c r="AF232" i="17"/>
  <c r="BM232" i="17"/>
  <c r="BV232" i="17"/>
  <c r="BJ232" i="17"/>
  <c r="AN232" i="17"/>
  <c r="AS232" i="17"/>
  <c r="AH232" i="17"/>
  <c r="BU232" i="17"/>
  <c r="BR232" i="17"/>
  <c r="AY232" i="17"/>
  <c r="AB232" i="17"/>
  <c r="K58" i="13"/>
  <c r="BI58" i="13" s="1"/>
  <c r="I63" i="14"/>
  <c r="I163" i="14" s="1"/>
  <c r="FO233" i="10"/>
  <c r="AD296" i="10"/>
  <c r="DJ296" i="10" s="1"/>
  <c r="BU233" i="10"/>
  <c r="BI233" i="10"/>
  <c r="EI233" i="10"/>
  <c r="AD233" i="10"/>
  <c r="FC233" i="10"/>
  <c r="FU233" i="10"/>
  <c r="DZ233" i="10"/>
  <c r="BS233" i="10"/>
  <c r="EJ233" i="10"/>
  <c r="DS233" i="10"/>
  <c r="DX233" i="10"/>
  <c r="FM233" i="10"/>
  <c r="EZ233" i="10"/>
  <c r="CG233" i="10"/>
  <c r="BW233" i="10"/>
  <c r="CB233" i="10"/>
  <c r="AU233" i="10"/>
  <c r="EM233" i="10"/>
  <c r="EY233" i="10"/>
  <c r="CI233" i="10"/>
  <c r="BM233" i="10"/>
  <c r="CA233" i="10"/>
  <c r="EB233" i="10"/>
  <c r="BP233" i="10"/>
  <c r="FL233" i="10"/>
  <c r="BC233" i="10"/>
  <c r="AE233" i="10"/>
  <c r="AN233" i="10"/>
  <c r="AY233" i="10"/>
  <c r="BK233" i="10"/>
  <c r="BL233" i="10"/>
  <c r="BJ233" i="10"/>
  <c r="BB233" i="10"/>
  <c r="EE233" i="10"/>
  <c r="DU233" i="10"/>
  <c r="ET233" i="10"/>
  <c r="DP233" i="10"/>
  <c r="ES233" i="10"/>
  <c r="EW233" i="10"/>
  <c r="EL233" i="10"/>
  <c r="DL233" i="10"/>
  <c r="FP233" i="10"/>
  <c r="FJ233" i="10"/>
  <c r="CF233" i="10"/>
  <c r="BD233" i="10"/>
  <c r="DV233" i="10"/>
  <c r="DM233" i="10"/>
  <c r="CK233" i="10"/>
  <c r="AM233" i="10"/>
  <c r="EU233" i="10"/>
  <c r="CE233" i="10"/>
  <c r="BA233" i="10"/>
  <c r="FG233" i="10"/>
  <c r="CJ233" i="10"/>
  <c r="FT233" i="10"/>
  <c r="FA233" i="10"/>
  <c r="EX233" i="10"/>
  <c r="CC233" i="10"/>
  <c r="EO233" i="10"/>
  <c r="BN233" i="10"/>
  <c r="AO233" i="10"/>
  <c r="AX233" i="10"/>
  <c r="AK233" i="10"/>
  <c r="FB233" i="10"/>
  <c r="FI233" i="10"/>
  <c r="AZ233" i="10"/>
  <c r="AG233" i="10"/>
  <c r="AW233" i="10"/>
  <c r="FR233" i="10"/>
  <c r="BG233" i="10"/>
  <c r="BT233" i="10"/>
  <c r="DK233" i="10"/>
  <c r="FD233" i="10"/>
  <c r="ER233" i="10"/>
  <c r="BZ233" i="10"/>
  <c r="AS233" i="10"/>
  <c r="DY233" i="10"/>
  <c r="AL233" i="10"/>
  <c r="EQ233" i="10"/>
  <c r="FK233" i="10"/>
  <c r="AH233" i="10"/>
  <c r="EH233" i="10"/>
  <c r="EA233" i="10"/>
  <c r="FH233" i="10"/>
  <c r="CO233" i="10"/>
  <c r="BE233" i="10"/>
  <c r="BF233" i="10"/>
  <c r="DR233" i="10"/>
  <c r="FQ233" i="10"/>
  <c r="BO233" i="10"/>
  <c r="AR233" i="10"/>
  <c r="ED233" i="10"/>
  <c r="EF233" i="10"/>
  <c r="CN233" i="10"/>
  <c r="AT233" i="10"/>
  <c r="AQ233" i="10"/>
  <c r="EV233" i="10"/>
  <c r="DT233" i="10"/>
  <c r="FE233" i="10"/>
  <c r="DJ233" i="10"/>
  <c r="CL233" i="10"/>
  <c r="FN233" i="10"/>
  <c r="AF233" i="10"/>
  <c r="AI233" i="10"/>
  <c r="BQ233" i="10"/>
  <c r="BX233" i="10"/>
  <c r="DQ233" i="10"/>
  <c r="EC233" i="10"/>
  <c r="EP233" i="10"/>
  <c r="BV233" i="10"/>
  <c r="FS233" i="10"/>
  <c r="CH233" i="10"/>
  <c r="AP233" i="10"/>
  <c r="BH233" i="10"/>
  <c r="BR233" i="10"/>
  <c r="AV233" i="10"/>
  <c r="EK233" i="10"/>
  <c r="EN233" i="10"/>
  <c r="AJ233" i="10"/>
  <c r="FF233" i="10"/>
  <c r="DW233" i="10"/>
  <c r="DO233" i="10"/>
  <c r="EG233" i="10"/>
  <c r="DN233" i="10"/>
  <c r="BY233" i="10"/>
  <c r="CM233" i="10"/>
  <c r="CD233" i="10"/>
  <c r="BH24" i="13"/>
  <c r="BG24" i="13"/>
  <c r="CT46" i="13"/>
  <c r="AB98" i="10"/>
  <c r="DH98" i="10" s="1"/>
  <c r="I22" i="13"/>
  <c r="AB198" i="10"/>
  <c r="DH198" i="10" s="1"/>
  <c r="J22" i="13"/>
  <c r="BH23" i="13" s="1"/>
  <c r="D232" i="10"/>
  <c r="U23" i="13"/>
  <c r="BQ68" i="9"/>
  <c r="G64" i="14" s="1"/>
  <c r="G164" i="14" s="1"/>
  <c r="I58" i="13"/>
  <c r="BG58" i="13" s="1"/>
  <c r="BR68" i="9"/>
  <c r="H64" i="14" s="1"/>
  <c r="H164" i="14" s="1"/>
  <c r="J58" i="13"/>
  <c r="BH58" i="13" s="1"/>
  <c r="BW67" i="9"/>
  <c r="P59" i="13" s="1"/>
  <c r="BK299" i="10"/>
  <c r="EQ299" i="10" s="1"/>
  <c r="CF31" i="9"/>
  <c r="D231" i="17" s="1"/>
  <c r="AB298" i="10"/>
  <c r="DH298" i="10" s="1"/>
  <c r="BV67" i="9"/>
  <c r="O59" i="13" s="1"/>
  <c r="BK199" i="10"/>
  <c r="EQ199" i="10" s="1"/>
  <c r="BU67" i="9"/>
  <c r="N59" i="13" s="1"/>
  <c r="BK99" i="10"/>
  <c r="EQ99" i="10" s="1"/>
  <c r="BV31" i="9"/>
  <c r="O23" i="13" s="1"/>
  <c r="AC199" i="10"/>
  <c r="DI199" i="10" s="1"/>
  <c r="BW31" i="9"/>
  <c r="P23" i="13" s="1"/>
  <c r="AC299" i="10"/>
  <c r="DI299" i="10" s="1"/>
  <c r="BU31" i="9"/>
  <c r="N23" i="13" s="1"/>
  <c r="AC99" i="10"/>
  <c r="DI99" i="10" s="1"/>
  <c r="BS68" i="9"/>
  <c r="BL298" i="10"/>
  <c r="CD67" i="9"/>
  <c r="D67" i="17" s="1"/>
  <c r="BL98" i="10"/>
  <c r="EQ298" i="10"/>
  <c r="EQ98" i="10"/>
  <c r="CF67" i="9"/>
  <c r="D267" i="17" s="1"/>
  <c r="CE67" i="9"/>
  <c r="D167" i="17" s="1"/>
  <c r="BL198" i="10"/>
  <c r="EQ198" i="10"/>
  <c r="V36" i="9"/>
  <c r="W35" i="9"/>
  <c r="CC68" i="9"/>
  <c r="BR30" i="9"/>
  <c r="H26" i="14" s="1"/>
  <c r="H126" i="14" s="1"/>
  <c r="BQ30" i="9"/>
  <c r="G26" i="14" s="1"/>
  <c r="G126" i="14" s="1"/>
  <c r="BS30" i="9"/>
  <c r="BP30" i="9"/>
  <c r="CC30" i="9" s="1"/>
  <c r="K21" i="13" l="1"/>
  <c r="BI22" i="13" s="1"/>
  <c r="I26" i="14"/>
  <c r="I126" i="14" s="1"/>
  <c r="BY37" i="9"/>
  <c r="C27" i="13"/>
  <c r="BZ37" i="9"/>
  <c r="D27" i="13"/>
  <c r="CI234" i="10"/>
  <c r="BA234" i="10"/>
  <c r="FF234" i="10"/>
  <c r="CJ234" i="10"/>
  <c r="DQ234" i="10"/>
  <c r="CK234" i="10"/>
  <c r="EN234" i="10"/>
  <c r="BY234" i="10"/>
  <c r="EH234" i="10"/>
  <c r="AE234" i="10"/>
  <c r="DK234" i="10"/>
  <c r="BG234" i="10"/>
  <c r="EG234" i="10"/>
  <c r="EB234" i="10"/>
  <c r="EI234" i="10"/>
  <c r="FP234" i="10"/>
  <c r="BK234" i="10"/>
  <c r="DL234" i="10"/>
  <c r="DX234" i="10"/>
  <c r="FE234" i="10"/>
  <c r="DU234" i="10"/>
  <c r="AF234" i="10"/>
  <c r="EO234" i="10"/>
  <c r="CN234" i="10"/>
  <c r="BF234" i="10"/>
  <c r="BX234" i="10"/>
  <c r="DN234" i="10"/>
  <c r="CL234" i="10"/>
  <c r="BU234" i="10"/>
  <c r="BJ234" i="10"/>
  <c r="DO234" i="10"/>
  <c r="CO234" i="10"/>
  <c r="FT234" i="10"/>
  <c r="EU234" i="10"/>
  <c r="FO234" i="10"/>
  <c r="EV234" i="10"/>
  <c r="CM234" i="10"/>
  <c r="FL234" i="10"/>
  <c r="BB234" i="10"/>
  <c r="BR234" i="10"/>
  <c r="DZ234" i="10"/>
  <c r="BD234" i="10"/>
  <c r="BH234" i="10"/>
  <c r="BQ234" i="10"/>
  <c r="AT234" i="10"/>
  <c r="FK234" i="10"/>
  <c r="EW234" i="10"/>
  <c r="DP234" i="10"/>
  <c r="BL234" i="10"/>
  <c r="FB234" i="10"/>
  <c r="AY234" i="10"/>
  <c r="ET234" i="10"/>
  <c r="EQ234" i="10"/>
  <c r="DR234" i="10"/>
  <c r="FQ234" i="10"/>
  <c r="EC234" i="10"/>
  <c r="DY234" i="10"/>
  <c r="EA234" i="10"/>
  <c r="FG234" i="10"/>
  <c r="EJ234" i="10"/>
  <c r="EM234" i="10"/>
  <c r="ER234" i="10"/>
  <c r="DW234" i="10"/>
  <c r="AI234" i="10"/>
  <c r="FU234" i="10"/>
  <c r="AG234" i="10"/>
  <c r="BZ234" i="10"/>
  <c r="AJ234" i="10"/>
  <c r="FI234" i="10"/>
  <c r="AZ234" i="10"/>
  <c r="CG234" i="10"/>
  <c r="BS234" i="10"/>
  <c r="AX234" i="10"/>
  <c r="AV234" i="10"/>
  <c r="DM234" i="10"/>
  <c r="BI234" i="10"/>
  <c r="EZ234" i="10"/>
  <c r="AU234" i="10"/>
  <c r="FS234" i="10"/>
  <c r="AN234" i="10"/>
  <c r="DS234" i="10"/>
  <c r="AR234" i="10"/>
  <c r="BT234" i="10"/>
  <c r="EX234" i="10"/>
  <c r="AS234" i="10"/>
  <c r="BC234" i="10"/>
  <c r="EY234" i="10"/>
  <c r="CF234" i="10"/>
  <c r="CA234" i="10"/>
  <c r="BM234" i="10"/>
  <c r="BW234" i="10"/>
  <c r="FN234" i="10"/>
  <c r="CC234" i="10"/>
  <c r="BE234" i="10"/>
  <c r="FR234" i="10"/>
  <c r="EF234" i="10"/>
  <c r="FA234" i="10"/>
  <c r="AL234" i="10"/>
  <c r="AH234" i="10"/>
  <c r="AK234" i="10"/>
  <c r="CH234" i="10"/>
  <c r="FC234" i="10"/>
  <c r="FJ234" i="10"/>
  <c r="CE234" i="10"/>
  <c r="CB234" i="10"/>
  <c r="EL234" i="10"/>
  <c r="AW234" i="10"/>
  <c r="AM234" i="10"/>
  <c r="BN234" i="10"/>
  <c r="FH234" i="10"/>
  <c r="AE296" i="10"/>
  <c r="DK296" i="10" s="1"/>
  <c r="ED234" i="10"/>
  <c r="AO234" i="10"/>
  <c r="AQ234" i="10"/>
  <c r="ES234" i="10"/>
  <c r="EK234" i="10"/>
  <c r="DT234" i="10"/>
  <c r="BO234" i="10"/>
  <c r="DV234" i="10"/>
  <c r="CD234" i="10"/>
  <c r="EE234" i="10"/>
  <c r="BP234" i="10"/>
  <c r="FM234" i="10"/>
  <c r="EP234" i="10"/>
  <c r="AP234" i="10"/>
  <c r="FD234" i="10"/>
  <c r="BV234" i="10"/>
  <c r="CF231" i="17"/>
  <c r="CC231" i="17"/>
  <c r="CB231" i="17"/>
  <c r="CA231" i="17"/>
  <c r="BY231" i="17"/>
  <c r="FL231" i="17"/>
  <c r="CG231" i="17"/>
  <c r="CD231" i="17"/>
  <c r="W296" i="17"/>
  <c r="DC296" i="17" s="1"/>
  <c r="FF231" i="17"/>
  <c r="CI231" i="17"/>
  <c r="FP231" i="17"/>
  <c r="CH231" i="17"/>
  <c r="FH231" i="17"/>
  <c r="FM231" i="17"/>
  <c r="BX231" i="17"/>
  <c r="BW231" i="17"/>
  <c r="FN231" i="17"/>
  <c r="FC231" i="17"/>
  <c r="CE231" i="17"/>
  <c r="FO231" i="17"/>
  <c r="CJ231" i="17"/>
  <c r="FD231" i="17"/>
  <c r="FB231" i="17"/>
  <c r="BV231" i="17"/>
  <c r="FA231" i="17"/>
  <c r="FG231" i="17"/>
  <c r="BZ231" i="17"/>
  <c r="FI231" i="17"/>
  <c r="FE231" i="17"/>
  <c r="FK231" i="17"/>
  <c r="FJ231" i="17"/>
  <c r="EC231" i="17"/>
  <c r="DT231" i="17"/>
  <c r="DC231" i="17"/>
  <c r="ET231" i="17"/>
  <c r="DY231" i="17"/>
  <c r="DG231" i="17"/>
  <c r="EJ231" i="17"/>
  <c r="EN231" i="17"/>
  <c r="ER231" i="17"/>
  <c r="DQ231" i="17"/>
  <c r="DS231" i="17"/>
  <c r="DU231" i="17"/>
  <c r="EY231" i="17"/>
  <c r="DJ231" i="17"/>
  <c r="DX231" i="17"/>
  <c r="DV231" i="17"/>
  <c r="DF231" i="17"/>
  <c r="EQ231" i="17"/>
  <c r="EI231" i="17"/>
  <c r="ES231" i="17"/>
  <c r="DL231" i="17"/>
  <c r="DD231" i="17"/>
  <c r="EB231" i="17"/>
  <c r="EG231" i="17"/>
  <c r="DI231" i="17"/>
  <c r="DP231" i="17"/>
  <c r="EP231" i="17"/>
  <c r="EZ231" i="17"/>
  <c r="EA231" i="17"/>
  <c r="EE231" i="17"/>
  <c r="EO231" i="17"/>
  <c r="DK231" i="17"/>
  <c r="DH231" i="17"/>
  <c r="EU231" i="17"/>
  <c r="ED231" i="17"/>
  <c r="EF231" i="17"/>
  <c r="DR231" i="17"/>
  <c r="DN231" i="17"/>
  <c r="DM231" i="17"/>
  <c r="DO231" i="17"/>
  <c r="EV231" i="17"/>
  <c r="EM231" i="17"/>
  <c r="EK231" i="17"/>
  <c r="EW231" i="17"/>
  <c r="DZ231" i="17"/>
  <c r="DW231" i="17"/>
  <c r="EX231" i="17"/>
  <c r="EH231" i="17"/>
  <c r="EL231" i="17"/>
  <c r="DE231" i="17"/>
  <c r="BH231" i="17"/>
  <c r="AZ231" i="17"/>
  <c r="BO231" i="17"/>
  <c r="AD231" i="17"/>
  <c r="AF231" i="17"/>
  <c r="BA231" i="17"/>
  <c r="AB231" i="17"/>
  <c r="AO231" i="17"/>
  <c r="AQ231" i="17"/>
  <c r="AV231" i="17"/>
  <c r="BP231" i="17"/>
  <c r="AH231" i="17"/>
  <c r="X231" i="17"/>
  <c r="BB231" i="17"/>
  <c r="BF231" i="17"/>
  <c r="AW231" i="17"/>
  <c r="AY231" i="17"/>
  <c r="W231" i="17"/>
  <c r="BK231" i="17"/>
  <c r="AU231" i="17"/>
  <c r="BD231" i="17"/>
  <c r="AK231" i="17"/>
  <c r="AE231" i="17"/>
  <c r="BJ231" i="17"/>
  <c r="AN231" i="17"/>
  <c r="BC231" i="17"/>
  <c r="AJ231" i="17"/>
  <c r="AS231" i="17"/>
  <c r="BN231" i="17"/>
  <c r="AL231" i="17"/>
  <c r="AC231" i="17"/>
  <c r="BE231" i="17"/>
  <c r="AI231" i="17"/>
  <c r="BS231" i="17"/>
  <c r="BM231" i="17"/>
  <c r="BL231" i="17"/>
  <c r="BG231" i="17"/>
  <c r="Z231" i="17"/>
  <c r="Y231" i="17"/>
  <c r="AT231" i="17"/>
  <c r="BR231" i="17"/>
  <c r="AP231" i="17"/>
  <c r="BU231" i="17"/>
  <c r="AR231" i="17"/>
  <c r="AG231" i="17"/>
  <c r="BT231" i="17"/>
  <c r="AX231" i="17"/>
  <c r="BI231" i="17"/>
  <c r="AM231" i="17"/>
  <c r="AA231" i="17"/>
  <c r="BQ231" i="17"/>
  <c r="D235" i="17"/>
  <c r="D235" i="10"/>
  <c r="CA37" i="9"/>
  <c r="E27" i="13"/>
  <c r="U27" i="13" s="1"/>
  <c r="CF36" i="9"/>
  <c r="FO234" i="17"/>
  <c r="CI234" i="17"/>
  <c r="CA234" i="17"/>
  <c r="BY234" i="17"/>
  <c r="CJ234" i="17"/>
  <c r="FM234" i="17"/>
  <c r="CG234" i="17"/>
  <c r="FE234" i="17"/>
  <c r="FI234" i="17"/>
  <c r="CH234" i="17"/>
  <c r="FH234" i="17"/>
  <c r="FF234" i="17"/>
  <c r="CB234" i="17"/>
  <c r="Z296" i="17"/>
  <c r="DF296" i="17" s="1"/>
  <c r="FN234" i="17"/>
  <c r="FG234" i="17"/>
  <c r="BZ234" i="17"/>
  <c r="CF234" i="17"/>
  <c r="CC234" i="17"/>
  <c r="FK234" i="17"/>
  <c r="FL234" i="17"/>
  <c r="FP234" i="17"/>
  <c r="FJ234" i="17"/>
  <c r="CE234" i="17"/>
  <c r="FD234" i="17"/>
  <c r="CD234" i="17"/>
  <c r="DJ234" i="17"/>
  <c r="EB234" i="17"/>
  <c r="EQ234" i="17"/>
  <c r="EF234" i="17"/>
  <c r="DW234" i="17"/>
  <c r="DF234" i="17"/>
  <c r="EW234" i="17"/>
  <c r="EU234" i="17"/>
  <c r="DT234" i="17"/>
  <c r="EM234" i="17"/>
  <c r="DU234" i="17"/>
  <c r="ES234" i="17"/>
  <c r="EP234" i="17"/>
  <c r="EH234" i="17"/>
  <c r="ER234" i="17"/>
  <c r="EZ234" i="17"/>
  <c r="DM234" i="17"/>
  <c r="EA234" i="17"/>
  <c r="EY234" i="17"/>
  <c r="DX234" i="17"/>
  <c r="DH234" i="17"/>
  <c r="FB234" i="17"/>
  <c r="DO234" i="17"/>
  <c r="DG234" i="17"/>
  <c r="DY234" i="17"/>
  <c r="EK234" i="17"/>
  <c r="DQ234" i="17"/>
  <c r="DS234" i="17"/>
  <c r="DV234" i="17"/>
  <c r="DN234" i="17"/>
  <c r="DR234" i="17"/>
  <c r="EE234" i="17"/>
  <c r="EX234" i="17"/>
  <c r="EI234" i="17"/>
  <c r="DZ234" i="17"/>
  <c r="FA234" i="17"/>
  <c r="FC234" i="17"/>
  <c r="EV234" i="17"/>
  <c r="EC234" i="17"/>
  <c r="EJ234" i="17"/>
  <c r="ET234" i="17"/>
  <c r="DL234" i="17"/>
  <c r="EG234" i="17"/>
  <c r="EL234" i="17"/>
  <c r="ED234" i="17"/>
  <c r="DI234" i="17"/>
  <c r="EO234" i="17"/>
  <c r="EN234" i="17"/>
  <c r="DP234" i="17"/>
  <c r="DK234" i="17"/>
  <c r="AQ234" i="17"/>
  <c r="BF234" i="17"/>
  <c r="BQ234" i="17"/>
  <c r="AO234" i="17"/>
  <c r="AZ234" i="17"/>
  <c r="AL234" i="17"/>
  <c r="AC234" i="17"/>
  <c r="AY234" i="17"/>
  <c r="AX234" i="17"/>
  <c r="AW234" i="17"/>
  <c r="AN234" i="17"/>
  <c r="BS234" i="17"/>
  <c r="AG234" i="17"/>
  <c r="AA234" i="17"/>
  <c r="BJ234" i="17"/>
  <c r="AE234" i="17"/>
  <c r="Z234" i="17"/>
  <c r="BP234" i="17"/>
  <c r="BD234" i="17"/>
  <c r="AM234" i="17"/>
  <c r="BI234" i="17"/>
  <c r="AF234" i="17"/>
  <c r="BK234" i="17"/>
  <c r="BH234" i="17"/>
  <c r="BV234" i="17"/>
  <c r="AR234" i="17"/>
  <c r="BC234" i="17"/>
  <c r="AT234" i="17"/>
  <c r="BG234" i="17"/>
  <c r="BU234" i="17"/>
  <c r="BR234" i="17"/>
  <c r="AI234" i="17"/>
  <c r="AS234" i="17"/>
  <c r="AH234" i="17"/>
  <c r="BE234" i="17"/>
  <c r="AV234" i="17"/>
  <c r="BN234" i="17"/>
  <c r="AB234" i="17"/>
  <c r="BO234" i="17"/>
  <c r="BB234" i="17"/>
  <c r="AK234" i="17"/>
  <c r="BM234" i="17"/>
  <c r="AJ234" i="17"/>
  <c r="BA234" i="17"/>
  <c r="AD234" i="17"/>
  <c r="BW234" i="17"/>
  <c r="AP234" i="17"/>
  <c r="BX234" i="17"/>
  <c r="AU234" i="17"/>
  <c r="BT234" i="17"/>
  <c r="BL234" i="17"/>
  <c r="K59" i="13"/>
  <c r="BI59" i="13" s="1"/>
  <c r="I64" i="14"/>
  <c r="I164" i="14" s="1"/>
  <c r="BG296" i="17"/>
  <c r="EM296" i="17" s="1"/>
  <c r="EM267" i="17"/>
  <c r="FM267" i="17"/>
  <c r="EQ267" i="17"/>
  <c r="FI267" i="17"/>
  <c r="FA267" i="17"/>
  <c r="FD267" i="17"/>
  <c r="ES267" i="17"/>
  <c r="EO267" i="17"/>
  <c r="EW267" i="17"/>
  <c r="ET267" i="17"/>
  <c r="EN267" i="17"/>
  <c r="ER267" i="17"/>
  <c r="FG267" i="17"/>
  <c r="FB267" i="17"/>
  <c r="EX267" i="17"/>
  <c r="FK267" i="17"/>
  <c r="FL267" i="17"/>
  <c r="FN267" i="17"/>
  <c r="FE267" i="17"/>
  <c r="FJ267" i="17"/>
  <c r="FO267" i="17"/>
  <c r="EU267" i="17"/>
  <c r="FH267" i="17"/>
  <c r="FP267" i="17"/>
  <c r="FF267" i="17"/>
  <c r="EZ267" i="17"/>
  <c r="EY267" i="17"/>
  <c r="FC267" i="17"/>
  <c r="EV267" i="17"/>
  <c r="EP267" i="17"/>
  <c r="CC267" i="17"/>
  <c r="CI267" i="17"/>
  <c r="CJ267" i="17"/>
  <c r="CA267" i="17"/>
  <c r="CF267" i="17"/>
  <c r="BX267" i="17"/>
  <c r="BJ267" i="17"/>
  <c r="BN267" i="17"/>
  <c r="BH267" i="17"/>
  <c r="BO267" i="17"/>
  <c r="CD267" i="17"/>
  <c r="BL267" i="17"/>
  <c r="BM267" i="17"/>
  <c r="BG267" i="17"/>
  <c r="BS267" i="17"/>
  <c r="BY267" i="17"/>
  <c r="BU267" i="17"/>
  <c r="BP267" i="17"/>
  <c r="BZ267" i="17"/>
  <c r="BT267" i="17"/>
  <c r="BV267" i="17"/>
  <c r="CG267" i="17"/>
  <c r="BI267" i="17"/>
  <c r="CE267" i="17"/>
  <c r="BR267" i="17"/>
  <c r="CH267" i="17"/>
  <c r="BK267" i="17"/>
  <c r="BW267" i="17"/>
  <c r="BQ267" i="17"/>
  <c r="CB267" i="17"/>
  <c r="BG196" i="17"/>
  <c r="EM196" i="17" s="1"/>
  <c r="FA167" i="17"/>
  <c r="ER167" i="17"/>
  <c r="EM167" i="17"/>
  <c r="FF167" i="17"/>
  <c r="FN167" i="17"/>
  <c r="ES167" i="17"/>
  <c r="EW167" i="17"/>
  <c r="EQ167" i="17"/>
  <c r="EX167" i="17"/>
  <c r="EN167" i="17"/>
  <c r="FP167" i="17"/>
  <c r="FL167" i="17"/>
  <c r="EY167" i="17"/>
  <c r="FJ167" i="17"/>
  <c r="EP167" i="17"/>
  <c r="FG167" i="17"/>
  <c r="FH167" i="17"/>
  <c r="FE167" i="17"/>
  <c r="FK167" i="17"/>
  <c r="FO167" i="17"/>
  <c r="FC167" i="17"/>
  <c r="FB167" i="17"/>
  <c r="FI167" i="17"/>
  <c r="FM167" i="17"/>
  <c r="EU167" i="17"/>
  <c r="EO167" i="17"/>
  <c r="FD167" i="17"/>
  <c r="EZ167" i="17"/>
  <c r="ET167" i="17"/>
  <c r="EV167" i="17"/>
  <c r="CF167" i="17"/>
  <c r="BG167" i="17"/>
  <c r="CC167" i="17"/>
  <c r="BM167" i="17"/>
  <c r="CI167" i="17"/>
  <c r="CA167" i="17"/>
  <c r="BT167" i="17"/>
  <c r="BX167" i="17"/>
  <c r="BS167" i="17"/>
  <c r="BK167" i="17"/>
  <c r="CD167" i="17"/>
  <c r="CG167" i="17"/>
  <c r="BI167" i="17"/>
  <c r="BL167" i="17"/>
  <c r="BV167" i="17"/>
  <c r="BQ167" i="17"/>
  <c r="BU167" i="17"/>
  <c r="BH167" i="17"/>
  <c r="BY167" i="17"/>
  <c r="CH167" i="17"/>
  <c r="BP167" i="17"/>
  <c r="BN167" i="17"/>
  <c r="BW167" i="17"/>
  <c r="CB167" i="17"/>
  <c r="CJ167" i="17"/>
  <c r="BZ167" i="17"/>
  <c r="CE167" i="17"/>
  <c r="BR167" i="17"/>
  <c r="BO167" i="17"/>
  <c r="BJ167" i="17"/>
  <c r="CE67" i="17"/>
  <c r="BG67" i="17"/>
  <c r="BG96" i="17"/>
  <c r="EM96" i="17" s="1"/>
  <c r="CF67" i="17"/>
  <c r="BH67" i="17"/>
  <c r="BS67" i="17"/>
  <c r="CI67" i="17"/>
  <c r="BP67" i="17"/>
  <c r="BT67" i="17"/>
  <c r="BO67" i="17"/>
  <c r="CC67" i="17"/>
  <c r="CB67" i="17"/>
  <c r="CA67" i="17"/>
  <c r="BM67" i="17"/>
  <c r="BU67" i="17"/>
  <c r="BK67" i="17"/>
  <c r="CD67" i="17"/>
  <c r="BW67" i="17"/>
  <c r="BV67" i="17"/>
  <c r="CJ67" i="17"/>
  <c r="BI67" i="17"/>
  <c r="BX67" i="17"/>
  <c r="BY67" i="17"/>
  <c r="BR67" i="17"/>
  <c r="CH67" i="17"/>
  <c r="BN67" i="17"/>
  <c r="CG67" i="17"/>
  <c r="BQ67" i="17"/>
  <c r="BL67" i="17"/>
  <c r="BZ67" i="17"/>
  <c r="BJ67" i="17"/>
  <c r="FH67" i="17"/>
  <c r="FB67" i="17"/>
  <c r="FD67" i="17"/>
  <c r="EM67" i="17"/>
  <c r="FG67" i="17"/>
  <c r="EO67" i="17"/>
  <c r="FC67" i="17"/>
  <c r="ET67" i="17"/>
  <c r="EU67" i="17"/>
  <c r="FM67" i="17"/>
  <c r="ES67" i="17"/>
  <c r="EZ67" i="17"/>
  <c r="EQ67" i="17"/>
  <c r="FK67" i="17"/>
  <c r="FN67" i="17"/>
  <c r="EV67" i="17"/>
  <c r="EP67" i="17"/>
  <c r="EX67" i="17"/>
  <c r="FF67" i="17"/>
  <c r="EY67" i="17"/>
  <c r="FI67" i="17"/>
  <c r="FA67" i="17"/>
  <c r="FP67" i="17"/>
  <c r="EN67" i="17"/>
  <c r="FJ67" i="17"/>
  <c r="FE67" i="17"/>
  <c r="FL67" i="17"/>
  <c r="FO67" i="17"/>
  <c r="EW67" i="17"/>
  <c r="ER67" i="17"/>
  <c r="CB232" i="10"/>
  <c r="AC296" i="10"/>
  <c r="DI296" i="10" s="1"/>
  <c r="AM232" i="10"/>
  <c r="EH232" i="10"/>
  <c r="BA232" i="10"/>
  <c r="FD232" i="10"/>
  <c r="DL232" i="10"/>
  <c r="EE232" i="10"/>
  <c r="AD232" i="10"/>
  <c r="EC232" i="10"/>
  <c r="FL232" i="10"/>
  <c r="AU232" i="10"/>
  <c r="AC232" i="10"/>
  <c r="EO232" i="10"/>
  <c r="FN232" i="10"/>
  <c r="CM232" i="10"/>
  <c r="ES232" i="10"/>
  <c r="FE232" i="10"/>
  <c r="BN232" i="10"/>
  <c r="AY232" i="10"/>
  <c r="ET232" i="10"/>
  <c r="BX232" i="10"/>
  <c r="BE232" i="10"/>
  <c r="BR232" i="10"/>
  <c r="EW232" i="10"/>
  <c r="CF232" i="10"/>
  <c r="BL232" i="10"/>
  <c r="BP232" i="10"/>
  <c r="FC232" i="10"/>
  <c r="CK232" i="10"/>
  <c r="BJ232" i="10"/>
  <c r="ED232" i="10"/>
  <c r="BT232" i="10"/>
  <c r="FJ232" i="10"/>
  <c r="BG23" i="13"/>
  <c r="CT47" i="13"/>
  <c r="AA98" i="10"/>
  <c r="DG98" i="10" s="1"/>
  <c r="I21" i="13"/>
  <c r="D67" i="10"/>
  <c r="S58" i="13"/>
  <c r="AG232" i="10"/>
  <c r="AO232" i="10"/>
  <c r="BC232" i="10"/>
  <c r="BF232" i="10"/>
  <c r="BZ232" i="10"/>
  <c r="BM232" i="10"/>
  <c r="AJ232" i="10"/>
  <c r="EJ232" i="10"/>
  <c r="EU232" i="10"/>
  <c r="EY232" i="10"/>
  <c r="EG232" i="10"/>
  <c r="AK232" i="10"/>
  <c r="FG232" i="10"/>
  <c r="FU232" i="10"/>
  <c r="CO232" i="10"/>
  <c r="FS232" i="10"/>
  <c r="D167" i="10"/>
  <c r="T58" i="13"/>
  <c r="AH232" i="10"/>
  <c r="DR232" i="10"/>
  <c r="BG232" i="10"/>
  <c r="BW232" i="10"/>
  <c r="AQ232" i="10"/>
  <c r="AR232" i="10"/>
  <c r="DY232" i="10"/>
  <c r="EI232" i="10"/>
  <c r="EZ232" i="10"/>
  <c r="DQ232" i="10"/>
  <c r="EB232" i="10"/>
  <c r="EV232" i="10"/>
  <c r="CI232" i="10"/>
  <c r="CG232" i="10"/>
  <c r="FM232" i="10"/>
  <c r="CD232" i="10"/>
  <c r="AX232" i="10"/>
  <c r="AI232" i="10"/>
  <c r="FA232" i="10"/>
  <c r="DS232" i="10"/>
  <c r="AA198" i="10"/>
  <c r="DG198" i="10" s="1"/>
  <c r="J21" i="13"/>
  <c r="BH232" i="10"/>
  <c r="BQ232" i="10"/>
  <c r="DN232" i="10"/>
  <c r="FF232" i="10"/>
  <c r="FP232" i="10"/>
  <c r="FO232" i="10"/>
  <c r="CL232" i="10"/>
  <c r="BS232" i="10"/>
  <c r="AW232" i="10"/>
  <c r="BK232" i="10"/>
  <c r="EM232" i="10"/>
  <c r="AV232" i="10"/>
  <c r="FT232" i="10"/>
  <c r="BB232" i="10"/>
  <c r="AZ232" i="10"/>
  <c r="BV232" i="10"/>
  <c r="AT232" i="10"/>
  <c r="DU232" i="10"/>
  <c r="DT232" i="10"/>
  <c r="EN232" i="10"/>
  <c r="DI232" i="10"/>
  <c r="DM232" i="10"/>
  <c r="DV232" i="10"/>
  <c r="EL232" i="10"/>
  <c r="EQ232" i="10"/>
  <c r="BU232" i="10"/>
  <c r="CH232" i="10"/>
  <c r="FK232" i="10"/>
  <c r="FR232" i="10"/>
  <c r="FQ232" i="10"/>
  <c r="D231" i="10"/>
  <c r="EP231" i="10" s="1"/>
  <c r="U22" i="13"/>
  <c r="FB232" i="10"/>
  <c r="AE232" i="10"/>
  <c r="DP232" i="10"/>
  <c r="EA232" i="10"/>
  <c r="DK232" i="10"/>
  <c r="CJ232" i="10"/>
  <c r="BR69" i="9"/>
  <c r="H65" i="14" s="1"/>
  <c r="H165" i="14" s="1"/>
  <c r="J59" i="13"/>
  <c r="BH59" i="13" s="1"/>
  <c r="EF232" i="10"/>
  <c r="AL232" i="10"/>
  <c r="AF232" i="10"/>
  <c r="BY232" i="10"/>
  <c r="EX232" i="10"/>
  <c r="EK232" i="10"/>
  <c r="EP232" i="10"/>
  <c r="CN232" i="10"/>
  <c r="FH232" i="10"/>
  <c r="FI232" i="10"/>
  <c r="D267" i="10"/>
  <c r="U58" i="13"/>
  <c r="CA232" i="10"/>
  <c r="AP232" i="10"/>
  <c r="AS232" i="10"/>
  <c r="BI232" i="10"/>
  <c r="DO232" i="10"/>
  <c r="BD232" i="10"/>
  <c r="DZ232" i="10"/>
  <c r="AN232" i="10"/>
  <c r="DX232" i="10"/>
  <c r="DJ232" i="10"/>
  <c r="ER232" i="10"/>
  <c r="DW232" i="10"/>
  <c r="BO232" i="10"/>
  <c r="CE232" i="10"/>
  <c r="CC232" i="10"/>
  <c r="BQ69" i="9"/>
  <c r="G65" i="14" s="1"/>
  <c r="G165" i="14" s="1"/>
  <c r="I59" i="13"/>
  <c r="BG59" i="13" s="1"/>
  <c r="BV68" i="9"/>
  <c r="O60" i="13" s="1"/>
  <c r="BL199" i="10"/>
  <c r="ER199" i="10" s="1"/>
  <c r="BU30" i="9"/>
  <c r="N22" i="13" s="1"/>
  <c r="AB99" i="10"/>
  <c r="DH99" i="10" s="1"/>
  <c r="BW30" i="9"/>
  <c r="P22" i="13" s="1"/>
  <c r="AB299" i="10"/>
  <c r="DH299" i="10" s="1"/>
  <c r="BV30" i="9"/>
  <c r="O22" i="13" s="1"/>
  <c r="AB199" i="10"/>
  <c r="DH199" i="10" s="1"/>
  <c r="CF30" i="9"/>
  <c r="D230" i="17" s="1"/>
  <c r="AA298" i="10"/>
  <c r="DG298" i="10" s="1"/>
  <c r="BU68" i="9"/>
  <c r="N60" i="13" s="1"/>
  <c r="BL99" i="10"/>
  <c r="ER99" i="10" s="1"/>
  <c r="BW68" i="9"/>
  <c r="P60" i="13" s="1"/>
  <c r="BL299" i="10"/>
  <c r="ER299" i="10" s="1"/>
  <c r="BS69" i="9"/>
  <c r="BM298" i="10"/>
  <c r="ER198" i="10"/>
  <c r="CE68" i="9"/>
  <c r="D168" i="17" s="1"/>
  <c r="BM198" i="10"/>
  <c r="CD68" i="9"/>
  <c r="D68" i="17" s="1"/>
  <c r="BM98" i="10"/>
  <c r="ER98" i="10"/>
  <c r="ER298" i="10"/>
  <c r="CF68" i="9"/>
  <c r="D268" i="17" s="1"/>
  <c r="V37" i="9"/>
  <c r="W36" i="9"/>
  <c r="CG67" i="9"/>
  <c r="BP29" i="9"/>
  <c r="CC29" i="9" s="1"/>
  <c r="BR29" i="9"/>
  <c r="H25" i="14" s="1"/>
  <c r="H125" i="14" s="1"/>
  <c r="BS29" i="9"/>
  <c r="BQ29" i="9"/>
  <c r="G25" i="14" s="1"/>
  <c r="G125" i="14" s="1"/>
  <c r="CC69" i="9"/>
  <c r="K20" i="13" l="1"/>
  <c r="I25" i="14"/>
  <c r="I125" i="14" s="1"/>
  <c r="CJ231" i="10"/>
  <c r="BZ38" i="9"/>
  <c r="D28" i="13"/>
  <c r="FA230" i="17"/>
  <c r="BU230" i="17"/>
  <c r="CF230" i="17"/>
  <c r="CB230" i="17"/>
  <c r="BV230" i="17"/>
  <c r="FM230" i="17"/>
  <c r="FH230" i="17"/>
  <c r="V296" i="17"/>
  <c r="DB296" i="17" s="1"/>
  <c r="FO230" i="17"/>
  <c r="CC230" i="17"/>
  <c r="CD230" i="17"/>
  <c r="FG230" i="17"/>
  <c r="CJ230" i="17"/>
  <c r="BX230" i="17"/>
  <c r="FE230" i="17"/>
  <c r="FF230" i="17"/>
  <c r="FN230" i="17"/>
  <c r="EZ230" i="17"/>
  <c r="BY230" i="17"/>
  <c r="CH230" i="17"/>
  <c r="FD230" i="17"/>
  <c r="FK230" i="17"/>
  <c r="CA230" i="17"/>
  <c r="CE230" i="17"/>
  <c r="CG230" i="17"/>
  <c r="FC230" i="17"/>
  <c r="FL230" i="17"/>
  <c r="BW230" i="17"/>
  <c r="FP230" i="17"/>
  <c r="FB230" i="17"/>
  <c r="FI230" i="17"/>
  <c r="CI230" i="17"/>
  <c r="BZ230" i="17"/>
  <c r="FJ230" i="17"/>
  <c r="EB230" i="17"/>
  <c r="DP230" i="17"/>
  <c r="DF230" i="17"/>
  <c r="DB230" i="17"/>
  <c r="ES230" i="17"/>
  <c r="EQ230" i="17"/>
  <c r="DS230" i="17"/>
  <c r="EI230" i="17"/>
  <c r="EM230" i="17"/>
  <c r="DX230" i="17"/>
  <c r="DQ230" i="17"/>
  <c r="EJ230" i="17"/>
  <c r="EV230" i="17"/>
  <c r="DW230" i="17"/>
  <c r="DG230" i="17"/>
  <c r="EU230" i="17"/>
  <c r="EE230" i="17"/>
  <c r="EO230" i="17"/>
  <c r="DR230" i="17"/>
  <c r="DY230" i="17"/>
  <c r="DK230" i="17"/>
  <c r="DI230" i="17"/>
  <c r="EP230" i="17"/>
  <c r="EK230" i="17"/>
  <c r="DM230" i="17"/>
  <c r="DO230" i="17"/>
  <c r="EY230" i="17"/>
  <c r="EL230" i="17"/>
  <c r="DZ230" i="17"/>
  <c r="DN230" i="17"/>
  <c r="EA230" i="17"/>
  <c r="ET230" i="17"/>
  <c r="EW230" i="17"/>
  <c r="ER230" i="17"/>
  <c r="EX230" i="17"/>
  <c r="EN230" i="17"/>
  <c r="DV230" i="17"/>
  <c r="DE230" i="17"/>
  <c r="EH230" i="17"/>
  <c r="DD230" i="17"/>
  <c r="ED230" i="17"/>
  <c r="EF230" i="17"/>
  <c r="DU230" i="17"/>
  <c r="DT230" i="17"/>
  <c r="DL230" i="17"/>
  <c r="DJ230" i="17"/>
  <c r="EC230" i="17"/>
  <c r="EG230" i="17"/>
  <c r="DC230" i="17"/>
  <c r="DH230" i="17"/>
  <c r="AD230" i="17"/>
  <c r="BB230" i="17"/>
  <c r="AK230" i="17"/>
  <c r="AY230" i="17"/>
  <c r="BJ230" i="17"/>
  <c r="AT230" i="17"/>
  <c r="AJ230" i="17"/>
  <c r="BL230" i="17"/>
  <c r="BQ230" i="17"/>
  <c r="AE230" i="17"/>
  <c r="BI230" i="17"/>
  <c r="BA230" i="17"/>
  <c r="BE230" i="17"/>
  <c r="BM230" i="17"/>
  <c r="BG230" i="17"/>
  <c r="AN230" i="17"/>
  <c r="X230" i="17"/>
  <c r="AA230" i="17"/>
  <c r="AB230" i="17"/>
  <c r="AX230" i="17"/>
  <c r="AH230" i="17"/>
  <c r="BR230" i="17"/>
  <c r="Y230" i="17"/>
  <c r="AS230" i="17"/>
  <c r="BO230" i="17"/>
  <c r="BN230" i="17"/>
  <c r="AC230" i="17"/>
  <c r="W230" i="17"/>
  <c r="AV230" i="17"/>
  <c r="BD230" i="17"/>
  <c r="V230" i="17"/>
  <c r="AP230" i="17"/>
  <c r="BC230" i="17"/>
  <c r="AG230" i="17"/>
  <c r="BK230" i="17"/>
  <c r="AM230" i="17"/>
  <c r="AI230" i="17"/>
  <c r="AR230" i="17"/>
  <c r="AU230" i="17"/>
  <c r="AO230" i="17"/>
  <c r="AZ230" i="17"/>
  <c r="BF230" i="17"/>
  <c r="BT230" i="17"/>
  <c r="Z230" i="17"/>
  <c r="BP230" i="17"/>
  <c r="AF230" i="17"/>
  <c r="BH230" i="17"/>
  <c r="AW230" i="17"/>
  <c r="BS230" i="17"/>
  <c r="AQ230" i="17"/>
  <c r="AL230" i="17"/>
  <c r="CB235" i="10"/>
  <c r="EV235" i="10"/>
  <c r="BU235" i="10"/>
  <c r="EJ235" i="10"/>
  <c r="BF235" i="10"/>
  <c r="BX235" i="10"/>
  <c r="FI235" i="10"/>
  <c r="AL235" i="10"/>
  <c r="EE235" i="10"/>
  <c r="CE235" i="10"/>
  <c r="DM235" i="10"/>
  <c r="FF235" i="10"/>
  <c r="AW235" i="10"/>
  <c r="AI235" i="10"/>
  <c r="EN235" i="10"/>
  <c r="BW235" i="10"/>
  <c r="AU235" i="10"/>
  <c r="EG235" i="10"/>
  <c r="EZ235" i="10"/>
  <c r="FJ235" i="10"/>
  <c r="EA235" i="10"/>
  <c r="BJ235" i="10"/>
  <c r="EW235" i="10"/>
  <c r="DL235" i="10"/>
  <c r="BH235" i="10"/>
  <c r="CO235" i="10"/>
  <c r="BM235" i="10"/>
  <c r="BT235" i="10"/>
  <c r="DN235" i="10"/>
  <c r="EL235" i="10"/>
  <c r="BC235" i="10"/>
  <c r="DQ235" i="10"/>
  <c r="AZ235" i="10"/>
  <c r="DR235" i="10"/>
  <c r="CK235" i="10"/>
  <c r="AS235" i="10"/>
  <c r="ED235" i="10"/>
  <c r="AK235" i="10"/>
  <c r="FL235" i="10"/>
  <c r="DT235" i="10"/>
  <c r="BV235" i="10"/>
  <c r="CF235" i="10"/>
  <c r="FG235" i="10"/>
  <c r="AT235" i="10"/>
  <c r="FH235" i="10"/>
  <c r="BK235" i="10"/>
  <c r="EQ235" i="10"/>
  <c r="BY235" i="10"/>
  <c r="DP235" i="10"/>
  <c r="EB235" i="10"/>
  <c r="EC235" i="10"/>
  <c r="FQ235" i="10"/>
  <c r="FB235" i="10"/>
  <c r="AH235" i="10"/>
  <c r="EI235" i="10"/>
  <c r="EK235" i="10"/>
  <c r="FA235" i="10"/>
  <c r="EP235" i="10"/>
  <c r="AY235" i="10"/>
  <c r="EY235" i="10"/>
  <c r="CM235" i="10"/>
  <c r="AN235" i="10"/>
  <c r="BG235" i="10"/>
  <c r="EM235" i="10"/>
  <c r="ET235" i="10"/>
  <c r="EX235" i="10"/>
  <c r="CN235" i="10"/>
  <c r="BI235" i="10"/>
  <c r="BS235" i="10"/>
  <c r="CD235" i="10"/>
  <c r="CA235" i="10"/>
  <c r="BQ235" i="10"/>
  <c r="BD235" i="10"/>
  <c r="EF235" i="10"/>
  <c r="FP235" i="10"/>
  <c r="DY235" i="10"/>
  <c r="BA235" i="10"/>
  <c r="FC235" i="10"/>
  <c r="FE235" i="10"/>
  <c r="FK235" i="10"/>
  <c r="AG235" i="10"/>
  <c r="AM235" i="10"/>
  <c r="DX235" i="10"/>
  <c r="AP235" i="10"/>
  <c r="CL235" i="10"/>
  <c r="ES235" i="10"/>
  <c r="FS235" i="10"/>
  <c r="CH235" i="10"/>
  <c r="DU235" i="10"/>
  <c r="FT235" i="10"/>
  <c r="BL235" i="10"/>
  <c r="BR235" i="10"/>
  <c r="FM235" i="10"/>
  <c r="AV235" i="10"/>
  <c r="DO235" i="10"/>
  <c r="AX235" i="10"/>
  <c r="AR235" i="10"/>
  <c r="FO235" i="10"/>
  <c r="FU235" i="10"/>
  <c r="CC235" i="10"/>
  <c r="CG235" i="10"/>
  <c r="BO235" i="10"/>
  <c r="ER235" i="10"/>
  <c r="DW235" i="10"/>
  <c r="CI235" i="10"/>
  <c r="EU235" i="10"/>
  <c r="BE235" i="10"/>
  <c r="FD235" i="10"/>
  <c r="AF296" i="10"/>
  <c r="DL296" i="10" s="1"/>
  <c r="CJ235" i="10"/>
  <c r="BP235" i="10"/>
  <c r="BZ235" i="10"/>
  <c r="AF235" i="10"/>
  <c r="BB235" i="10"/>
  <c r="EH235" i="10"/>
  <c r="DV235" i="10"/>
  <c r="BN235" i="10"/>
  <c r="DS235" i="10"/>
  <c r="FN235" i="10"/>
  <c r="AO235" i="10"/>
  <c r="DZ235" i="10"/>
  <c r="AJ235" i="10"/>
  <c r="FR235" i="10"/>
  <c r="AQ235" i="10"/>
  <c r="EO235" i="10"/>
  <c r="CA38" i="9"/>
  <c r="E28" i="13"/>
  <c r="U28" i="13" s="1"/>
  <c r="CF37" i="9"/>
  <c r="D236" i="17"/>
  <c r="D236" i="10"/>
  <c r="FK235" i="17"/>
  <c r="CB235" i="17"/>
  <c r="CA235" i="17"/>
  <c r="FJ235" i="17"/>
  <c r="FI235" i="17"/>
  <c r="CC235" i="17"/>
  <c r="BZ235" i="17"/>
  <c r="FH235" i="17"/>
  <c r="CJ235" i="17"/>
  <c r="CG235" i="17"/>
  <c r="FM235" i="17"/>
  <c r="FP235" i="17"/>
  <c r="FF235" i="17"/>
  <c r="AA296" i="17"/>
  <c r="DG296" i="17" s="1"/>
  <c r="FN235" i="17"/>
  <c r="FE235" i="17"/>
  <c r="CH235" i="17"/>
  <c r="FO235" i="17"/>
  <c r="CE235" i="17"/>
  <c r="FL235" i="17"/>
  <c r="CI235" i="17"/>
  <c r="CD235" i="17"/>
  <c r="FG235" i="17"/>
  <c r="CF235" i="17"/>
  <c r="ER235" i="17"/>
  <c r="EC235" i="17"/>
  <c r="DU235" i="17"/>
  <c r="DG235" i="17"/>
  <c r="DK235" i="17"/>
  <c r="EV235" i="17"/>
  <c r="EN235" i="17"/>
  <c r="EG235" i="17"/>
  <c r="EX235" i="17"/>
  <c r="DX235" i="17"/>
  <c r="EU235" i="17"/>
  <c r="FB235" i="17"/>
  <c r="DV235" i="17"/>
  <c r="ET235" i="17"/>
  <c r="DY235" i="17"/>
  <c r="DI235" i="17"/>
  <c r="FC235" i="17"/>
  <c r="EB235" i="17"/>
  <c r="DS235" i="17"/>
  <c r="DH235" i="17"/>
  <c r="EF235" i="17"/>
  <c r="EK235" i="17"/>
  <c r="EJ235" i="17"/>
  <c r="EL235" i="17"/>
  <c r="DT235" i="17"/>
  <c r="EW235" i="17"/>
  <c r="DM235" i="17"/>
  <c r="EM235" i="17"/>
  <c r="EP235" i="17"/>
  <c r="DW235" i="17"/>
  <c r="FD235" i="17"/>
  <c r="EI235" i="17"/>
  <c r="ES235" i="17"/>
  <c r="DQ235" i="17"/>
  <c r="DO235" i="17"/>
  <c r="FA235" i="17"/>
  <c r="DN235" i="17"/>
  <c r="EA235" i="17"/>
  <c r="EE235" i="17"/>
  <c r="DR235" i="17"/>
  <c r="DP235" i="17"/>
  <c r="EY235" i="17"/>
  <c r="EQ235" i="17"/>
  <c r="EO235" i="17"/>
  <c r="DL235" i="17"/>
  <c r="DJ235" i="17"/>
  <c r="EH235" i="17"/>
  <c r="DZ235" i="17"/>
  <c r="ED235" i="17"/>
  <c r="EZ235" i="17"/>
  <c r="BN235" i="17"/>
  <c r="BJ235" i="17"/>
  <c r="AP235" i="17"/>
  <c r="BI235" i="17"/>
  <c r="AS235" i="17"/>
  <c r="AZ235" i="17"/>
  <c r="BO235" i="17"/>
  <c r="BV235" i="17"/>
  <c r="AT235" i="17"/>
  <c r="BE235" i="17"/>
  <c r="AB235" i="17"/>
  <c r="AI235" i="17"/>
  <c r="AR235" i="17"/>
  <c r="BG235" i="17"/>
  <c r="AN235" i="17"/>
  <c r="AG235" i="17"/>
  <c r="BQ235" i="17"/>
  <c r="AL235" i="17"/>
  <c r="BP235" i="17"/>
  <c r="AW235" i="17"/>
  <c r="AF235" i="17"/>
  <c r="BR235" i="17"/>
  <c r="BC235" i="17"/>
  <c r="BD235" i="17"/>
  <c r="AU235" i="17"/>
  <c r="AC235" i="17"/>
  <c r="BH235" i="17"/>
  <c r="AX235" i="17"/>
  <c r="BS235" i="17"/>
  <c r="AH235" i="17"/>
  <c r="AJ235" i="17"/>
  <c r="BL235" i="17"/>
  <c r="AA235" i="17"/>
  <c r="AM235" i="17"/>
  <c r="AY235" i="17"/>
  <c r="AO235" i="17"/>
  <c r="BT235" i="17"/>
  <c r="BA235" i="17"/>
  <c r="BW235" i="17"/>
  <c r="AD235" i="17"/>
  <c r="BK235" i="17"/>
  <c r="BF235" i="17"/>
  <c r="BY235" i="17"/>
  <c r="AK235" i="17"/>
  <c r="BM235" i="17"/>
  <c r="AE235" i="17"/>
  <c r="AQ235" i="17"/>
  <c r="AV235" i="17"/>
  <c r="BU235" i="17"/>
  <c r="BB235" i="17"/>
  <c r="BX235" i="17"/>
  <c r="BY38" i="9"/>
  <c r="C28" i="13"/>
  <c r="K60" i="13"/>
  <c r="BI60" i="13" s="1"/>
  <c r="I65" i="14"/>
  <c r="I165" i="14" s="1"/>
  <c r="BH96" i="17"/>
  <c r="EN96" i="17" s="1"/>
  <c r="BH68" i="17"/>
  <c r="CF68" i="17"/>
  <c r="BV68" i="17"/>
  <c r="CD68" i="17"/>
  <c r="BN68" i="17"/>
  <c r="CG68" i="17"/>
  <c r="BQ68" i="17"/>
  <c r="BT68" i="17"/>
  <c r="BP68" i="17"/>
  <c r="BI68" i="17"/>
  <c r="CB68" i="17"/>
  <c r="BO68" i="17"/>
  <c r="CC68" i="17"/>
  <c r="BU68" i="17"/>
  <c r="CJ68" i="17"/>
  <c r="BJ68" i="17"/>
  <c r="BY68" i="17"/>
  <c r="BZ68" i="17"/>
  <c r="BL68" i="17"/>
  <c r="CI68" i="17"/>
  <c r="BX68" i="17"/>
  <c r="CH68" i="17"/>
  <c r="BR68" i="17"/>
  <c r="CE68" i="17"/>
  <c r="BK68" i="17"/>
  <c r="BW68" i="17"/>
  <c r="BM68" i="17"/>
  <c r="CA68" i="17"/>
  <c r="BS68" i="17"/>
  <c r="FD68" i="17"/>
  <c r="FC68" i="17"/>
  <c r="EP68" i="17"/>
  <c r="EN68" i="17"/>
  <c r="EU68" i="17"/>
  <c r="FI68" i="17"/>
  <c r="FE68" i="17"/>
  <c r="FN68" i="17"/>
  <c r="ET68" i="17"/>
  <c r="EV68" i="17"/>
  <c r="FA68" i="17"/>
  <c r="FM68" i="17"/>
  <c r="EY68" i="17"/>
  <c r="EQ68" i="17"/>
  <c r="FP68" i="17"/>
  <c r="ES68" i="17"/>
  <c r="ER68" i="17"/>
  <c r="FL68" i="17"/>
  <c r="FO68" i="17"/>
  <c r="FB68" i="17"/>
  <c r="EO68" i="17"/>
  <c r="EZ68" i="17"/>
  <c r="FH68" i="17"/>
  <c r="EX68" i="17"/>
  <c r="FK68" i="17"/>
  <c r="FJ68" i="17"/>
  <c r="EW68" i="17"/>
  <c r="FG68" i="17"/>
  <c r="FF68" i="17"/>
  <c r="BH196" i="17"/>
  <c r="EN196" i="17" s="1"/>
  <c r="FM168" i="17"/>
  <c r="FG168" i="17"/>
  <c r="EN168" i="17"/>
  <c r="FK168" i="17"/>
  <c r="EY168" i="17"/>
  <c r="EQ168" i="17"/>
  <c r="EO168" i="17"/>
  <c r="ER168" i="17"/>
  <c r="EZ168" i="17"/>
  <c r="FO168" i="17"/>
  <c r="EX168" i="17"/>
  <c r="ET168" i="17"/>
  <c r="FB168" i="17"/>
  <c r="ES168" i="17"/>
  <c r="FI168" i="17"/>
  <c r="FL168" i="17"/>
  <c r="EW168" i="17"/>
  <c r="FP168" i="17"/>
  <c r="EP168" i="17"/>
  <c r="EU168" i="17"/>
  <c r="FC168" i="17"/>
  <c r="FN168" i="17"/>
  <c r="EV168" i="17"/>
  <c r="FF168" i="17"/>
  <c r="FA168" i="17"/>
  <c r="FJ168" i="17"/>
  <c r="FD168" i="17"/>
  <c r="FE168" i="17"/>
  <c r="FH168" i="17"/>
  <c r="CG168" i="17"/>
  <c r="BH168" i="17"/>
  <c r="BN168" i="17"/>
  <c r="BU168" i="17"/>
  <c r="BT168" i="17"/>
  <c r="CD168" i="17"/>
  <c r="CB168" i="17"/>
  <c r="BL168" i="17"/>
  <c r="BY168" i="17"/>
  <c r="CJ168" i="17"/>
  <c r="CH168" i="17"/>
  <c r="CE168" i="17"/>
  <c r="BS168" i="17"/>
  <c r="BP168" i="17"/>
  <c r="CC168" i="17"/>
  <c r="BW168" i="17"/>
  <c r="CA168" i="17"/>
  <c r="CF168" i="17"/>
  <c r="BK168" i="17"/>
  <c r="BM168" i="17"/>
  <c r="BR168" i="17"/>
  <c r="BI168" i="17"/>
  <c r="BZ168" i="17"/>
  <c r="BQ168" i="17"/>
  <c r="BJ168" i="17"/>
  <c r="CI168" i="17"/>
  <c r="BO168" i="17"/>
  <c r="BV168" i="17"/>
  <c r="BX168" i="17"/>
  <c r="BH296" i="17"/>
  <c r="EN296" i="17" s="1"/>
  <c r="FN268" i="17"/>
  <c r="FB268" i="17"/>
  <c r="ER268" i="17"/>
  <c r="FJ268" i="17"/>
  <c r="FE268" i="17"/>
  <c r="EN268" i="17"/>
  <c r="FL268" i="17"/>
  <c r="EX268" i="17"/>
  <c r="EV268" i="17"/>
  <c r="FH268" i="17"/>
  <c r="FC268" i="17"/>
  <c r="EY268" i="17"/>
  <c r="FK268" i="17"/>
  <c r="EW268" i="17"/>
  <c r="FI268" i="17"/>
  <c r="ES268" i="17"/>
  <c r="EQ268" i="17"/>
  <c r="FD268" i="17"/>
  <c r="EU268" i="17"/>
  <c r="FM268" i="17"/>
  <c r="FO268" i="17"/>
  <c r="FG268" i="17"/>
  <c r="FA268" i="17"/>
  <c r="FF268" i="17"/>
  <c r="EP268" i="17"/>
  <c r="FP268" i="17"/>
  <c r="EZ268" i="17"/>
  <c r="ET268" i="17"/>
  <c r="EO268" i="17"/>
  <c r="BH268" i="17"/>
  <c r="BI268" i="17"/>
  <c r="BU268" i="17"/>
  <c r="BW268" i="17"/>
  <c r="BN268" i="17"/>
  <c r="CB268" i="17"/>
  <c r="CE268" i="17"/>
  <c r="BQ268" i="17"/>
  <c r="CA268" i="17"/>
  <c r="BM268" i="17"/>
  <c r="BT268" i="17"/>
  <c r="CG268" i="17"/>
  <c r="CF268" i="17"/>
  <c r="BP268" i="17"/>
  <c r="BJ268" i="17"/>
  <c r="BV268" i="17"/>
  <c r="BO268" i="17"/>
  <c r="BK268" i="17"/>
  <c r="BY268" i="17"/>
  <c r="CD268" i="17"/>
  <c r="CH268" i="17"/>
  <c r="CJ268" i="17"/>
  <c r="BZ268" i="17"/>
  <c r="BS268" i="17"/>
  <c r="BR268" i="17"/>
  <c r="BL268" i="17"/>
  <c r="BX268" i="17"/>
  <c r="CI268" i="17"/>
  <c r="CC268" i="17"/>
  <c r="FU267" i="10"/>
  <c r="BL296" i="10"/>
  <c r="ER296" i="10" s="1"/>
  <c r="FM231" i="10"/>
  <c r="AB296" i="10"/>
  <c r="DH296" i="10" s="1"/>
  <c r="FU167" i="10"/>
  <c r="BL196" i="10"/>
  <c r="ER196" i="10" s="1"/>
  <c r="BU167" i="10"/>
  <c r="ET167" i="10"/>
  <c r="AH231" i="10"/>
  <c r="EY67" i="10"/>
  <c r="BL96" i="10"/>
  <c r="ER96" i="10" s="1"/>
  <c r="CL167" i="10"/>
  <c r="EZ167" i="10"/>
  <c r="CN167" i="10"/>
  <c r="FB167" i="10"/>
  <c r="BL167" i="10"/>
  <c r="FR167" i="10"/>
  <c r="CD167" i="10"/>
  <c r="FT167" i="10"/>
  <c r="FI167" i="10"/>
  <c r="CO167" i="10"/>
  <c r="BX167" i="10"/>
  <c r="FO167" i="10"/>
  <c r="FA167" i="10"/>
  <c r="BT167" i="10"/>
  <c r="CK167" i="10"/>
  <c r="FS167" i="10"/>
  <c r="FE167" i="10"/>
  <c r="BW167" i="10"/>
  <c r="CB167" i="10"/>
  <c r="FL167" i="10"/>
  <c r="EX167" i="10"/>
  <c r="BZ167" i="10"/>
  <c r="BN167" i="10"/>
  <c r="FP167" i="10"/>
  <c r="FN167" i="10"/>
  <c r="CI167" i="10"/>
  <c r="CA167" i="10"/>
  <c r="EV167" i="10"/>
  <c r="EY167" i="10"/>
  <c r="DI231" i="10"/>
  <c r="EN231" i="10"/>
  <c r="EE231" i="10"/>
  <c r="BW67" i="10"/>
  <c r="CG67" i="10"/>
  <c r="ET67" i="10"/>
  <c r="FH231" i="10"/>
  <c r="FN67" i="10"/>
  <c r="CM267" i="10"/>
  <c r="FE67" i="10"/>
  <c r="CH267" i="10"/>
  <c r="DR231" i="10"/>
  <c r="CJ67" i="10"/>
  <c r="FO67" i="10"/>
  <c r="AR231" i="10"/>
  <c r="BG231" i="10"/>
  <c r="AZ231" i="10"/>
  <c r="EQ231" i="10"/>
  <c r="EB231" i="10"/>
  <c r="EV231" i="10"/>
  <c r="AU231" i="10"/>
  <c r="FP231" i="10"/>
  <c r="FN231" i="10"/>
  <c r="EV67" i="10"/>
  <c r="BP167" i="10"/>
  <c r="CE167" i="10"/>
  <c r="BS167" i="10"/>
  <c r="FD167" i="10"/>
  <c r="ES167" i="10"/>
  <c r="EU167" i="10"/>
  <c r="FF167" i="10"/>
  <c r="AV231" i="10"/>
  <c r="EI231" i="10"/>
  <c r="BI231" i="10"/>
  <c r="BD231" i="10"/>
  <c r="DM231" i="10"/>
  <c r="EF231" i="10"/>
  <c r="FB231" i="10"/>
  <c r="CM231" i="10"/>
  <c r="CB231" i="10"/>
  <c r="BF231" i="10"/>
  <c r="AI231" i="10"/>
  <c r="DV231" i="10"/>
  <c r="EG231" i="10"/>
  <c r="CI231" i="10"/>
  <c r="FK231" i="10"/>
  <c r="BL67" i="10"/>
  <c r="FF67" i="10"/>
  <c r="CM167" i="10"/>
  <c r="CG167" i="10"/>
  <c r="BR167" i="10"/>
  <c r="BV167" i="10"/>
  <c r="FH167" i="10"/>
  <c r="FK167" i="10"/>
  <c r="EW167" i="10"/>
  <c r="FG167" i="10"/>
  <c r="CL267" i="10"/>
  <c r="AW231" i="10"/>
  <c r="DK231" i="10"/>
  <c r="AB231" i="10"/>
  <c r="EC231" i="10"/>
  <c r="ES231" i="10"/>
  <c r="FE231" i="10"/>
  <c r="FL231" i="10"/>
  <c r="CA231" i="10"/>
  <c r="AS231" i="10"/>
  <c r="AG231" i="10"/>
  <c r="BK231" i="10"/>
  <c r="DY231" i="10"/>
  <c r="ED231" i="10"/>
  <c r="CD231" i="10"/>
  <c r="CK231" i="10"/>
  <c r="CO67" i="10"/>
  <c r="FQ67" i="10"/>
  <c r="CH167" i="10"/>
  <c r="CC167" i="10"/>
  <c r="BQ167" i="10"/>
  <c r="CF167" i="10"/>
  <c r="FJ167" i="10"/>
  <c r="FQ167" i="10"/>
  <c r="FM167" i="10"/>
  <c r="AE231" i="10"/>
  <c r="BR231" i="10"/>
  <c r="AY231" i="10"/>
  <c r="EA231" i="10"/>
  <c r="EL231" i="10"/>
  <c r="EO231" i="10"/>
  <c r="CH231" i="10"/>
  <c r="FI231" i="10"/>
  <c r="BE231" i="10"/>
  <c r="AO231" i="10"/>
  <c r="DQ231" i="10"/>
  <c r="CN67" i="10"/>
  <c r="FG67" i="10"/>
  <c r="BM167" i="10"/>
  <c r="CJ167" i="10"/>
  <c r="BO167" i="10"/>
  <c r="BY167" i="10"/>
  <c r="ER167" i="10"/>
  <c r="FC167" i="10"/>
  <c r="BP231" i="10"/>
  <c r="BM231" i="10"/>
  <c r="DU231" i="10"/>
  <c r="ER231" i="10"/>
  <c r="DZ231" i="10"/>
  <c r="BN231" i="10"/>
  <c r="CE231" i="10"/>
  <c r="CG231" i="10"/>
  <c r="BG22" i="13"/>
  <c r="BI21" i="13"/>
  <c r="BH22" i="13"/>
  <c r="CT48" i="13"/>
  <c r="Z198" i="10"/>
  <c r="DF198" i="10" s="1"/>
  <c r="J20" i="13"/>
  <c r="FR267" i="10"/>
  <c r="FF267" i="10"/>
  <c r="ES267" i="10"/>
  <c r="FN267" i="10"/>
  <c r="BQ267" i="10"/>
  <c r="BM267" i="10"/>
  <c r="CO267" i="10"/>
  <c r="FB267" i="10"/>
  <c r="BW267" i="10"/>
  <c r="CF267" i="10"/>
  <c r="CA267" i="10"/>
  <c r="FH267" i="10"/>
  <c r="FI267" i="10"/>
  <c r="BO267" i="10"/>
  <c r="FJ267" i="10"/>
  <c r="EV267" i="10"/>
  <c r="FT267" i="10"/>
  <c r="FK267" i="10"/>
  <c r="CK267" i="10"/>
  <c r="BU267" i="10"/>
  <c r="CG267" i="10"/>
  <c r="FA267" i="10"/>
  <c r="CN267" i="10"/>
  <c r="EU267" i="10"/>
  <c r="BR267" i="10"/>
  <c r="FG267" i="10"/>
  <c r="CB267" i="10"/>
  <c r="FO267" i="10"/>
  <c r="BY267" i="10"/>
  <c r="FS267" i="10"/>
  <c r="BV267" i="10"/>
  <c r="FM267" i="10"/>
  <c r="EW267" i="10"/>
  <c r="CJ267" i="10"/>
  <c r="ET267" i="10"/>
  <c r="FE267" i="10"/>
  <c r="FC267" i="10"/>
  <c r="CE267" i="10"/>
  <c r="BL267" i="10"/>
  <c r="BS267" i="10"/>
  <c r="CC267" i="10"/>
  <c r="FP267" i="10"/>
  <c r="EY267" i="10"/>
  <c r="BN267" i="10"/>
  <c r="BT267" i="10"/>
  <c r="BP267" i="10"/>
  <c r="EX267" i="10"/>
  <c r="FD267" i="10"/>
  <c r="D268" i="10"/>
  <c r="U59" i="13"/>
  <c r="CI267" i="10"/>
  <c r="FL267" i="10"/>
  <c r="BX267" i="10"/>
  <c r="FQ267" i="10"/>
  <c r="BZ267" i="10"/>
  <c r="ER267" i="10"/>
  <c r="CD267" i="10"/>
  <c r="EZ267" i="10"/>
  <c r="CB67" i="10"/>
  <c r="CL67" i="10"/>
  <c r="BP67" i="10"/>
  <c r="FB67" i="10"/>
  <c r="CH67" i="10"/>
  <c r="BX67" i="10"/>
  <c r="FL67" i="10"/>
  <c r="CI67" i="10"/>
  <c r="CE67" i="10"/>
  <c r="BO67" i="10"/>
  <c r="CD67" i="10"/>
  <c r="FD67" i="10"/>
  <c r="FR67" i="10"/>
  <c r="ES67" i="10"/>
  <c r="FH67" i="10"/>
  <c r="D68" i="10"/>
  <c r="FN68" i="10" s="1"/>
  <c r="S59" i="13"/>
  <c r="EX231" i="10"/>
  <c r="AK231" i="10"/>
  <c r="EH231" i="10"/>
  <c r="ET231" i="10"/>
  <c r="DX231" i="10"/>
  <c r="AN231" i="10"/>
  <c r="AC231" i="10"/>
  <c r="BA231" i="10"/>
  <c r="DN231" i="10"/>
  <c r="EJ231" i="10"/>
  <c r="FC231" i="10"/>
  <c r="AL231" i="10"/>
  <c r="EW231" i="10"/>
  <c r="CL231" i="10"/>
  <c r="FU231" i="10"/>
  <c r="FR231" i="10"/>
  <c r="FG231" i="10"/>
  <c r="BU67" i="10"/>
  <c r="ER67" i="10"/>
  <c r="BN67" i="10"/>
  <c r="EX67" i="10"/>
  <c r="BT67" i="10"/>
  <c r="FP67" i="10"/>
  <c r="AT231" i="10"/>
  <c r="DW231" i="10"/>
  <c r="BH231" i="10"/>
  <c r="DO231" i="10"/>
  <c r="EK231" i="10"/>
  <c r="BV231" i="10"/>
  <c r="BO231" i="10"/>
  <c r="AD231" i="10"/>
  <c r="FA231" i="10"/>
  <c r="DJ231" i="10"/>
  <c r="DL231" i="10"/>
  <c r="DH231" i="10"/>
  <c r="BT231" i="10"/>
  <c r="FQ231" i="10"/>
  <c r="CN231" i="10"/>
  <c r="CF231" i="10"/>
  <c r="FO231" i="10"/>
  <c r="FU67" i="10"/>
  <c r="BR70" i="9"/>
  <c r="H66" i="14" s="1"/>
  <c r="H166" i="14" s="1"/>
  <c r="J60" i="13"/>
  <c r="BH60" i="13" s="1"/>
  <c r="CA67" i="10"/>
  <c r="EZ67" i="10"/>
  <c r="BY67" i="10"/>
  <c r="BR67" i="10"/>
  <c r="FA67" i="10"/>
  <c r="Z98" i="10"/>
  <c r="DF98" i="10" s="1"/>
  <c r="I20" i="13"/>
  <c r="BG21" i="13" s="1"/>
  <c r="BQ67" i="10"/>
  <c r="BS67" i="10"/>
  <c r="CF67" i="10"/>
  <c r="CM67" i="10"/>
  <c r="FJ67" i="10"/>
  <c r="FS67" i="10"/>
  <c r="FM67" i="10"/>
  <c r="D168" i="10"/>
  <c r="T59" i="13"/>
  <c r="AQ231" i="10"/>
  <c r="AX231" i="10"/>
  <c r="DS231" i="10"/>
  <c r="DT231" i="10"/>
  <c r="BU231" i="10"/>
  <c r="AF231" i="10"/>
  <c r="BQ231" i="10"/>
  <c r="AP231" i="10"/>
  <c r="EY231" i="10"/>
  <c r="BS231" i="10"/>
  <c r="AJ231" i="10"/>
  <c r="EU231" i="10"/>
  <c r="BW231" i="10"/>
  <c r="FS231" i="10"/>
  <c r="FJ231" i="10"/>
  <c r="CO231" i="10"/>
  <c r="BQ70" i="9"/>
  <c r="G66" i="14" s="1"/>
  <c r="G166" i="14" s="1"/>
  <c r="I60" i="13"/>
  <c r="BG60" i="13" s="1"/>
  <c r="FT67" i="10"/>
  <c r="EW67" i="10"/>
  <c r="D230" i="10"/>
  <c r="AV230" i="10" s="1"/>
  <c r="U21" i="13"/>
  <c r="CC67" i="10"/>
  <c r="FI67" i="10"/>
  <c r="FC67" i="10"/>
  <c r="BV67" i="10"/>
  <c r="BM67" i="10"/>
  <c r="CK67" i="10"/>
  <c r="BZ67" i="10"/>
  <c r="FK67" i="10"/>
  <c r="EU67" i="10"/>
  <c r="BZ231" i="10"/>
  <c r="BJ231" i="10"/>
  <c r="BB231" i="10"/>
  <c r="BC231" i="10"/>
  <c r="BY231" i="10"/>
  <c r="BX231" i="10"/>
  <c r="BL231" i="10"/>
  <c r="EM231" i="10"/>
  <c r="DP231" i="10"/>
  <c r="AM231" i="10"/>
  <c r="FD231" i="10"/>
  <c r="EZ231" i="10"/>
  <c r="FF231" i="10"/>
  <c r="FT231" i="10"/>
  <c r="CC231" i="10"/>
  <c r="BU69" i="9"/>
  <c r="N61" i="13" s="1"/>
  <c r="BM99" i="10"/>
  <c r="ES99" i="10" s="1"/>
  <c r="BW29" i="9"/>
  <c r="P21" i="13" s="1"/>
  <c r="AA299" i="10"/>
  <c r="DG299" i="10" s="1"/>
  <c r="BU29" i="9"/>
  <c r="N21" i="13" s="1"/>
  <c r="AA99" i="10"/>
  <c r="DG99" i="10" s="1"/>
  <c r="CF29" i="9"/>
  <c r="D229" i="17" s="1"/>
  <c r="Z298" i="10"/>
  <c r="DF298" i="10" s="1"/>
  <c r="BV29" i="9"/>
  <c r="O21" i="13" s="1"/>
  <c r="AA199" i="10"/>
  <c r="DG199" i="10" s="1"/>
  <c r="BW69" i="9"/>
  <c r="P61" i="13" s="1"/>
  <c r="BM299" i="10"/>
  <c r="ES299" i="10" s="1"/>
  <c r="BV69" i="9"/>
  <c r="O61" i="13" s="1"/>
  <c r="BM199" i="10"/>
  <c r="ES199" i="10" s="1"/>
  <c r="BS70" i="9"/>
  <c r="BN298" i="10"/>
  <c r="CF69" i="9"/>
  <c r="D269" i="17" s="1"/>
  <c r="CD69" i="9"/>
  <c r="D69" i="17" s="1"/>
  <c r="BN98" i="10"/>
  <c r="ES198" i="10"/>
  <c r="ES98" i="10"/>
  <c r="CG68" i="9"/>
  <c r="CE69" i="9"/>
  <c r="D169" i="17" s="1"/>
  <c r="BN198" i="10"/>
  <c r="ES298" i="10"/>
  <c r="V38" i="9"/>
  <c r="W37" i="9"/>
  <c r="CC70" i="9"/>
  <c r="BQ28" i="9"/>
  <c r="G24" i="14" s="1"/>
  <c r="G124" i="14" s="1"/>
  <c r="BS28" i="9"/>
  <c r="BR28" i="9"/>
  <c r="H24" i="14" s="1"/>
  <c r="H124" i="14" s="1"/>
  <c r="BP28" i="9"/>
  <c r="CC28" i="9" s="1"/>
  <c r="K19" i="13" l="1"/>
  <c r="I24" i="14"/>
  <c r="I124" i="14" s="1"/>
  <c r="FI236" i="17"/>
  <c r="CD236" i="17"/>
  <c r="FL236" i="17"/>
  <c r="FJ236" i="17"/>
  <c r="CB236" i="17"/>
  <c r="CF236" i="17"/>
  <c r="FK236" i="17"/>
  <c r="AB296" i="17"/>
  <c r="DH296" i="17" s="1"/>
  <c r="CG236" i="17"/>
  <c r="FO236" i="17"/>
  <c r="CE236" i="17"/>
  <c r="FH236" i="17"/>
  <c r="FM236" i="17"/>
  <c r="FP236" i="17"/>
  <c r="FF236" i="17"/>
  <c r="CI236" i="17"/>
  <c r="CC236" i="17"/>
  <c r="CJ236" i="17"/>
  <c r="FG236" i="17"/>
  <c r="FN236" i="17"/>
  <c r="CA236" i="17"/>
  <c r="CH236" i="17"/>
  <c r="EH236" i="17"/>
  <c r="DY236" i="17"/>
  <c r="DV236" i="17"/>
  <c r="DH236" i="17"/>
  <c r="EO236" i="17"/>
  <c r="EY236" i="17"/>
  <c r="EW236" i="17"/>
  <c r="ED236" i="17"/>
  <c r="DL236" i="17"/>
  <c r="ES236" i="17"/>
  <c r="DN236" i="17"/>
  <c r="EN236" i="17"/>
  <c r="DZ236" i="17"/>
  <c r="DQ236" i="17"/>
  <c r="EJ236" i="17"/>
  <c r="FB236" i="17"/>
  <c r="EM236" i="17"/>
  <c r="DW236" i="17"/>
  <c r="EQ236" i="17"/>
  <c r="EU236" i="17"/>
  <c r="FE236" i="17"/>
  <c r="ER236" i="17"/>
  <c r="EE236" i="17"/>
  <c r="EP236" i="17"/>
  <c r="EF236" i="17"/>
  <c r="ET236" i="17"/>
  <c r="DR236" i="17"/>
  <c r="EC236" i="17"/>
  <c r="EZ236" i="17"/>
  <c r="FA236" i="17"/>
  <c r="EI236" i="17"/>
  <c r="FC236" i="17"/>
  <c r="EX236" i="17"/>
  <c r="DI236" i="17"/>
  <c r="EG236" i="17"/>
  <c r="EL236" i="17"/>
  <c r="EK236" i="17"/>
  <c r="EA236" i="17"/>
  <c r="EB236" i="17"/>
  <c r="EV236" i="17"/>
  <c r="DU236" i="17"/>
  <c r="DX236" i="17"/>
  <c r="DO236" i="17"/>
  <c r="DT236" i="17"/>
  <c r="DM236" i="17"/>
  <c r="DK236" i="17"/>
  <c r="DP236" i="17"/>
  <c r="DJ236" i="17"/>
  <c r="FD236" i="17"/>
  <c r="DS236" i="17"/>
  <c r="BL236" i="17"/>
  <c r="BM236" i="17"/>
  <c r="AB236" i="17"/>
  <c r="BA236" i="17"/>
  <c r="BP236" i="17"/>
  <c r="AD236" i="17"/>
  <c r="AY236" i="17"/>
  <c r="AU236" i="17"/>
  <c r="BQ236" i="17"/>
  <c r="BO236" i="17"/>
  <c r="BH236" i="17"/>
  <c r="BJ236" i="17"/>
  <c r="AS236" i="17"/>
  <c r="BK236" i="17"/>
  <c r="BS236" i="17"/>
  <c r="AQ236" i="17"/>
  <c r="AH236" i="17"/>
  <c r="BB236" i="17"/>
  <c r="BD236" i="17"/>
  <c r="AN236" i="17"/>
  <c r="AE236" i="17"/>
  <c r="AV236" i="17"/>
  <c r="AZ236" i="17"/>
  <c r="AP236" i="17"/>
  <c r="BR236" i="17"/>
  <c r="BW236" i="17"/>
  <c r="BT236" i="17"/>
  <c r="AI236" i="17"/>
  <c r="AM236" i="17"/>
  <c r="BF236" i="17"/>
  <c r="AJ236" i="17"/>
  <c r="BG236" i="17"/>
  <c r="BX236" i="17"/>
  <c r="AK236" i="17"/>
  <c r="AC236" i="17"/>
  <c r="AO236" i="17"/>
  <c r="AX236" i="17"/>
  <c r="AG236" i="17"/>
  <c r="AT236" i="17"/>
  <c r="BE236" i="17"/>
  <c r="BI236" i="17"/>
  <c r="BU236" i="17"/>
  <c r="AW236" i="17"/>
  <c r="AL236" i="17"/>
  <c r="BV236" i="17"/>
  <c r="AF236" i="17"/>
  <c r="BZ236" i="17"/>
  <c r="BN236" i="17"/>
  <c r="BY236" i="17"/>
  <c r="BC236" i="17"/>
  <c r="AR236" i="17"/>
  <c r="CA39" i="9"/>
  <c r="E29" i="13"/>
  <c r="U29" i="13" s="1"/>
  <c r="CF38" i="9"/>
  <c r="FH229" i="17"/>
  <c r="FL229" i="17"/>
  <c r="EZ229" i="17"/>
  <c r="CF229" i="17"/>
  <c r="CE229" i="17"/>
  <c r="FG229" i="17"/>
  <c r="BT229" i="17"/>
  <c r="CI229" i="17"/>
  <c r="CH229" i="17"/>
  <c r="CG229" i="17"/>
  <c r="FP229" i="17"/>
  <c r="FD229" i="17"/>
  <c r="BV229" i="17"/>
  <c r="FK229" i="17"/>
  <c r="FI229" i="17"/>
  <c r="CC229" i="17"/>
  <c r="FM229" i="17"/>
  <c r="FB229" i="17"/>
  <c r="CD229" i="17"/>
  <c r="FN229" i="17"/>
  <c r="U296" i="17"/>
  <c r="DA296" i="17" s="1"/>
  <c r="CA229" i="17"/>
  <c r="BZ229" i="17"/>
  <c r="BY229" i="17"/>
  <c r="FE229" i="17"/>
  <c r="CB229" i="17"/>
  <c r="BU229" i="17"/>
  <c r="BX229" i="17"/>
  <c r="FJ229" i="17"/>
  <c r="FF229" i="17"/>
  <c r="BW229" i="17"/>
  <c r="CJ229" i="17"/>
  <c r="EY229" i="17"/>
  <c r="FC229" i="17"/>
  <c r="FA229" i="17"/>
  <c r="FO229" i="17"/>
  <c r="DW229" i="17"/>
  <c r="DO229" i="17"/>
  <c r="EH229" i="17"/>
  <c r="DE229" i="17"/>
  <c r="EA229" i="17"/>
  <c r="EL229" i="17"/>
  <c r="DA229" i="17"/>
  <c r="ER229" i="17"/>
  <c r="EP229" i="17"/>
  <c r="DR229" i="17"/>
  <c r="DG229" i="17"/>
  <c r="EQ229" i="17"/>
  <c r="DC229" i="17"/>
  <c r="EK229" i="17"/>
  <c r="EI229" i="17"/>
  <c r="DJ229" i="17"/>
  <c r="DY229" i="17"/>
  <c r="EC229" i="17"/>
  <c r="EM229" i="17"/>
  <c r="DI229" i="17"/>
  <c r="DH229" i="17"/>
  <c r="DB229" i="17"/>
  <c r="DZ229" i="17"/>
  <c r="EE229" i="17"/>
  <c r="ET229" i="17"/>
  <c r="DD229" i="17"/>
  <c r="EV229" i="17"/>
  <c r="DP229" i="17"/>
  <c r="DN229" i="17"/>
  <c r="DS229" i="17"/>
  <c r="DF229" i="17"/>
  <c r="ES229" i="17"/>
  <c r="EF229" i="17"/>
  <c r="EG229" i="17"/>
  <c r="DQ229" i="17"/>
  <c r="EW229" i="17"/>
  <c r="DK229" i="17"/>
  <c r="DT229" i="17"/>
  <c r="DU229" i="17"/>
  <c r="DX229" i="17"/>
  <c r="EU229" i="17"/>
  <c r="DM229" i="17"/>
  <c r="ED229" i="17"/>
  <c r="DV229" i="17"/>
  <c r="EO229" i="17"/>
  <c r="EN229" i="17"/>
  <c r="EJ229" i="17"/>
  <c r="DL229" i="17"/>
  <c r="EX229" i="17"/>
  <c r="EB229" i="17"/>
  <c r="AQ229" i="17"/>
  <c r="BL229" i="17"/>
  <c r="AU229" i="17"/>
  <c r="W229" i="17"/>
  <c r="BN229" i="17"/>
  <c r="V229" i="17"/>
  <c r="BA229" i="17"/>
  <c r="AW229" i="17"/>
  <c r="U229" i="17"/>
  <c r="BB229" i="17"/>
  <c r="AR229" i="17"/>
  <c r="AN229" i="17"/>
  <c r="AC229" i="17"/>
  <c r="AH229" i="17"/>
  <c r="AJ229" i="17"/>
  <c r="BF229" i="17"/>
  <c r="BC229" i="17"/>
  <c r="AX229" i="17"/>
  <c r="AO229" i="17"/>
  <c r="AS229" i="17"/>
  <c r="BK229" i="17"/>
  <c r="AD229" i="17"/>
  <c r="AF229" i="17"/>
  <c r="AZ229" i="17"/>
  <c r="AL229" i="17"/>
  <c r="Z229" i="17"/>
  <c r="BQ229" i="17"/>
  <c r="AM229" i="17"/>
  <c r="X229" i="17"/>
  <c r="AT229" i="17"/>
  <c r="BI229" i="17"/>
  <c r="BP229" i="17"/>
  <c r="BM229" i="17"/>
  <c r="AY229" i="17"/>
  <c r="BJ229" i="17"/>
  <c r="BD229" i="17"/>
  <c r="AA229" i="17"/>
  <c r="AG229" i="17"/>
  <c r="AI229" i="17"/>
  <c r="AB229" i="17"/>
  <c r="BH229" i="17"/>
  <c r="BE229" i="17"/>
  <c r="AP229" i="17"/>
  <c r="Y229" i="17"/>
  <c r="BS229" i="17"/>
  <c r="AV229" i="17"/>
  <c r="AE229" i="17"/>
  <c r="BG229" i="17"/>
  <c r="AK229" i="17"/>
  <c r="BR229" i="17"/>
  <c r="BO229" i="17"/>
  <c r="BY39" i="9"/>
  <c r="C29" i="13"/>
  <c r="BZ39" i="9"/>
  <c r="D29" i="13"/>
  <c r="DY236" i="10"/>
  <c r="FA236" i="10"/>
  <c r="FR236" i="10"/>
  <c r="AG236" i="10"/>
  <c r="DX236" i="10"/>
  <c r="EL236" i="10"/>
  <c r="EE236" i="10"/>
  <c r="EI236" i="10"/>
  <c r="EC236" i="10"/>
  <c r="DM236" i="10"/>
  <c r="ES236" i="10"/>
  <c r="FF236" i="10"/>
  <c r="FC236" i="10"/>
  <c r="BZ236" i="10"/>
  <c r="DS236" i="10"/>
  <c r="AI236" i="10"/>
  <c r="DU236" i="10"/>
  <c r="BF236" i="10"/>
  <c r="FB236" i="10"/>
  <c r="AJ236" i="10"/>
  <c r="DP236" i="10"/>
  <c r="CH236" i="10"/>
  <c r="EK236" i="10"/>
  <c r="AK236" i="10"/>
  <c r="FE236" i="10"/>
  <c r="CC236" i="10"/>
  <c r="BO236" i="10"/>
  <c r="EM236" i="10"/>
  <c r="CF236" i="10"/>
  <c r="DV236" i="10"/>
  <c r="AZ236" i="10"/>
  <c r="EX236" i="10"/>
  <c r="FO236" i="10"/>
  <c r="AT236" i="10"/>
  <c r="CG236" i="10"/>
  <c r="FG236" i="10"/>
  <c r="FU236" i="10"/>
  <c r="DO236" i="10"/>
  <c r="CM236" i="10"/>
  <c r="EB236" i="10"/>
  <c r="EN236" i="10"/>
  <c r="AU236" i="10"/>
  <c r="DZ236" i="10"/>
  <c r="ED236" i="10"/>
  <c r="BX236" i="10"/>
  <c r="AV236" i="10"/>
  <c r="EP236" i="10"/>
  <c r="BJ236" i="10"/>
  <c r="EH236" i="10"/>
  <c r="BB236" i="10"/>
  <c r="CD236" i="10"/>
  <c r="BU236" i="10"/>
  <c r="DR236" i="10"/>
  <c r="FD236" i="10"/>
  <c r="EF236" i="10"/>
  <c r="FH236" i="10"/>
  <c r="AY236" i="10"/>
  <c r="BN236" i="10"/>
  <c r="BM236" i="10"/>
  <c r="DT236" i="10"/>
  <c r="AP236" i="10"/>
  <c r="AR236" i="10"/>
  <c r="AG296" i="10"/>
  <c r="DM296" i="10" s="1"/>
  <c r="EZ236" i="10"/>
  <c r="CO236" i="10"/>
  <c r="EY236" i="10"/>
  <c r="FL236" i="10"/>
  <c r="BL236" i="10"/>
  <c r="EU236" i="10"/>
  <c r="FQ236" i="10"/>
  <c r="FJ236" i="10"/>
  <c r="AW236" i="10"/>
  <c r="CB236" i="10"/>
  <c r="BG236" i="10"/>
  <c r="AO236" i="10"/>
  <c r="BA236" i="10"/>
  <c r="FK236" i="10"/>
  <c r="AM236" i="10"/>
  <c r="BS236" i="10"/>
  <c r="BK236" i="10"/>
  <c r="BR236" i="10"/>
  <c r="EJ236" i="10"/>
  <c r="FM236" i="10"/>
  <c r="BT236" i="10"/>
  <c r="BQ236" i="10"/>
  <c r="AQ236" i="10"/>
  <c r="EW236" i="10"/>
  <c r="ER236" i="10"/>
  <c r="EA236" i="10"/>
  <c r="AH236" i="10"/>
  <c r="AN236" i="10"/>
  <c r="EV236" i="10"/>
  <c r="CL236" i="10"/>
  <c r="BW236" i="10"/>
  <c r="FI236" i="10"/>
  <c r="BC236" i="10"/>
  <c r="AS236" i="10"/>
  <c r="CE236" i="10"/>
  <c r="DW236" i="10"/>
  <c r="CJ236" i="10"/>
  <c r="FP236" i="10"/>
  <c r="AL236" i="10"/>
  <c r="EO236" i="10"/>
  <c r="CA236" i="10"/>
  <c r="FT236" i="10"/>
  <c r="BE236" i="10"/>
  <c r="BD236" i="10"/>
  <c r="ET236" i="10"/>
  <c r="CI236" i="10"/>
  <c r="AX236" i="10"/>
  <c r="EQ236" i="10"/>
  <c r="FS236" i="10"/>
  <c r="DN236" i="10"/>
  <c r="BH236" i="10"/>
  <c r="BV236" i="10"/>
  <c r="CN236" i="10"/>
  <c r="BP236" i="10"/>
  <c r="BY236" i="10"/>
  <c r="EG236" i="10"/>
  <c r="CK236" i="10"/>
  <c r="BI236" i="10"/>
  <c r="FN236" i="10"/>
  <c r="DQ236" i="10"/>
  <c r="D237" i="17"/>
  <c r="D237" i="10"/>
  <c r="K61" i="13"/>
  <c r="BI61" i="13" s="1"/>
  <c r="I66" i="14"/>
  <c r="I166" i="14" s="1"/>
  <c r="BU69" i="17"/>
  <c r="CG69" i="17"/>
  <c r="BI69" i="17"/>
  <c r="CH69" i="17"/>
  <c r="BI96" i="17"/>
  <c r="EO96" i="17" s="1"/>
  <c r="CC69" i="17"/>
  <c r="BJ69" i="17"/>
  <c r="BV69" i="17"/>
  <c r="CD69" i="17"/>
  <c r="BW69" i="17"/>
  <c r="CE69" i="17"/>
  <c r="BR69" i="17"/>
  <c r="BQ69" i="17"/>
  <c r="BO69" i="17"/>
  <c r="BK69" i="17"/>
  <c r="CA69" i="17"/>
  <c r="BT69" i="17"/>
  <c r="BP69" i="17"/>
  <c r="CJ69" i="17"/>
  <c r="BX69" i="17"/>
  <c r="BS69" i="17"/>
  <c r="BZ69" i="17"/>
  <c r="BY69" i="17"/>
  <c r="CI69" i="17"/>
  <c r="BM69" i="17"/>
  <c r="BN69" i="17"/>
  <c r="CB69" i="17"/>
  <c r="CF69" i="17"/>
  <c r="BL69" i="17"/>
  <c r="EV69" i="17"/>
  <c r="EQ69" i="17"/>
  <c r="FD69" i="17"/>
  <c r="FJ69" i="17"/>
  <c r="EO69" i="17"/>
  <c r="FE69" i="17"/>
  <c r="FF69" i="17"/>
  <c r="FP69" i="17"/>
  <c r="ES69" i="17"/>
  <c r="FO69" i="17"/>
  <c r="FN69" i="17"/>
  <c r="EX69" i="17"/>
  <c r="FL69" i="17"/>
  <c r="ET69" i="17"/>
  <c r="FI69" i="17"/>
  <c r="EU69" i="17"/>
  <c r="FB69" i="17"/>
  <c r="EZ69" i="17"/>
  <c r="EP69" i="17"/>
  <c r="ER69" i="17"/>
  <c r="FC69" i="17"/>
  <c r="FM69" i="17"/>
  <c r="FK69" i="17"/>
  <c r="FG69" i="17"/>
  <c r="EY69" i="17"/>
  <c r="FA69" i="17"/>
  <c r="EW69" i="17"/>
  <c r="FH69" i="17"/>
  <c r="BI196" i="17"/>
  <c r="EO196" i="17" s="1"/>
  <c r="FP169" i="17"/>
  <c r="EZ169" i="17"/>
  <c r="FC169" i="17"/>
  <c r="FH169" i="17"/>
  <c r="EO169" i="17"/>
  <c r="ET169" i="17"/>
  <c r="ER169" i="17"/>
  <c r="FN169" i="17"/>
  <c r="ES169" i="17"/>
  <c r="FL169" i="17"/>
  <c r="EU169" i="17"/>
  <c r="EY169" i="17"/>
  <c r="FA169" i="17"/>
  <c r="EP169" i="17"/>
  <c r="FI169" i="17"/>
  <c r="FJ169" i="17"/>
  <c r="EQ169" i="17"/>
  <c r="FF169" i="17"/>
  <c r="FO169" i="17"/>
  <c r="EW169" i="17"/>
  <c r="FG169" i="17"/>
  <c r="FM169" i="17"/>
  <c r="FK169" i="17"/>
  <c r="EX169" i="17"/>
  <c r="EV169" i="17"/>
  <c r="FE169" i="17"/>
  <c r="FB169" i="17"/>
  <c r="FD169" i="17"/>
  <c r="BO169" i="17"/>
  <c r="CC169" i="17"/>
  <c r="BI169" i="17"/>
  <c r="CI169" i="17"/>
  <c r="BV169" i="17"/>
  <c r="BZ169" i="17"/>
  <c r="BM169" i="17"/>
  <c r="CF169" i="17"/>
  <c r="BU169" i="17"/>
  <c r="CH169" i="17"/>
  <c r="CE169" i="17"/>
  <c r="CD169" i="17"/>
  <c r="BJ169" i="17"/>
  <c r="BN169" i="17"/>
  <c r="CB169" i="17"/>
  <c r="BW169" i="17"/>
  <c r="BQ169" i="17"/>
  <c r="CA169" i="17"/>
  <c r="BL169" i="17"/>
  <c r="BT169" i="17"/>
  <c r="CJ169" i="17"/>
  <c r="CG169" i="17"/>
  <c r="BR169" i="17"/>
  <c r="BK169" i="17"/>
  <c r="BY169" i="17"/>
  <c r="BX169" i="17"/>
  <c r="BS169" i="17"/>
  <c r="BP169" i="17"/>
  <c r="BI296" i="17"/>
  <c r="EO296" i="17" s="1"/>
  <c r="FC269" i="17"/>
  <c r="FF269" i="17"/>
  <c r="FK269" i="17"/>
  <c r="EO269" i="17"/>
  <c r="FO269" i="17"/>
  <c r="ES269" i="17"/>
  <c r="FM269" i="17"/>
  <c r="EW269" i="17"/>
  <c r="ER269" i="17"/>
  <c r="EU269" i="17"/>
  <c r="EZ269" i="17"/>
  <c r="FB269" i="17"/>
  <c r="EQ269" i="17"/>
  <c r="FL269" i="17"/>
  <c r="FJ269" i="17"/>
  <c r="FP269" i="17"/>
  <c r="FI269" i="17"/>
  <c r="FD269" i="17"/>
  <c r="FA269" i="17"/>
  <c r="ET269" i="17"/>
  <c r="FE269" i="17"/>
  <c r="FG269" i="17"/>
  <c r="EX269" i="17"/>
  <c r="FN269" i="17"/>
  <c r="EP269" i="17"/>
  <c r="FH269" i="17"/>
  <c r="EY269" i="17"/>
  <c r="EV269" i="17"/>
  <c r="CE269" i="17"/>
  <c r="CI269" i="17"/>
  <c r="BU269" i="17"/>
  <c r="BK269" i="17"/>
  <c r="CG269" i="17"/>
  <c r="CF269" i="17"/>
  <c r="BR269" i="17"/>
  <c r="BT269" i="17"/>
  <c r="BO269" i="17"/>
  <c r="BL269" i="17"/>
  <c r="BZ269" i="17"/>
  <c r="BI269" i="17"/>
  <c r="BV269" i="17"/>
  <c r="BN269" i="17"/>
  <c r="BX269" i="17"/>
  <c r="CA269" i="17"/>
  <c r="CC269" i="17"/>
  <c r="CH269" i="17"/>
  <c r="BP269" i="17"/>
  <c r="CB269" i="17"/>
  <c r="BW269" i="17"/>
  <c r="BJ269" i="17"/>
  <c r="BQ269" i="17"/>
  <c r="CD269" i="17"/>
  <c r="BS269" i="17"/>
  <c r="CJ269" i="17"/>
  <c r="BM269" i="17"/>
  <c r="BY269" i="17"/>
  <c r="FB168" i="10"/>
  <c r="BM196" i="10"/>
  <c r="ES196" i="10" s="1"/>
  <c r="CM230" i="10"/>
  <c r="AA296" i="10"/>
  <c r="DG296" i="10" s="1"/>
  <c r="FK268" i="10"/>
  <c r="BM296" i="10"/>
  <c r="ES296" i="10" s="1"/>
  <c r="AM230" i="10"/>
  <c r="EE230" i="10"/>
  <c r="ED230" i="10"/>
  <c r="FJ230" i="10"/>
  <c r="CD230" i="10"/>
  <c r="BK230" i="10"/>
  <c r="EI230" i="10"/>
  <c r="FK230" i="10"/>
  <c r="AO230" i="10"/>
  <c r="EO230" i="10"/>
  <c r="AQ230" i="10"/>
  <c r="BM230" i="10"/>
  <c r="FD230" i="10"/>
  <c r="FQ230" i="10"/>
  <c r="AN230" i="10"/>
  <c r="EH230" i="10"/>
  <c r="BH230" i="10"/>
  <c r="FC230" i="10"/>
  <c r="FR230" i="10"/>
  <c r="FB230" i="10"/>
  <c r="EK230" i="10"/>
  <c r="CO230" i="10"/>
  <c r="FH268" i="10"/>
  <c r="FG168" i="10"/>
  <c r="FD168" i="10"/>
  <c r="FE268" i="10"/>
  <c r="AS230" i="10"/>
  <c r="AD230" i="10"/>
  <c r="EM230" i="10"/>
  <c r="FG230" i="10"/>
  <c r="FJ68" i="10"/>
  <c r="BM96" i="10"/>
  <c r="ES96" i="10" s="1"/>
  <c r="DM230" i="10"/>
  <c r="EP230" i="10"/>
  <c r="DJ230" i="10"/>
  <c r="BZ230" i="10"/>
  <c r="EX68" i="10"/>
  <c r="FO68" i="10"/>
  <c r="BR68" i="10"/>
  <c r="FS68" i="10"/>
  <c r="BV68" i="10"/>
  <c r="BY68" i="10"/>
  <c r="BS68" i="10"/>
  <c r="BO268" i="10"/>
  <c r="CN268" i="10"/>
  <c r="ET268" i="10"/>
  <c r="FQ68" i="10"/>
  <c r="CJ168" i="10"/>
  <c r="CH268" i="10"/>
  <c r="CK68" i="10"/>
  <c r="FD68" i="10"/>
  <c r="CE168" i="10"/>
  <c r="CK168" i="10"/>
  <c r="BP168" i="10"/>
  <c r="BX268" i="10"/>
  <c r="BN68" i="10"/>
  <c r="FC68" i="10"/>
  <c r="FJ168" i="10"/>
  <c r="BQ168" i="10"/>
  <c r="BR168" i="10"/>
  <c r="FL168" i="10"/>
  <c r="CG168" i="10"/>
  <c r="CB168" i="10"/>
  <c r="FO168" i="10"/>
  <c r="BQ230" i="10"/>
  <c r="AA230" i="10"/>
  <c r="EB230" i="10"/>
  <c r="DG230" i="10"/>
  <c r="BV230" i="10"/>
  <c r="CC230" i="10"/>
  <c r="EY168" i="10"/>
  <c r="FM168" i="10"/>
  <c r="AU230" i="10"/>
  <c r="FF230" i="10"/>
  <c r="BT168" i="10"/>
  <c r="FH168" i="10"/>
  <c r="CN168" i="10"/>
  <c r="CF168" i="10"/>
  <c r="ES168" i="10"/>
  <c r="BX168" i="10"/>
  <c r="BZ168" i="10"/>
  <c r="EV168" i="10"/>
  <c r="FA168" i="10"/>
  <c r="ER230" i="10"/>
  <c r="AZ230" i="10"/>
  <c r="BY230" i="10"/>
  <c r="DK230" i="10"/>
  <c r="FP230" i="10"/>
  <c r="BN168" i="10"/>
  <c r="CL168" i="10"/>
  <c r="FU168" i="10"/>
  <c r="FQ168" i="10"/>
  <c r="CE68" i="10"/>
  <c r="FR68" i="10"/>
  <c r="BN230" i="10"/>
  <c r="DT230" i="10"/>
  <c r="BU230" i="10"/>
  <c r="EG230" i="10"/>
  <c r="EY230" i="10"/>
  <c r="FH230" i="10"/>
  <c r="BR268" i="10"/>
  <c r="FR268" i="10"/>
  <c r="BV268" i="10"/>
  <c r="BP268" i="10"/>
  <c r="CC268" i="10"/>
  <c r="BU268" i="10"/>
  <c r="FG268" i="10"/>
  <c r="FQ268" i="10"/>
  <c r="FJ268" i="10"/>
  <c r="FS268" i="10"/>
  <c r="CJ268" i="10"/>
  <c r="CD268" i="10"/>
  <c r="BN268" i="10"/>
  <c r="BW268" i="10"/>
  <c r="ES268" i="10"/>
  <c r="EX268" i="10"/>
  <c r="EW268" i="10"/>
  <c r="AH230" i="10"/>
  <c r="EQ230" i="10"/>
  <c r="AG230" i="10"/>
  <c r="BE230" i="10"/>
  <c r="BC230" i="10"/>
  <c r="DX230" i="10"/>
  <c r="DL230" i="10"/>
  <c r="BS230" i="10"/>
  <c r="ET230" i="10"/>
  <c r="CH230" i="10"/>
  <c r="CN230" i="10"/>
  <c r="CL230" i="10"/>
  <c r="CF268" i="10"/>
  <c r="CK268" i="10"/>
  <c r="FF268" i="10"/>
  <c r="CO268" i="10"/>
  <c r="BF230" i="10"/>
  <c r="AF230" i="10"/>
  <c r="BW230" i="10"/>
  <c r="AB230" i="10"/>
  <c r="BG230" i="10"/>
  <c r="DS230" i="10"/>
  <c r="EX230" i="10"/>
  <c r="DO230" i="10"/>
  <c r="EV230" i="10"/>
  <c r="BR230" i="10"/>
  <c r="CE230" i="10"/>
  <c r="CB230" i="10"/>
  <c r="FT230" i="10"/>
  <c r="CI268" i="10"/>
  <c r="EV268" i="10"/>
  <c r="BM268" i="10"/>
  <c r="EY268" i="10"/>
  <c r="BY268" i="10"/>
  <c r="EU268" i="10"/>
  <c r="BS268" i="10"/>
  <c r="FT268" i="10"/>
  <c r="BA230" i="10"/>
  <c r="ES230" i="10"/>
  <c r="BI230" i="10"/>
  <c r="DI230" i="10"/>
  <c r="EN230" i="10"/>
  <c r="CG230" i="10"/>
  <c r="CA230" i="10"/>
  <c r="CM268" i="10"/>
  <c r="FM268" i="10"/>
  <c r="CL268" i="10"/>
  <c r="FL268" i="10"/>
  <c r="FU268" i="10"/>
  <c r="BZ268" i="10"/>
  <c r="FN268" i="10"/>
  <c r="FA268" i="10"/>
  <c r="FI268" i="10"/>
  <c r="CA268" i="10"/>
  <c r="CG268" i="10"/>
  <c r="FO268" i="10"/>
  <c r="FP268" i="10"/>
  <c r="FC268" i="10"/>
  <c r="BT230" i="10"/>
  <c r="BB230" i="10"/>
  <c r="BP230" i="10"/>
  <c r="DQ230" i="10"/>
  <c r="EJ230" i="10"/>
  <c r="FM230" i="10"/>
  <c r="FE168" i="10"/>
  <c r="CE268" i="10"/>
  <c r="BT268" i="10"/>
  <c r="CB268" i="10"/>
  <c r="BQ268" i="10"/>
  <c r="FD268" i="10"/>
  <c r="FB268" i="10"/>
  <c r="EZ268" i="10"/>
  <c r="BO230" i="10"/>
  <c r="AC230" i="10"/>
  <c r="BL230" i="10"/>
  <c r="DH230" i="10"/>
  <c r="DW230" i="10"/>
  <c r="AP230" i="10"/>
  <c r="EC230" i="10"/>
  <c r="EU230" i="10"/>
  <c r="AK230" i="10"/>
  <c r="AT230" i="10"/>
  <c r="FU230" i="10"/>
  <c r="FO230" i="10"/>
  <c r="CI230" i="10"/>
  <c r="BV168" i="10"/>
  <c r="BU168" i="10"/>
  <c r="CO168" i="10"/>
  <c r="BM168" i="10"/>
  <c r="FN168" i="10"/>
  <c r="FC168" i="10"/>
  <c r="FP168" i="10"/>
  <c r="FR168" i="10"/>
  <c r="BM68" i="10"/>
  <c r="CO68" i="10"/>
  <c r="FL68" i="10"/>
  <c r="EU68" i="10"/>
  <c r="CA168" i="10"/>
  <c r="CD168" i="10"/>
  <c r="CH168" i="10"/>
  <c r="BW168" i="10"/>
  <c r="FF168" i="10"/>
  <c r="FT168" i="10"/>
  <c r="FI168" i="10"/>
  <c r="BW68" i="10"/>
  <c r="EW68" i="10"/>
  <c r="FE68" i="10"/>
  <c r="CI168" i="10"/>
  <c r="BO168" i="10"/>
  <c r="BS168" i="10"/>
  <c r="EU168" i="10"/>
  <c r="FK168" i="10"/>
  <c r="FS168" i="10"/>
  <c r="ET168" i="10"/>
  <c r="CB68" i="10"/>
  <c r="FU68" i="10"/>
  <c r="EV68" i="10"/>
  <c r="CM168" i="10"/>
  <c r="CC168" i="10"/>
  <c r="BY168" i="10"/>
  <c r="EX168" i="10"/>
  <c r="EW168" i="10"/>
  <c r="EZ168" i="10"/>
  <c r="CM68" i="10"/>
  <c r="BX68" i="10"/>
  <c r="EZ68" i="10"/>
  <c r="FP68" i="10"/>
  <c r="BH21" i="13"/>
  <c r="BI20" i="13"/>
  <c r="CT49" i="13"/>
  <c r="Y198" i="10"/>
  <c r="DE198" i="10" s="1"/>
  <c r="J19" i="13"/>
  <c r="D169" i="10"/>
  <c r="EX169" i="10" s="1"/>
  <c r="T60" i="13"/>
  <c r="CI68" i="10"/>
  <c r="BZ68" i="10"/>
  <c r="BP68" i="10"/>
  <c r="CG68" i="10"/>
  <c r="EY68" i="10"/>
  <c r="FG68" i="10"/>
  <c r="FF68" i="10"/>
  <c r="FK68" i="10"/>
  <c r="BQ71" i="9"/>
  <c r="G67" i="14" s="1"/>
  <c r="G167" i="14" s="1"/>
  <c r="I61" i="13"/>
  <c r="BG61" i="13" s="1"/>
  <c r="BT68" i="10"/>
  <c r="CJ68" i="10"/>
  <c r="CD68" i="10"/>
  <c r="BQ68" i="10"/>
  <c r="FA68" i="10"/>
  <c r="FH68" i="10"/>
  <c r="ET68" i="10"/>
  <c r="AY230" i="10"/>
  <c r="BX230" i="10"/>
  <c r="AW230" i="10"/>
  <c r="EF230" i="10"/>
  <c r="BJ230" i="10"/>
  <c r="EL230" i="10"/>
  <c r="DP230" i="10"/>
  <c r="DV230" i="10"/>
  <c r="DN230" i="10"/>
  <c r="DZ230" i="10"/>
  <c r="AI230" i="10"/>
  <c r="FA230" i="10"/>
  <c r="FE230" i="10"/>
  <c r="CK230" i="10"/>
  <c r="FI230" i="10"/>
  <c r="FS230" i="10"/>
  <c r="FN230" i="10"/>
  <c r="Y98" i="10"/>
  <c r="DE98" i="10" s="1"/>
  <c r="I19" i="13"/>
  <c r="BG20" i="13" s="1"/>
  <c r="BO68" i="10"/>
  <c r="CH68" i="10"/>
  <c r="FB68" i="10"/>
  <c r="BR71" i="9"/>
  <c r="H67" i="14" s="1"/>
  <c r="H167" i="14" s="1"/>
  <c r="J61" i="13"/>
  <c r="BH61" i="13" s="1"/>
  <c r="CC68" i="10"/>
  <c r="CN68" i="10"/>
  <c r="FI68" i="10"/>
  <c r="FT68" i="10"/>
  <c r="D69" i="10"/>
  <c r="FN69" i="10" s="1"/>
  <c r="S60" i="13"/>
  <c r="CF68" i="10"/>
  <c r="BU68" i="10"/>
  <c r="CA68" i="10"/>
  <c r="CL68" i="10"/>
  <c r="FM68" i="10"/>
  <c r="ES68" i="10"/>
  <c r="D269" i="10"/>
  <c r="BZ269" i="10" s="1"/>
  <c r="U60" i="13"/>
  <c r="AR230" i="10"/>
  <c r="DR230" i="10"/>
  <c r="BD230" i="10"/>
  <c r="AJ230" i="10"/>
  <c r="AX230" i="10"/>
  <c r="EA230" i="10"/>
  <c r="AE230" i="10"/>
  <c r="DY230" i="10"/>
  <c r="EW230" i="10"/>
  <c r="EZ230" i="10"/>
  <c r="DU230" i="10"/>
  <c r="AL230" i="10"/>
  <c r="CJ230" i="10"/>
  <c r="CF230" i="10"/>
  <c r="FL230" i="10"/>
  <c r="D229" i="10"/>
  <c r="U20" i="13"/>
  <c r="BV28" i="9"/>
  <c r="O20" i="13" s="1"/>
  <c r="Z199" i="10"/>
  <c r="DF199" i="10" s="1"/>
  <c r="BV70" i="9"/>
  <c r="O62" i="13" s="1"/>
  <c r="BN199" i="10"/>
  <c r="ET199" i="10" s="1"/>
  <c r="CF28" i="9"/>
  <c r="D228" i="17" s="1"/>
  <c r="Y298" i="10"/>
  <c r="DE298" i="10" s="1"/>
  <c r="BU28" i="9"/>
  <c r="N20" i="13" s="1"/>
  <c r="Z99" i="10"/>
  <c r="DF99" i="10" s="1"/>
  <c r="BW28" i="9"/>
  <c r="P20" i="13" s="1"/>
  <c r="Z299" i="10"/>
  <c r="DF299" i="10" s="1"/>
  <c r="BU70" i="9"/>
  <c r="N62" i="13" s="1"/>
  <c r="BN99" i="10"/>
  <c r="ET99" i="10" s="1"/>
  <c r="BW70" i="9"/>
  <c r="P62" i="13" s="1"/>
  <c r="BN299" i="10"/>
  <c r="ET299" i="10" s="1"/>
  <c r="BS71" i="9"/>
  <c r="BO298" i="10"/>
  <c r="ET298" i="10"/>
  <c r="CE70" i="9"/>
  <c r="D170" i="17" s="1"/>
  <c r="BO198" i="10"/>
  <c r="ET98" i="10"/>
  <c r="CF70" i="9"/>
  <c r="D270" i="17" s="1"/>
  <c r="ET198" i="10"/>
  <c r="CD70" i="9"/>
  <c r="D70" i="17" s="1"/>
  <c r="BO98" i="10"/>
  <c r="V39" i="9"/>
  <c r="W38" i="9"/>
  <c r="CG69" i="9"/>
  <c r="BP27" i="9"/>
  <c r="CC27" i="9" s="1"/>
  <c r="BQ27" i="9"/>
  <c r="G23" i="14" s="1"/>
  <c r="G123" i="14" s="1"/>
  <c r="BR27" i="9"/>
  <c r="H23" i="14" s="1"/>
  <c r="H123" i="14" s="1"/>
  <c r="BS27" i="9"/>
  <c r="CC71" i="9"/>
  <c r="K18" i="13" l="1"/>
  <c r="I23" i="14"/>
  <c r="I123" i="14" s="1"/>
  <c r="BY40" i="9"/>
  <c r="C30" i="13"/>
  <c r="D238" i="17"/>
  <c r="D238" i="10"/>
  <c r="FA237" i="10"/>
  <c r="BC237" i="10"/>
  <c r="EU237" i="10"/>
  <c r="FI237" i="10"/>
  <c r="FE237" i="10"/>
  <c r="BH237" i="10"/>
  <c r="AH237" i="10"/>
  <c r="BZ237" i="10"/>
  <c r="DN237" i="10"/>
  <c r="FN237" i="10"/>
  <c r="CB237" i="10"/>
  <c r="EH237" i="10"/>
  <c r="ED237" i="10"/>
  <c r="DT237" i="10"/>
  <c r="EB237" i="10"/>
  <c r="AY237" i="10"/>
  <c r="EJ237" i="10"/>
  <c r="AX237" i="10"/>
  <c r="EI237" i="10"/>
  <c r="FH237" i="10"/>
  <c r="BF237" i="10"/>
  <c r="EC237" i="10"/>
  <c r="DP237" i="10"/>
  <c r="BO237" i="10"/>
  <c r="AZ237" i="10"/>
  <c r="DS237" i="10"/>
  <c r="DO237" i="10"/>
  <c r="CI237" i="10"/>
  <c r="FL237" i="10"/>
  <c r="EG237" i="10"/>
  <c r="BT237" i="10"/>
  <c r="ER237" i="10"/>
  <c r="FS237" i="10"/>
  <c r="BB237" i="10"/>
  <c r="CD237" i="10"/>
  <c r="CC237" i="10"/>
  <c r="AW237" i="10"/>
  <c r="FU237" i="10"/>
  <c r="CE237" i="10"/>
  <c r="FQ237" i="10"/>
  <c r="AQ237" i="10"/>
  <c r="FO237" i="10"/>
  <c r="CA237" i="10"/>
  <c r="EZ237" i="10"/>
  <c r="AN237" i="10"/>
  <c r="FP237" i="10"/>
  <c r="DW237" i="10"/>
  <c r="BM237" i="10"/>
  <c r="EN237" i="10"/>
  <c r="BI237" i="10"/>
  <c r="CJ237" i="10"/>
  <c r="BS237" i="10"/>
  <c r="AJ237" i="10"/>
  <c r="FR237" i="10"/>
  <c r="BL237" i="10"/>
  <c r="CN237" i="10"/>
  <c r="CO237" i="10"/>
  <c r="AL237" i="10"/>
  <c r="CM237" i="10"/>
  <c r="BD237" i="10"/>
  <c r="FJ237" i="10"/>
  <c r="EF237" i="10"/>
  <c r="AK237" i="10"/>
  <c r="DY237" i="10"/>
  <c r="DU237" i="10"/>
  <c r="FM237" i="10"/>
  <c r="BV237" i="10"/>
  <c r="EV237" i="10"/>
  <c r="EW237" i="10"/>
  <c r="DQ237" i="10"/>
  <c r="EE237" i="10"/>
  <c r="AT237" i="10"/>
  <c r="AS237" i="10"/>
  <c r="BE237" i="10"/>
  <c r="BG237" i="10"/>
  <c r="EP237" i="10"/>
  <c r="AO237" i="10"/>
  <c r="FB237" i="10"/>
  <c r="CH237" i="10"/>
  <c r="BX237" i="10"/>
  <c r="FK237" i="10"/>
  <c r="CL237" i="10"/>
  <c r="FG237" i="10"/>
  <c r="BJ237" i="10"/>
  <c r="BU237" i="10"/>
  <c r="FF237" i="10"/>
  <c r="AH296" i="10"/>
  <c r="DN296" i="10" s="1"/>
  <c r="EX237" i="10"/>
  <c r="AM237" i="10"/>
  <c r="DV237" i="10"/>
  <c r="BQ237" i="10"/>
  <c r="BR237" i="10"/>
  <c r="EQ237" i="10"/>
  <c r="EA237" i="10"/>
  <c r="EO237" i="10"/>
  <c r="DR237" i="10"/>
  <c r="BY237" i="10"/>
  <c r="AI237" i="10"/>
  <c r="EL237" i="10"/>
  <c r="FC237" i="10"/>
  <c r="BP237" i="10"/>
  <c r="EM237" i="10"/>
  <c r="AU237" i="10"/>
  <c r="AR237" i="10"/>
  <c r="DZ237" i="10"/>
  <c r="EK237" i="10"/>
  <c r="ES237" i="10"/>
  <c r="BK237" i="10"/>
  <c r="FT237" i="10"/>
  <c r="CF237" i="10"/>
  <c r="EY237" i="10"/>
  <c r="AV237" i="10"/>
  <c r="CK237" i="10"/>
  <c r="BW237" i="10"/>
  <c r="CG237" i="10"/>
  <c r="ET237" i="10"/>
  <c r="BA237" i="10"/>
  <c r="DX237" i="10"/>
  <c r="AP237" i="10"/>
  <c r="BN237" i="10"/>
  <c r="FD237" i="10"/>
  <c r="BZ40" i="9"/>
  <c r="D30" i="13"/>
  <c r="FE228" i="17"/>
  <c r="FF228" i="17"/>
  <c r="CF228" i="17"/>
  <c r="FG228" i="17"/>
  <c r="EX228" i="17"/>
  <c r="CG228" i="17"/>
  <c r="CC228" i="17"/>
  <c r="CJ228" i="17"/>
  <c r="FB228" i="17"/>
  <c r="FO228" i="17"/>
  <c r="EZ228" i="17"/>
  <c r="BX228" i="17"/>
  <c r="BV228" i="17"/>
  <c r="BW228" i="17"/>
  <c r="CD228" i="17"/>
  <c r="FL228" i="17"/>
  <c r="BT228" i="17"/>
  <c r="BZ228" i="17"/>
  <c r="FH228" i="17"/>
  <c r="FC228" i="17"/>
  <c r="BS228" i="17"/>
  <c r="EY228" i="17"/>
  <c r="CE228" i="17"/>
  <c r="T296" i="17"/>
  <c r="CZ296" i="17" s="1"/>
  <c r="BU228" i="17"/>
  <c r="CB228" i="17"/>
  <c r="CI228" i="17"/>
  <c r="FA228" i="17"/>
  <c r="BY228" i="17"/>
  <c r="FI228" i="17"/>
  <c r="FP228" i="17"/>
  <c r="FK228" i="17"/>
  <c r="CA228" i="17"/>
  <c r="FM228" i="17"/>
  <c r="FD228" i="17"/>
  <c r="FJ228" i="17"/>
  <c r="FN228" i="17"/>
  <c r="CH228" i="17"/>
  <c r="DD228" i="17"/>
  <c r="DQ228" i="17"/>
  <c r="EQ228" i="17"/>
  <c r="EO228" i="17"/>
  <c r="EK228" i="17"/>
  <c r="CZ228" i="17"/>
  <c r="DV228" i="17"/>
  <c r="DZ228" i="17"/>
  <c r="DN228" i="17"/>
  <c r="EG228" i="17"/>
  <c r="EE228" i="17"/>
  <c r="DF228" i="17"/>
  <c r="EF228" i="17"/>
  <c r="DM228" i="17"/>
  <c r="EM228" i="17"/>
  <c r="DR228" i="17"/>
  <c r="EW228" i="17"/>
  <c r="DB228" i="17"/>
  <c r="EJ228" i="17"/>
  <c r="EL228" i="17"/>
  <c r="DJ228" i="17"/>
  <c r="DH228" i="17"/>
  <c r="ET228" i="17"/>
  <c r="DE228" i="17"/>
  <c r="ER228" i="17"/>
  <c r="EA228" i="17"/>
  <c r="DT228" i="17"/>
  <c r="DK228" i="17"/>
  <c r="DW228" i="17"/>
  <c r="EV228" i="17"/>
  <c r="DI228" i="17"/>
  <c r="DC228" i="17"/>
  <c r="EN228" i="17"/>
  <c r="DG228" i="17"/>
  <c r="DL228" i="17"/>
  <c r="DA228" i="17"/>
  <c r="ES228" i="17"/>
  <c r="DS228" i="17"/>
  <c r="DP228" i="17"/>
  <c r="EP228" i="17"/>
  <c r="EH228" i="17"/>
  <c r="DX228" i="17"/>
  <c r="DU228" i="17"/>
  <c r="ED228" i="17"/>
  <c r="DO228" i="17"/>
  <c r="DY228" i="17"/>
  <c r="EB228" i="17"/>
  <c r="EC228" i="17"/>
  <c r="EU228" i="17"/>
  <c r="EI228" i="17"/>
  <c r="AY228" i="17"/>
  <c r="BC228" i="17"/>
  <c r="BK228" i="17"/>
  <c r="BB228" i="17"/>
  <c r="T228" i="17"/>
  <c r="AN228" i="17"/>
  <c r="AQ228" i="17"/>
  <c r="BJ228" i="17"/>
  <c r="AA228" i="17"/>
  <c r="AM228" i="17"/>
  <c r="BI228" i="17"/>
  <c r="AP228" i="17"/>
  <c r="AT228" i="17"/>
  <c r="BH228" i="17"/>
  <c r="AH228" i="17"/>
  <c r="AE228" i="17"/>
  <c r="AZ228" i="17"/>
  <c r="AG228" i="17"/>
  <c r="Y228" i="17"/>
  <c r="AI228" i="17"/>
  <c r="Z228" i="17"/>
  <c r="BE228" i="17"/>
  <c r="AV228" i="17"/>
  <c r="AF228" i="17"/>
  <c r="W228" i="17"/>
  <c r="AW228" i="17"/>
  <c r="AS228" i="17"/>
  <c r="V228" i="17"/>
  <c r="BA228" i="17"/>
  <c r="BO228" i="17"/>
  <c r="AC228" i="17"/>
  <c r="AB228" i="17"/>
  <c r="BG228" i="17"/>
  <c r="BD228" i="17"/>
  <c r="AK228" i="17"/>
  <c r="AL228" i="17"/>
  <c r="BM228" i="17"/>
  <c r="U228" i="17"/>
  <c r="BP228" i="17"/>
  <c r="AR228" i="17"/>
  <c r="BL228" i="17"/>
  <c r="AX228" i="17"/>
  <c r="AD228" i="17"/>
  <c r="BQ228" i="17"/>
  <c r="AJ228" i="17"/>
  <c r="BF228" i="17"/>
  <c r="AO228" i="17"/>
  <c r="AU228" i="17"/>
  <c r="X228" i="17"/>
  <c r="BN228" i="17"/>
  <c r="BR228" i="17"/>
  <c r="FK237" i="17"/>
  <c r="CD237" i="17"/>
  <c r="CC237" i="17"/>
  <c r="CI237" i="17"/>
  <c r="CF237" i="17"/>
  <c r="FP237" i="17"/>
  <c r="FM237" i="17"/>
  <c r="CH237" i="17"/>
  <c r="FI237" i="17"/>
  <c r="CE237" i="17"/>
  <c r="FH237" i="17"/>
  <c r="FO237" i="17"/>
  <c r="FN237" i="17"/>
  <c r="AC296" i="17"/>
  <c r="DI296" i="17" s="1"/>
  <c r="FL237" i="17"/>
  <c r="CJ237" i="17"/>
  <c r="CG237" i="17"/>
  <c r="CB237" i="17"/>
  <c r="FG237" i="17"/>
  <c r="FJ237" i="17"/>
  <c r="ET237" i="17"/>
  <c r="EZ237" i="17"/>
  <c r="DW237" i="17"/>
  <c r="DI237" i="17"/>
  <c r="EP237" i="17"/>
  <c r="EX237" i="17"/>
  <c r="DM237" i="17"/>
  <c r="EE237" i="17"/>
  <c r="EI237" i="17"/>
  <c r="DZ237" i="17"/>
  <c r="EN237" i="17"/>
  <c r="FD237" i="17"/>
  <c r="EV237" i="17"/>
  <c r="DY237" i="17"/>
  <c r="ES237" i="17"/>
  <c r="EK237" i="17"/>
  <c r="ED237" i="17"/>
  <c r="DN237" i="17"/>
  <c r="EM237" i="17"/>
  <c r="EC237" i="17"/>
  <c r="DL237" i="17"/>
  <c r="DV237" i="17"/>
  <c r="EY237" i="17"/>
  <c r="DK237" i="17"/>
  <c r="EU237" i="17"/>
  <c r="DS237" i="17"/>
  <c r="EH237" i="17"/>
  <c r="ER237" i="17"/>
  <c r="DT237" i="17"/>
  <c r="EA237" i="17"/>
  <c r="EF237" i="17"/>
  <c r="DR237" i="17"/>
  <c r="EG237" i="17"/>
  <c r="FC237" i="17"/>
  <c r="DP237" i="17"/>
  <c r="FB237" i="17"/>
  <c r="EB237" i="17"/>
  <c r="DO237" i="17"/>
  <c r="DQ237" i="17"/>
  <c r="DJ237" i="17"/>
  <c r="FA237" i="17"/>
  <c r="DX237" i="17"/>
  <c r="EQ237" i="17"/>
  <c r="EL237" i="17"/>
  <c r="FE237" i="17"/>
  <c r="DU237" i="17"/>
  <c r="EW237" i="17"/>
  <c r="EJ237" i="17"/>
  <c r="FF237" i="17"/>
  <c r="EO237" i="17"/>
  <c r="BP237" i="17"/>
  <c r="BM237" i="17"/>
  <c r="BI237" i="17"/>
  <c r="AP237" i="17"/>
  <c r="BT237" i="17"/>
  <c r="BK237" i="17"/>
  <c r="AO237" i="17"/>
  <c r="AW237" i="17"/>
  <c r="BQ237" i="17"/>
  <c r="AV237" i="17"/>
  <c r="AF237" i="17"/>
  <c r="AE237" i="17"/>
  <c r="BX237" i="17"/>
  <c r="AT237" i="17"/>
  <c r="AR237" i="17"/>
  <c r="AC237" i="17"/>
  <c r="AU237" i="17"/>
  <c r="BF237" i="17"/>
  <c r="BB237" i="17"/>
  <c r="BA237" i="17"/>
  <c r="BS237" i="17"/>
  <c r="AL237" i="17"/>
  <c r="AY237" i="17"/>
  <c r="BL237" i="17"/>
  <c r="AH237" i="17"/>
  <c r="BC237" i="17"/>
  <c r="BN237" i="17"/>
  <c r="BE237" i="17"/>
  <c r="BY237" i="17"/>
  <c r="BJ237" i="17"/>
  <c r="AZ237" i="17"/>
  <c r="AQ237" i="17"/>
  <c r="BV237" i="17"/>
  <c r="BG237" i="17"/>
  <c r="AK237" i="17"/>
  <c r="AI237" i="17"/>
  <c r="BU237" i="17"/>
  <c r="AJ237" i="17"/>
  <c r="AN237" i="17"/>
  <c r="BR237" i="17"/>
  <c r="AD237" i="17"/>
  <c r="BH237" i="17"/>
  <c r="CA237" i="17"/>
  <c r="AX237" i="17"/>
  <c r="AS237" i="17"/>
  <c r="BZ237" i="17"/>
  <c r="AG237" i="17"/>
  <c r="BW237" i="17"/>
  <c r="AM237" i="17"/>
  <c r="BO237" i="17"/>
  <c r="BD237" i="17"/>
  <c r="CA40" i="9"/>
  <c r="E30" i="13"/>
  <c r="U30" i="13" s="1"/>
  <c r="CF39" i="9"/>
  <c r="K62" i="13"/>
  <c r="BI62" i="13" s="1"/>
  <c r="I67" i="14"/>
  <c r="I167" i="14" s="1"/>
  <c r="BJ296" i="17"/>
  <c r="EP296" i="17" s="1"/>
  <c r="FG270" i="17"/>
  <c r="EP270" i="17"/>
  <c r="FL270" i="17"/>
  <c r="ET270" i="17"/>
  <c r="FP270" i="17"/>
  <c r="FD270" i="17"/>
  <c r="FH270" i="17"/>
  <c r="EX270" i="17"/>
  <c r="EW270" i="17"/>
  <c r="FB270" i="17"/>
  <c r="EU270" i="17"/>
  <c r="FI270" i="17"/>
  <c r="FJ270" i="17"/>
  <c r="EV270" i="17"/>
  <c r="ER270" i="17"/>
  <c r="FK270" i="17"/>
  <c r="EQ270" i="17"/>
  <c r="FO270" i="17"/>
  <c r="FE270" i="17"/>
  <c r="FA270" i="17"/>
  <c r="FF270" i="17"/>
  <c r="FC270" i="17"/>
  <c r="ES270" i="17"/>
  <c r="FM270" i="17"/>
  <c r="EZ270" i="17"/>
  <c r="EY270" i="17"/>
  <c r="FN270" i="17"/>
  <c r="BW270" i="17"/>
  <c r="CF270" i="17"/>
  <c r="CD270" i="17"/>
  <c r="BL270" i="17"/>
  <c r="CH270" i="17"/>
  <c r="BS270" i="17"/>
  <c r="BR270" i="17"/>
  <c r="CA270" i="17"/>
  <c r="BX270" i="17"/>
  <c r="BK270" i="17"/>
  <c r="BO270" i="17"/>
  <c r="BP270" i="17"/>
  <c r="BJ270" i="17"/>
  <c r="CB270" i="17"/>
  <c r="BM270" i="17"/>
  <c r="CI270" i="17"/>
  <c r="BQ270" i="17"/>
  <c r="BU270" i="17"/>
  <c r="CC270" i="17"/>
  <c r="CJ270" i="17"/>
  <c r="BY270" i="17"/>
  <c r="BV270" i="17"/>
  <c r="CG270" i="17"/>
  <c r="CE270" i="17"/>
  <c r="BT270" i="17"/>
  <c r="BN270" i="17"/>
  <c r="BZ270" i="17"/>
  <c r="CD70" i="17"/>
  <c r="BJ96" i="17"/>
  <c r="EP96" i="17" s="1"/>
  <c r="CH70" i="17"/>
  <c r="CI70" i="17"/>
  <c r="BJ70" i="17"/>
  <c r="BK70" i="17"/>
  <c r="CE70" i="17"/>
  <c r="BR70" i="17"/>
  <c r="BX70" i="17"/>
  <c r="BS70" i="17"/>
  <c r="BV70" i="17"/>
  <c r="BZ70" i="17"/>
  <c r="CF70" i="17"/>
  <c r="BW70" i="17"/>
  <c r="BP70" i="17"/>
  <c r="BT70" i="17"/>
  <c r="CG70" i="17"/>
  <c r="BU70" i="17"/>
  <c r="BY70" i="17"/>
  <c r="CA70" i="17"/>
  <c r="BO70" i="17"/>
  <c r="CB70" i="17"/>
  <c r="BM70" i="17"/>
  <c r="CJ70" i="17"/>
  <c r="BL70" i="17"/>
  <c r="BQ70" i="17"/>
  <c r="BN70" i="17"/>
  <c r="CC70" i="17"/>
  <c r="FF70" i="17"/>
  <c r="FG70" i="17"/>
  <c r="ER70" i="17"/>
  <c r="EW70" i="17"/>
  <c r="FE70" i="17"/>
  <c r="FK70" i="17"/>
  <c r="EP70" i="17"/>
  <c r="FC70" i="17"/>
  <c r="EX70" i="17"/>
  <c r="FA70" i="17"/>
  <c r="FL70" i="17"/>
  <c r="FO70" i="17"/>
  <c r="ES70" i="17"/>
  <c r="EZ70" i="17"/>
  <c r="FJ70" i="17"/>
  <c r="FP70" i="17"/>
  <c r="EV70" i="17"/>
  <c r="ET70" i="17"/>
  <c r="FI70" i="17"/>
  <c r="FB70" i="17"/>
  <c r="EU70" i="17"/>
  <c r="EY70" i="17"/>
  <c r="FM70" i="17"/>
  <c r="FN70" i="17"/>
  <c r="FH70" i="17"/>
  <c r="EQ70" i="17"/>
  <c r="FD70" i="17"/>
  <c r="BJ196" i="17"/>
  <c r="EP196" i="17" s="1"/>
  <c r="FO170" i="17"/>
  <c r="FA170" i="17"/>
  <c r="FM170" i="17"/>
  <c r="EU170" i="17"/>
  <c r="FB170" i="17"/>
  <c r="FD170" i="17"/>
  <c r="FI170" i="17"/>
  <c r="EP170" i="17"/>
  <c r="ET170" i="17"/>
  <c r="EV170" i="17"/>
  <c r="EZ170" i="17"/>
  <c r="ES170" i="17"/>
  <c r="EQ170" i="17"/>
  <c r="FJ170" i="17"/>
  <c r="EY170" i="17"/>
  <c r="EW170" i="17"/>
  <c r="FF170" i="17"/>
  <c r="FL170" i="17"/>
  <c r="FN170" i="17"/>
  <c r="FC170" i="17"/>
  <c r="FP170" i="17"/>
  <c r="EX170" i="17"/>
  <c r="ER170" i="17"/>
  <c r="FK170" i="17"/>
  <c r="FG170" i="17"/>
  <c r="FH170" i="17"/>
  <c r="FE170" i="17"/>
  <c r="BJ170" i="17"/>
  <c r="BP170" i="17"/>
  <c r="BN170" i="17"/>
  <c r="CJ170" i="17"/>
  <c r="CG170" i="17"/>
  <c r="CD170" i="17"/>
  <c r="CA170" i="17"/>
  <c r="CF170" i="17"/>
  <c r="CI170" i="17"/>
  <c r="BW170" i="17"/>
  <c r="BV170" i="17"/>
  <c r="BL170" i="17"/>
  <c r="BR170" i="17"/>
  <c r="BT170" i="17"/>
  <c r="BS170" i="17"/>
  <c r="BQ170" i="17"/>
  <c r="CB170" i="17"/>
  <c r="CC170" i="17"/>
  <c r="BM170" i="17"/>
  <c r="BX170" i="17"/>
  <c r="BZ170" i="17"/>
  <c r="CH170" i="17"/>
  <c r="CE170" i="17"/>
  <c r="BK170" i="17"/>
  <c r="BO170" i="17"/>
  <c r="BY170" i="17"/>
  <c r="BU170" i="17"/>
  <c r="FE169" i="10"/>
  <c r="BN196" i="10"/>
  <c r="ET196" i="10" s="1"/>
  <c r="CA229" i="10"/>
  <c r="Z296" i="10"/>
  <c r="DF296" i="10" s="1"/>
  <c r="EY269" i="10"/>
  <c r="BN296" i="10"/>
  <c r="ET296" i="10" s="1"/>
  <c r="EX69" i="10"/>
  <c r="BN96" i="10"/>
  <c r="ET96" i="10" s="1"/>
  <c r="BW69" i="10"/>
  <c r="FA69" i="10"/>
  <c r="FL69" i="10"/>
  <c r="FF69" i="10"/>
  <c r="CK69" i="10"/>
  <c r="BO69" i="10"/>
  <c r="BR69" i="10"/>
  <c r="CM69" i="10"/>
  <c r="CG229" i="10"/>
  <c r="CL69" i="10"/>
  <c r="EW69" i="10"/>
  <c r="EY169" i="10"/>
  <c r="FR269" i="10"/>
  <c r="BH229" i="10"/>
  <c r="FU69" i="10"/>
  <c r="EE229" i="10"/>
  <c r="FP69" i="10"/>
  <c r="FO229" i="10"/>
  <c r="AG229" i="10"/>
  <c r="DN229" i="10"/>
  <c r="EV169" i="10"/>
  <c r="DQ229" i="10"/>
  <c r="AS229" i="10"/>
  <c r="BZ169" i="10"/>
  <c r="DW229" i="10"/>
  <c r="FQ229" i="10"/>
  <c r="FM229" i="10"/>
  <c r="FM269" i="10"/>
  <c r="FG269" i="10"/>
  <c r="FN229" i="10"/>
  <c r="BR169" i="10"/>
  <c r="DZ229" i="10"/>
  <c r="CF169" i="10"/>
  <c r="Z229" i="10"/>
  <c r="EW229" i="10"/>
  <c r="CB69" i="10"/>
  <c r="FQ169" i="10"/>
  <c r="BT229" i="10"/>
  <c r="EY229" i="10"/>
  <c r="CO169" i="10"/>
  <c r="CG169" i="10"/>
  <c r="BN169" i="10"/>
  <c r="BS169" i="10"/>
  <c r="FA169" i="10"/>
  <c r="FB169" i="10"/>
  <c r="FM169" i="10"/>
  <c r="AX229" i="10"/>
  <c r="AM229" i="10"/>
  <c r="BE229" i="10"/>
  <c r="AL229" i="10"/>
  <c r="AB229" i="10"/>
  <c r="EP229" i="10"/>
  <c r="DM229" i="10"/>
  <c r="DY229" i="10"/>
  <c r="DR229" i="10"/>
  <c r="FB229" i="10"/>
  <c r="AH229" i="10"/>
  <c r="EX229" i="10"/>
  <c r="FD229" i="10"/>
  <c r="FE229" i="10"/>
  <c r="FK229" i="10"/>
  <c r="CJ229" i="10"/>
  <c r="CI229" i="10"/>
  <c r="BW169" i="10"/>
  <c r="CC169" i="10"/>
  <c r="CH169" i="10"/>
  <c r="FO169" i="10"/>
  <c r="FH169" i="10"/>
  <c r="FP169" i="10"/>
  <c r="FU169" i="10"/>
  <c r="EV269" i="10"/>
  <c r="BI229" i="10"/>
  <c r="BG229" i="10"/>
  <c r="BC229" i="10"/>
  <c r="BN229" i="10"/>
  <c r="BJ229" i="10"/>
  <c r="DG229" i="10"/>
  <c r="DU229" i="10"/>
  <c r="ER229" i="10"/>
  <c r="EJ229" i="10"/>
  <c r="FC229" i="10"/>
  <c r="ED229" i="10"/>
  <c r="BL229" i="10"/>
  <c r="FT229" i="10"/>
  <c r="FG229" i="10"/>
  <c r="CD229" i="10"/>
  <c r="FH229" i="10"/>
  <c r="FF229" i="10"/>
  <c r="CA169" i="10"/>
  <c r="FK169" i="10"/>
  <c r="FF169" i="10"/>
  <c r="AI229" i="10"/>
  <c r="EG229" i="10"/>
  <c r="BM229" i="10"/>
  <c r="EI229" i="10"/>
  <c r="EM229" i="10"/>
  <c r="DJ229" i="10"/>
  <c r="FP229" i="10"/>
  <c r="CE229" i="10"/>
  <c r="CB229" i="10"/>
  <c r="CJ169" i="10"/>
  <c r="CD169" i="10"/>
  <c r="CL169" i="10"/>
  <c r="EU169" i="10"/>
  <c r="FC169" i="10"/>
  <c r="FL169" i="10"/>
  <c r="FN169" i="10"/>
  <c r="BF229" i="10"/>
  <c r="AV229" i="10"/>
  <c r="AQ229" i="10"/>
  <c r="BA229" i="10"/>
  <c r="DK229" i="10"/>
  <c r="ES229" i="10"/>
  <c r="AN229" i="10"/>
  <c r="AO229" i="10"/>
  <c r="FA229" i="10"/>
  <c r="DX229" i="10"/>
  <c r="AJ229" i="10"/>
  <c r="AK229" i="10"/>
  <c r="EU229" i="10"/>
  <c r="FS229" i="10"/>
  <c r="BY229" i="10"/>
  <c r="CN229" i="10"/>
  <c r="CK229" i="10"/>
  <c r="BY169" i="10"/>
  <c r="FJ169" i="10"/>
  <c r="AF229" i="10"/>
  <c r="EQ229" i="10"/>
  <c r="AD229" i="10"/>
  <c r="EH229" i="10"/>
  <c r="CM229" i="10"/>
  <c r="BO169" i="10"/>
  <c r="BP169" i="10"/>
  <c r="FR169" i="10"/>
  <c r="AR229" i="10"/>
  <c r="DS229" i="10"/>
  <c r="BD229" i="10"/>
  <c r="AA229" i="10"/>
  <c r="EC229" i="10"/>
  <c r="ET229" i="10"/>
  <c r="DH229" i="10"/>
  <c r="CO229" i="10"/>
  <c r="CK169" i="10"/>
  <c r="CN169" i="10"/>
  <c r="BX169" i="10"/>
  <c r="CM169" i="10"/>
  <c r="ET169" i="10"/>
  <c r="FG169" i="10"/>
  <c r="EW169" i="10"/>
  <c r="BP269" i="10"/>
  <c r="AZ229" i="10"/>
  <c r="BB229" i="10"/>
  <c r="AW229" i="10"/>
  <c r="BW229" i="10"/>
  <c r="BS229" i="10"/>
  <c r="BO229" i="10"/>
  <c r="EK229" i="10"/>
  <c r="DL229" i="10"/>
  <c r="BX229" i="10"/>
  <c r="DI229" i="10"/>
  <c r="EB229" i="10"/>
  <c r="EN229" i="10"/>
  <c r="BR229" i="10"/>
  <c r="CH229" i="10"/>
  <c r="FJ229" i="10"/>
  <c r="FU229" i="10"/>
  <c r="FR229" i="10"/>
  <c r="BU169" i="10"/>
  <c r="FD169" i="10"/>
  <c r="AE229" i="10"/>
  <c r="DP229" i="10"/>
  <c r="EV229" i="10"/>
  <c r="BV169" i="10"/>
  <c r="BT169" i="10"/>
  <c r="FI169" i="10"/>
  <c r="FT169" i="10"/>
  <c r="AT229" i="10"/>
  <c r="AU229" i="10"/>
  <c r="AY229" i="10"/>
  <c r="EF229" i="10"/>
  <c r="EL229" i="10"/>
  <c r="EZ229" i="10"/>
  <c r="CF229" i="10"/>
  <c r="FL229" i="10"/>
  <c r="FI229" i="10"/>
  <c r="CB169" i="10"/>
  <c r="CI169" i="10"/>
  <c r="CE169" i="10"/>
  <c r="BQ169" i="10"/>
  <c r="EZ169" i="10"/>
  <c r="FS169" i="10"/>
  <c r="BS269" i="10"/>
  <c r="BP229" i="10"/>
  <c r="BV229" i="10"/>
  <c r="EA229" i="10"/>
  <c r="BK229" i="10"/>
  <c r="AP229" i="10"/>
  <c r="AC229" i="10"/>
  <c r="DO229" i="10"/>
  <c r="EO229" i="10"/>
  <c r="DV229" i="10"/>
  <c r="DF229" i="10"/>
  <c r="DT229" i="10"/>
  <c r="BQ229" i="10"/>
  <c r="BU229" i="10"/>
  <c r="CL229" i="10"/>
  <c r="CC229" i="10"/>
  <c r="BZ229" i="10"/>
  <c r="BH20" i="13"/>
  <c r="BI19" i="13"/>
  <c r="CT50" i="13"/>
  <c r="CO269" i="10"/>
  <c r="CO69" i="10"/>
  <c r="FE269" i="10"/>
  <c r="CJ69" i="10"/>
  <c r="CG69" i="10"/>
  <c r="CF69" i="10"/>
  <c r="EV69" i="10"/>
  <c r="ET69" i="10"/>
  <c r="FS69" i="10"/>
  <c r="FG69" i="10"/>
  <c r="BR269" i="10"/>
  <c r="CD269" i="10"/>
  <c r="CH269" i="10"/>
  <c r="BY269" i="10"/>
  <c r="FS269" i="10"/>
  <c r="FU269" i="10"/>
  <c r="FN269" i="10"/>
  <c r="D170" i="10"/>
  <c r="FE170" i="10" s="1"/>
  <c r="T61" i="13"/>
  <c r="BQ72" i="9"/>
  <c r="G68" i="14" s="1"/>
  <c r="G168" i="14" s="1"/>
  <c r="I62" i="13"/>
  <c r="BG62" i="13" s="1"/>
  <c r="D270" i="10"/>
  <c r="U61" i="13"/>
  <c r="FK269" i="10"/>
  <c r="FR69" i="10"/>
  <c r="EY69" i="10"/>
  <c r="BX269" i="10"/>
  <c r="CI69" i="10"/>
  <c r="EZ69" i="10"/>
  <c r="CK269" i="10"/>
  <c r="EW269" i="10"/>
  <c r="X198" i="10"/>
  <c r="DD198" i="10" s="1"/>
  <c r="J18" i="13"/>
  <c r="BH19" i="13" s="1"/>
  <c r="CD69" i="10"/>
  <c r="BS69" i="10"/>
  <c r="CA69" i="10"/>
  <c r="CH69" i="10"/>
  <c r="FD69" i="10"/>
  <c r="EU69" i="10"/>
  <c r="FJ69" i="10"/>
  <c r="BW269" i="10"/>
  <c r="BO269" i="10"/>
  <c r="CM269" i="10"/>
  <c r="BV269" i="10"/>
  <c r="FT269" i="10"/>
  <c r="FB269" i="10"/>
  <c r="FI269" i="10"/>
  <c r="BU269" i="10"/>
  <c r="EZ269" i="10"/>
  <c r="ET269" i="10"/>
  <c r="BP69" i="10"/>
  <c r="FQ69" i="10"/>
  <c r="CN269" i="10"/>
  <c r="CL269" i="10"/>
  <c r="FD269" i="10"/>
  <c r="CN69" i="10"/>
  <c r="FC69" i="10"/>
  <c r="FO69" i="10"/>
  <c r="CE269" i="10"/>
  <c r="BR72" i="9"/>
  <c r="H68" i="14" s="1"/>
  <c r="H168" i="14" s="1"/>
  <c r="J62" i="13"/>
  <c r="BH62" i="13" s="1"/>
  <c r="X98" i="10"/>
  <c r="DD98" i="10" s="1"/>
  <c r="I18" i="13"/>
  <c r="BV69" i="10"/>
  <c r="BX69" i="10"/>
  <c r="CC69" i="10"/>
  <c r="BZ69" i="10"/>
  <c r="FE69" i="10"/>
  <c r="FM69" i="10"/>
  <c r="FT69" i="10"/>
  <c r="D70" i="10"/>
  <c r="FS70" i="10" s="1"/>
  <c r="S61" i="13"/>
  <c r="CF269" i="10"/>
  <c r="CJ269" i="10"/>
  <c r="BT269" i="10"/>
  <c r="FJ269" i="10"/>
  <c r="EU269" i="10"/>
  <c r="FL269" i="10"/>
  <c r="FQ269" i="10"/>
  <c r="D228" i="10"/>
  <c r="U19" i="13"/>
  <c r="CC269" i="10"/>
  <c r="FO269" i="10"/>
  <c r="BU69" i="10"/>
  <c r="FI69" i="10"/>
  <c r="CI269" i="10"/>
  <c r="FF269" i="10"/>
  <c r="CE69" i="10"/>
  <c r="FK69" i="10"/>
  <c r="CB269" i="10"/>
  <c r="CG269" i="10"/>
  <c r="FH269" i="10"/>
  <c r="FA269" i="10"/>
  <c r="BN69" i="10"/>
  <c r="BQ69" i="10"/>
  <c r="BY69" i="10"/>
  <c r="BT69" i="10"/>
  <c r="FH69" i="10"/>
  <c r="FB69" i="10"/>
  <c r="BQ269" i="10"/>
  <c r="CA269" i="10"/>
  <c r="BN269" i="10"/>
  <c r="FP269" i="10"/>
  <c r="EX269" i="10"/>
  <c r="FC269" i="10"/>
  <c r="BW27" i="9"/>
  <c r="P19" i="13" s="1"/>
  <c r="Y299" i="10"/>
  <c r="DE299" i="10" s="1"/>
  <c r="CF27" i="9"/>
  <c r="D227" i="17" s="1"/>
  <c r="X298" i="10"/>
  <c r="DD298" i="10" s="1"/>
  <c r="BU27" i="9"/>
  <c r="N19" i="13" s="1"/>
  <c r="Y99" i="10"/>
  <c r="DE99" i="10" s="1"/>
  <c r="BV71" i="9"/>
  <c r="O63" i="13" s="1"/>
  <c r="BO199" i="10"/>
  <c r="EU199" i="10" s="1"/>
  <c r="BW71" i="9"/>
  <c r="P63" i="13" s="1"/>
  <c r="BO299" i="10"/>
  <c r="EU299" i="10" s="1"/>
  <c r="BV27" i="9"/>
  <c r="O19" i="13" s="1"/>
  <c r="Y199" i="10"/>
  <c r="DE199" i="10" s="1"/>
  <c r="BU71" i="9"/>
  <c r="N63" i="13" s="1"/>
  <c r="BO99" i="10"/>
  <c r="EU99" i="10" s="1"/>
  <c r="BS72" i="9"/>
  <c r="BP298" i="10"/>
  <c r="CE71" i="9"/>
  <c r="D171" i="17" s="1"/>
  <c r="BP198" i="10"/>
  <c r="EU298" i="10"/>
  <c r="EU98" i="10"/>
  <c r="EU198" i="10"/>
  <c r="CF71" i="9"/>
  <c r="D271" i="17" s="1"/>
  <c r="CD71" i="9"/>
  <c r="D71" i="17" s="1"/>
  <c r="BP98" i="10"/>
  <c r="V40" i="9"/>
  <c r="W39" i="9"/>
  <c r="CG70" i="9"/>
  <c r="CC72" i="9"/>
  <c r="BS26" i="9"/>
  <c r="BQ26" i="9"/>
  <c r="G22" i="14" s="1"/>
  <c r="G122" i="14" s="1"/>
  <c r="BR26" i="9"/>
  <c r="H22" i="14" s="1"/>
  <c r="H122" i="14" s="1"/>
  <c r="BP26" i="9"/>
  <c r="CC26" i="9" s="1"/>
  <c r="K17" i="13" l="1"/>
  <c r="BI18" i="13" s="1"/>
  <c r="I22" i="14"/>
  <c r="I122" i="14" s="1"/>
  <c r="FC227" i="17"/>
  <c r="BS227" i="17"/>
  <c r="FB227" i="17"/>
  <c r="CD227" i="17"/>
  <c r="FI227" i="17"/>
  <c r="FG227" i="17"/>
  <c r="FN227" i="17"/>
  <c r="BX227" i="17"/>
  <c r="CE227" i="17"/>
  <c r="CA227" i="17"/>
  <c r="FJ227" i="17"/>
  <c r="CI227" i="17"/>
  <c r="BU227" i="17"/>
  <c r="S296" i="17"/>
  <c r="CY296" i="17" s="1"/>
  <c r="EX227" i="17"/>
  <c r="FL227" i="17"/>
  <c r="BV227" i="17"/>
  <c r="FP227" i="17"/>
  <c r="BT227" i="17"/>
  <c r="BY227" i="17"/>
  <c r="EW227" i="17"/>
  <c r="BZ227" i="17"/>
  <c r="CH227" i="17"/>
  <c r="CB227" i="17"/>
  <c r="EY227" i="17"/>
  <c r="FF227" i="17"/>
  <c r="FM227" i="17"/>
  <c r="BW227" i="17"/>
  <c r="FK227" i="17"/>
  <c r="CJ227" i="17"/>
  <c r="BR227" i="17"/>
  <c r="CG227" i="17"/>
  <c r="FE227" i="17"/>
  <c r="EZ227" i="17"/>
  <c r="FD227" i="17"/>
  <c r="FO227" i="17"/>
  <c r="CF227" i="17"/>
  <c r="FA227" i="17"/>
  <c r="FH227" i="17"/>
  <c r="CC227" i="17"/>
  <c r="CY227" i="17"/>
  <c r="EP227" i="17"/>
  <c r="EN227" i="17"/>
  <c r="DY227" i="17"/>
  <c r="DC227" i="17"/>
  <c r="DU227" i="17"/>
  <c r="DM227" i="17"/>
  <c r="DP227" i="17"/>
  <c r="EJ227" i="17"/>
  <c r="EF227" i="17"/>
  <c r="ED227" i="17"/>
  <c r="DE227" i="17"/>
  <c r="EE227" i="17"/>
  <c r="DN227" i="17"/>
  <c r="EV227" i="17"/>
  <c r="DW227" i="17"/>
  <c r="DG227" i="17"/>
  <c r="CZ227" i="17"/>
  <c r="EB227" i="17"/>
  <c r="DS227" i="17"/>
  <c r="DB227" i="17"/>
  <c r="ET227" i="17"/>
  <c r="DV227" i="17"/>
  <c r="EQ227" i="17"/>
  <c r="ER227" i="17"/>
  <c r="DJ227" i="17"/>
  <c r="DL227" i="17"/>
  <c r="EO227" i="17"/>
  <c r="EI227" i="17"/>
  <c r="EG227" i="17"/>
  <c r="DI227" i="17"/>
  <c r="DF227" i="17"/>
  <c r="DT227" i="17"/>
  <c r="DR227" i="17"/>
  <c r="EM227" i="17"/>
  <c r="EL227" i="17"/>
  <c r="DH227" i="17"/>
  <c r="EA227" i="17"/>
  <c r="DK227" i="17"/>
  <c r="DX227" i="17"/>
  <c r="EC227" i="17"/>
  <c r="DZ227" i="17"/>
  <c r="EK227" i="17"/>
  <c r="DD227" i="17"/>
  <c r="DA227" i="17"/>
  <c r="EH227" i="17"/>
  <c r="DO227" i="17"/>
  <c r="DQ227" i="17"/>
  <c r="EU227" i="17"/>
  <c r="ES227" i="17"/>
  <c r="AJ227" i="17"/>
  <c r="BA227" i="17"/>
  <c r="BO227" i="17"/>
  <c r="BL227" i="17"/>
  <c r="BN227" i="17"/>
  <c r="AL227" i="17"/>
  <c r="BJ227" i="17"/>
  <c r="AH227" i="17"/>
  <c r="BG227" i="17"/>
  <c r="T227" i="17"/>
  <c r="BC227" i="17"/>
  <c r="AX227" i="17"/>
  <c r="AF227" i="17"/>
  <c r="BB227" i="17"/>
  <c r="Y227" i="17"/>
  <c r="AK227" i="17"/>
  <c r="V227" i="17"/>
  <c r="AQ227" i="17"/>
  <c r="Z227" i="17"/>
  <c r="AD227" i="17"/>
  <c r="AW227" i="17"/>
  <c r="AA227" i="17"/>
  <c r="BF227" i="17"/>
  <c r="AO227" i="17"/>
  <c r="X227" i="17"/>
  <c r="BD227" i="17"/>
  <c r="AU227" i="17"/>
  <c r="AV227" i="17"/>
  <c r="AM227" i="17"/>
  <c r="U227" i="17"/>
  <c r="AZ227" i="17"/>
  <c r="AP227" i="17"/>
  <c r="AG227" i="17"/>
  <c r="BI227" i="17"/>
  <c r="BK227" i="17"/>
  <c r="BH227" i="17"/>
  <c r="AY227" i="17"/>
  <c r="AS227" i="17"/>
  <c r="S227" i="17"/>
  <c r="AE227" i="17"/>
  <c r="AR227" i="17"/>
  <c r="AB227" i="17"/>
  <c r="AN227" i="17"/>
  <c r="BE227" i="17"/>
  <c r="BP227" i="17"/>
  <c r="BM227" i="17"/>
  <c r="BQ227" i="17"/>
  <c r="AI227" i="17"/>
  <c r="AT227" i="17"/>
  <c r="AC227" i="17"/>
  <c r="W227" i="17"/>
  <c r="D239" i="17"/>
  <c r="D239" i="10"/>
  <c r="CA41" i="9"/>
  <c r="E31" i="13"/>
  <c r="U31" i="13" s="1"/>
  <c r="CF40" i="9"/>
  <c r="AI296" i="10"/>
  <c r="DO296" i="10" s="1"/>
  <c r="FE238" i="10"/>
  <c r="EY238" i="10"/>
  <c r="BG238" i="10"/>
  <c r="FP238" i="10"/>
  <c r="BK238" i="10"/>
  <c r="DT238" i="10"/>
  <c r="DQ238" i="10"/>
  <c r="AP238" i="10"/>
  <c r="CI238" i="10"/>
  <c r="AO238" i="10"/>
  <c r="ER238" i="10"/>
  <c r="ET238" i="10"/>
  <c r="BL238" i="10"/>
  <c r="BZ238" i="10"/>
  <c r="CB238" i="10"/>
  <c r="FB238" i="10"/>
  <c r="AT238" i="10"/>
  <c r="BD238" i="10"/>
  <c r="CC238" i="10"/>
  <c r="FC238" i="10"/>
  <c r="CM238" i="10"/>
  <c r="BJ238" i="10"/>
  <c r="EQ238" i="10"/>
  <c r="AQ238" i="10"/>
  <c r="DW238" i="10"/>
  <c r="BF238" i="10"/>
  <c r="ED238" i="10"/>
  <c r="FO238" i="10"/>
  <c r="ES238" i="10"/>
  <c r="CH238" i="10"/>
  <c r="EJ238" i="10"/>
  <c r="EB238" i="10"/>
  <c r="EK238" i="10"/>
  <c r="BW238" i="10"/>
  <c r="FL238" i="10"/>
  <c r="CE238" i="10"/>
  <c r="DX238" i="10"/>
  <c r="FQ238" i="10"/>
  <c r="BC238" i="10"/>
  <c r="DY238" i="10"/>
  <c r="BT238" i="10"/>
  <c r="FU238" i="10"/>
  <c r="BA238" i="10"/>
  <c r="AI238" i="10"/>
  <c r="BR238" i="10"/>
  <c r="AL238" i="10"/>
  <c r="DZ238" i="10"/>
  <c r="FD238" i="10"/>
  <c r="BI238" i="10"/>
  <c r="EE238" i="10"/>
  <c r="EA238" i="10"/>
  <c r="FT238" i="10"/>
  <c r="DV238" i="10"/>
  <c r="CJ238" i="10"/>
  <c r="AU238" i="10"/>
  <c r="BS238" i="10"/>
  <c r="FR238" i="10"/>
  <c r="EZ238" i="10"/>
  <c r="BY238" i="10"/>
  <c r="EF238" i="10"/>
  <c r="FF238" i="10"/>
  <c r="BQ238" i="10"/>
  <c r="DR238" i="10"/>
  <c r="CL238" i="10"/>
  <c r="EU238" i="10"/>
  <c r="AX238" i="10"/>
  <c r="BX238" i="10"/>
  <c r="CA238" i="10"/>
  <c r="AW238" i="10"/>
  <c r="AJ238" i="10"/>
  <c r="DS238" i="10"/>
  <c r="BM238" i="10"/>
  <c r="EV238" i="10"/>
  <c r="FH238" i="10"/>
  <c r="AS238" i="10"/>
  <c r="EL238" i="10"/>
  <c r="DP238" i="10"/>
  <c r="EW238" i="10"/>
  <c r="CF238" i="10"/>
  <c r="BE238" i="10"/>
  <c r="FA238" i="10"/>
  <c r="FM238" i="10"/>
  <c r="AM238" i="10"/>
  <c r="AK238" i="10"/>
  <c r="EG238" i="10"/>
  <c r="BH238" i="10"/>
  <c r="FJ238" i="10"/>
  <c r="CO238" i="10"/>
  <c r="EP238" i="10"/>
  <c r="AZ238" i="10"/>
  <c r="EO238" i="10"/>
  <c r="CK238" i="10"/>
  <c r="FS238" i="10"/>
  <c r="BO238" i="10"/>
  <c r="BB238" i="10"/>
  <c r="AN238" i="10"/>
  <c r="CD238" i="10"/>
  <c r="AY238" i="10"/>
  <c r="FG238" i="10"/>
  <c r="DU238" i="10"/>
  <c r="EN238" i="10"/>
  <c r="CN238" i="10"/>
  <c r="DO238" i="10"/>
  <c r="EC238" i="10"/>
  <c r="BV238" i="10"/>
  <c r="EX238" i="10"/>
  <c r="AR238" i="10"/>
  <c r="FN238" i="10"/>
  <c r="CG238" i="10"/>
  <c r="BU238" i="10"/>
  <c r="EI238" i="10"/>
  <c r="AV238" i="10"/>
  <c r="FK238" i="10"/>
  <c r="BN238" i="10"/>
  <c r="EH238" i="10"/>
  <c r="EM238" i="10"/>
  <c r="BP238" i="10"/>
  <c r="FI238" i="10"/>
  <c r="BY41" i="9"/>
  <c r="C31" i="13"/>
  <c r="BZ41" i="9"/>
  <c r="D31" i="13"/>
  <c r="CD238" i="17"/>
  <c r="FO238" i="17"/>
  <c r="FN238" i="17"/>
  <c r="CC238" i="17"/>
  <c r="FK238" i="17"/>
  <c r="FJ238" i="17"/>
  <c r="CE238" i="17"/>
  <c r="FI238" i="17"/>
  <c r="CJ238" i="17"/>
  <c r="CH238" i="17"/>
  <c r="AD296" i="17"/>
  <c r="DJ296" i="17" s="1"/>
  <c r="FM238" i="17"/>
  <c r="CI238" i="17"/>
  <c r="FP238" i="17"/>
  <c r="CG238" i="17"/>
  <c r="CF238" i="17"/>
  <c r="FL238" i="17"/>
  <c r="FH238" i="17"/>
  <c r="DN238" i="17"/>
  <c r="EY238" i="17"/>
  <c r="DX238" i="17"/>
  <c r="EJ238" i="17"/>
  <c r="EU238" i="17"/>
  <c r="EF238" i="17"/>
  <c r="EQ238" i="17"/>
  <c r="FA238" i="17"/>
  <c r="EA238" i="17"/>
  <c r="DJ238" i="17"/>
  <c r="DU238" i="17"/>
  <c r="DW238" i="17"/>
  <c r="FG238" i="17"/>
  <c r="DL238" i="17"/>
  <c r="DS238" i="17"/>
  <c r="DV238" i="17"/>
  <c r="EN238" i="17"/>
  <c r="FC238" i="17"/>
  <c r="ED238" i="17"/>
  <c r="DP238" i="17"/>
  <c r="FD238" i="17"/>
  <c r="EX238" i="17"/>
  <c r="ES238" i="17"/>
  <c r="EB238" i="17"/>
  <c r="FF238" i="17"/>
  <c r="EH238" i="17"/>
  <c r="EL238" i="17"/>
  <c r="EV238" i="17"/>
  <c r="DT238" i="17"/>
  <c r="DK238" i="17"/>
  <c r="DO238" i="17"/>
  <c r="EO238" i="17"/>
  <c r="EP238" i="17"/>
  <c r="DQ238" i="17"/>
  <c r="EE238" i="17"/>
  <c r="EC238" i="17"/>
  <c r="DM238" i="17"/>
  <c r="FE238" i="17"/>
  <c r="EW238" i="17"/>
  <c r="ET238" i="17"/>
  <c r="EK238" i="17"/>
  <c r="DY238" i="17"/>
  <c r="EG238" i="17"/>
  <c r="ER238" i="17"/>
  <c r="DR238" i="17"/>
  <c r="EI238" i="17"/>
  <c r="EM238" i="17"/>
  <c r="EZ238" i="17"/>
  <c r="FB238" i="17"/>
  <c r="DZ238" i="17"/>
  <c r="BI238" i="17"/>
  <c r="AZ238" i="17"/>
  <c r="BM238" i="17"/>
  <c r="BD238" i="17"/>
  <c r="BF238" i="17"/>
  <c r="AP238" i="17"/>
  <c r="BC238" i="17"/>
  <c r="BA238" i="17"/>
  <c r="BN238" i="17"/>
  <c r="AU238" i="17"/>
  <c r="BJ238" i="17"/>
  <c r="BZ238" i="17"/>
  <c r="BG238" i="17"/>
  <c r="BR238" i="17"/>
  <c r="AF238" i="17"/>
  <c r="BB238" i="17"/>
  <c r="BK238" i="17"/>
  <c r="BY238" i="17"/>
  <c r="AW238" i="17"/>
  <c r="AE238" i="17"/>
  <c r="AI238" i="17"/>
  <c r="BU238" i="17"/>
  <c r="AJ238" i="17"/>
  <c r="BL238" i="17"/>
  <c r="AG238" i="17"/>
  <c r="AR238" i="17"/>
  <c r="BT238" i="17"/>
  <c r="BH238" i="17"/>
  <c r="AQ238" i="17"/>
  <c r="AS238" i="17"/>
  <c r="BO238" i="17"/>
  <c r="AD238" i="17"/>
  <c r="AV238" i="17"/>
  <c r="AX238" i="17"/>
  <c r="BW238" i="17"/>
  <c r="BV238" i="17"/>
  <c r="AK238" i="17"/>
  <c r="AM238" i="17"/>
  <c r="BS238" i="17"/>
  <c r="AL238" i="17"/>
  <c r="BQ238" i="17"/>
  <c r="AO238" i="17"/>
  <c r="CB238" i="17"/>
  <c r="BE238" i="17"/>
  <c r="CA238" i="17"/>
  <c r="AT238" i="17"/>
  <c r="AY238" i="17"/>
  <c r="BP238" i="17"/>
  <c r="BX238" i="17"/>
  <c r="AN238" i="17"/>
  <c r="AH238" i="17"/>
  <c r="K63" i="13"/>
  <c r="BI63" i="13" s="1"/>
  <c r="I68" i="14"/>
  <c r="I168" i="14" s="1"/>
  <c r="BK196" i="17"/>
  <c r="EQ196" i="17" s="1"/>
  <c r="EU171" i="17"/>
  <c r="FB171" i="17"/>
  <c r="FE171" i="17"/>
  <c r="FP171" i="17"/>
  <c r="FC171" i="17"/>
  <c r="FJ171" i="17"/>
  <c r="FN171" i="17"/>
  <c r="EW171" i="17"/>
  <c r="EV171" i="17"/>
  <c r="FA171" i="17"/>
  <c r="ET171" i="17"/>
  <c r="ER171" i="17"/>
  <c r="EQ171" i="17"/>
  <c r="FK171" i="17"/>
  <c r="FL171" i="17"/>
  <c r="ES171" i="17"/>
  <c r="FO171" i="17"/>
  <c r="EZ171" i="17"/>
  <c r="EX171" i="17"/>
  <c r="FF171" i="17"/>
  <c r="EY171" i="17"/>
  <c r="FG171" i="17"/>
  <c r="FH171" i="17"/>
  <c r="FI171" i="17"/>
  <c r="FM171" i="17"/>
  <c r="FD171" i="17"/>
  <c r="CG171" i="17"/>
  <c r="CH171" i="17"/>
  <c r="BQ171" i="17"/>
  <c r="BW171" i="17"/>
  <c r="CE171" i="17"/>
  <c r="BX171" i="17"/>
  <c r="CB171" i="17"/>
  <c r="BO171" i="17"/>
  <c r="CJ171" i="17"/>
  <c r="BK171" i="17"/>
  <c r="BM171" i="17"/>
  <c r="CA171" i="17"/>
  <c r="CF171" i="17"/>
  <c r="BL171" i="17"/>
  <c r="BP171" i="17"/>
  <c r="CD171" i="17"/>
  <c r="BN171" i="17"/>
  <c r="BY171" i="17"/>
  <c r="BV171" i="17"/>
  <c r="BS171" i="17"/>
  <c r="BZ171" i="17"/>
  <c r="BU171" i="17"/>
  <c r="BT171" i="17"/>
  <c r="BR171" i="17"/>
  <c r="CC171" i="17"/>
  <c r="CI171" i="17"/>
  <c r="BK96" i="17"/>
  <c r="EQ96" i="17" s="1"/>
  <c r="BK71" i="17"/>
  <c r="CI71" i="17"/>
  <c r="BX71" i="17"/>
  <c r="CE71" i="17"/>
  <c r="BW71" i="17"/>
  <c r="BY71" i="17"/>
  <c r="BS71" i="17"/>
  <c r="BL71" i="17"/>
  <c r="CJ71" i="17"/>
  <c r="BT71" i="17"/>
  <c r="CG71" i="17"/>
  <c r="BQ71" i="17"/>
  <c r="CF71" i="17"/>
  <c r="BR71" i="17"/>
  <c r="BZ71" i="17"/>
  <c r="BU71" i="17"/>
  <c r="CD71" i="17"/>
  <c r="CH71" i="17"/>
  <c r="CA71" i="17"/>
  <c r="BO71" i="17"/>
  <c r="CB71" i="17"/>
  <c r="BP71" i="17"/>
  <c r="BM71" i="17"/>
  <c r="CC71" i="17"/>
  <c r="BV71" i="17"/>
  <c r="BN71" i="17"/>
  <c r="FG71" i="17"/>
  <c r="EQ71" i="17"/>
  <c r="ES71" i="17"/>
  <c r="FH71" i="17"/>
  <c r="EX71" i="17"/>
  <c r="FE71" i="17"/>
  <c r="FF71" i="17"/>
  <c r="FL71" i="17"/>
  <c r="EU71" i="17"/>
  <c r="FD71" i="17"/>
  <c r="EW71" i="17"/>
  <c r="FK71" i="17"/>
  <c r="EY71" i="17"/>
  <c r="FN71" i="17"/>
  <c r="FB71" i="17"/>
  <c r="FP71" i="17"/>
  <c r="EZ71" i="17"/>
  <c r="FO71" i="17"/>
  <c r="ET71" i="17"/>
  <c r="ER71" i="17"/>
  <c r="FJ71" i="17"/>
  <c r="EV71" i="17"/>
  <c r="FA71" i="17"/>
  <c r="FM71" i="17"/>
  <c r="FC71" i="17"/>
  <c r="FI71" i="17"/>
  <c r="BK296" i="17"/>
  <c r="EQ296" i="17" s="1"/>
  <c r="EQ271" i="17"/>
  <c r="FM271" i="17"/>
  <c r="FE271" i="17"/>
  <c r="EU271" i="17"/>
  <c r="FH271" i="17"/>
  <c r="EW271" i="17"/>
  <c r="FF271" i="17"/>
  <c r="ES271" i="17"/>
  <c r="EZ271" i="17"/>
  <c r="FO271" i="17"/>
  <c r="ER271" i="17"/>
  <c r="FP271" i="17"/>
  <c r="EV271" i="17"/>
  <c r="ET271" i="17"/>
  <c r="FB271" i="17"/>
  <c r="FI271" i="17"/>
  <c r="FA271" i="17"/>
  <c r="FD271" i="17"/>
  <c r="EY271" i="17"/>
  <c r="FJ271" i="17"/>
  <c r="EX271" i="17"/>
  <c r="FL271" i="17"/>
  <c r="FC271" i="17"/>
  <c r="FK271" i="17"/>
  <c r="FN271" i="17"/>
  <c r="FG271" i="17"/>
  <c r="CB271" i="17"/>
  <c r="BP271" i="17"/>
  <c r="BZ271" i="17"/>
  <c r="CC271" i="17"/>
  <c r="BM271" i="17"/>
  <c r="CD271" i="17"/>
  <c r="BS271" i="17"/>
  <c r="BK271" i="17"/>
  <c r="CE271" i="17"/>
  <c r="BQ271" i="17"/>
  <c r="BN271" i="17"/>
  <c r="BX271" i="17"/>
  <c r="CI271" i="17"/>
  <c r="BR271" i="17"/>
  <c r="CG271" i="17"/>
  <c r="BW271" i="17"/>
  <c r="CJ271" i="17"/>
  <c r="BT271" i="17"/>
  <c r="BL271" i="17"/>
  <c r="CH271" i="17"/>
  <c r="BY271" i="17"/>
  <c r="BV271" i="17"/>
  <c r="CF271" i="17"/>
  <c r="BO271" i="17"/>
  <c r="CA271" i="17"/>
  <c r="BU271" i="17"/>
  <c r="CB228" i="10"/>
  <c r="Y296" i="10"/>
  <c r="DE296" i="10" s="1"/>
  <c r="FK170" i="10"/>
  <c r="BO196" i="10"/>
  <c r="EU196" i="10" s="1"/>
  <c r="EV270" i="10"/>
  <c r="BO296" i="10"/>
  <c r="EU296" i="10" s="1"/>
  <c r="CN70" i="10"/>
  <c r="DL228" i="10"/>
  <c r="EK228" i="10"/>
  <c r="FI228" i="10"/>
  <c r="AC228" i="10"/>
  <c r="AL228" i="10"/>
  <c r="AX228" i="10"/>
  <c r="DJ228" i="10"/>
  <c r="EO228" i="10"/>
  <c r="FJ228" i="10"/>
  <c r="BL228" i="10"/>
  <c r="FK228" i="10"/>
  <c r="AN228" i="10"/>
  <c r="AR228" i="10"/>
  <c r="AZ228" i="10"/>
  <c r="FC228" i="10"/>
  <c r="DM228" i="10"/>
  <c r="BS228" i="10"/>
  <c r="EW228" i="10"/>
  <c r="FP228" i="10"/>
  <c r="FK70" i="10"/>
  <c r="BO96" i="10"/>
  <c r="EU96" i="10" s="1"/>
  <c r="AS228" i="10"/>
  <c r="ES228" i="10"/>
  <c r="EL228" i="10"/>
  <c r="CJ228" i="10"/>
  <c r="EF228" i="10"/>
  <c r="BJ228" i="10"/>
  <c r="DW228" i="10"/>
  <c r="CK228" i="10"/>
  <c r="AE228" i="10"/>
  <c r="EA228" i="10"/>
  <c r="EC228" i="10"/>
  <c r="CM228" i="10"/>
  <c r="BR170" i="10"/>
  <c r="CA170" i="10"/>
  <c r="DP228" i="10"/>
  <c r="BV228" i="10"/>
  <c r="EI228" i="10"/>
  <c r="AJ228" i="10"/>
  <c r="AG228" i="10"/>
  <c r="CL228" i="10"/>
  <c r="FQ228" i="10"/>
  <c r="FQ170" i="10"/>
  <c r="FB170" i="10"/>
  <c r="Y228" i="10"/>
  <c r="BC228" i="10"/>
  <c r="EB228" i="10"/>
  <c r="EY228" i="10"/>
  <c r="FD228" i="10"/>
  <c r="BG228" i="10"/>
  <c r="FJ270" i="10"/>
  <c r="AM228" i="10"/>
  <c r="DN228" i="10"/>
  <c r="DT228" i="10"/>
  <c r="DU228" i="10"/>
  <c r="EG228" i="10"/>
  <c r="FM228" i="10"/>
  <c r="EJ228" i="10"/>
  <c r="DO228" i="10"/>
  <c r="AB228" i="10"/>
  <c r="DZ228" i="10"/>
  <c r="AK228" i="10"/>
  <c r="AQ228" i="10"/>
  <c r="EV228" i="10"/>
  <c r="AI228" i="10"/>
  <c r="DY228" i="10"/>
  <c r="EZ228" i="10"/>
  <c r="ET228" i="10"/>
  <c r="DI228" i="10"/>
  <c r="BX228" i="10"/>
  <c r="FR228" i="10"/>
  <c r="CF228" i="10"/>
  <c r="CI228" i="10"/>
  <c r="DF228" i="10"/>
  <c r="DR228" i="10"/>
  <c r="BW228" i="10"/>
  <c r="AO228" i="10"/>
  <c r="BN228" i="10"/>
  <c r="EP228" i="10"/>
  <c r="EN228" i="10"/>
  <c r="ED228" i="10"/>
  <c r="EU228" i="10"/>
  <c r="EX228" i="10"/>
  <c r="BQ228" i="10"/>
  <c r="DS228" i="10"/>
  <c r="CA228" i="10"/>
  <c r="CO228" i="10"/>
  <c r="FN228" i="10"/>
  <c r="FH228" i="10"/>
  <c r="BR228" i="10"/>
  <c r="DQ228" i="10"/>
  <c r="AT228" i="10"/>
  <c r="BO228" i="10"/>
  <c r="EQ228" i="10"/>
  <c r="FB228" i="10"/>
  <c r="BK228" i="10"/>
  <c r="CN228" i="10"/>
  <c r="FT228" i="10"/>
  <c r="FG228" i="10"/>
  <c r="BB228" i="10"/>
  <c r="BD228" i="10"/>
  <c r="BM228" i="10"/>
  <c r="FA228" i="10"/>
  <c r="BT228" i="10"/>
  <c r="FO228" i="10"/>
  <c r="AF228" i="10"/>
  <c r="BI228" i="10"/>
  <c r="AP228" i="10"/>
  <c r="AA228" i="10"/>
  <c r="EE228" i="10"/>
  <c r="DG228" i="10"/>
  <c r="FS228" i="10"/>
  <c r="AY228" i="10"/>
  <c r="EH228" i="10"/>
  <c r="BE228" i="10"/>
  <c r="AH228" i="10"/>
  <c r="Z228" i="10"/>
  <c r="DE228" i="10"/>
  <c r="DX228" i="10"/>
  <c r="EM228" i="10"/>
  <c r="FE228" i="10"/>
  <c r="CC228" i="10"/>
  <c r="CH228" i="10"/>
  <c r="AU228" i="10"/>
  <c r="AW228" i="10"/>
  <c r="AD228" i="10"/>
  <c r="BA228" i="10"/>
  <c r="AV228" i="10"/>
  <c r="BH228" i="10"/>
  <c r="BF228" i="10"/>
  <c r="BU228" i="10"/>
  <c r="DV228" i="10"/>
  <c r="DH228" i="10"/>
  <c r="DK228" i="10"/>
  <c r="ER228" i="10"/>
  <c r="BP228" i="10"/>
  <c r="FU228" i="10"/>
  <c r="FL228" i="10"/>
  <c r="FF228" i="10"/>
  <c r="CK70" i="10"/>
  <c r="EZ70" i="10"/>
  <c r="BW170" i="10"/>
  <c r="EW170" i="10"/>
  <c r="BV70" i="10"/>
  <c r="FQ70" i="10"/>
  <c r="FM270" i="10"/>
  <c r="BO170" i="10"/>
  <c r="FG170" i="10"/>
  <c r="BR70" i="10"/>
  <c r="FN70" i="10"/>
  <c r="BS70" i="10"/>
  <c r="EV70" i="10"/>
  <c r="CD170" i="10"/>
  <c r="CE70" i="10"/>
  <c r="FP70" i="10"/>
  <c r="FD70" i="10"/>
  <c r="CG170" i="10"/>
  <c r="CM70" i="10"/>
  <c r="FM70" i="10"/>
  <c r="CL270" i="10"/>
  <c r="CD70" i="10"/>
  <c r="FR170" i="10"/>
  <c r="FM170" i="10"/>
  <c r="BP70" i="10"/>
  <c r="FH70" i="10"/>
  <c r="CD270" i="10"/>
  <c r="BT70" i="10"/>
  <c r="EY70" i="10"/>
  <c r="FO70" i="10"/>
  <c r="CL70" i="10"/>
  <c r="CG70" i="10"/>
  <c r="FA70" i="10"/>
  <c r="FT70" i="10"/>
  <c r="BX70" i="10"/>
  <c r="CJ70" i="10"/>
  <c r="FB70" i="10"/>
  <c r="BY170" i="10"/>
  <c r="FP170" i="10"/>
  <c r="FI170" i="10"/>
  <c r="BU270" i="10"/>
  <c r="CD228" i="10"/>
  <c r="BZ228" i="10"/>
  <c r="BP170" i="10"/>
  <c r="CI170" i="10"/>
  <c r="EY170" i="10"/>
  <c r="FS170" i="10"/>
  <c r="FR270" i="10"/>
  <c r="CG228" i="10"/>
  <c r="CE228" i="10"/>
  <c r="BY228" i="10"/>
  <c r="BX170" i="10"/>
  <c r="BU170" i="10"/>
  <c r="FO170" i="10"/>
  <c r="FD270" i="10"/>
  <c r="CK170" i="10"/>
  <c r="BQ170" i="10"/>
  <c r="FF170" i="10"/>
  <c r="BG19" i="13"/>
  <c r="CT51" i="13"/>
  <c r="CE270" i="10"/>
  <c r="EZ270" i="10"/>
  <c r="D71" i="10"/>
  <c r="S62" i="13"/>
  <c r="CC270" i="10"/>
  <c r="FP270" i="10"/>
  <c r="FO270" i="10"/>
  <c r="BQ73" i="9"/>
  <c r="G69" i="14" s="1"/>
  <c r="G169" i="14" s="1"/>
  <c r="I63" i="13"/>
  <c r="BG63" i="13" s="1"/>
  <c r="CO170" i="10"/>
  <c r="CC170" i="10"/>
  <c r="CM170" i="10"/>
  <c r="CE170" i="10"/>
  <c r="FH170" i="10"/>
  <c r="FU170" i="10"/>
  <c r="FJ170" i="10"/>
  <c r="BY70" i="10"/>
  <c r="BZ70" i="10"/>
  <c r="CI70" i="10"/>
  <c r="EX70" i="10"/>
  <c r="FR70" i="10"/>
  <c r="FE70" i="10"/>
  <c r="FL70" i="10"/>
  <c r="BT270" i="10"/>
  <c r="CI270" i="10"/>
  <c r="BP270" i="10"/>
  <c r="FC270" i="10"/>
  <c r="EU270" i="10"/>
  <c r="FS270" i="10"/>
  <c r="W98" i="10"/>
  <c r="DC98" i="10" s="1"/>
  <c r="I17" i="13"/>
  <c r="BG18" i="13" s="1"/>
  <c r="CG270" i="10"/>
  <c r="EY270" i="10"/>
  <c r="CB270" i="10"/>
  <c r="FT270" i="10"/>
  <c r="BZ170" i="10"/>
  <c r="BV170" i="10"/>
  <c r="CJ170" i="10"/>
  <c r="CN170" i="10"/>
  <c r="FT170" i="10"/>
  <c r="EZ170" i="10"/>
  <c r="EU170" i="10"/>
  <c r="BQ70" i="10"/>
  <c r="BW70" i="10"/>
  <c r="CA70" i="10"/>
  <c r="FF70" i="10"/>
  <c r="FU70" i="10"/>
  <c r="EU70" i="10"/>
  <c r="CF270" i="10"/>
  <c r="BX270" i="10"/>
  <c r="CA270" i="10"/>
  <c r="BZ270" i="10"/>
  <c r="FA270" i="10"/>
  <c r="FQ270" i="10"/>
  <c r="FF270" i="10"/>
  <c r="BR73" i="9"/>
  <c r="H69" i="14" s="1"/>
  <c r="H169" i="14" s="1"/>
  <c r="J63" i="13"/>
  <c r="BH63" i="13" s="1"/>
  <c r="D271" i="10"/>
  <c r="U62" i="13"/>
  <c r="FK270" i="10"/>
  <c r="FL270" i="10"/>
  <c r="BS270" i="10"/>
  <c r="FI270" i="10"/>
  <c r="BV270" i="10"/>
  <c r="CH270" i="10"/>
  <c r="FE270" i="10"/>
  <c r="EX270" i="10"/>
  <c r="CL170" i="10"/>
  <c r="CB170" i="10"/>
  <c r="CF170" i="10"/>
  <c r="EV170" i="10"/>
  <c r="EX170" i="10"/>
  <c r="FN170" i="10"/>
  <c r="FC170" i="10"/>
  <c r="D171" i="10"/>
  <c r="FI171" i="10" s="1"/>
  <c r="T62" i="13"/>
  <c r="CH70" i="10"/>
  <c r="CB70" i="10"/>
  <c r="BU70" i="10"/>
  <c r="FI70" i="10"/>
  <c r="EW70" i="10"/>
  <c r="FC70" i="10"/>
  <c r="CK270" i="10"/>
  <c r="CJ270" i="10"/>
  <c r="CN270" i="10"/>
  <c r="BY270" i="10"/>
  <c r="FB270" i="10"/>
  <c r="EW270" i="10"/>
  <c r="FN270" i="10"/>
  <c r="D227" i="10"/>
  <c r="U18" i="13"/>
  <c r="BO270" i="10"/>
  <c r="CO270" i="10"/>
  <c r="FG270" i="10"/>
  <c r="W198" i="10"/>
  <c r="DC198" i="10" s="1"/>
  <c r="J17" i="13"/>
  <c r="BS170" i="10"/>
  <c r="CH170" i="10"/>
  <c r="BT170" i="10"/>
  <c r="FL170" i="10"/>
  <c r="FD170" i="10"/>
  <c r="FA170" i="10"/>
  <c r="CO70" i="10"/>
  <c r="BO70" i="10"/>
  <c r="CF70" i="10"/>
  <c r="CC70" i="10"/>
  <c r="FJ70" i="10"/>
  <c r="FG70" i="10"/>
  <c r="BR270" i="10"/>
  <c r="CM270" i="10"/>
  <c r="BQ270" i="10"/>
  <c r="BW270" i="10"/>
  <c r="FU270" i="10"/>
  <c r="FH270" i="10"/>
  <c r="BU26" i="9"/>
  <c r="N18" i="13" s="1"/>
  <c r="X99" i="10"/>
  <c r="DD99" i="10" s="1"/>
  <c r="BW72" i="9"/>
  <c r="P64" i="13" s="1"/>
  <c r="BP299" i="10"/>
  <c r="EV299" i="10" s="1"/>
  <c r="BV26" i="9"/>
  <c r="O18" i="13" s="1"/>
  <c r="X199" i="10"/>
  <c r="DD199" i="10" s="1"/>
  <c r="BV72" i="9"/>
  <c r="O64" i="13" s="1"/>
  <c r="BP199" i="10"/>
  <c r="EV199" i="10" s="1"/>
  <c r="CF26" i="9"/>
  <c r="D226" i="17" s="1"/>
  <c r="W298" i="10"/>
  <c r="DC298" i="10" s="1"/>
  <c r="BU72" i="9"/>
  <c r="N64" i="13" s="1"/>
  <c r="BP99" i="10"/>
  <c r="EV99" i="10" s="1"/>
  <c r="BW26" i="9"/>
  <c r="P18" i="13" s="1"/>
  <c r="X299" i="10"/>
  <c r="DD299" i="10" s="1"/>
  <c r="BS73" i="9"/>
  <c r="BQ298" i="10"/>
  <c r="EV198" i="10"/>
  <c r="CE72" i="9"/>
  <c r="D172" i="17" s="1"/>
  <c r="BQ198" i="10"/>
  <c r="CF72" i="9"/>
  <c r="D272" i="17" s="1"/>
  <c r="CD72" i="9"/>
  <c r="D72" i="17" s="1"/>
  <c r="BQ98" i="10"/>
  <c r="EV298" i="10"/>
  <c r="EV98" i="10"/>
  <c r="V41" i="9"/>
  <c r="W40" i="9"/>
  <c r="CG71" i="9"/>
  <c r="BQ25" i="9"/>
  <c r="G21" i="14" s="1"/>
  <c r="G121" i="14" s="1"/>
  <c r="BR25" i="9"/>
  <c r="H21" i="14" s="1"/>
  <c r="H121" i="14" s="1"/>
  <c r="BS25" i="9"/>
  <c r="BP25" i="9"/>
  <c r="CC25" i="9" s="1"/>
  <c r="CC73" i="9"/>
  <c r="K16" i="13" l="1"/>
  <c r="BI17" i="13" s="1"/>
  <c r="I21" i="14"/>
  <c r="I121" i="14" s="1"/>
  <c r="FJ239" i="10"/>
  <c r="EI239" i="10"/>
  <c r="FM239" i="10"/>
  <c r="AM239" i="10"/>
  <c r="EL239" i="10"/>
  <c r="DV239" i="10"/>
  <c r="BE239" i="10"/>
  <c r="EO239" i="10"/>
  <c r="FT239" i="10"/>
  <c r="EN239" i="10"/>
  <c r="BJ239" i="10"/>
  <c r="BT239" i="10"/>
  <c r="ES239" i="10"/>
  <c r="CC239" i="10"/>
  <c r="ER239" i="10"/>
  <c r="AR239" i="10"/>
  <c r="AV239" i="10"/>
  <c r="EY239" i="10"/>
  <c r="AL239" i="10"/>
  <c r="DX239" i="10"/>
  <c r="EF239" i="10"/>
  <c r="BF239" i="10"/>
  <c r="FR239" i="10"/>
  <c r="DW239" i="10"/>
  <c r="AS239" i="10"/>
  <c r="BO239" i="10"/>
  <c r="AN239" i="10"/>
  <c r="CN239" i="10"/>
  <c r="EG239" i="10"/>
  <c r="BI239" i="10"/>
  <c r="ET239" i="10"/>
  <c r="CL239" i="10"/>
  <c r="AZ239" i="10"/>
  <c r="BS239" i="10"/>
  <c r="DS239" i="10"/>
  <c r="EP239" i="10"/>
  <c r="FN239" i="10"/>
  <c r="FP239" i="10"/>
  <c r="CG239" i="10"/>
  <c r="EQ239" i="10"/>
  <c r="EJ239" i="10"/>
  <c r="BG239" i="10"/>
  <c r="EA239" i="10"/>
  <c r="FI239" i="10"/>
  <c r="AT239" i="10"/>
  <c r="DZ239" i="10"/>
  <c r="BA239" i="10"/>
  <c r="FD239" i="10"/>
  <c r="AK239" i="10"/>
  <c r="FA239" i="10"/>
  <c r="EH239" i="10"/>
  <c r="EE239" i="10"/>
  <c r="FE239" i="10"/>
  <c r="AY239" i="10"/>
  <c r="CA239" i="10"/>
  <c r="CB239" i="10"/>
  <c r="BW239" i="10"/>
  <c r="EX239" i="10"/>
  <c r="DP239" i="10"/>
  <c r="AQ239" i="10"/>
  <c r="FQ239" i="10"/>
  <c r="CJ239" i="10"/>
  <c r="BB239" i="10"/>
  <c r="EM239" i="10"/>
  <c r="EW239" i="10"/>
  <c r="DR239" i="10"/>
  <c r="CH239" i="10"/>
  <c r="CI239" i="10"/>
  <c r="FF239" i="10"/>
  <c r="DY239" i="10"/>
  <c r="FH239" i="10"/>
  <c r="EU239" i="10"/>
  <c r="BH239" i="10"/>
  <c r="DQ239" i="10"/>
  <c r="FO239" i="10"/>
  <c r="FG239" i="10"/>
  <c r="BZ239" i="10"/>
  <c r="BM239" i="10"/>
  <c r="AU239" i="10"/>
  <c r="FB239" i="10"/>
  <c r="BR239" i="10"/>
  <c r="AO239" i="10"/>
  <c r="BK239" i="10"/>
  <c r="BP239" i="10"/>
  <c r="ED239" i="10"/>
  <c r="AX239" i="10"/>
  <c r="CF239" i="10"/>
  <c r="AJ296" i="10"/>
  <c r="DP296" i="10" s="1"/>
  <c r="FU239" i="10"/>
  <c r="AW239" i="10"/>
  <c r="FK239" i="10"/>
  <c r="EB239" i="10"/>
  <c r="BV239" i="10"/>
  <c r="FL239" i="10"/>
  <c r="BY239" i="10"/>
  <c r="CE239" i="10"/>
  <c r="BX239" i="10"/>
  <c r="FC239" i="10"/>
  <c r="AP239" i="10"/>
  <c r="BL239" i="10"/>
  <c r="EV239" i="10"/>
  <c r="CD239" i="10"/>
  <c r="BN239" i="10"/>
  <c r="BD239" i="10"/>
  <c r="CO239" i="10"/>
  <c r="CM239" i="10"/>
  <c r="BQ239" i="10"/>
  <c r="DT239" i="10"/>
  <c r="CK239" i="10"/>
  <c r="DU239" i="10"/>
  <c r="EZ239" i="10"/>
  <c r="EC239" i="10"/>
  <c r="FS239" i="10"/>
  <c r="EK239" i="10"/>
  <c r="BC239" i="10"/>
  <c r="AJ239" i="10"/>
  <c r="BU239" i="10"/>
  <c r="FJ239" i="17"/>
  <c r="CF239" i="17"/>
  <c r="CH239" i="17"/>
  <c r="CJ239" i="17"/>
  <c r="FM239" i="17"/>
  <c r="FN239" i="17"/>
  <c r="FL239" i="17"/>
  <c r="FP239" i="17"/>
  <c r="CE239" i="17"/>
  <c r="FO239" i="17"/>
  <c r="AE296" i="17"/>
  <c r="DK296" i="17" s="1"/>
  <c r="CD239" i="17"/>
  <c r="CI239" i="17"/>
  <c r="FI239" i="17"/>
  <c r="FK239" i="17"/>
  <c r="CG239" i="17"/>
  <c r="DK239" i="17"/>
  <c r="EB239" i="17"/>
  <c r="EV239" i="17"/>
  <c r="ER239" i="17"/>
  <c r="DO239" i="17"/>
  <c r="EZ239" i="17"/>
  <c r="EK239" i="17"/>
  <c r="EG239" i="17"/>
  <c r="FB239" i="17"/>
  <c r="DY239" i="17"/>
  <c r="EY239" i="17"/>
  <c r="DQ239" i="17"/>
  <c r="DV239" i="17"/>
  <c r="DX239" i="17"/>
  <c r="FH239" i="17"/>
  <c r="EH239" i="17"/>
  <c r="EM239" i="17"/>
  <c r="EW239" i="17"/>
  <c r="DU239" i="17"/>
  <c r="FE239" i="17"/>
  <c r="DW239" i="17"/>
  <c r="EJ239" i="17"/>
  <c r="DP239" i="17"/>
  <c r="EL239" i="17"/>
  <c r="DN239" i="17"/>
  <c r="EP239" i="17"/>
  <c r="EC239" i="17"/>
  <c r="FG239" i="17"/>
  <c r="EF239" i="17"/>
  <c r="FD239" i="17"/>
  <c r="EN239" i="17"/>
  <c r="EQ239" i="17"/>
  <c r="DZ239" i="17"/>
  <c r="ET239" i="17"/>
  <c r="EX239" i="17"/>
  <c r="EA239" i="17"/>
  <c r="DS239" i="17"/>
  <c r="EO239" i="17"/>
  <c r="ED239" i="17"/>
  <c r="EE239" i="17"/>
  <c r="FA239" i="17"/>
  <c r="DM239" i="17"/>
  <c r="EU239" i="17"/>
  <c r="DT239" i="17"/>
  <c r="ES239" i="17"/>
  <c r="FF239" i="17"/>
  <c r="FC239" i="17"/>
  <c r="EI239" i="17"/>
  <c r="DL239" i="17"/>
  <c r="DR239" i="17"/>
  <c r="BN239" i="17"/>
  <c r="AK239" i="17"/>
  <c r="AH239" i="17"/>
  <c r="BH239" i="17"/>
  <c r="BD239" i="17"/>
  <c r="BJ239" i="17"/>
  <c r="AT239" i="17"/>
  <c r="AE239" i="17"/>
  <c r="BC239" i="17"/>
  <c r="BI239" i="17"/>
  <c r="AV239" i="17"/>
  <c r="BA239" i="17"/>
  <c r="BM239" i="17"/>
  <c r="BG239" i="17"/>
  <c r="AQ239" i="17"/>
  <c r="CA239" i="17"/>
  <c r="AY239" i="17"/>
  <c r="AG239" i="17"/>
  <c r="BZ239" i="17"/>
  <c r="AL239" i="17"/>
  <c r="AN239" i="17"/>
  <c r="AF239" i="17"/>
  <c r="AM239" i="17"/>
  <c r="BR239" i="17"/>
  <c r="BK239" i="17"/>
  <c r="AR239" i="17"/>
  <c r="AJ239" i="17"/>
  <c r="BP239" i="17"/>
  <c r="AW239" i="17"/>
  <c r="BL239" i="17"/>
  <c r="BB239" i="17"/>
  <c r="AS239" i="17"/>
  <c r="BU239" i="17"/>
  <c r="BX239" i="17"/>
  <c r="BW239" i="17"/>
  <c r="AP239" i="17"/>
  <c r="BT239" i="17"/>
  <c r="BO239" i="17"/>
  <c r="BV239" i="17"/>
  <c r="BE239" i="17"/>
  <c r="BS239" i="17"/>
  <c r="AX239" i="17"/>
  <c r="AI239" i="17"/>
  <c r="CB239" i="17"/>
  <c r="BY239" i="17"/>
  <c r="CC239" i="17"/>
  <c r="AZ239" i="17"/>
  <c r="AO239" i="17"/>
  <c r="BQ239" i="17"/>
  <c r="BF239" i="17"/>
  <c r="AU239" i="17"/>
  <c r="BZ42" i="9"/>
  <c r="D32" i="13"/>
  <c r="CA42" i="9"/>
  <c r="E32" i="13"/>
  <c r="U32" i="13" s="1"/>
  <c r="CF41" i="9"/>
  <c r="FI226" i="17"/>
  <c r="CJ226" i="17"/>
  <c r="CF226" i="17"/>
  <c r="FE226" i="17"/>
  <c r="FO226" i="17"/>
  <c r="FN226" i="17"/>
  <c r="FM226" i="17"/>
  <c r="FH226" i="17"/>
  <c r="FG226" i="17"/>
  <c r="EX226" i="17"/>
  <c r="FA226" i="17"/>
  <c r="EZ226" i="17"/>
  <c r="EY226" i="17"/>
  <c r="EW226" i="17"/>
  <c r="CA226" i="17"/>
  <c r="BR226" i="17"/>
  <c r="CI226" i="17"/>
  <c r="CG226" i="17"/>
  <c r="FF226" i="17"/>
  <c r="BX226" i="17"/>
  <c r="BS226" i="17"/>
  <c r="BZ226" i="17"/>
  <c r="CB226" i="17"/>
  <c r="BU226" i="17"/>
  <c r="CD226" i="17"/>
  <c r="FD226" i="17"/>
  <c r="FB226" i="17"/>
  <c r="BT226" i="17"/>
  <c r="R296" i="17"/>
  <c r="CX296" i="17" s="1"/>
  <c r="BQ226" i="17"/>
  <c r="CC226" i="17"/>
  <c r="FC226" i="17"/>
  <c r="BW226" i="17"/>
  <c r="FL226" i="17"/>
  <c r="CH226" i="17"/>
  <c r="FP226" i="17"/>
  <c r="BY226" i="17"/>
  <c r="FK226" i="17"/>
  <c r="CE226" i="17"/>
  <c r="BV226" i="17"/>
  <c r="FJ226" i="17"/>
  <c r="EV226" i="17"/>
  <c r="CX226" i="17"/>
  <c r="EM226" i="17"/>
  <c r="DB226" i="17"/>
  <c r="DT226" i="17"/>
  <c r="DO226" i="17"/>
  <c r="EI226" i="17"/>
  <c r="DL226" i="17"/>
  <c r="EE226" i="17"/>
  <c r="DX226" i="17"/>
  <c r="EO226" i="17"/>
  <c r="EC226" i="17"/>
  <c r="ES226" i="17"/>
  <c r="CZ226" i="17"/>
  <c r="EH226" i="17"/>
  <c r="DF226" i="17"/>
  <c r="EP226" i="17"/>
  <c r="DU226" i="17"/>
  <c r="DV226" i="17"/>
  <c r="CY226" i="17"/>
  <c r="EB226" i="17"/>
  <c r="DR226" i="17"/>
  <c r="DM226" i="17"/>
  <c r="DI226" i="17"/>
  <c r="EU226" i="17"/>
  <c r="EN226" i="17"/>
  <c r="EF226" i="17"/>
  <c r="DG226" i="17"/>
  <c r="EJ226" i="17"/>
  <c r="DH226" i="17"/>
  <c r="ER226" i="17"/>
  <c r="DS226" i="17"/>
  <c r="DJ226" i="17"/>
  <c r="DW226" i="17"/>
  <c r="DC226" i="17"/>
  <c r="DY226" i="17"/>
  <c r="DA226" i="17"/>
  <c r="DD226" i="17"/>
  <c r="EK226" i="17"/>
  <c r="DN226" i="17"/>
  <c r="DZ226" i="17"/>
  <c r="EG226" i="17"/>
  <c r="DK226" i="17"/>
  <c r="DP226" i="17"/>
  <c r="ET226" i="17"/>
  <c r="EL226" i="17"/>
  <c r="ED226" i="17"/>
  <c r="EQ226" i="17"/>
  <c r="EA226" i="17"/>
  <c r="DQ226" i="17"/>
  <c r="DE226" i="17"/>
  <c r="Z226" i="17"/>
  <c r="AI226" i="17"/>
  <c r="AE226" i="17"/>
  <c r="W226" i="17"/>
  <c r="X226" i="17"/>
  <c r="BC226" i="17"/>
  <c r="AZ226" i="17"/>
  <c r="BN226" i="17"/>
  <c r="AU226" i="17"/>
  <c r="BH226" i="17"/>
  <c r="BK226" i="17"/>
  <c r="AK226" i="17"/>
  <c r="S226" i="17"/>
  <c r="BB226" i="17"/>
  <c r="AN226" i="17"/>
  <c r="BI226" i="17"/>
  <c r="R226" i="17"/>
  <c r="AF226" i="17"/>
  <c r="AW226" i="17"/>
  <c r="BA226" i="17"/>
  <c r="AD226" i="17"/>
  <c r="AJ226" i="17"/>
  <c r="U226" i="17"/>
  <c r="BF226" i="17"/>
  <c r="AO226" i="17"/>
  <c r="BM226" i="17"/>
  <c r="BJ226" i="17"/>
  <c r="Y226" i="17"/>
  <c r="AA226" i="17"/>
  <c r="BG226" i="17"/>
  <c r="AX226" i="17"/>
  <c r="AL226" i="17"/>
  <c r="AP226" i="17"/>
  <c r="AC226" i="17"/>
  <c r="AV226" i="17"/>
  <c r="BE226" i="17"/>
  <c r="AG226" i="17"/>
  <c r="AR226" i="17"/>
  <c r="AT226" i="17"/>
  <c r="AQ226" i="17"/>
  <c r="T226" i="17"/>
  <c r="AY226" i="17"/>
  <c r="BD226" i="17"/>
  <c r="AM226" i="17"/>
  <c r="AB226" i="17"/>
  <c r="BO226" i="17"/>
  <c r="BP226" i="17"/>
  <c r="AS226" i="17"/>
  <c r="V226" i="17"/>
  <c r="AH226" i="17"/>
  <c r="BL226" i="17"/>
  <c r="BY42" i="9"/>
  <c r="C32" i="13"/>
  <c r="D240" i="17"/>
  <c r="D240" i="10"/>
  <c r="K64" i="13"/>
  <c r="BI64" i="13" s="1"/>
  <c r="I69" i="14"/>
  <c r="I169" i="14" s="1"/>
  <c r="BL296" i="17"/>
  <c r="ER296" i="17" s="1"/>
  <c r="FI272" i="17"/>
  <c r="FN272" i="17"/>
  <c r="ER272" i="17"/>
  <c r="EV272" i="17"/>
  <c r="FF272" i="17"/>
  <c r="FJ272" i="17"/>
  <c r="ET272" i="17"/>
  <c r="FA272" i="17"/>
  <c r="ES272" i="17"/>
  <c r="EZ272" i="17"/>
  <c r="EY272" i="17"/>
  <c r="FD272" i="17"/>
  <c r="FK272" i="17"/>
  <c r="FL272" i="17"/>
  <c r="FO272" i="17"/>
  <c r="FG272" i="17"/>
  <c r="FC272" i="17"/>
  <c r="FH272" i="17"/>
  <c r="FB272" i="17"/>
  <c r="EX272" i="17"/>
  <c r="FM272" i="17"/>
  <c r="EW272" i="17"/>
  <c r="EU272" i="17"/>
  <c r="FE272" i="17"/>
  <c r="FP272" i="17"/>
  <c r="BQ272" i="17"/>
  <c r="BO272" i="17"/>
  <c r="CI272" i="17"/>
  <c r="BS272" i="17"/>
  <c r="BU272" i="17"/>
  <c r="BW272" i="17"/>
  <c r="CE272" i="17"/>
  <c r="BY272" i="17"/>
  <c r="BL272" i="17"/>
  <c r="BN272" i="17"/>
  <c r="CA272" i="17"/>
  <c r="BT272" i="17"/>
  <c r="CC272" i="17"/>
  <c r="CH272" i="17"/>
  <c r="BX272" i="17"/>
  <c r="BZ272" i="17"/>
  <c r="BM272" i="17"/>
  <c r="BR272" i="17"/>
  <c r="CD272" i="17"/>
  <c r="CF272" i="17"/>
  <c r="CJ272" i="17"/>
  <c r="BV272" i="17"/>
  <c r="BP272" i="17"/>
  <c r="CB272" i="17"/>
  <c r="CG272" i="17"/>
  <c r="CO171" i="10"/>
  <c r="CJ72" i="17"/>
  <c r="CF72" i="17"/>
  <c r="BL72" i="17"/>
  <c r="BL96" i="17"/>
  <c r="ER96" i="17" s="1"/>
  <c r="BT72" i="17"/>
  <c r="CH72" i="17"/>
  <c r="BU72" i="17"/>
  <c r="CG72" i="17"/>
  <c r="BY72" i="17"/>
  <c r="BX72" i="17"/>
  <c r="BR72" i="17"/>
  <c r="BZ72" i="17"/>
  <c r="BM72" i="17"/>
  <c r="BV72" i="17"/>
  <c r="BQ72" i="17"/>
  <c r="CI72" i="17"/>
  <c r="BO72" i="17"/>
  <c r="CA72" i="17"/>
  <c r="BN72" i="17"/>
  <c r="CD72" i="17"/>
  <c r="CE72" i="17"/>
  <c r="CB72" i="17"/>
  <c r="BP72" i="17"/>
  <c r="CC72" i="17"/>
  <c r="BS72" i="17"/>
  <c r="BW72" i="17"/>
  <c r="FG72" i="17"/>
  <c r="EY72" i="17"/>
  <c r="ET72" i="17"/>
  <c r="FL72" i="17"/>
  <c r="FH72" i="17"/>
  <c r="FM72" i="17"/>
  <c r="FI72" i="17"/>
  <c r="ER72" i="17"/>
  <c r="EX72" i="17"/>
  <c r="EZ72" i="17"/>
  <c r="EV72" i="17"/>
  <c r="FP72" i="17"/>
  <c r="EU72" i="17"/>
  <c r="FD72" i="17"/>
  <c r="FN72" i="17"/>
  <c r="FJ72" i="17"/>
  <c r="FC72" i="17"/>
  <c r="FO72" i="17"/>
  <c r="FA72" i="17"/>
  <c r="ES72" i="17"/>
  <c r="FB72" i="17"/>
  <c r="FF72" i="17"/>
  <c r="FE72" i="17"/>
  <c r="EW72" i="17"/>
  <c r="FK72" i="17"/>
  <c r="BL196" i="17"/>
  <c r="ER196" i="17" s="1"/>
  <c r="FD172" i="17"/>
  <c r="FF172" i="17"/>
  <c r="FK172" i="17"/>
  <c r="EX172" i="17"/>
  <c r="EV172" i="17"/>
  <c r="ER172" i="17"/>
  <c r="FO172" i="17"/>
  <c r="EU172" i="17"/>
  <c r="EW172" i="17"/>
  <c r="ES172" i="17"/>
  <c r="FB172" i="17"/>
  <c r="FC172" i="17"/>
  <c r="FL172" i="17"/>
  <c r="FM172" i="17"/>
  <c r="ET172" i="17"/>
  <c r="EY172" i="17"/>
  <c r="EZ172" i="17"/>
  <c r="FA172" i="17"/>
  <c r="FE172" i="17"/>
  <c r="FH172" i="17"/>
  <c r="FN172" i="17"/>
  <c r="FG172" i="17"/>
  <c r="FI172" i="17"/>
  <c r="FP172" i="17"/>
  <c r="FJ172" i="17"/>
  <c r="CF172" i="17"/>
  <c r="BY172" i="17"/>
  <c r="BL172" i="17"/>
  <c r="BX172" i="17"/>
  <c r="CC172" i="17"/>
  <c r="BP172" i="17"/>
  <c r="CH172" i="17"/>
  <c r="CI172" i="17"/>
  <c r="BR172" i="17"/>
  <c r="CD172" i="17"/>
  <c r="CJ172" i="17"/>
  <c r="CA172" i="17"/>
  <c r="BS172" i="17"/>
  <c r="BO172" i="17"/>
  <c r="BZ172" i="17"/>
  <c r="BT172" i="17"/>
  <c r="CB172" i="17"/>
  <c r="BM172" i="17"/>
  <c r="BQ172" i="17"/>
  <c r="BV172" i="17"/>
  <c r="BN172" i="17"/>
  <c r="BW172" i="17"/>
  <c r="CG172" i="17"/>
  <c r="CE172" i="17"/>
  <c r="BU172" i="17"/>
  <c r="BZ227" i="10"/>
  <c r="X296" i="10"/>
  <c r="DD296" i="10" s="1"/>
  <c r="FH171" i="10"/>
  <c r="BP196" i="10"/>
  <c r="EV196" i="10" s="1"/>
  <c r="FL271" i="10"/>
  <c r="BP296" i="10"/>
  <c r="EV296" i="10" s="1"/>
  <c r="EJ227" i="10"/>
  <c r="CF171" i="10"/>
  <c r="FQ171" i="10"/>
  <c r="CB171" i="10"/>
  <c r="EX171" i="10"/>
  <c r="CL171" i="10"/>
  <c r="BW171" i="10"/>
  <c r="CN171" i="10"/>
  <c r="FM171" i="10"/>
  <c r="CF271" i="10"/>
  <c r="FB171" i="10"/>
  <c r="CE171" i="10"/>
  <c r="EY171" i="10"/>
  <c r="BY171" i="10"/>
  <c r="EW171" i="10"/>
  <c r="CA171" i="10"/>
  <c r="FT171" i="10"/>
  <c r="FA71" i="10"/>
  <c r="BP96" i="10"/>
  <c r="EV96" i="10" s="1"/>
  <c r="EY71" i="10"/>
  <c r="BS271" i="10"/>
  <c r="CM171" i="10"/>
  <c r="FF171" i="10"/>
  <c r="FA171" i="10"/>
  <c r="BZ171" i="10"/>
  <c r="FU171" i="10"/>
  <c r="BE227" i="10"/>
  <c r="FC227" i="10"/>
  <c r="CF71" i="10"/>
  <c r="BR227" i="10"/>
  <c r="FP227" i="10"/>
  <c r="BS71" i="10"/>
  <c r="DT227" i="10"/>
  <c r="AS227" i="10"/>
  <c r="BI227" i="10"/>
  <c r="AF227" i="10"/>
  <c r="BJ227" i="10"/>
  <c r="FU271" i="10"/>
  <c r="CO227" i="10"/>
  <c r="BV171" i="10"/>
  <c r="FC171" i="10"/>
  <c r="FP171" i="10"/>
  <c r="AT227" i="10"/>
  <c r="CE227" i="10"/>
  <c r="BQ71" i="10"/>
  <c r="FQ71" i="10"/>
  <c r="CN71" i="10"/>
  <c r="FB71" i="10"/>
  <c r="FS71" i="10"/>
  <c r="EZ271" i="10"/>
  <c r="CG71" i="10"/>
  <c r="FF71" i="10"/>
  <c r="FP71" i="10"/>
  <c r="FO271" i="10"/>
  <c r="BP171" i="10"/>
  <c r="BS171" i="10"/>
  <c r="FK171" i="10"/>
  <c r="BQ171" i="10"/>
  <c r="CC171" i="10"/>
  <c r="CH171" i="10"/>
  <c r="FE171" i="10"/>
  <c r="FD171" i="10"/>
  <c r="FG171" i="10"/>
  <c r="BT171" i="10"/>
  <c r="BU171" i="10"/>
  <c r="CK171" i="10"/>
  <c r="FL171" i="10"/>
  <c r="FS171" i="10"/>
  <c r="FO171" i="10"/>
  <c r="DU227" i="10"/>
  <c r="FT227" i="10"/>
  <c r="BX171" i="10"/>
  <c r="CJ171" i="10"/>
  <c r="BR171" i="10"/>
  <c r="FN171" i="10"/>
  <c r="FJ171" i="10"/>
  <c r="EZ171" i="10"/>
  <c r="CD171" i="10"/>
  <c r="CI171" i="10"/>
  <c r="CG171" i="10"/>
  <c r="FR171" i="10"/>
  <c r="EV171" i="10"/>
  <c r="AX227" i="10"/>
  <c r="EA227" i="10"/>
  <c r="BN227" i="10"/>
  <c r="BV227" i="10"/>
  <c r="X227" i="10"/>
  <c r="AM227" i="10"/>
  <c r="AO227" i="10"/>
  <c r="DQ227" i="10"/>
  <c r="BF227" i="10"/>
  <c r="ET227" i="10"/>
  <c r="EQ227" i="10"/>
  <c r="BO227" i="10"/>
  <c r="DZ227" i="10"/>
  <c r="DH227" i="10"/>
  <c r="FB227" i="10"/>
  <c r="BW227" i="10"/>
  <c r="FN227" i="10"/>
  <c r="CM227" i="10"/>
  <c r="CI227" i="10"/>
  <c r="BU71" i="10"/>
  <c r="FN71" i="10"/>
  <c r="FI71" i="10"/>
  <c r="CB271" i="10"/>
  <c r="FT271" i="10"/>
  <c r="AU227" i="10"/>
  <c r="BA227" i="10"/>
  <c r="AY227" i="10"/>
  <c r="AC227" i="10"/>
  <c r="BU227" i="10"/>
  <c r="EP227" i="10"/>
  <c r="BL227" i="10"/>
  <c r="EM227" i="10"/>
  <c r="DN227" i="10"/>
  <c r="EY227" i="10"/>
  <c r="EK227" i="10"/>
  <c r="AQ227" i="10"/>
  <c r="CA227" i="10"/>
  <c r="FE227" i="10"/>
  <c r="CG227" i="10"/>
  <c r="FK227" i="10"/>
  <c r="FG227" i="10"/>
  <c r="BK227" i="10"/>
  <c r="AN227" i="10"/>
  <c r="AA227" i="10"/>
  <c r="DL227" i="10"/>
  <c r="ES227" i="10"/>
  <c r="FR227" i="10"/>
  <c r="CK71" i="10"/>
  <c r="AR227" i="10"/>
  <c r="AB227" i="10"/>
  <c r="EC227" i="10"/>
  <c r="DR227" i="10"/>
  <c r="BX227" i="10"/>
  <c r="CL227" i="10"/>
  <c r="CL71" i="10"/>
  <c r="CD71" i="10"/>
  <c r="FM71" i="10"/>
  <c r="BV271" i="10"/>
  <c r="FH271" i="10"/>
  <c r="DM227" i="10"/>
  <c r="AZ227" i="10"/>
  <c r="AJ227" i="10"/>
  <c r="BG227" i="10"/>
  <c r="BM227" i="10"/>
  <c r="BH227" i="10"/>
  <c r="EE227" i="10"/>
  <c r="EU227" i="10"/>
  <c r="DE227" i="10"/>
  <c r="ED227" i="10"/>
  <c r="DJ227" i="10"/>
  <c r="EF227" i="10"/>
  <c r="EL227" i="10"/>
  <c r="FU227" i="10"/>
  <c r="CN227" i="10"/>
  <c r="FD227" i="10"/>
  <c r="FF227" i="10"/>
  <c r="FI227" i="10"/>
  <c r="AG227" i="10"/>
  <c r="AV227" i="10"/>
  <c r="DK227" i="10"/>
  <c r="BP227" i="10"/>
  <c r="FM227" i="10"/>
  <c r="CD227" i="10"/>
  <c r="FR71" i="10"/>
  <c r="BC227" i="10"/>
  <c r="EZ227" i="10"/>
  <c r="EI227" i="10"/>
  <c r="DX227" i="10"/>
  <c r="FL227" i="10"/>
  <c r="CH227" i="10"/>
  <c r="CC71" i="10"/>
  <c r="BU271" i="10"/>
  <c r="DS227" i="10"/>
  <c r="DY227" i="10"/>
  <c r="Z227" i="10"/>
  <c r="AP227" i="10"/>
  <c r="AE227" i="10"/>
  <c r="DO227" i="10"/>
  <c r="EX227" i="10"/>
  <c r="DW227" i="10"/>
  <c r="DV227" i="10"/>
  <c r="FA227" i="10"/>
  <c r="EG227" i="10"/>
  <c r="DF227" i="10"/>
  <c r="EV227" i="10"/>
  <c r="CB227" i="10"/>
  <c r="FH227" i="10"/>
  <c r="FS227" i="10"/>
  <c r="FO227" i="10"/>
  <c r="FQ227" i="10"/>
  <c r="BB227" i="10"/>
  <c r="BD227" i="10"/>
  <c r="DP227" i="10"/>
  <c r="EW227" i="10"/>
  <c r="FJ227" i="10"/>
  <c r="BY227" i="10"/>
  <c r="CM71" i="10"/>
  <c r="FO71" i="10"/>
  <c r="AK227" i="10"/>
  <c r="AL227" i="10"/>
  <c r="EH227" i="10"/>
  <c r="DI227" i="10"/>
  <c r="DD227" i="10"/>
  <c r="CJ227" i="10"/>
  <c r="BT71" i="10"/>
  <c r="EX71" i="10"/>
  <c r="FA271" i="10"/>
  <c r="BW71" i="10"/>
  <c r="CB71" i="10"/>
  <c r="FH71" i="10"/>
  <c r="BT271" i="10"/>
  <c r="FE271" i="10"/>
  <c r="BQ227" i="10"/>
  <c r="EO227" i="10"/>
  <c r="Y227" i="10"/>
  <c r="AW227" i="10"/>
  <c r="BT227" i="10"/>
  <c r="EN227" i="10"/>
  <c r="AD227" i="10"/>
  <c r="AH227" i="10"/>
  <c r="EB227" i="10"/>
  <c r="ER227" i="10"/>
  <c r="DG227" i="10"/>
  <c r="AI227" i="10"/>
  <c r="BS227" i="10"/>
  <c r="CK227" i="10"/>
  <c r="CF227" i="10"/>
  <c r="CC227" i="10"/>
  <c r="BH18" i="13"/>
  <c r="CT52" i="13"/>
  <c r="BQ271" i="10"/>
  <c r="CH271" i="10"/>
  <c r="CO271" i="10"/>
  <c r="FI271" i="10"/>
  <c r="FP271" i="10"/>
  <c r="D226" i="10"/>
  <c r="U17" i="13"/>
  <c r="T63" i="13"/>
  <c r="BX71" i="10"/>
  <c r="BP71" i="10"/>
  <c r="CJ71" i="10"/>
  <c r="EV71" i="10"/>
  <c r="EW71" i="10"/>
  <c r="FT71" i="10"/>
  <c r="FJ71" i="10"/>
  <c r="CE271" i="10"/>
  <c r="BR271" i="10"/>
  <c r="BX271" i="10"/>
  <c r="EX271" i="10"/>
  <c r="FD271" i="10"/>
  <c r="FM271" i="10"/>
  <c r="D272" i="10"/>
  <c r="U63" i="13"/>
  <c r="BR74" i="9"/>
  <c r="H70" i="14" s="1"/>
  <c r="H170" i="14" s="1"/>
  <c r="J64" i="13"/>
  <c r="BH64" i="13" s="1"/>
  <c r="S63" i="13"/>
  <c r="D72" i="10"/>
  <c r="BX72" i="10" s="1"/>
  <c r="CN271" i="10"/>
  <c r="FQ271" i="10"/>
  <c r="BZ71" i="10"/>
  <c r="CE71" i="10"/>
  <c r="CO71" i="10"/>
  <c r="EZ71" i="10"/>
  <c r="FG71" i="10"/>
  <c r="FK71" i="10"/>
  <c r="CL271" i="10"/>
  <c r="CM271" i="10"/>
  <c r="CJ271" i="10"/>
  <c r="CA271" i="10"/>
  <c r="EY271" i="10"/>
  <c r="FF271" i="10"/>
  <c r="FK271" i="10"/>
  <c r="BZ271" i="10"/>
  <c r="BQ74" i="9"/>
  <c r="G70" i="14" s="1"/>
  <c r="G170" i="14" s="1"/>
  <c r="I64" i="13"/>
  <c r="BG64" i="13" s="1"/>
  <c r="BY71" i="10"/>
  <c r="CI71" i="10"/>
  <c r="CH71" i="10"/>
  <c r="FD71" i="10"/>
  <c r="FL71" i="10"/>
  <c r="FU71" i="10"/>
  <c r="BW271" i="10"/>
  <c r="CK271" i="10"/>
  <c r="BP271" i="10"/>
  <c r="CI271" i="10"/>
  <c r="FJ271" i="10"/>
  <c r="FR271" i="10"/>
  <c r="FS271" i="10"/>
  <c r="V98" i="10"/>
  <c r="DB98" i="10" s="1"/>
  <c r="I16" i="13"/>
  <c r="BG17" i="13" s="1"/>
  <c r="D172" i="10"/>
  <c r="FB271" i="10"/>
  <c r="CG271" i="10"/>
  <c r="EW271" i="10"/>
  <c r="FC271" i="10"/>
  <c r="V198" i="10"/>
  <c r="DB198" i="10" s="1"/>
  <c r="J16" i="13"/>
  <c r="BH17" i="13" s="1"/>
  <c r="BR71" i="10"/>
  <c r="CA71" i="10"/>
  <c r="BV71" i="10"/>
  <c r="FE71" i="10"/>
  <c r="FC71" i="10"/>
  <c r="CD271" i="10"/>
  <c r="CC271" i="10"/>
  <c r="BY271" i="10"/>
  <c r="FN271" i="10"/>
  <c r="FG271" i="10"/>
  <c r="EV271" i="10"/>
  <c r="BW73" i="9"/>
  <c r="P65" i="13" s="1"/>
  <c r="BQ299" i="10"/>
  <c r="EW299" i="10" s="1"/>
  <c r="BW25" i="9"/>
  <c r="P17" i="13" s="1"/>
  <c r="W299" i="10"/>
  <c r="DC299" i="10" s="1"/>
  <c r="BU73" i="9"/>
  <c r="N65" i="13" s="1"/>
  <c r="BQ99" i="10"/>
  <c r="EW99" i="10" s="1"/>
  <c r="BV25" i="9"/>
  <c r="O17" i="13" s="1"/>
  <c r="W199" i="10"/>
  <c r="DC199" i="10" s="1"/>
  <c r="BU25" i="9"/>
  <c r="N17" i="13" s="1"/>
  <c r="W99" i="10"/>
  <c r="DC99" i="10" s="1"/>
  <c r="BV73" i="9"/>
  <c r="O65" i="13" s="1"/>
  <c r="BQ199" i="10"/>
  <c r="EW199" i="10" s="1"/>
  <c r="CF25" i="9"/>
  <c r="D225" i="17" s="1"/>
  <c r="V298" i="10"/>
  <c r="DB298" i="10" s="1"/>
  <c r="BS74" i="9"/>
  <c r="BR298" i="10"/>
  <c r="EW98" i="10"/>
  <c r="CF73" i="9"/>
  <c r="D273" i="17" s="1"/>
  <c r="CE73" i="9"/>
  <c r="D173" i="17" s="1"/>
  <c r="BR198" i="10"/>
  <c r="EW198" i="10"/>
  <c r="CD73" i="9"/>
  <c r="D73" i="17" s="1"/>
  <c r="BR98" i="10"/>
  <c r="EW298" i="10"/>
  <c r="V42" i="9"/>
  <c r="W41" i="9"/>
  <c r="CE41" i="9"/>
  <c r="D141" i="17" s="1"/>
  <c r="CD41" i="9"/>
  <c r="D41" i="17" s="1"/>
  <c r="CG72" i="9"/>
  <c r="BP24" i="9"/>
  <c r="CC24" i="9" s="1"/>
  <c r="BS24" i="9"/>
  <c r="CC74" i="9"/>
  <c r="BR24" i="9"/>
  <c r="H20" i="14" s="1"/>
  <c r="H120" i="14" s="1"/>
  <c r="BQ24" i="9"/>
  <c r="G20" i="14" s="1"/>
  <c r="G120" i="14" s="1"/>
  <c r="K15" i="13" l="1"/>
  <c r="BI16" i="13" s="1"/>
  <c r="I20" i="14"/>
  <c r="I120" i="14" s="1"/>
  <c r="AG96" i="17"/>
  <c r="DM96" i="17" s="1"/>
  <c r="BE41" i="17"/>
  <c r="CD41" i="17"/>
  <c r="AG41" i="17"/>
  <c r="CA41" i="17"/>
  <c r="BA41" i="17"/>
  <c r="BN41" i="17"/>
  <c r="BQ41" i="17"/>
  <c r="AO41" i="17"/>
  <c r="BS41" i="17"/>
  <c r="BC41" i="17"/>
  <c r="AU41" i="17"/>
  <c r="CE41" i="17"/>
  <c r="BI41" i="17"/>
  <c r="CH41" i="17"/>
  <c r="BR41" i="17"/>
  <c r="BF41" i="17"/>
  <c r="AS41" i="17"/>
  <c r="BZ41" i="17"/>
  <c r="BU41" i="17"/>
  <c r="BB41" i="17"/>
  <c r="CC41" i="17"/>
  <c r="AH41" i="17"/>
  <c r="AM41" i="17"/>
  <c r="AT41" i="17"/>
  <c r="BM41" i="17"/>
  <c r="CG41" i="17"/>
  <c r="AP41" i="17"/>
  <c r="AV41" i="17"/>
  <c r="AN41" i="17"/>
  <c r="AW41" i="17"/>
  <c r="BP41" i="17"/>
  <c r="AI41" i="17"/>
  <c r="AX41" i="17"/>
  <c r="BK41" i="17"/>
  <c r="AZ41" i="17"/>
  <c r="BD41" i="17"/>
  <c r="BT41" i="17"/>
  <c r="AR41" i="17"/>
  <c r="BV41" i="17"/>
  <c r="CF41" i="17"/>
  <c r="AQ41" i="17"/>
  <c r="BW41" i="17"/>
  <c r="BG41" i="17"/>
  <c r="AL41" i="17"/>
  <c r="BJ41" i="17"/>
  <c r="BX41" i="17"/>
  <c r="BL41" i="17"/>
  <c r="AY41" i="17"/>
  <c r="CB41" i="17"/>
  <c r="CI41" i="17"/>
  <c r="BH41" i="17"/>
  <c r="CJ41" i="17"/>
  <c r="BO41" i="17"/>
  <c r="AK41" i="17"/>
  <c r="AJ41" i="17"/>
  <c r="BY41" i="17"/>
  <c r="FJ41" i="17"/>
  <c r="FD41" i="17"/>
  <c r="EG41" i="17"/>
  <c r="DT41" i="17"/>
  <c r="FN41" i="17"/>
  <c r="EH41" i="17"/>
  <c r="EQ41" i="17"/>
  <c r="FI41" i="17"/>
  <c r="EW41" i="17"/>
  <c r="DO41" i="17"/>
  <c r="EC41" i="17"/>
  <c r="DM41" i="17"/>
  <c r="ED41" i="17"/>
  <c r="EB41" i="17"/>
  <c r="FG41" i="17"/>
  <c r="EV41" i="17"/>
  <c r="FH41" i="17"/>
  <c r="FP41" i="17"/>
  <c r="EA41" i="17"/>
  <c r="DP41" i="17"/>
  <c r="EX41" i="17"/>
  <c r="FA41" i="17"/>
  <c r="ET41" i="17"/>
  <c r="DW41" i="17"/>
  <c r="EO41" i="17"/>
  <c r="EF41" i="17"/>
  <c r="DY41" i="17"/>
  <c r="FL41" i="17"/>
  <c r="DV41" i="17"/>
  <c r="EM41" i="17"/>
  <c r="DS41" i="17"/>
  <c r="EK41" i="17"/>
  <c r="ES41" i="17"/>
  <c r="FE41" i="17"/>
  <c r="EZ41" i="17"/>
  <c r="EU41" i="17"/>
  <c r="FK41" i="17"/>
  <c r="FM41" i="17"/>
  <c r="FC41" i="17"/>
  <c r="EL41" i="17"/>
  <c r="ER41" i="17"/>
  <c r="DU41" i="17"/>
  <c r="FB41" i="17"/>
  <c r="DN41" i="17"/>
  <c r="DZ41" i="17"/>
  <c r="DQ41" i="17"/>
  <c r="DX41" i="17"/>
  <c r="EP41" i="17"/>
  <c r="FF41" i="17"/>
  <c r="FO41" i="17"/>
  <c r="EJ41" i="17"/>
  <c r="EE41" i="17"/>
  <c r="DR41" i="17"/>
  <c r="EN41" i="17"/>
  <c r="EI41" i="17"/>
  <c r="EY41" i="17"/>
  <c r="FM225" i="17"/>
  <c r="FN225" i="17"/>
  <c r="BS225" i="17"/>
  <c r="CB225" i="17"/>
  <c r="EY225" i="17"/>
  <c r="EV225" i="17"/>
  <c r="FL225" i="17"/>
  <c r="CA225" i="17"/>
  <c r="BR225" i="17"/>
  <c r="FF225" i="17"/>
  <c r="CF225" i="17"/>
  <c r="BU225" i="17"/>
  <c r="CG225" i="17"/>
  <c r="EX225" i="17"/>
  <c r="EW225" i="17"/>
  <c r="BT225" i="17"/>
  <c r="FG225" i="17"/>
  <c r="BQ225" i="17"/>
  <c r="FK225" i="17"/>
  <c r="BW225" i="17"/>
  <c r="BV225" i="17"/>
  <c r="CI225" i="17"/>
  <c r="FE225" i="17"/>
  <c r="CH225" i="17"/>
  <c r="EU225" i="17"/>
  <c r="FA225" i="17"/>
  <c r="BZ225" i="17"/>
  <c r="CC225" i="17"/>
  <c r="BX225" i="17"/>
  <c r="FC225" i="17"/>
  <c r="FJ225" i="17"/>
  <c r="FI225" i="17"/>
  <c r="FD225" i="17"/>
  <c r="BP225" i="17"/>
  <c r="FP225" i="17"/>
  <c r="FH225" i="17"/>
  <c r="FB225" i="17"/>
  <c r="FO225" i="17"/>
  <c r="CE225" i="17"/>
  <c r="CD225" i="17"/>
  <c r="EZ225" i="17"/>
  <c r="BY225" i="17"/>
  <c r="CJ225" i="17"/>
  <c r="Q296" i="17"/>
  <c r="CW296" i="17" s="1"/>
  <c r="DN225" i="17"/>
  <c r="ED225" i="17"/>
  <c r="DW225" i="17"/>
  <c r="CW225" i="17"/>
  <c r="EN225" i="17"/>
  <c r="EL225" i="17"/>
  <c r="DS225" i="17"/>
  <c r="DK225" i="17"/>
  <c r="EH225" i="17"/>
  <c r="DA225" i="17"/>
  <c r="EC225" i="17"/>
  <c r="DH225" i="17"/>
  <c r="EM225" i="17"/>
  <c r="DG225" i="17"/>
  <c r="DE225" i="17"/>
  <c r="DI225" i="17"/>
  <c r="EA225" i="17"/>
  <c r="EO225" i="17"/>
  <c r="DQ225" i="17"/>
  <c r="ER225" i="17"/>
  <c r="DD225" i="17"/>
  <c r="CZ225" i="17"/>
  <c r="EK225" i="17"/>
  <c r="DL225" i="17"/>
  <c r="EF225" i="17"/>
  <c r="EJ225" i="17"/>
  <c r="CY225" i="17"/>
  <c r="EG225" i="17"/>
  <c r="DT225" i="17"/>
  <c r="ES225" i="17"/>
  <c r="DF225" i="17"/>
  <c r="EQ225" i="17"/>
  <c r="DR225" i="17"/>
  <c r="DV225" i="17"/>
  <c r="DP225" i="17"/>
  <c r="DJ225" i="17"/>
  <c r="DO225" i="17"/>
  <c r="EE225" i="17"/>
  <c r="DU225" i="17"/>
  <c r="CX225" i="17"/>
  <c r="DB225" i="17"/>
  <c r="DX225" i="17"/>
  <c r="DC225" i="17"/>
  <c r="ET225" i="17"/>
  <c r="EP225" i="17"/>
  <c r="DZ225" i="17"/>
  <c r="EI225" i="17"/>
  <c r="EB225" i="17"/>
  <c r="DM225" i="17"/>
  <c r="DY225" i="17"/>
  <c r="BA225" i="17"/>
  <c r="AH225" i="17"/>
  <c r="AW225" i="17"/>
  <c r="AD225" i="17"/>
  <c r="V225" i="17"/>
  <c r="W225" i="17"/>
  <c r="AS225" i="17"/>
  <c r="Q225" i="17"/>
  <c r="AK225" i="17"/>
  <c r="AE225" i="17"/>
  <c r="BL225" i="17"/>
  <c r="Z225" i="17"/>
  <c r="BF225" i="17"/>
  <c r="AV225" i="17"/>
  <c r="AY225" i="17"/>
  <c r="AC225" i="17"/>
  <c r="AI225" i="17"/>
  <c r="Y225" i="17"/>
  <c r="AQ225" i="17"/>
  <c r="AP225" i="17"/>
  <c r="AN225" i="17"/>
  <c r="BJ225" i="17"/>
  <c r="AB225" i="17"/>
  <c r="AJ225" i="17"/>
  <c r="AU225" i="17"/>
  <c r="BD225" i="17"/>
  <c r="AZ225" i="17"/>
  <c r="BH225" i="17"/>
  <c r="AF225" i="17"/>
  <c r="BM225" i="17"/>
  <c r="T225" i="17"/>
  <c r="AT225" i="17"/>
  <c r="BE225" i="17"/>
  <c r="S225" i="17"/>
  <c r="AX225" i="17"/>
  <c r="BG225" i="17"/>
  <c r="X225" i="17"/>
  <c r="R225" i="17"/>
  <c r="AM225" i="17"/>
  <c r="BB225" i="17"/>
  <c r="AO225" i="17"/>
  <c r="BI225" i="17"/>
  <c r="AG225" i="17"/>
  <c r="BK225" i="17"/>
  <c r="AA225" i="17"/>
  <c r="BC225" i="17"/>
  <c r="BO225" i="17"/>
  <c r="AR225" i="17"/>
  <c r="BN225" i="17"/>
  <c r="AL225" i="17"/>
  <c r="U225" i="17"/>
  <c r="D241" i="17"/>
  <c r="D241" i="10"/>
  <c r="BZ43" i="9"/>
  <c r="D33" i="13"/>
  <c r="CE42" i="9"/>
  <c r="AG196" i="17"/>
  <c r="DM196" i="17" s="1"/>
  <c r="EY141" i="17"/>
  <c r="CC141" i="17"/>
  <c r="FB141" i="17"/>
  <c r="CD141" i="17"/>
  <c r="CB141" i="17"/>
  <c r="CI141" i="17"/>
  <c r="BS141" i="17"/>
  <c r="CH141" i="17"/>
  <c r="BN141" i="17"/>
  <c r="FP141" i="17"/>
  <c r="FH141" i="17"/>
  <c r="ET141" i="17"/>
  <c r="FI141" i="17"/>
  <c r="BR141" i="17"/>
  <c r="CJ141" i="17"/>
  <c r="FA141" i="17"/>
  <c r="FJ141" i="17"/>
  <c r="FO141" i="17"/>
  <c r="ES141" i="17"/>
  <c r="EX141" i="17"/>
  <c r="BU141" i="17"/>
  <c r="CG141" i="17"/>
  <c r="FD141" i="17"/>
  <c r="BP141" i="17"/>
  <c r="CE141" i="17"/>
  <c r="EZ141" i="17"/>
  <c r="EW141" i="17"/>
  <c r="EV141" i="17"/>
  <c r="FC141" i="17"/>
  <c r="FN141" i="17"/>
  <c r="FM141" i="17"/>
  <c r="BX141" i="17"/>
  <c r="BV141" i="17"/>
  <c r="FF141" i="17"/>
  <c r="FE141" i="17"/>
  <c r="FK141" i="17"/>
  <c r="FG141" i="17"/>
  <c r="BY141" i="17"/>
  <c r="CF141" i="17"/>
  <c r="EU141" i="17"/>
  <c r="BZ141" i="17"/>
  <c r="BT141" i="17"/>
  <c r="CA141" i="17"/>
  <c r="BQ141" i="17"/>
  <c r="BW141" i="17"/>
  <c r="FL141" i="17"/>
  <c r="BO141" i="17"/>
  <c r="EP141" i="17"/>
  <c r="ER141" i="17"/>
  <c r="DY141" i="17"/>
  <c r="DP141" i="17"/>
  <c r="DW141" i="17"/>
  <c r="DN141" i="17"/>
  <c r="DX141" i="17"/>
  <c r="EL141" i="17"/>
  <c r="EA141" i="17"/>
  <c r="EF141" i="17"/>
  <c r="DM141" i="17"/>
  <c r="EJ141" i="17"/>
  <c r="DS141" i="17"/>
  <c r="DR141" i="17"/>
  <c r="EN141" i="17"/>
  <c r="DQ141" i="17"/>
  <c r="DO141" i="17"/>
  <c r="EM141" i="17"/>
  <c r="EE141" i="17"/>
  <c r="EH141" i="17"/>
  <c r="EK141" i="17"/>
  <c r="DV141" i="17"/>
  <c r="DT141" i="17"/>
  <c r="DZ141" i="17"/>
  <c r="ED141" i="17"/>
  <c r="EO141" i="17"/>
  <c r="EC141" i="17"/>
  <c r="EI141" i="17"/>
  <c r="EG141" i="17"/>
  <c r="EB141" i="17"/>
  <c r="DU141" i="17"/>
  <c r="EQ141" i="17"/>
  <c r="BL141" i="17"/>
  <c r="AT141" i="17"/>
  <c r="AX141" i="17"/>
  <c r="AS141" i="17"/>
  <c r="BC141" i="17"/>
  <c r="AG141" i="17"/>
  <c r="BM141" i="17"/>
  <c r="BA141" i="17"/>
  <c r="BF141" i="17"/>
  <c r="AM141" i="17"/>
  <c r="BG141" i="17"/>
  <c r="BI141" i="17"/>
  <c r="BD141" i="17"/>
  <c r="AK141" i="17"/>
  <c r="AR141" i="17"/>
  <c r="AH141" i="17"/>
  <c r="BH141" i="17"/>
  <c r="BE141" i="17"/>
  <c r="BJ141" i="17"/>
  <c r="AP141" i="17"/>
  <c r="AW141" i="17"/>
  <c r="AV141" i="17"/>
  <c r="AU141" i="17"/>
  <c r="AL141" i="17"/>
  <c r="AI141" i="17"/>
  <c r="BK141" i="17"/>
  <c r="AO141" i="17"/>
  <c r="BB141" i="17"/>
  <c r="AQ141" i="17"/>
  <c r="AN141" i="17"/>
  <c r="AJ141" i="17"/>
  <c r="AY141" i="17"/>
  <c r="AZ141" i="17"/>
  <c r="EU240" i="10"/>
  <c r="BE240" i="10"/>
  <c r="FD240" i="10"/>
  <c r="CI240" i="10"/>
  <c r="DW240" i="10"/>
  <c r="BV240" i="10"/>
  <c r="FL240" i="10"/>
  <c r="AU240" i="10"/>
  <c r="DT240" i="10"/>
  <c r="CG240" i="10"/>
  <c r="EM240" i="10"/>
  <c r="EF240" i="10"/>
  <c r="AV240" i="10"/>
  <c r="BH240" i="10"/>
  <c r="BW240" i="10"/>
  <c r="BG240" i="10"/>
  <c r="EE240" i="10"/>
  <c r="EL240" i="10"/>
  <c r="DZ240" i="10"/>
  <c r="CC240" i="10"/>
  <c r="BF240" i="10"/>
  <c r="FA240" i="10"/>
  <c r="FM240" i="10"/>
  <c r="BD240" i="10"/>
  <c r="BA240" i="10"/>
  <c r="BK240" i="10"/>
  <c r="FC240" i="10"/>
  <c r="FO240" i="10"/>
  <c r="CN240" i="10"/>
  <c r="BX240" i="10"/>
  <c r="EV240" i="10"/>
  <c r="BC240" i="10"/>
  <c r="CF240" i="10"/>
  <c r="AL240" i="10"/>
  <c r="FH240" i="10"/>
  <c r="AM240" i="10"/>
  <c r="CA240" i="10"/>
  <c r="FB240" i="10"/>
  <c r="FG240" i="10"/>
  <c r="ET240" i="10"/>
  <c r="BP240" i="10"/>
  <c r="CD240" i="10"/>
  <c r="FJ240" i="10"/>
  <c r="AK296" i="10"/>
  <c r="DQ296" i="10" s="1"/>
  <c r="CJ240" i="10"/>
  <c r="EX240" i="10"/>
  <c r="BS240" i="10"/>
  <c r="EA240" i="10"/>
  <c r="CK240" i="10"/>
  <c r="FR240" i="10"/>
  <c r="DU240" i="10"/>
  <c r="AT240" i="10"/>
  <c r="EJ240" i="10"/>
  <c r="AW240" i="10"/>
  <c r="AO240" i="10"/>
  <c r="BN240" i="10"/>
  <c r="CB240" i="10"/>
  <c r="EC240" i="10"/>
  <c r="EY240" i="10"/>
  <c r="FI240" i="10"/>
  <c r="DX240" i="10"/>
  <c r="FP240" i="10"/>
  <c r="AY240" i="10"/>
  <c r="EP240" i="10"/>
  <c r="EB240" i="10"/>
  <c r="DQ240" i="10"/>
  <c r="DS240" i="10"/>
  <c r="BO240" i="10"/>
  <c r="FN240" i="10"/>
  <c r="EH240" i="10"/>
  <c r="ER240" i="10"/>
  <c r="CO240" i="10"/>
  <c r="DR240" i="10"/>
  <c r="FT240" i="10"/>
  <c r="BQ240" i="10"/>
  <c r="EG240" i="10"/>
  <c r="ES240" i="10"/>
  <c r="AQ240" i="10"/>
  <c r="BJ240" i="10"/>
  <c r="FK240" i="10"/>
  <c r="BB240" i="10"/>
  <c r="AK240" i="10"/>
  <c r="DV240" i="10"/>
  <c r="CM240" i="10"/>
  <c r="BI240" i="10"/>
  <c r="BM240" i="10"/>
  <c r="EQ240" i="10"/>
  <c r="ED240" i="10"/>
  <c r="FE240" i="10"/>
  <c r="BU240" i="10"/>
  <c r="FQ240" i="10"/>
  <c r="FF240" i="10"/>
  <c r="EK240" i="10"/>
  <c r="EI240" i="10"/>
  <c r="EW240" i="10"/>
  <c r="BL240" i="10"/>
  <c r="FS240" i="10"/>
  <c r="AZ240" i="10"/>
  <c r="CL240" i="10"/>
  <c r="CE240" i="10"/>
  <c r="EZ240" i="10"/>
  <c r="AN240" i="10"/>
  <c r="CH240" i="10"/>
  <c r="DY240" i="10"/>
  <c r="FU240" i="10"/>
  <c r="AR240" i="10"/>
  <c r="BR240" i="10"/>
  <c r="BZ240" i="10"/>
  <c r="BT240" i="10"/>
  <c r="EN240" i="10"/>
  <c r="AP240" i="10"/>
  <c r="EO240" i="10"/>
  <c r="AX240" i="10"/>
  <c r="AS240" i="10"/>
  <c r="BY240" i="10"/>
  <c r="CA43" i="9"/>
  <c r="E33" i="13"/>
  <c r="U33" i="13" s="1"/>
  <c r="CF42" i="9"/>
  <c r="FO240" i="17"/>
  <c r="FK240" i="17"/>
  <c r="CG240" i="17"/>
  <c r="CJ240" i="17"/>
  <c r="CI240" i="17"/>
  <c r="CE240" i="17"/>
  <c r="FN240" i="17"/>
  <c r="FP240" i="17"/>
  <c r="FJ240" i="17"/>
  <c r="FM240" i="17"/>
  <c r="CH240" i="17"/>
  <c r="FL240" i="17"/>
  <c r="AF296" i="17"/>
  <c r="DL296" i="17" s="1"/>
  <c r="CF240" i="17"/>
  <c r="DP240" i="17"/>
  <c r="EC240" i="17"/>
  <c r="EL240" i="17"/>
  <c r="EW240" i="17"/>
  <c r="DL240" i="17"/>
  <c r="DZ240" i="17"/>
  <c r="FA240" i="17"/>
  <c r="FC240" i="17"/>
  <c r="EH240" i="17"/>
  <c r="ES240" i="17"/>
  <c r="DR240" i="17"/>
  <c r="ER240" i="17"/>
  <c r="ED240" i="17"/>
  <c r="FB240" i="17"/>
  <c r="ET240" i="17"/>
  <c r="EN240" i="17"/>
  <c r="DV240" i="17"/>
  <c r="FF240" i="17"/>
  <c r="DS240" i="17"/>
  <c r="EK240" i="17"/>
  <c r="EE240" i="17"/>
  <c r="EF240" i="17"/>
  <c r="EZ240" i="17"/>
  <c r="EU240" i="17"/>
  <c r="FI240" i="17"/>
  <c r="DN240" i="17"/>
  <c r="EJ240" i="17"/>
  <c r="EP240" i="17"/>
  <c r="FG240" i="17"/>
  <c r="EA240" i="17"/>
  <c r="EI240" i="17"/>
  <c r="EX240" i="17"/>
  <c r="DX240" i="17"/>
  <c r="DQ240" i="17"/>
  <c r="FE240" i="17"/>
  <c r="EM240" i="17"/>
  <c r="DO240" i="17"/>
  <c r="DW240" i="17"/>
  <c r="EY240" i="17"/>
  <c r="FH240" i="17"/>
  <c r="DU240" i="17"/>
  <c r="DM240" i="17"/>
  <c r="EQ240" i="17"/>
  <c r="EB240" i="17"/>
  <c r="EG240" i="17"/>
  <c r="EV240" i="17"/>
  <c r="FD240" i="17"/>
  <c r="DY240" i="17"/>
  <c r="EO240" i="17"/>
  <c r="DT240" i="17"/>
  <c r="AN240" i="17"/>
  <c r="BS240" i="17"/>
  <c r="BK240" i="17"/>
  <c r="BW240" i="17"/>
  <c r="AU240" i="17"/>
  <c r="BH240" i="17"/>
  <c r="AI240" i="17"/>
  <c r="BC240" i="17"/>
  <c r="AT240" i="17"/>
  <c r="AO240" i="17"/>
  <c r="AG240" i="17"/>
  <c r="AW240" i="17"/>
  <c r="BL240" i="17"/>
  <c r="BE240" i="17"/>
  <c r="AH240" i="17"/>
  <c r="BD240" i="17"/>
  <c r="BJ240" i="17"/>
  <c r="BP240" i="17"/>
  <c r="AF240" i="17"/>
  <c r="AR240" i="17"/>
  <c r="BI240" i="17"/>
  <c r="BT240" i="17"/>
  <c r="CA240" i="17"/>
  <c r="AM240" i="17"/>
  <c r="AQ240" i="17"/>
  <c r="BB240" i="17"/>
  <c r="AK240" i="17"/>
  <c r="AL240" i="17"/>
  <c r="BF240" i="17"/>
  <c r="BQ240" i="17"/>
  <c r="BN240" i="17"/>
  <c r="BM240" i="17"/>
  <c r="BY240" i="17"/>
  <c r="AY240" i="17"/>
  <c r="BU240" i="17"/>
  <c r="AS240" i="17"/>
  <c r="BO240" i="17"/>
  <c r="CB240" i="17"/>
  <c r="AX240" i="17"/>
  <c r="AZ240" i="17"/>
  <c r="BV240" i="17"/>
  <c r="BX240" i="17"/>
  <c r="BG240" i="17"/>
  <c r="BZ240" i="17"/>
  <c r="BR240" i="17"/>
  <c r="BA240" i="17"/>
  <c r="AJ240" i="17"/>
  <c r="CD240" i="17"/>
  <c r="AP240" i="17"/>
  <c r="AV240" i="17"/>
  <c r="CC240" i="17"/>
  <c r="BY43" i="9"/>
  <c r="C33" i="13"/>
  <c r="S33" i="13" s="1"/>
  <c r="CD42" i="9"/>
  <c r="K65" i="13"/>
  <c r="BI65" i="13" s="1"/>
  <c r="I70" i="14"/>
  <c r="I170" i="14" s="1"/>
  <c r="BM96" i="17"/>
  <c r="ES96" i="17" s="1"/>
  <c r="BM73" i="17"/>
  <c r="BS73" i="17"/>
  <c r="CH73" i="17"/>
  <c r="BT73" i="17"/>
  <c r="BV73" i="17"/>
  <c r="BU73" i="17"/>
  <c r="BN73" i="17"/>
  <c r="BZ73" i="17"/>
  <c r="CB73" i="17"/>
  <c r="BY73" i="17"/>
  <c r="CA73" i="17"/>
  <c r="CI73" i="17"/>
  <c r="CG73" i="17"/>
  <c r="CC73" i="17"/>
  <c r="BO73" i="17"/>
  <c r="BR73" i="17"/>
  <c r="BQ73" i="17"/>
  <c r="CD73" i="17"/>
  <c r="CF73" i="17"/>
  <c r="CJ73" i="17"/>
  <c r="BW73" i="17"/>
  <c r="BX73" i="17"/>
  <c r="CE73" i="17"/>
  <c r="BP73" i="17"/>
  <c r="EU73" i="17"/>
  <c r="FN73" i="17"/>
  <c r="FJ73" i="17"/>
  <c r="ES73" i="17"/>
  <c r="FI73" i="17"/>
  <c r="FH73" i="17"/>
  <c r="EZ73" i="17"/>
  <c r="EW73" i="17"/>
  <c r="FA73" i="17"/>
  <c r="EV73" i="17"/>
  <c r="FM73" i="17"/>
  <c r="FC73" i="17"/>
  <c r="FE73" i="17"/>
  <c r="FK73" i="17"/>
  <c r="EX73" i="17"/>
  <c r="FG73" i="17"/>
  <c r="FL73" i="17"/>
  <c r="FD73" i="17"/>
  <c r="FP73" i="17"/>
  <c r="FB73" i="17"/>
  <c r="EY73" i="17"/>
  <c r="FF73" i="17"/>
  <c r="ET73" i="17"/>
  <c r="FO73" i="17"/>
  <c r="BM296" i="17"/>
  <c r="ES296" i="17" s="1"/>
  <c r="FJ273" i="17"/>
  <c r="EW273" i="17"/>
  <c r="FO273" i="17"/>
  <c r="ES273" i="17"/>
  <c r="FG273" i="17"/>
  <c r="EY273" i="17"/>
  <c r="FD273" i="17"/>
  <c r="FP273" i="17"/>
  <c r="FA273" i="17"/>
  <c r="ET273" i="17"/>
  <c r="EX273" i="17"/>
  <c r="FL273" i="17"/>
  <c r="EV273" i="17"/>
  <c r="FH273" i="17"/>
  <c r="FB273" i="17"/>
  <c r="FE273" i="17"/>
  <c r="FI273" i="17"/>
  <c r="FM273" i="17"/>
  <c r="EZ273" i="17"/>
  <c r="FF273" i="17"/>
  <c r="FN273" i="17"/>
  <c r="EU273" i="17"/>
  <c r="FK273" i="17"/>
  <c r="FC273" i="17"/>
  <c r="CD273" i="17"/>
  <c r="BZ273" i="17"/>
  <c r="CG273" i="17"/>
  <c r="CJ273" i="17"/>
  <c r="BT273" i="17"/>
  <c r="BR273" i="17"/>
  <c r="CB273" i="17"/>
  <c r="BX273" i="17"/>
  <c r="BU273" i="17"/>
  <c r="BM273" i="17"/>
  <c r="BY273" i="17"/>
  <c r="CE273" i="17"/>
  <c r="CA273" i="17"/>
  <c r="CF273" i="17"/>
  <c r="CI273" i="17"/>
  <c r="BS273" i="17"/>
  <c r="BP273" i="17"/>
  <c r="BO273" i="17"/>
  <c r="BN273" i="17"/>
  <c r="BV273" i="17"/>
  <c r="CH273" i="17"/>
  <c r="BQ273" i="17"/>
  <c r="CC273" i="17"/>
  <c r="BW273" i="17"/>
  <c r="BM196" i="17"/>
  <c r="ES196" i="17" s="1"/>
  <c r="EW173" i="17"/>
  <c r="FG173" i="17"/>
  <c r="FL173" i="17"/>
  <c r="FD173" i="17"/>
  <c r="ES173" i="17"/>
  <c r="EY173" i="17"/>
  <c r="FC173" i="17"/>
  <c r="FE173" i="17"/>
  <c r="EX173" i="17"/>
  <c r="FP173" i="17"/>
  <c r="EV173" i="17"/>
  <c r="ET173" i="17"/>
  <c r="EU173" i="17"/>
  <c r="FH173" i="17"/>
  <c r="FA173" i="17"/>
  <c r="FK173" i="17"/>
  <c r="FF173" i="17"/>
  <c r="FI173" i="17"/>
  <c r="FJ173" i="17"/>
  <c r="FM173" i="17"/>
  <c r="FB173" i="17"/>
  <c r="EZ173" i="17"/>
  <c r="FN173" i="17"/>
  <c r="FO173" i="17"/>
  <c r="BS173" i="17"/>
  <c r="BZ173" i="17"/>
  <c r="CD173" i="17"/>
  <c r="CI173" i="17"/>
  <c r="BM173" i="17"/>
  <c r="BY173" i="17"/>
  <c r="BQ173" i="17"/>
  <c r="CJ173" i="17"/>
  <c r="CG173" i="17"/>
  <c r="BX173" i="17"/>
  <c r="BP173" i="17"/>
  <c r="BW173" i="17"/>
  <c r="BO173" i="17"/>
  <c r="BU173" i="17"/>
  <c r="BT173" i="17"/>
  <c r="CC173" i="17"/>
  <c r="CH173" i="17"/>
  <c r="BN173" i="17"/>
  <c r="CE173" i="17"/>
  <c r="CF173" i="17"/>
  <c r="BV173" i="17"/>
  <c r="BR173" i="17"/>
  <c r="CB173" i="17"/>
  <c r="CA173" i="17"/>
  <c r="FO172" i="10"/>
  <c r="BQ196" i="10"/>
  <c r="EW196" i="10" s="1"/>
  <c r="FD226" i="10"/>
  <c r="W296" i="10"/>
  <c r="DC296" i="10" s="1"/>
  <c r="FR272" i="10"/>
  <c r="BQ296" i="10"/>
  <c r="EW296" i="10" s="1"/>
  <c r="FI72" i="10"/>
  <c r="BQ96" i="10"/>
  <c r="EW96" i="10" s="1"/>
  <c r="FO226" i="10"/>
  <c r="EM226" i="10"/>
  <c r="AT226" i="10"/>
  <c r="BW172" i="10"/>
  <c r="CN72" i="10"/>
  <c r="EW72" i="10"/>
  <c r="FB72" i="10"/>
  <c r="FO72" i="10"/>
  <c r="FQ72" i="10"/>
  <c r="BY172" i="10"/>
  <c r="AQ226" i="10"/>
  <c r="CA226" i="10"/>
  <c r="CG172" i="10"/>
  <c r="BE226" i="10"/>
  <c r="BY226" i="10"/>
  <c r="CF272" i="10"/>
  <c r="EZ226" i="10"/>
  <c r="FS172" i="10"/>
  <c r="FB172" i="10"/>
  <c r="EZ172" i="10"/>
  <c r="FM272" i="10"/>
  <c r="BU226" i="10"/>
  <c r="BZ72" i="10"/>
  <c r="FD272" i="10"/>
  <c r="BR226" i="10"/>
  <c r="CO172" i="10"/>
  <c r="CL172" i="10"/>
  <c r="FH172" i="10"/>
  <c r="BQ172" i="10"/>
  <c r="FI172" i="10"/>
  <c r="FP172" i="10"/>
  <c r="EZ272" i="10"/>
  <c r="DT226" i="10"/>
  <c r="EX226" i="10"/>
  <c r="FT226" i="10"/>
  <c r="CD172" i="10"/>
  <c r="FU172" i="10"/>
  <c r="FL272" i="10"/>
  <c r="EQ226" i="10"/>
  <c r="CM172" i="10"/>
  <c r="FM172" i="10"/>
  <c r="CE172" i="10"/>
  <c r="CB172" i="10"/>
  <c r="FF172" i="10"/>
  <c r="AF226" i="10"/>
  <c r="CJ172" i="10"/>
  <c r="EW172" i="10"/>
  <c r="FC272" i="10"/>
  <c r="DK226" i="10"/>
  <c r="CN172" i="10"/>
  <c r="BT172" i="10"/>
  <c r="CI172" i="10"/>
  <c r="FC172" i="10"/>
  <c r="FL172" i="10"/>
  <c r="EY172" i="10"/>
  <c r="CD272" i="10"/>
  <c r="FS272" i="10"/>
  <c r="BP226" i="10"/>
  <c r="DD226" i="10"/>
  <c r="DE226" i="10"/>
  <c r="BX226" i="10"/>
  <c r="BV272" i="10"/>
  <c r="CA172" i="10"/>
  <c r="BZ272" i="10"/>
  <c r="BU172" i="10"/>
  <c r="FK172" i="10"/>
  <c r="FN172" i="10"/>
  <c r="BT272" i="10"/>
  <c r="DH226" i="10"/>
  <c r="BR172" i="10"/>
  <c r="CC172" i="10"/>
  <c r="CH172" i="10"/>
  <c r="FD172" i="10"/>
  <c r="FA172" i="10"/>
  <c r="FG172" i="10"/>
  <c r="CB272" i="10"/>
  <c r="EO226" i="10"/>
  <c r="DR226" i="10"/>
  <c r="ER226" i="10"/>
  <c r="FB226" i="10"/>
  <c r="CF172" i="10"/>
  <c r="FT172" i="10"/>
  <c r="BS172" i="10"/>
  <c r="FE172" i="10"/>
  <c r="EX172" i="10"/>
  <c r="AV226" i="10"/>
  <c r="FR226" i="10"/>
  <c r="FJ172" i="10"/>
  <c r="AO226" i="10"/>
  <c r="FM226" i="10"/>
  <c r="CK172" i="10"/>
  <c r="BH226" i="10"/>
  <c r="FS226" i="10"/>
  <c r="BZ172" i="10"/>
  <c r="BV172" i="10"/>
  <c r="BX172" i="10"/>
  <c r="FR172" i="10"/>
  <c r="FQ172" i="10"/>
  <c r="CA272" i="10"/>
  <c r="BO226" i="10"/>
  <c r="BA226" i="10"/>
  <c r="EK226" i="10"/>
  <c r="AP226" i="10"/>
  <c r="BZ226" i="10"/>
  <c r="CO272" i="10"/>
  <c r="CN272" i="10"/>
  <c r="FA272" i="10"/>
  <c r="FK272" i="10"/>
  <c r="BB226" i="10"/>
  <c r="BJ226" i="10"/>
  <c r="AI226" i="10"/>
  <c r="DX226" i="10"/>
  <c r="EV226" i="10"/>
  <c r="DG226" i="10"/>
  <c r="FN226" i="10"/>
  <c r="CM226" i="10"/>
  <c r="FL226" i="10"/>
  <c r="BS272" i="10"/>
  <c r="CL272" i="10"/>
  <c r="FQ272" i="10"/>
  <c r="AB226" i="10"/>
  <c r="AN226" i="10"/>
  <c r="BL226" i="10"/>
  <c r="ET226" i="10"/>
  <c r="EL226" i="10"/>
  <c r="EU226" i="10"/>
  <c r="FC226" i="10"/>
  <c r="FK226" i="10"/>
  <c r="BU272" i="10"/>
  <c r="EW272" i="10"/>
  <c r="EX272" i="10"/>
  <c r="AA226" i="10"/>
  <c r="X226" i="10"/>
  <c r="AX226" i="10"/>
  <c r="AK226" i="10"/>
  <c r="DO226" i="10"/>
  <c r="DV226" i="10"/>
  <c r="FA226" i="10"/>
  <c r="BW226" i="10"/>
  <c r="CJ226" i="10"/>
  <c r="CG272" i="10"/>
  <c r="FP272" i="10"/>
  <c r="FT272" i="10"/>
  <c r="BT226" i="10"/>
  <c r="DP226" i="10"/>
  <c r="AR226" i="10"/>
  <c r="AC226" i="10"/>
  <c r="DY226" i="10"/>
  <c r="EW226" i="10"/>
  <c r="CB226" i="10"/>
  <c r="CL226" i="10"/>
  <c r="FH226" i="10"/>
  <c r="CT53" i="13"/>
  <c r="D41" i="10"/>
  <c r="S32" i="13"/>
  <c r="BY72" i="10"/>
  <c r="EY72" i="10"/>
  <c r="FS72" i="10"/>
  <c r="D73" i="10"/>
  <c r="FG73" i="10" s="1"/>
  <c r="S64" i="13"/>
  <c r="CO72" i="10"/>
  <c r="CD72" i="10"/>
  <c r="CK72" i="10"/>
  <c r="FD72" i="10"/>
  <c r="FC72" i="10"/>
  <c r="FR72" i="10"/>
  <c r="U98" i="10"/>
  <c r="DA98" i="10" s="1"/>
  <c r="I15" i="13"/>
  <c r="BG16" i="13" s="1"/>
  <c r="D141" i="10"/>
  <c r="T32" i="13"/>
  <c r="BR72" i="10"/>
  <c r="BQ72" i="10"/>
  <c r="BW72" i="10"/>
  <c r="FK72" i="10"/>
  <c r="FU72" i="10"/>
  <c r="EZ72" i="10"/>
  <c r="CM272" i="10"/>
  <c r="CK272" i="10"/>
  <c r="CH272" i="10"/>
  <c r="FO272" i="10"/>
  <c r="FE272" i="10"/>
  <c r="FH272" i="10"/>
  <c r="AJ226" i="10"/>
  <c r="AW226" i="10"/>
  <c r="W226" i="10"/>
  <c r="BC226" i="10"/>
  <c r="AS226" i="10"/>
  <c r="BG226" i="10"/>
  <c r="ED226" i="10"/>
  <c r="DZ226" i="10"/>
  <c r="AH226" i="10"/>
  <c r="EP226" i="10"/>
  <c r="DQ226" i="10"/>
  <c r="EJ226" i="10"/>
  <c r="CE226" i="10"/>
  <c r="CC226" i="10"/>
  <c r="FF226" i="10"/>
  <c r="FU226" i="10"/>
  <c r="FQ226" i="10"/>
  <c r="BR75" i="9"/>
  <c r="H71" i="14" s="1"/>
  <c r="H171" i="14" s="1"/>
  <c r="J65" i="13"/>
  <c r="BH65" i="13" s="1"/>
  <c r="CE72" i="10"/>
  <c r="CL72" i="10"/>
  <c r="FH72" i="10"/>
  <c r="D173" i="10"/>
  <c r="T64" i="13"/>
  <c r="CF72" i="10"/>
  <c r="CH72" i="10"/>
  <c r="BU72" i="10"/>
  <c r="FM72" i="10"/>
  <c r="FJ72" i="10"/>
  <c r="FP72" i="10"/>
  <c r="CE272" i="10"/>
  <c r="BW272" i="10"/>
  <c r="CC272" i="10"/>
  <c r="EY272" i="10"/>
  <c r="FF272" i="10"/>
  <c r="FB272" i="10"/>
  <c r="AY226" i="10"/>
  <c r="AL226" i="10"/>
  <c r="DN226" i="10"/>
  <c r="BM226" i="10"/>
  <c r="BD226" i="10"/>
  <c r="AU226" i="10"/>
  <c r="DM226" i="10"/>
  <c r="AZ226" i="10"/>
  <c r="ES226" i="10"/>
  <c r="EB226" i="10"/>
  <c r="DF226" i="10"/>
  <c r="BN226" i="10"/>
  <c r="BI226" i="10"/>
  <c r="CF226" i="10"/>
  <c r="BV226" i="10"/>
  <c r="CN226" i="10"/>
  <c r="CI226" i="10"/>
  <c r="CG226" i="10"/>
  <c r="BQ75" i="9"/>
  <c r="G71" i="14" s="1"/>
  <c r="G171" i="14" s="1"/>
  <c r="I65" i="13"/>
  <c r="BG65" i="13" s="1"/>
  <c r="U198" i="10"/>
  <c r="DA198" i="10" s="1"/>
  <c r="J15" i="13"/>
  <c r="BH16" i="13" s="1"/>
  <c r="CG72" i="10"/>
  <c r="FL72" i="10"/>
  <c r="D273" i="10"/>
  <c r="U64" i="13"/>
  <c r="BV72" i="10"/>
  <c r="BT72" i="10"/>
  <c r="CI72" i="10"/>
  <c r="FN72" i="10"/>
  <c r="FT72" i="10"/>
  <c r="FA72" i="10"/>
  <c r="CI272" i="10"/>
  <c r="BR272" i="10"/>
  <c r="BY272" i="10"/>
  <c r="FI272" i="10"/>
  <c r="FU272" i="10"/>
  <c r="FJ272" i="10"/>
  <c r="AD226" i="10"/>
  <c r="EH226" i="10"/>
  <c r="DW226" i="10"/>
  <c r="EY226" i="10"/>
  <c r="BQ226" i="10"/>
  <c r="BS226" i="10"/>
  <c r="EN226" i="10"/>
  <c r="Y226" i="10"/>
  <c r="EG226" i="10"/>
  <c r="DJ226" i="10"/>
  <c r="EI226" i="10"/>
  <c r="DC226" i="10"/>
  <c r="EE226" i="10"/>
  <c r="CH226" i="10"/>
  <c r="CK226" i="10"/>
  <c r="FI226" i="10"/>
  <c r="FG226" i="10"/>
  <c r="CO226" i="10"/>
  <c r="CJ72" i="10"/>
  <c r="FF72" i="10"/>
  <c r="CA72" i="10"/>
  <c r="EX72" i="10"/>
  <c r="CM72" i="10"/>
  <c r="BS72" i="10"/>
  <c r="CB72" i="10"/>
  <c r="CC72" i="10"/>
  <c r="FG72" i="10"/>
  <c r="FE72" i="10"/>
  <c r="BQ272" i="10"/>
  <c r="BX272" i="10"/>
  <c r="CJ272" i="10"/>
  <c r="FN272" i="10"/>
  <c r="FG272" i="10"/>
  <c r="D225" i="10"/>
  <c r="U16" i="13"/>
  <c r="AM226" i="10"/>
  <c r="DS226" i="10"/>
  <c r="EF226" i="10"/>
  <c r="BF226" i="10"/>
  <c r="BK226" i="10"/>
  <c r="DL226" i="10"/>
  <c r="EC226" i="10"/>
  <c r="Z226" i="10"/>
  <c r="DI226" i="10"/>
  <c r="EA226" i="10"/>
  <c r="DU226" i="10"/>
  <c r="AE226" i="10"/>
  <c r="AG226" i="10"/>
  <c r="FJ226" i="10"/>
  <c r="FE226" i="10"/>
  <c r="CD226" i="10"/>
  <c r="FP226" i="10"/>
  <c r="T33" i="13"/>
  <c r="BU74" i="9"/>
  <c r="N66" i="13" s="1"/>
  <c r="BR99" i="10"/>
  <c r="EX99" i="10" s="1"/>
  <c r="BW24" i="9"/>
  <c r="P16" i="13" s="1"/>
  <c r="V299" i="10"/>
  <c r="DB299" i="10" s="1"/>
  <c r="BV24" i="9"/>
  <c r="O16" i="13" s="1"/>
  <c r="V199" i="10"/>
  <c r="DB199" i="10" s="1"/>
  <c r="CF24" i="9"/>
  <c r="D224" i="17" s="1"/>
  <c r="U298" i="10"/>
  <c r="DA298" i="10" s="1"/>
  <c r="BV74" i="9"/>
  <c r="O66" i="13" s="1"/>
  <c r="BR199" i="10"/>
  <c r="EX199" i="10" s="1"/>
  <c r="BW74" i="9"/>
  <c r="P66" i="13" s="1"/>
  <c r="BR299" i="10"/>
  <c r="EX299" i="10" s="1"/>
  <c r="BU24" i="9"/>
  <c r="N16" i="13" s="1"/>
  <c r="V99" i="10"/>
  <c r="DB99" i="10" s="1"/>
  <c r="BS75" i="9"/>
  <c r="BS298" i="10"/>
  <c r="EX198" i="10"/>
  <c r="EX298" i="10"/>
  <c r="CF74" i="9"/>
  <c r="D274" i="17" s="1"/>
  <c r="EX98" i="10"/>
  <c r="CD74" i="9"/>
  <c r="D74" i="17" s="1"/>
  <c r="BS98" i="10"/>
  <c r="CE74" i="9"/>
  <c r="D174" i="17" s="1"/>
  <c r="BS198" i="10"/>
  <c r="CG41" i="9"/>
  <c r="CD40" i="9"/>
  <c r="D40" i="17" s="1"/>
  <c r="CE40" i="9"/>
  <c r="D140" i="17" s="1"/>
  <c r="V43" i="9"/>
  <c r="W42" i="9"/>
  <c r="CG73" i="9"/>
  <c r="BS23" i="9"/>
  <c r="BQ23" i="9"/>
  <c r="G19" i="14" s="1"/>
  <c r="G119" i="14" s="1"/>
  <c r="CC75" i="9"/>
  <c r="BR23" i="9"/>
  <c r="H19" i="14" s="1"/>
  <c r="H119" i="14" s="1"/>
  <c r="BP23" i="9"/>
  <c r="CC23" i="9" s="1"/>
  <c r="K14" i="13" l="1"/>
  <c r="I19" i="14"/>
  <c r="I119" i="14" s="1"/>
  <c r="BY44" i="9"/>
  <c r="C34" i="13"/>
  <c r="S34" i="13" s="1"/>
  <c r="CD43" i="9"/>
  <c r="AO241" i="10"/>
  <c r="FM241" i="10"/>
  <c r="EU241" i="10"/>
  <c r="FO241" i="10"/>
  <c r="DU241" i="10"/>
  <c r="EG241" i="10"/>
  <c r="EQ241" i="10"/>
  <c r="BJ241" i="10"/>
  <c r="FN241" i="10"/>
  <c r="FL241" i="10"/>
  <c r="EM241" i="10"/>
  <c r="AX241" i="10"/>
  <c r="BU241" i="10"/>
  <c r="DV241" i="10"/>
  <c r="CL241" i="10"/>
  <c r="AM241" i="10"/>
  <c r="AY241" i="10"/>
  <c r="ER241" i="10"/>
  <c r="FS241" i="10"/>
  <c r="AZ241" i="10"/>
  <c r="EN241" i="10"/>
  <c r="AT241" i="10"/>
  <c r="BW241" i="10"/>
  <c r="EH241" i="10"/>
  <c r="FK241" i="10"/>
  <c r="CC241" i="10"/>
  <c r="CH241" i="10"/>
  <c r="BS241" i="10"/>
  <c r="EF241" i="10"/>
  <c r="AL296" i="10"/>
  <c r="DR296" i="10" s="1"/>
  <c r="BY241" i="10"/>
  <c r="BQ241" i="10"/>
  <c r="EO241" i="10"/>
  <c r="BH241" i="10"/>
  <c r="DZ241" i="10"/>
  <c r="AR241" i="10"/>
  <c r="BI241" i="10"/>
  <c r="AV241" i="10"/>
  <c r="BO241" i="10"/>
  <c r="DT241" i="10"/>
  <c r="EI241" i="10"/>
  <c r="FE241" i="10"/>
  <c r="BR241" i="10"/>
  <c r="DX241" i="10"/>
  <c r="AS241" i="10"/>
  <c r="FJ241" i="10"/>
  <c r="CM241" i="10"/>
  <c r="BV241" i="10"/>
  <c r="CJ241" i="10"/>
  <c r="BL241" i="10"/>
  <c r="AN241" i="10"/>
  <c r="EZ241" i="10"/>
  <c r="EX241" i="10"/>
  <c r="BP241" i="10"/>
  <c r="BF241" i="10"/>
  <c r="FD241" i="10"/>
  <c r="EC241" i="10"/>
  <c r="EJ241" i="10"/>
  <c r="DR241" i="10"/>
  <c r="BA241" i="10"/>
  <c r="BG241" i="10"/>
  <c r="FH241" i="10"/>
  <c r="CG241" i="10"/>
  <c r="CA241" i="10"/>
  <c r="AW241" i="10"/>
  <c r="FA241" i="10"/>
  <c r="EE241" i="10"/>
  <c r="BT241" i="10"/>
  <c r="ET241" i="10"/>
  <c r="CE241" i="10"/>
  <c r="AQ241" i="10"/>
  <c r="ED241" i="10"/>
  <c r="FR241" i="10"/>
  <c r="EV241" i="10"/>
  <c r="ES241" i="10"/>
  <c r="AP241" i="10"/>
  <c r="CO241" i="10"/>
  <c r="BM241" i="10"/>
  <c r="FQ241" i="10"/>
  <c r="CD241" i="10"/>
  <c r="CB241" i="10"/>
  <c r="FG241" i="10"/>
  <c r="CI241" i="10"/>
  <c r="FB241" i="10"/>
  <c r="EK241" i="10"/>
  <c r="EW241" i="10"/>
  <c r="BB241" i="10"/>
  <c r="BX241" i="10"/>
  <c r="EA241" i="10"/>
  <c r="BN241" i="10"/>
  <c r="FF241" i="10"/>
  <c r="EP241" i="10"/>
  <c r="BK241" i="10"/>
  <c r="DS241" i="10"/>
  <c r="FU241" i="10"/>
  <c r="BC241" i="10"/>
  <c r="BZ241" i="10"/>
  <c r="EL241" i="10"/>
  <c r="CN241" i="10"/>
  <c r="AL241" i="10"/>
  <c r="EB241" i="10"/>
  <c r="BE241" i="10"/>
  <c r="DY241" i="10"/>
  <c r="CF241" i="10"/>
  <c r="FT241" i="10"/>
  <c r="FP241" i="10"/>
  <c r="FC241" i="10"/>
  <c r="DW241" i="10"/>
  <c r="BD241" i="10"/>
  <c r="CK241" i="10"/>
  <c r="EY241" i="10"/>
  <c r="AU241" i="10"/>
  <c r="FI241" i="10"/>
  <c r="CJ241" i="17"/>
  <c r="CG241" i="17"/>
  <c r="FK241" i="17"/>
  <c r="AG296" i="17"/>
  <c r="DM296" i="17" s="1"/>
  <c r="CH241" i="17"/>
  <c r="FP241" i="17"/>
  <c r="CI241" i="17"/>
  <c r="FO241" i="17"/>
  <c r="FL241" i="17"/>
  <c r="CF241" i="17"/>
  <c r="FN241" i="17"/>
  <c r="FM241" i="17"/>
  <c r="EM241" i="17"/>
  <c r="FB241" i="17"/>
  <c r="EA241" i="17"/>
  <c r="ED241" i="17"/>
  <c r="DM241" i="17"/>
  <c r="EI241" i="17"/>
  <c r="DQ241" i="17"/>
  <c r="FD241" i="17"/>
  <c r="ET241" i="17"/>
  <c r="EX241" i="17"/>
  <c r="ER241" i="17"/>
  <c r="DS241" i="17"/>
  <c r="EC241" i="17"/>
  <c r="EF241" i="17"/>
  <c r="ES241" i="17"/>
  <c r="DZ241" i="17"/>
  <c r="EZ241" i="17"/>
  <c r="EU241" i="17"/>
  <c r="EO241" i="17"/>
  <c r="DW241" i="17"/>
  <c r="FG241" i="17"/>
  <c r="EP241" i="17"/>
  <c r="FA241" i="17"/>
  <c r="FH241" i="17"/>
  <c r="EB241" i="17"/>
  <c r="DX241" i="17"/>
  <c r="EW241" i="17"/>
  <c r="EK241" i="17"/>
  <c r="DU241" i="17"/>
  <c r="DN241" i="17"/>
  <c r="FF241" i="17"/>
  <c r="EV241" i="17"/>
  <c r="FJ241" i="17"/>
  <c r="DO241" i="17"/>
  <c r="FI241" i="17"/>
  <c r="DT241" i="17"/>
  <c r="FE241" i="17"/>
  <c r="DV241" i="17"/>
  <c r="EL241" i="17"/>
  <c r="EE241" i="17"/>
  <c r="EQ241" i="17"/>
  <c r="FC241" i="17"/>
  <c r="EJ241" i="17"/>
  <c r="DR241" i="17"/>
  <c r="EN241" i="17"/>
  <c r="DY241" i="17"/>
  <c r="EY241" i="17"/>
  <c r="EH241" i="17"/>
  <c r="EG241" i="17"/>
  <c r="DP241" i="17"/>
  <c r="AO241" i="17"/>
  <c r="BT241" i="17"/>
  <c r="AL241" i="17"/>
  <c r="AM241" i="17"/>
  <c r="BG241" i="17"/>
  <c r="BO241" i="17"/>
  <c r="AG241" i="17"/>
  <c r="AI241" i="17"/>
  <c r="BE241" i="17"/>
  <c r="BW241" i="17"/>
  <c r="CB241" i="17"/>
  <c r="BY241" i="17"/>
  <c r="AP241" i="17"/>
  <c r="BK241" i="17"/>
  <c r="BV241" i="17"/>
  <c r="BI241" i="17"/>
  <c r="AS241" i="17"/>
  <c r="BJ241" i="17"/>
  <c r="BP241" i="17"/>
  <c r="BN241" i="17"/>
  <c r="BZ241" i="17"/>
  <c r="AZ241" i="17"/>
  <c r="BL241" i="17"/>
  <c r="AX241" i="17"/>
  <c r="BM241" i="17"/>
  <c r="AT241" i="17"/>
  <c r="BC241" i="17"/>
  <c r="AV241" i="17"/>
  <c r="BR241" i="17"/>
  <c r="CC241" i="17"/>
  <c r="AY241" i="17"/>
  <c r="AJ241" i="17"/>
  <c r="BA241" i="17"/>
  <c r="BF241" i="17"/>
  <c r="BD241" i="17"/>
  <c r="AU241" i="17"/>
  <c r="AR241" i="17"/>
  <c r="BX241" i="17"/>
  <c r="BU241" i="17"/>
  <c r="AN241" i="17"/>
  <c r="AH241" i="17"/>
  <c r="BQ241" i="17"/>
  <c r="CE241" i="17"/>
  <c r="BB241" i="17"/>
  <c r="BS241" i="17"/>
  <c r="AK241" i="17"/>
  <c r="AQ241" i="17"/>
  <c r="BH241" i="17"/>
  <c r="CD241" i="17"/>
  <c r="CA241" i="17"/>
  <c r="AW241" i="17"/>
  <c r="BV140" i="17"/>
  <c r="BY140" i="17"/>
  <c r="FG140" i="17"/>
  <c r="CC140" i="17"/>
  <c r="BN140" i="17"/>
  <c r="CJ140" i="17"/>
  <c r="AF196" i="17"/>
  <c r="DL196" i="17" s="1"/>
  <c r="BU140" i="17"/>
  <c r="BT140" i="17"/>
  <c r="CB140" i="17"/>
  <c r="BX140" i="17"/>
  <c r="CF140" i="17"/>
  <c r="FK140" i="17"/>
  <c r="ES140" i="17"/>
  <c r="FA140" i="17"/>
  <c r="FI140" i="17"/>
  <c r="FH140" i="17"/>
  <c r="FP140" i="17"/>
  <c r="BP140" i="17"/>
  <c r="FL140" i="17"/>
  <c r="FJ140" i="17"/>
  <c r="FC140" i="17"/>
  <c r="EY140" i="17"/>
  <c r="FD140" i="17"/>
  <c r="EU140" i="17"/>
  <c r="BM140" i="17"/>
  <c r="FB140" i="17"/>
  <c r="CE140" i="17"/>
  <c r="ET140" i="17"/>
  <c r="BW140" i="17"/>
  <c r="CG140" i="17"/>
  <c r="BQ140" i="17"/>
  <c r="ER140" i="17"/>
  <c r="FO140" i="17"/>
  <c r="CH140" i="17"/>
  <c r="EX140" i="17"/>
  <c r="BR140" i="17"/>
  <c r="FN140" i="17"/>
  <c r="FM140" i="17"/>
  <c r="EZ140" i="17"/>
  <c r="BO140" i="17"/>
  <c r="EW140" i="17"/>
  <c r="BS140" i="17"/>
  <c r="FF140" i="17"/>
  <c r="EV140" i="17"/>
  <c r="FE140" i="17"/>
  <c r="CA140" i="17"/>
  <c r="CD140" i="17"/>
  <c r="BZ140" i="17"/>
  <c r="CI140" i="17"/>
  <c r="DX140" i="17"/>
  <c r="EI140" i="17"/>
  <c r="DR140" i="17"/>
  <c r="DO140" i="17"/>
  <c r="EM140" i="17"/>
  <c r="DQ140" i="17"/>
  <c r="DM140" i="17"/>
  <c r="EK140" i="17"/>
  <c r="DP140" i="17"/>
  <c r="EO140" i="17"/>
  <c r="EQ140" i="17"/>
  <c r="DZ140" i="17"/>
  <c r="EE140" i="17"/>
  <c r="DV140" i="17"/>
  <c r="DW140" i="17"/>
  <c r="DL140" i="17"/>
  <c r="EF140" i="17"/>
  <c r="EG140" i="17"/>
  <c r="EA140" i="17"/>
  <c r="EJ140" i="17"/>
  <c r="DY140" i="17"/>
  <c r="EP140" i="17"/>
  <c r="DU140" i="17"/>
  <c r="EN140" i="17"/>
  <c r="DS140" i="17"/>
  <c r="EC140" i="17"/>
  <c r="DN140" i="17"/>
  <c r="ED140" i="17"/>
  <c r="EH140" i="17"/>
  <c r="EB140" i="17"/>
  <c r="DT140" i="17"/>
  <c r="EL140" i="17"/>
  <c r="BE140" i="17"/>
  <c r="AL140" i="17"/>
  <c r="BK140" i="17"/>
  <c r="AZ140" i="17"/>
  <c r="BC140" i="17"/>
  <c r="BB140" i="17"/>
  <c r="BL140" i="17"/>
  <c r="AF140" i="17"/>
  <c r="AJ140" i="17"/>
  <c r="AR140" i="17"/>
  <c r="BF140" i="17"/>
  <c r="AS140" i="17"/>
  <c r="AW140" i="17"/>
  <c r="BH140" i="17"/>
  <c r="AH140" i="17"/>
  <c r="AK140" i="17"/>
  <c r="BI140" i="17"/>
  <c r="AI140" i="17"/>
  <c r="AT140" i="17"/>
  <c r="AV140" i="17"/>
  <c r="AY140" i="17"/>
  <c r="AO140" i="17"/>
  <c r="AU140" i="17"/>
  <c r="AX140" i="17"/>
  <c r="AM140" i="17"/>
  <c r="BJ140" i="17"/>
  <c r="AN140" i="17"/>
  <c r="BA140" i="17"/>
  <c r="AG140" i="17"/>
  <c r="AP140" i="17"/>
  <c r="BD140" i="17"/>
  <c r="BG140" i="17"/>
  <c r="AQ140" i="17"/>
  <c r="FO224" i="17"/>
  <c r="FN224" i="17"/>
  <c r="CF224" i="17"/>
  <c r="BS224" i="17"/>
  <c r="FC224" i="17"/>
  <c r="FE224" i="17"/>
  <c r="CI224" i="17"/>
  <c r="BV224" i="17"/>
  <c r="BU224" i="17"/>
  <c r="FF224" i="17"/>
  <c r="BZ224" i="17"/>
  <c r="CB224" i="17"/>
  <c r="FB224" i="17"/>
  <c r="BO224" i="17"/>
  <c r="FK224" i="17"/>
  <c r="CD224" i="17"/>
  <c r="FA224" i="17"/>
  <c r="EU224" i="17"/>
  <c r="BP224" i="17"/>
  <c r="BW224" i="17"/>
  <c r="FJ224" i="17"/>
  <c r="EW224" i="17"/>
  <c r="CE224" i="17"/>
  <c r="BX224" i="17"/>
  <c r="FM224" i="17"/>
  <c r="ET224" i="17"/>
  <c r="FL224" i="17"/>
  <c r="BY224" i="17"/>
  <c r="CA224" i="17"/>
  <c r="FP224" i="17"/>
  <c r="FI224" i="17"/>
  <c r="P296" i="17"/>
  <c r="CV296" i="17" s="1"/>
  <c r="CH224" i="17"/>
  <c r="FD224" i="17"/>
  <c r="BQ224" i="17"/>
  <c r="CJ224" i="17"/>
  <c r="EY224" i="17"/>
  <c r="BT224" i="17"/>
  <c r="EV224" i="17"/>
  <c r="EX224" i="17"/>
  <c r="FH224" i="17"/>
  <c r="CC224" i="17"/>
  <c r="BR224" i="17"/>
  <c r="FG224" i="17"/>
  <c r="EZ224" i="17"/>
  <c r="CG224" i="17"/>
  <c r="DV224" i="17"/>
  <c r="DM224" i="17"/>
  <c r="CV224" i="17"/>
  <c r="DR224" i="17"/>
  <c r="EC224" i="17"/>
  <c r="EM224" i="17"/>
  <c r="EK224" i="17"/>
  <c r="CZ224" i="17"/>
  <c r="EG224" i="17"/>
  <c r="DJ224" i="17"/>
  <c r="DB224" i="17"/>
  <c r="ES224" i="17"/>
  <c r="CX224" i="17"/>
  <c r="DS224" i="17"/>
  <c r="ER224" i="17"/>
  <c r="DC224" i="17"/>
  <c r="DY224" i="17"/>
  <c r="EA224" i="17"/>
  <c r="EB224" i="17"/>
  <c r="ED224" i="17"/>
  <c r="DD224" i="17"/>
  <c r="DO224" i="17"/>
  <c r="EQ224" i="17"/>
  <c r="DK224" i="17"/>
  <c r="EI224" i="17"/>
  <c r="DL224" i="17"/>
  <c r="DN224" i="17"/>
  <c r="EF224" i="17"/>
  <c r="EH224" i="17"/>
  <c r="DF224" i="17"/>
  <c r="DQ224" i="17"/>
  <c r="DP224" i="17"/>
  <c r="DG224" i="17"/>
  <c r="DE224" i="17"/>
  <c r="DA224" i="17"/>
  <c r="DW224" i="17"/>
  <c r="EJ224" i="17"/>
  <c r="DH224" i="17"/>
  <c r="EN224" i="17"/>
  <c r="DX224" i="17"/>
  <c r="EO224" i="17"/>
  <c r="CY224" i="17"/>
  <c r="EE224" i="17"/>
  <c r="EL224" i="17"/>
  <c r="CW224" i="17"/>
  <c r="DI224" i="17"/>
  <c r="EP224" i="17"/>
  <c r="DZ224" i="17"/>
  <c r="DT224" i="17"/>
  <c r="DU224" i="17"/>
  <c r="BC224" i="17"/>
  <c r="U224" i="17"/>
  <c r="AE224" i="17"/>
  <c r="V224" i="17"/>
  <c r="AB224" i="17"/>
  <c r="BL224" i="17"/>
  <c r="R224" i="17"/>
  <c r="AM224" i="17"/>
  <c r="BF224" i="17"/>
  <c r="BK224" i="17"/>
  <c r="BH224" i="17"/>
  <c r="AA224" i="17"/>
  <c r="AY224" i="17"/>
  <c r="S224" i="17"/>
  <c r="AO224" i="17"/>
  <c r="BD224" i="17"/>
  <c r="AZ224" i="17"/>
  <c r="AV224" i="17"/>
  <c r="AL224" i="17"/>
  <c r="AP224" i="17"/>
  <c r="BA224" i="17"/>
  <c r="Y224" i="17"/>
  <c r="AT224" i="17"/>
  <c r="BE224" i="17"/>
  <c r="Q224" i="17"/>
  <c r="X224" i="17"/>
  <c r="AG224" i="17"/>
  <c r="AC224" i="17"/>
  <c r="AX224" i="17"/>
  <c r="P224" i="17"/>
  <c r="AH224" i="17"/>
  <c r="AS224" i="17"/>
  <c r="AN224" i="17"/>
  <c r="AD224" i="17"/>
  <c r="BI224" i="17"/>
  <c r="W224" i="17"/>
  <c r="AI224" i="17"/>
  <c r="AU224" i="17"/>
  <c r="BG224" i="17"/>
  <c r="AR224" i="17"/>
  <c r="AJ224" i="17"/>
  <c r="AW224" i="17"/>
  <c r="Z224" i="17"/>
  <c r="T224" i="17"/>
  <c r="AF224" i="17"/>
  <c r="BJ224" i="17"/>
  <c r="BN224" i="17"/>
  <c r="BB224" i="17"/>
  <c r="AK224" i="17"/>
  <c r="AQ224" i="17"/>
  <c r="BM224" i="17"/>
  <c r="D42" i="17"/>
  <c r="D42" i="10"/>
  <c r="CG42" i="9"/>
  <c r="D242" i="17"/>
  <c r="D242" i="10"/>
  <c r="CA44" i="9"/>
  <c r="E34" i="13"/>
  <c r="U34" i="13" s="1"/>
  <c r="CF43" i="9"/>
  <c r="D142" i="17"/>
  <c r="D142" i="10"/>
  <c r="AF96" i="17"/>
  <c r="DL96" i="17" s="1"/>
  <c r="BD40" i="17"/>
  <c r="AF40" i="17"/>
  <c r="BE40" i="17"/>
  <c r="AR40" i="17"/>
  <c r="CC40" i="17"/>
  <c r="AT40" i="17"/>
  <c r="BR40" i="17"/>
  <c r="CD40" i="17"/>
  <c r="BH40" i="17"/>
  <c r="AM40" i="17"/>
  <c r="AG40" i="17"/>
  <c r="AO40" i="17"/>
  <c r="CG40" i="17"/>
  <c r="CB40" i="17"/>
  <c r="BP40" i="17"/>
  <c r="BM40" i="17"/>
  <c r="BZ40" i="17"/>
  <c r="BB40" i="17"/>
  <c r="BQ40" i="17"/>
  <c r="BY40" i="17"/>
  <c r="BA40" i="17"/>
  <c r="AL40" i="17"/>
  <c r="AZ40" i="17"/>
  <c r="CF40" i="17"/>
  <c r="AN40" i="17"/>
  <c r="BT40" i="17"/>
  <c r="AS40" i="17"/>
  <c r="BL40" i="17"/>
  <c r="BG40" i="17"/>
  <c r="BW40" i="17"/>
  <c r="AP40" i="17"/>
  <c r="AK40" i="17"/>
  <c r="CA40" i="17"/>
  <c r="BC40" i="17"/>
  <c r="BS40" i="17"/>
  <c r="BU40" i="17"/>
  <c r="BI40" i="17"/>
  <c r="CE40" i="17"/>
  <c r="AJ40" i="17"/>
  <c r="BX40" i="17"/>
  <c r="BJ40" i="17"/>
  <c r="CH40" i="17"/>
  <c r="AY40" i="17"/>
  <c r="BO40" i="17"/>
  <c r="CJ40" i="17"/>
  <c r="BF40" i="17"/>
  <c r="AH40" i="17"/>
  <c r="AX40" i="17"/>
  <c r="CI40" i="17"/>
  <c r="AV40" i="17"/>
  <c r="BK40" i="17"/>
  <c r="AQ40" i="17"/>
  <c r="AU40" i="17"/>
  <c r="AW40" i="17"/>
  <c r="BV40" i="17"/>
  <c r="BN40" i="17"/>
  <c r="AI40" i="17"/>
  <c r="EP40" i="17"/>
  <c r="FH40" i="17"/>
  <c r="EG40" i="17"/>
  <c r="DN40" i="17"/>
  <c r="FM40" i="17"/>
  <c r="EB40" i="17"/>
  <c r="EA40" i="17"/>
  <c r="FD40" i="17"/>
  <c r="FF40" i="17"/>
  <c r="EC40" i="17"/>
  <c r="DL40" i="17"/>
  <c r="FC40" i="17"/>
  <c r="DS40" i="17"/>
  <c r="FL40" i="17"/>
  <c r="DR40" i="17"/>
  <c r="FJ40" i="17"/>
  <c r="DO40" i="17"/>
  <c r="EM40" i="17"/>
  <c r="DW40" i="17"/>
  <c r="EY40" i="17"/>
  <c r="EZ40" i="17"/>
  <c r="FN40" i="17"/>
  <c r="EE40" i="17"/>
  <c r="DQ40" i="17"/>
  <c r="EU40" i="17"/>
  <c r="EF40" i="17"/>
  <c r="FG40" i="17"/>
  <c r="FO40" i="17"/>
  <c r="DY40" i="17"/>
  <c r="DP40" i="17"/>
  <c r="EK40" i="17"/>
  <c r="ER40" i="17"/>
  <c r="DZ40" i="17"/>
  <c r="ES40" i="17"/>
  <c r="FP40" i="17"/>
  <c r="FE40" i="17"/>
  <c r="EI40" i="17"/>
  <c r="EH40" i="17"/>
  <c r="EL40" i="17"/>
  <c r="EV40" i="17"/>
  <c r="DT40" i="17"/>
  <c r="FB40" i="17"/>
  <c r="EQ40" i="17"/>
  <c r="EJ40" i="17"/>
  <c r="FA40" i="17"/>
  <c r="DV40" i="17"/>
  <c r="ET40" i="17"/>
  <c r="ED40" i="17"/>
  <c r="DX40" i="17"/>
  <c r="EX40" i="17"/>
  <c r="EW40" i="17"/>
  <c r="FK40" i="17"/>
  <c r="DM40" i="17"/>
  <c r="EN40" i="17"/>
  <c r="DU40" i="17"/>
  <c r="FI40" i="17"/>
  <c r="EO40" i="17"/>
  <c r="BZ44" i="9"/>
  <c r="D34" i="13"/>
  <c r="T34" i="13" s="1"/>
  <c r="CE43" i="9"/>
  <c r="K66" i="13"/>
  <c r="BI66" i="13" s="1"/>
  <c r="I71" i="14"/>
  <c r="I171" i="14" s="1"/>
  <c r="BN196" i="17"/>
  <c r="ET196" i="17" s="1"/>
  <c r="FE174" i="17"/>
  <c r="FM174" i="17"/>
  <c r="ET174" i="17"/>
  <c r="EZ174" i="17"/>
  <c r="FF174" i="17"/>
  <c r="EX174" i="17"/>
  <c r="EY174" i="17"/>
  <c r="FH174" i="17"/>
  <c r="FD174" i="17"/>
  <c r="EW174" i="17"/>
  <c r="EU174" i="17"/>
  <c r="FN174" i="17"/>
  <c r="FO174" i="17"/>
  <c r="FC174" i="17"/>
  <c r="FB174" i="17"/>
  <c r="EV174" i="17"/>
  <c r="FK174" i="17"/>
  <c r="FL174" i="17"/>
  <c r="FJ174" i="17"/>
  <c r="FI174" i="17"/>
  <c r="FP174" i="17"/>
  <c r="FA174" i="17"/>
  <c r="FG174" i="17"/>
  <c r="BT174" i="17"/>
  <c r="BR174" i="17"/>
  <c r="BZ174" i="17"/>
  <c r="CH174" i="17"/>
  <c r="CJ174" i="17"/>
  <c r="CE174" i="17"/>
  <c r="BN174" i="17"/>
  <c r="CA174" i="17"/>
  <c r="BS174" i="17"/>
  <c r="CC174" i="17"/>
  <c r="BX174" i="17"/>
  <c r="CG174" i="17"/>
  <c r="CB174" i="17"/>
  <c r="CF174" i="17"/>
  <c r="BW174" i="17"/>
  <c r="BY174" i="17"/>
  <c r="CD174" i="17"/>
  <c r="CI174" i="17"/>
  <c r="BU174" i="17"/>
  <c r="BQ174" i="17"/>
  <c r="BP174" i="17"/>
  <c r="BV174" i="17"/>
  <c r="BO174" i="17"/>
  <c r="BN296" i="17"/>
  <c r="ET296" i="17" s="1"/>
  <c r="ET274" i="17"/>
  <c r="EX274" i="17"/>
  <c r="FP274" i="17"/>
  <c r="FK274" i="17"/>
  <c r="FH274" i="17"/>
  <c r="EZ274" i="17"/>
  <c r="FG274" i="17"/>
  <c r="FL274" i="17"/>
  <c r="FD274" i="17"/>
  <c r="EY274" i="17"/>
  <c r="FM274" i="17"/>
  <c r="FJ274" i="17"/>
  <c r="FB274" i="17"/>
  <c r="EU274" i="17"/>
  <c r="FN274" i="17"/>
  <c r="EW274" i="17"/>
  <c r="FE274" i="17"/>
  <c r="FA274" i="17"/>
  <c r="FO274" i="17"/>
  <c r="FC274" i="17"/>
  <c r="FF274" i="17"/>
  <c r="FI274" i="17"/>
  <c r="EV274" i="17"/>
  <c r="BS274" i="17"/>
  <c r="CC274" i="17"/>
  <c r="BT274" i="17"/>
  <c r="BZ274" i="17"/>
  <c r="BW274" i="17"/>
  <c r="BY274" i="17"/>
  <c r="BV274" i="17"/>
  <c r="CA274" i="17"/>
  <c r="BU274" i="17"/>
  <c r="CE274" i="17"/>
  <c r="CJ274" i="17"/>
  <c r="CF274" i="17"/>
  <c r="BQ274" i="17"/>
  <c r="CH274" i="17"/>
  <c r="BN274" i="17"/>
  <c r="BP274" i="17"/>
  <c r="CB274" i="17"/>
  <c r="BO274" i="17"/>
  <c r="CG274" i="17"/>
  <c r="BX274" i="17"/>
  <c r="BR274" i="17"/>
  <c r="CI274" i="17"/>
  <c r="CD274" i="17"/>
  <c r="BZ74" i="17"/>
  <c r="BN96" i="17"/>
  <c r="ET96" i="17" s="1"/>
  <c r="BN74" i="17"/>
  <c r="CI74" i="17"/>
  <c r="CB74" i="17"/>
  <c r="CJ74" i="17"/>
  <c r="BO74" i="17"/>
  <c r="BW74" i="17"/>
  <c r="BV74" i="17"/>
  <c r="CH74" i="17"/>
  <c r="BT74" i="17"/>
  <c r="CA74" i="17"/>
  <c r="CC74" i="17"/>
  <c r="BP74" i="17"/>
  <c r="CG74" i="17"/>
  <c r="BU74" i="17"/>
  <c r="CD74" i="17"/>
  <c r="CE74" i="17"/>
  <c r="BS74" i="17"/>
  <c r="BQ74" i="17"/>
  <c r="BX74" i="17"/>
  <c r="BR74" i="17"/>
  <c r="CF74" i="17"/>
  <c r="BY74" i="17"/>
  <c r="FA74" i="17"/>
  <c r="FJ74" i="17"/>
  <c r="EV74" i="17"/>
  <c r="FI74" i="17"/>
  <c r="ET74" i="17"/>
  <c r="FK74" i="17"/>
  <c r="FO74" i="17"/>
  <c r="FB74" i="17"/>
  <c r="EX74" i="17"/>
  <c r="EZ74" i="17"/>
  <c r="EW74" i="17"/>
  <c r="FD74" i="17"/>
  <c r="FL74" i="17"/>
  <c r="EY74" i="17"/>
  <c r="FH74" i="17"/>
  <c r="FE74" i="17"/>
  <c r="EU74" i="17"/>
  <c r="FM74" i="17"/>
  <c r="FP74" i="17"/>
  <c r="FN74" i="17"/>
  <c r="FG74" i="17"/>
  <c r="FC74" i="17"/>
  <c r="FF74" i="17"/>
  <c r="CK225" i="10"/>
  <c r="V296" i="10"/>
  <c r="DB296" i="10" s="1"/>
  <c r="EZ173" i="10"/>
  <c r="BR196" i="10"/>
  <c r="EX196" i="10" s="1"/>
  <c r="FJ273" i="10"/>
  <c r="BR296" i="10"/>
  <c r="EX296" i="10" s="1"/>
  <c r="EY141" i="10"/>
  <c r="AL196" i="10"/>
  <c r="DR196" i="10" s="1"/>
  <c r="CL73" i="10"/>
  <c r="DQ225" i="10"/>
  <c r="EW141" i="10"/>
  <c r="FA273" i="10"/>
  <c r="FD225" i="10"/>
  <c r="BP141" i="10"/>
  <c r="FH73" i="10"/>
  <c r="BR96" i="10"/>
  <c r="EX96" i="10" s="1"/>
  <c r="CG273" i="10"/>
  <c r="FS273" i="10"/>
  <c r="FF73" i="10"/>
  <c r="CC141" i="10"/>
  <c r="FA41" i="10"/>
  <c r="AL96" i="10"/>
  <c r="DR96" i="10" s="1"/>
  <c r="AU225" i="10"/>
  <c r="FR141" i="10"/>
  <c r="DX225" i="10"/>
  <c r="FG141" i="10"/>
  <c r="FP73" i="10"/>
  <c r="BU141" i="10"/>
  <c r="CG73" i="10"/>
  <c r="BV173" i="10"/>
  <c r="FE225" i="10"/>
  <c r="EK41" i="10"/>
  <c r="CD73" i="10"/>
  <c r="FF173" i="10"/>
  <c r="FG225" i="10"/>
  <c r="BI141" i="10"/>
  <c r="FH273" i="10"/>
  <c r="EO41" i="10"/>
  <c r="FT273" i="10"/>
  <c r="CO41" i="10"/>
  <c r="CJ273" i="10"/>
  <c r="CL273" i="10"/>
  <c r="CC273" i="10"/>
  <c r="ER41" i="10"/>
  <c r="CC73" i="10"/>
  <c r="FG273" i="10"/>
  <c r="DV141" i="10"/>
  <c r="AM41" i="10"/>
  <c r="FM41" i="10"/>
  <c r="DT225" i="10"/>
  <c r="FK225" i="10"/>
  <c r="CK41" i="10"/>
  <c r="BJ41" i="10"/>
  <c r="DX41" i="10"/>
  <c r="ES41" i="10"/>
  <c r="FI41" i="10"/>
  <c r="CA41" i="10"/>
  <c r="EM41" i="10"/>
  <c r="BQ41" i="10"/>
  <c r="BF41" i="10"/>
  <c r="CM173" i="10"/>
  <c r="EN225" i="10"/>
  <c r="FA225" i="10"/>
  <c r="CB41" i="10"/>
  <c r="EW41" i="10"/>
  <c r="FL41" i="10"/>
  <c r="EG41" i="10"/>
  <c r="BD41" i="10"/>
  <c r="FJ73" i="10"/>
  <c r="CH173" i="10"/>
  <c r="CN273" i="10"/>
  <c r="FK273" i="10"/>
  <c r="AV225" i="10"/>
  <c r="EK225" i="10"/>
  <c r="DZ141" i="10"/>
  <c r="BH41" i="10"/>
  <c r="BI41" i="10"/>
  <c r="EC41" i="10"/>
  <c r="EA41" i="10"/>
  <c r="FT41" i="10"/>
  <c r="FN41" i="10"/>
  <c r="BU41" i="10"/>
  <c r="ED41" i="10"/>
  <c r="CD41" i="10"/>
  <c r="EF41" i="10"/>
  <c r="BW41" i="10"/>
  <c r="FA173" i="10"/>
  <c r="EG225" i="10"/>
  <c r="EA225" i="10"/>
  <c r="AO41" i="10"/>
  <c r="CH41" i="10"/>
  <c r="FR41" i="10"/>
  <c r="CL41" i="10"/>
  <c r="CF41" i="10"/>
  <c r="CM41" i="10"/>
  <c r="BS73" i="10"/>
  <c r="FS73" i="10"/>
  <c r="FL173" i="10"/>
  <c r="BZ273" i="10"/>
  <c r="AQ225" i="10"/>
  <c r="AF225" i="10"/>
  <c r="AN141" i="10"/>
  <c r="BE41" i="10"/>
  <c r="BL41" i="10"/>
  <c r="EJ41" i="10"/>
  <c r="FP41" i="10"/>
  <c r="BX41" i="10"/>
  <c r="CC41" i="10"/>
  <c r="FD41" i="10"/>
  <c r="DT41" i="10"/>
  <c r="CJ41" i="10"/>
  <c r="DV41" i="10"/>
  <c r="BS41" i="10"/>
  <c r="AL41" i="10"/>
  <c r="AS41" i="10"/>
  <c r="FO41" i="10"/>
  <c r="FE41" i="10"/>
  <c r="DZ41" i="10"/>
  <c r="DW41" i="10"/>
  <c r="FC41" i="10"/>
  <c r="BN41" i="10"/>
  <c r="BR41" i="10"/>
  <c r="FB41" i="10"/>
  <c r="BK41" i="10"/>
  <c r="AQ41" i="10"/>
  <c r="EQ41" i="10"/>
  <c r="AZ41" i="10"/>
  <c r="EN41" i="10"/>
  <c r="BM41" i="10"/>
  <c r="AN41" i="10"/>
  <c r="FS41" i="10"/>
  <c r="EE41" i="10"/>
  <c r="AT41" i="10"/>
  <c r="CE41" i="10"/>
  <c r="DR41" i="10"/>
  <c r="BR141" i="10"/>
  <c r="CE141" i="10"/>
  <c r="FK41" i="10"/>
  <c r="BB41" i="10"/>
  <c r="BO41" i="10"/>
  <c r="AY41" i="10"/>
  <c r="BA41" i="10"/>
  <c r="FJ41" i="10"/>
  <c r="ET41" i="10"/>
  <c r="EP41" i="10"/>
  <c r="EL41" i="10"/>
  <c r="FF41" i="10"/>
  <c r="EV41" i="10"/>
  <c r="BG41" i="10"/>
  <c r="AP41" i="10"/>
  <c r="BP41" i="10"/>
  <c r="BZ41" i="10"/>
  <c r="FG41" i="10"/>
  <c r="AW41" i="10"/>
  <c r="EB41" i="10"/>
  <c r="FH41" i="10"/>
  <c r="AU41" i="10"/>
  <c r="AV41" i="10"/>
  <c r="CN41" i="10"/>
  <c r="EZ41" i="10"/>
  <c r="CG41" i="10"/>
  <c r="EH41" i="10"/>
  <c r="DU41" i="10"/>
  <c r="EI41" i="10"/>
  <c r="DS41" i="10"/>
  <c r="CB73" i="10"/>
  <c r="FA73" i="10"/>
  <c r="V225" i="10"/>
  <c r="DE225" i="10"/>
  <c r="EV141" i="10"/>
  <c r="CG141" i="10"/>
  <c r="BT41" i="10"/>
  <c r="CI41" i="10"/>
  <c r="BY41" i="10"/>
  <c r="EX41" i="10"/>
  <c r="BC41" i="10"/>
  <c r="FU41" i="10"/>
  <c r="EY41" i="10"/>
  <c r="FQ41" i="10"/>
  <c r="EU41" i="10"/>
  <c r="AR41" i="10"/>
  <c r="DY41" i="10"/>
  <c r="BV41" i="10"/>
  <c r="AX41" i="10"/>
  <c r="FJ173" i="10"/>
  <c r="AW225" i="10"/>
  <c r="CA173" i="10"/>
  <c r="CK173" i="10"/>
  <c r="CG173" i="10"/>
  <c r="FR173" i="10"/>
  <c r="FQ173" i="10"/>
  <c r="FH173" i="10"/>
  <c r="CE273" i="10"/>
  <c r="CD273" i="10"/>
  <c r="CB273" i="10"/>
  <c r="FO273" i="10"/>
  <c r="FM273" i="10"/>
  <c r="FR273" i="10"/>
  <c r="DL225" i="10"/>
  <c r="AC225" i="10"/>
  <c r="BB225" i="10"/>
  <c r="AJ225" i="10"/>
  <c r="BS225" i="10"/>
  <c r="W225" i="10"/>
  <c r="EC225" i="10"/>
  <c r="DV225" i="10"/>
  <c r="EE225" i="10"/>
  <c r="EX225" i="10"/>
  <c r="DD225" i="10"/>
  <c r="DB225" i="10"/>
  <c r="CM225" i="10"/>
  <c r="BY225" i="10"/>
  <c r="FQ225" i="10"/>
  <c r="CF225" i="10"/>
  <c r="CB225" i="10"/>
  <c r="FH225" i="10"/>
  <c r="CO173" i="10"/>
  <c r="BR173" i="10"/>
  <c r="CJ173" i="10"/>
  <c r="FU173" i="10"/>
  <c r="EX173" i="10"/>
  <c r="FP173" i="10"/>
  <c r="CA273" i="10"/>
  <c r="BW273" i="10"/>
  <c r="CK273" i="10"/>
  <c r="FU273" i="10"/>
  <c r="EX273" i="10"/>
  <c r="FC273" i="10"/>
  <c r="DU225" i="10"/>
  <c r="BJ225" i="10"/>
  <c r="BI225" i="10"/>
  <c r="Y225" i="10"/>
  <c r="AL225" i="10"/>
  <c r="BT225" i="10"/>
  <c r="DM225" i="10"/>
  <c r="EU225" i="10"/>
  <c r="DZ225" i="10"/>
  <c r="EW225" i="10"/>
  <c r="AD225" i="10"/>
  <c r="EI225" i="10"/>
  <c r="FB225" i="10"/>
  <c r="CI225" i="10"/>
  <c r="BZ225" i="10"/>
  <c r="CO225" i="10"/>
  <c r="CL225" i="10"/>
  <c r="FP225" i="10"/>
  <c r="BY173" i="10"/>
  <c r="FD173" i="10"/>
  <c r="BG225" i="10"/>
  <c r="AA225" i="10"/>
  <c r="EJ225" i="10"/>
  <c r="EO225" i="10"/>
  <c r="DP225" i="10"/>
  <c r="CD225" i="10"/>
  <c r="FJ225" i="10"/>
  <c r="CD173" i="10"/>
  <c r="BT273" i="10"/>
  <c r="AB225" i="10"/>
  <c r="AK225" i="10"/>
  <c r="DO225" i="10"/>
  <c r="AO225" i="10"/>
  <c r="BX225" i="10"/>
  <c r="CA225" i="10"/>
  <c r="BZ173" i="10"/>
  <c r="CL173" i="10"/>
  <c r="BW173" i="10"/>
  <c r="FB173" i="10"/>
  <c r="FE173" i="10"/>
  <c r="FG173" i="10"/>
  <c r="BS273" i="10"/>
  <c r="CI273" i="10"/>
  <c r="CF273" i="10"/>
  <c r="FE273" i="10"/>
  <c r="FI273" i="10"/>
  <c r="FP273" i="10"/>
  <c r="BL225" i="10"/>
  <c r="AP225" i="10"/>
  <c r="Z225" i="10"/>
  <c r="BO225" i="10"/>
  <c r="AE225" i="10"/>
  <c r="DW225" i="10"/>
  <c r="BD225" i="10"/>
  <c r="EM225" i="10"/>
  <c r="DS225" i="10"/>
  <c r="BN225" i="10"/>
  <c r="EY225" i="10"/>
  <c r="ET225" i="10"/>
  <c r="EV225" i="10"/>
  <c r="FF225" i="10"/>
  <c r="CN225" i="10"/>
  <c r="CE225" i="10"/>
  <c r="CJ225" i="10"/>
  <c r="BU225" i="10"/>
  <c r="CC173" i="10"/>
  <c r="FN173" i="10"/>
  <c r="DK225" i="10"/>
  <c r="BF225" i="10"/>
  <c r="DY225" i="10"/>
  <c r="FU225" i="10"/>
  <c r="BU173" i="10"/>
  <c r="FS173" i="10"/>
  <c r="BR273" i="10"/>
  <c r="EZ273" i="10"/>
  <c r="EL225" i="10"/>
  <c r="AR225" i="10"/>
  <c r="AN225" i="10"/>
  <c r="EH225" i="10"/>
  <c r="FO225" i="10"/>
  <c r="BS173" i="10"/>
  <c r="FI173" i="10"/>
  <c r="CH273" i="10"/>
  <c r="FL273" i="10"/>
  <c r="BK225" i="10"/>
  <c r="BE225" i="10"/>
  <c r="DR225" i="10"/>
  <c r="BM225" i="10"/>
  <c r="AG225" i="10"/>
  <c r="BV225" i="10"/>
  <c r="FN225" i="10"/>
  <c r="FI225" i="10"/>
  <c r="CC225" i="10"/>
  <c r="CE173" i="10"/>
  <c r="AS225" i="10"/>
  <c r="DG225" i="10"/>
  <c r="DC225" i="10"/>
  <c r="DF225" i="10"/>
  <c r="CG225" i="10"/>
  <c r="FM225" i="10"/>
  <c r="CN173" i="10"/>
  <c r="FK173" i="10"/>
  <c r="EY173" i="10"/>
  <c r="CO273" i="10"/>
  <c r="FD273" i="10"/>
  <c r="FF273" i="10"/>
  <c r="BC225" i="10"/>
  <c r="AM225" i="10"/>
  <c r="AY225" i="10"/>
  <c r="BH225" i="10"/>
  <c r="ED225" i="10"/>
  <c r="FL225" i="10"/>
  <c r="FS225" i="10"/>
  <c r="CI173" i="10"/>
  <c r="BX173" i="10"/>
  <c r="FT173" i="10"/>
  <c r="FO173" i="10"/>
  <c r="CM273" i="10"/>
  <c r="BV273" i="10"/>
  <c r="FN273" i="10"/>
  <c r="FB273" i="10"/>
  <c r="BA225" i="10"/>
  <c r="EP225" i="10"/>
  <c r="AI225" i="10"/>
  <c r="AX225" i="10"/>
  <c r="DN225" i="10"/>
  <c r="ES225" i="10"/>
  <c r="DH225" i="10"/>
  <c r="BQ225" i="10"/>
  <c r="CH225" i="10"/>
  <c r="CF173" i="10"/>
  <c r="CB173" i="10"/>
  <c r="BT173" i="10"/>
  <c r="FM173" i="10"/>
  <c r="FC173" i="10"/>
  <c r="BY273" i="10"/>
  <c r="BX273" i="10"/>
  <c r="BU273" i="10"/>
  <c r="FQ273" i="10"/>
  <c r="EY273" i="10"/>
  <c r="AH225" i="10"/>
  <c r="AT225" i="10"/>
  <c r="EB225" i="10"/>
  <c r="BP225" i="10"/>
  <c r="AZ225" i="10"/>
  <c r="X225" i="10"/>
  <c r="BR225" i="10"/>
  <c r="EF225" i="10"/>
  <c r="ER225" i="10"/>
  <c r="DI225" i="10"/>
  <c r="DJ225" i="10"/>
  <c r="EQ225" i="10"/>
  <c r="EZ225" i="10"/>
  <c r="FT225" i="10"/>
  <c r="FC225" i="10"/>
  <c r="BW225" i="10"/>
  <c r="FR225" i="10"/>
  <c r="BI15" i="13"/>
  <c r="CT54" i="13"/>
  <c r="D74" i="10"/>
  <c r="CH74" i="10" s="1"/>
  <c r="S65" i="13"/>
  <c r="BL141" i="10"/>
  <c r="DS141" i="10"/>
  <c r="AV141" i="10"/>
  <c r="BV141" i="10"/>
  <c r="CO141" i="10"/>
  <c r="D140" i="10"/>
  <c r="T31" i="13"/>
  <c r="FO73" i="10"/>
  <c r="D274" i="10"/>
  <c r="U65" i="13"/>
  <c r="ED141" i="10"/>
  <c r="ET141" i="10"/>
  <c r="EE141" i="10"/>
  <c r="EC141" i="10"/>
  <c r="BA141" i="10"/>
  <c r="BE141" i="10"/>
  <c r="BD141" i="10"/>
  <c r="BG141" i="10"/>
  <c r="FQ141" i="10"/>
  <c r="CD141" i="10"/>
  <c r="FF141" i="10"/>
  <c r="FM141" i="10"/>
  <c r="FB141" i="10"/>
  <c r="EZ141" i="10"/>
  <c r="T65" i="13"/>
  <c r="T198" i="10"/>
  <c r="CZ198" i="10" s="1"/>
  <c r="J14" i="13"/>
  <c r="D40" i="10"/>
  <c r="AV40" i="10" s="1"/>
  <c r="S31" i="13"/>
  <c r="CH73" i="10"/>
  <c r="BU73" i="10"/>
  <c r="CM73" i="10"/>
  <c r="FU73" i="10"/>
  <c r="FM73" i="10"/>
  <c r="FQ73" i="10"/>
  <c r="BH141" i="10"/>
  <c r="AU141" i="10"/>
  <c r="DU141" i="10"/>
  <c r="BJ141" i="10"/>
  <c r="EL141" i="10"/>
  <c r="BB141" i="10"/>
  <c r="BN141" i="10"/>
  <c r="EN141" i="10"/>
  <c r="CK141" i="10"/>
  <c r="FD141" i="10"/>
  <c r="BX141" i="10"/>
  <c r="FI141" i="10"/>
  <c r="FN141" i="10"/>
  <c r="FH141" i="10"/>
  <c r="BQ76" i="9"/>
  <c r="G72" i="14" s="1"/>
  <c r="G172" i="14" s="1"/>
  <c r="I66" i="13"/>
  <c r="BG66" i="13" s="1"/>
  <c r="BR76" i="9"/>
  <c r="H72" i="14" s="1"/>
  <c r="H172" i="14" s="1"/>
  <c r="J66" i="13"/>
  <c r="BH66" i="13" s="1"/>
  <c r="AP141" i="10"/>
  <c r="DY141" i="10"/>
  <c r="BZ141" i="10"/>
  <c r="FO141" i="10"/>
  <c r="BX73" i="10"/>
  <c r="EY73" i="10"/>
  <c r="EB141" i="10"/>
  <c r="DR141" i="10"/>
  <c r="CH141" i="10"/>
  <c r="CF141" i="10"/>
  <c r="FP141" i="10"/>
  <c r="T98" i="10"/>
  <c r="CZ98" i="10" s="1"/>
  <c r="I14" i="13"/>
  <c r="CN73" i="10"/>
  <c r="CK73" i="10"/>
  <c r="CE73" i="10"/>
  <c r="EX73" i="10"/>
  <c r="FT73" i="10"/>
  <c r="FN73" i="10"/>
  <c r="AW141" i="10"/>
  <c r="BM141" i="10"/>
  <c r="EI141" i="10"/>
  <c r="ER141" i="10"/>
  <c r="EO141" i="10"/>
  <c r="BF141" i="10"/>
  <c r="EP141" i="10"/>
  <c r="AO141" i="10"/>
  <c r="AY141" i="10"/>
  <c r="CJ141" i="10"/>
  <c r="CA141" i="10"/>
  <c r="CN141" i="10"/>
  <c r="FA141" i="10"/>
  <c r="FK141" i="10"/>
  <c r="AS141" i="10"/>
  <c r="BK141" i="10"/>
  <c r="FL141" i="10"/>
  <c r="CO73" i="10"/>
  <c r="FI73" i="10"/>
  <c r="BT73" i="10"/>
  <c r="FD73" i="10"/>
  <c r="EG141" i="10"/>
  <c r="EH141" i="10"/>
  <c r="EK141" i="10"/>
  <c r="BS141" i="10"/>
  <c r="FT141" i="10"/>
  <c r="BR73" i="10"/>
  <c r="BY73" i="10"/>
  <c r="CJ73" i="10"/>
  <c r="FB73" i="10"/>
  <c r="FK73" i="10"/>
  <c r="EZ73" i="10"/>
  <c r="D174" i="10"/>
  <c r="D224" i="10"/>
  <c r="U15" i="13"/>
  <c r="AM141" i="10"/>
  <c r="AZ141" i="10"/>
  <c r="EF141" i="10"/>
  <c r="EM141" i="10"/>
  <c r="EA141" i="10"/>
  <c r="BO141" i="10"/>
  <c r="EU141" i="10"/>
  <c r="AR141" i="10"/>
  <c r="EX141" i="10"/>
  <c r="BT141" i="10"/>
  <c r="CI141" i="10"/>
  <c r="FJ141" i="10"/>
  <c r="FU141" i="10"/>
  <c r="FS141" i="10"/>
  <c r="AL141" i="10"/>
  <c r="CM141" i="10"/>
  <c r="CI73" i="10"/>
  <c r="FC73" i="10"/>
  <c r="BZ73" i="10"/>
  <c r="BV73" i="10"/>
  <c r="FR73" i="10"/>
  <c r="BQ141" i="10"/>
  <c r="DT141" i="10"/>
  <c r="AQ141" i="10"/>
  <c r="FC141" i="10"/>
  <c r="CA73" i="10"/>
  <c r="BW73" i="10"/>
  <c r="CF73" i="10"/>
  <c r="FE73" i="10"/>
  <c r="FL73" i="10"/>
  <c r="AT141" i="10"/>
  <c r="EJ141" i="10"/>
  <c r="ES141" i="10"/>
  <c r="AX141" i="10"/>
  <c r="EQ141" i="10"/>
  <c r="DW141" i="10"/>
  <c r="DX141" i="10"/>
  <c r="BC141" i="10"/>
  <c r="CB141" i="10"/>
  <c r="CL141" i="10"/>
  <c r="BW141" i="10"/>
  <c r="BY141" i="10"/>
  <c r="FE141" i="10"/>
  <c r="BW75" i="9"/>
  <c r="P67" i="13" s="1"/>
  <c r="BS299" i="10"/>
  <c r="EY299" i="10" s="1"/>
  <c r="BV75" i="9"/>
  <c r="O67" i="13" s="1"/>
  <c r="BS199" i="10"/>
  <c r="EY199" i="10" s="1"/>
  <c r="BW23" i="9"/>
  <c r="P15" i="13" s="1"/>
  <c r="U299" i="10"/>
  <c r="DA299" i="10" s="1"/>
  <c r="BU75" i="9"/>
  <c r="N67" i="13" s="1"/>
  <c r="BS99" i="10"/>
  <c r="EY99" i="10" s="1"/>
  <c r="BV23" i="9"/>
  <c r="O15" i="13" s="1"/>
  <c r="U199" i="10"/>
  <c r="DA199" i="10" s="1"/>
  <c r="CF23" i="9"/>
  <c r="D223" i="17" s="1"/>
  <c r="T298" i="10"/>
  <c r="CZ298" i="10" s="1"/>
  <c r="BU23" i="9"/>
  <c r="N15" i="13" s="1"/>
  <c r="U99" i="10"/>
  <c r="DA99" i="10" s="1"/>
  <c r="BS76" i="9"/>
  <c r="BT298" i="10"/>
  <c r="CE75" i="9"/>
  <c r="D175" i="17" s="1"/>
  <c r="BT198" i="10"/>
  <c r="CF75" i="9"/>
  <c r="D275" i="17" s="1"/>
  <c r="EY298" i="10"/>
  <c r="CD75" i="9"/>
  <c r="D75" i="17" s="1"/>
  <c r="BT98" i="10"/>
  <c r="EY98" i="10"/>
  <c r="EY198" i="10"/>
  <c r="CG40" i="9"/>
  <c r="V44" i="9"/>
  <c r="W43" i="9"/>
  <c r="CE39" i="9"/>
  <c r="D139" i="17" s="1"/>
  <c r="CD39" i="9"/>
  <c r="CG74" i="9"/>
  <c r="BP22" i="9"/>
  <c r="CC22" i="9" s="1"/>
  <c r="BQ22" i="9"/>
  <c r="G18" i="14" s="1"/>
  <c r="G118" i="14" s="1"/>
  <c r="CC76" i="9"/>
  <c r="BR22" i="9"/>
  <c r="H18" i="14" s="1"/>
  <c r="H118" i="14" s="1"/>
  <c r="BS22" i="9"/>
  <c r="K13" i="13" l="1"/>
  <c r="I18" i="14"/>
  <c r="I118" i="14" s="1"/>
  <c r="BZ40" i="10"/>
  <c r="EW223" i="17"/>
  <c r="BY223" i="17"/>
  <c r="FP223" i="17"/>
  <c r="BO223" i="17"/>
  <c r="BN223" i="17"/>
  <c r="FB223" i="17"/>
  <c r="BZ223" i="17"/>
  <c r="O296" i="17"/>
  <c r="CU296" i="17" s="1"/>
  <c r="CC223" i="17"/>
  <c r="CE223" i="17"/>
  <c r="CD223" i="17"/>
  <c r="CB223" i="17"/>
  <c r="CF223" i="17"/>
  <c r="BX223" i="17"/>
  <c r="BW223" i="17"/>
  <c r="BR223" i="17"/>
  <c r="CA223" i="17"/>
  <c r="FN223" i="17"/>
  <c r="FJ223" i="17"/>
  <c r="FH223" i="17"/>
  <c r="FM223" i="17"/>
  <c r="ES223" i="17"/>
  <c r="EY223" i="17"/>
  <c r="EZ223" i="17"/>
  <c r="EU223" i="17"/>
  <c r="CJ223" i="17"/>
  <c r="BQ223" i="17"/>
  <c r="FO223" i="17"/>
  <c r="BU223" i="17"/>
  <c r="BV223" i="17"/>
  <c r="BT223" i="17"/>
  <c r="BS223" i="17"/>
  <c r="BP223" i="17"/>
  <c r="FL223" i="17"/>
  <c r="FF223" i="17"/>
  <c r="FE223" i="17"/>
  <c r="FC223" i="17"/>
  <c r="FG223" i="17"/>
  <c r="FI223" i="17"/>
  <c r="FK223" i="17"/>
  <c r="ET223" i="17"/>
  <c r="CH223" i="17"/>
  <c r="CG223" i="17"/>
  <c r="FA223" i="17"/>
  <c r="EX223" i="17"/>
  <c r="EV223" i="17"/>
  <c r="CI223" i="17"/>
  <c r="FD223" i="17"/>
  <c r="DU223" i="17"/>
  <c r="DL223" i="17"/>
  <c r="CU223" i="17"/>
  <c r="EL223" i="17"/>
  <c r="DQ223" i="17"/>
  <c r="CY223" i="17"/>
  <c r="EF223" i="17"/>
  <c r="DI223" i="17"/>
  <c r="EB223" i="17"/>
  <c r="EJ223" i="17"/>
  <c r="DZ223" i="17"/>
  <c r="DH223" i="17"/>
  <c r="EH223" i="17"/>
  <c r="DK223" i="17"/>
  <c r="DR223" i="17"/>
  <c r="EC223" i="17"/>
  <c r="DS223" i="17"/>
  <c r="DB223" i="17"/>
  <c r="EM223" i="17"/>
  <c r="DV223" i="17"/>
  <c r="DX223" i="17"/>
  <c r="EA223" i="17"/>
  <c r="DT223" i="17"/>
  <c r="DY223" i="17"/>
  <c r="DN223" i="17"/>
  <c r="DF223" i="17"/>
  <c r="DM223" i="17"/>
  <c r="EQ223" i="17"/>
  <c r="DW223" i="17"/>
  <c r="DC223" i="17"/>
  <c r="EO223" i="17"/>
  <c r="CV223" i="17"/>
  <c r="CZ223" i="17"/>
  <c r="EN223" i="17"/>
  <c r="DJ223" i="17"/>
  <c r="ED223" i="17"/>
  <c r="CW223" i="17"/>
  <c r="DP223" i="17"/>
  <c r="ER223" i="17"/>
  <c r="EG223" i="17"/>
  <c r="EK223" i="17"/>
  <c r="EP223" i="17"/>
  <c r="EE223" i="17"/>
  <c r="DD223" i="17"/>
  <c r="DG223" i="17"/>
  <c r="CX223" i="17"/>
  <c r="EI223" i="17"/>
  <c r="DA223" i="17"/>
  <c r="DE223" i="17"/>
  <c r="DO223" i="17"/>
  <c r="AU223" i="17"/>
  <c r="AD223" i="17"/>
  <c r="BK223" i="17"/>
  <c r="R223" i="17"/>
  <c r="BE223" i="17"/>
  <c r="AH223" i="17"/>
  <c r="AS223" i="17"/>
  <c r="BD223" i="17"/>
  <c r="P223" i="17"/>
  <c r="AY223" i="17"/>
  <c r="T223" i="17"/>
  <c r="AV223" i="17"/>
  <c r="AL223" i="17"/>
  <c r="BJ223" i="17"/>
  <c r="V223" i="17"/>
  <c r="X223" i="17"/>
  <c r="W223" i="17"/>
  <c r="BB223" i="17"/>
  <c r="AF223" i="17"/>
  <c r="AK223" i="17"/>
  <c r="AO223" i="17"/>
  <c r="AZ223" i="17"/>
  <c r="AN223" i="17"/>
  <c r="Q223" i="17"/>
  <c r="AC223" i="17"/>
  <c r="AT223" i="17"/>
  <c r="AB223" i="17"/>
  <c r="U223" i="17"/>
  <c r="AW223" i="17"/>
  <c r="AQ223" i="17"/>
  <c r="O223" i="17"/>
  <c r="AG223" i="17"/>
  <c r="AR223" i="17"/>
  <c r="AI223" i="17"/>
  <c r="BC223" i="17"/>
  <c r="AM223" i="17"/>
  <c r="BG223" i="17"/>
  <c r="AX223" i="17"/>
  <c r="BF223" i="17"/>
  <c r="AA223" i="17"/>
  <c r="BH223" i="17"/>
  <c r="Z223" i="17"/>
  <c r="AJ223" i="17"/>
  <c r="AP223" i="17"/>
  <c r="BM223" i="17"/>
  <c r="AE223" i="17"/>
  <c r="BI223" i="17"/>
  <c r="S223" i="17"/>
  <c r="BL223" i="17"/>
  <c r="Y223" i="17"/>
  <c r="BA223" i="17"/>
  <c r="AY40" i="10"/>
  <c r="AM196" i="10"/>
  <c r="DS196" i="10" s="1"/>
  <c r="EU142" i="10"/>
  <c r="BZ142" i="10"/>
  <c r="BH142" i="10"/>
  <c r="BN142" i="10"/>
  <c r="DX142" i="10"/>
  <c r="CO142" i="10"/>
  <c r="DY142" i="10"/>
  <c r="EL142" i="10"/>
  <c r="CH142" i="10"/>
  <c r="BR142" i="10"/>
  <c r="ER142" i="10"/>
  <c r="CM142" i="10"/>
  <c r="FQ142" i="10"/>
  <c r="AN142" i="10"/>
  <c r="DW142" i="10"/>
  <c r="CB142" i="10"/>
  <c r="FF142" i="10"/>
  <c r="FD142" i="10"/>
  <c r="BJ142" i="10"/>
  <c r="AW142" i="10"/>
  <c r="BT142" i="10"/>
  <c r="FR142" i="10"/>
  <c r="EJ142" i="10"/>
  <c r="FK142" i="10"/>
  <c r="BO142" i="10"/>
  <c r="EA142" i="10"/>
  <c r="CJ142" i="10"/>
  <c r="CF142" i="10"/>
  <c r="AP142" i="10"/>
  <c r="DT142" i="10"/>
  <c r="AY142" i="10"/>
  <c r="FP142" i="10"/>
  <c r="BQ142" i="10"/>
  <c r="AX142" i="10"/>
  <c r="DU142" i="10"/>
  <c r="AU142" i="10"/>
  <c r="EY142" i="10"/>
  <c r="EG142" i="10"/>
  <c r="CA142" i="10"/>
  <c r="EP142" i="10"/>
  <c r="CK142" i="10"/>
  <c r="ES142" i="10"/>
  <c r="BF142" i="10"/>
  <c r="BL142" i="10"/>
  <c r="EM142" i="10"/>
  <c r="EZ142" i="10"/>
  <c r="FJ142" i="10"/>
  <c r="BP142" i="10"/>
  <c r="AS142" i="10"/>
  <c r="AV142" i="10"/>
  <c r="EI142" i="10"/>
  <c r="FO142" i="10"/>
  <c r="AZ142" i="10"/>
  <c r="EX142" i="10"/>
  <c r="FE142" i="10"/>
  <c r="EE142" i="10"/>
  <c r="FL142" i="10"/>
  <c r="EK142" i="10"/>
  <c r="AM142" i="10"/>
  <c r="FH142" i="10"/>
  <c r="BS142" i="10"/>
  <c r="FC142" i="10"/>
  <c r="BE142" i="10"/>
  <c r="AO142" i="10"/>
  <c r="CC142" i="10"/>
  <c r="BI142" i="10"/>
  <c r="EQ142" i="10"/>
  <c r="BV142" i="10"/>
  <c r="FB142" i="10"/>
  <c r="BM142" i="10"/>
  <c r="FS142" i="10"/>
  <c r="EW142" i="10"/>
  <c r="BD142" i="10"/>
  <c r="BY142" i="10"/>
  <c r="AT142" i="10"/>
  <c r="ET142" i="10"/>
  <c r="BG142" i="10"/>
  <c r="CG142" i="10"/>
  <c r="CD142" i="10"/>
  <c r="DS142" i="10"/>
  <c r="AR142" i="10"/>
  <c r="FT142" i="10"/>
  <c r="EV142" i="10"/>
  <c r="FI142" i="10"/>
  <c r="BB142" i="10"/>
  <c r="EC142" i="10"/>
  <c r="EF142" i="10"/>
  <c r="CN142" i="10"/>
  <c r="BK142" i="10"/>
  <c r="EO142" i="10"/>
  <c r="AQ142" i="10"/>
  <c r="BA142" i="10"/>
  <c r="CL142" i="10"/>
  <c r="FU142" i="10"/>
  <c r="CE142" i="10"/>
  <c r="FA142" i="10"/>
  <c r="BU142" i="10"/>
  <c r="BW142" i="10"/>
  <c r="EB142" i="10"/>
  <c r="CI142" i="10"/>
  <c r="BC142" i="10"/>
  <c r="ED142" i="10"/>
  <c r="FG142" i="10"/>
  <c r="DZ142" i="10"/>
  <c r="FN142" i="10"/>
  <c r="EN142" i="10"/>
  <c r="FM142" i="10"/>
  <c r="EH142" i="10"/>
  <c r="DV142" i="10"/>
  <c r="BX142" i="10"/>
  <c r="D243" i="17"/>
  <c r="D243" i="10"/>
  <c r="BK242" i="10"/>
  <c r="CO242" i="10"/>
  <c r="BS242" i="10"/>
  <c r="FC242" i="10"/>
  <c r="FJ242" i="10"/>
  <c r="CA242" i="10"/>
  <c r="BD242" i="10"/>
  <c r="FF242" i="10"/>
  <c r="BE242" i="10"/>
  <c r="AM296" i="10"/>
  <c r="DS296" i="10" s="1"/>
  <c r="FO242" i="10"/>
  <c r="EY242" i="10"/>
  <c r="BX242" i="10"/>
  <c r="BV242" i="10"/>
  <c r="FG242" i="10"/>
  <c r="FI242" i="10"/>
  <c r="BI242" i="10"/>
  <c r="EG242" i="10"/>
  <c r="EL242" i="10"/>
  <c r="DY242" i="10"/>
  <c r="CB242" i="10"/>
  <c r="EJ242" i="10"/>
  <c r="EN242" i="10"/>
  <c r="AN242" i="10"/>
  <c r="AU242" i="10"/>
  <c r="ET242" i="10"/>
  <c r="AT242" i="10"/>
  <c r="DT242" i="10"/>
  <c r="CN242" i="10"/>
  <c r="BJ242" i="10"/>
  <c r="FK242" i="10"/>
  <c r="EE242" i="10"/>
  <c r="EZ242" i="10"/>
  <c r="FL242" i="10"/>
  <c r="FP242" i="10"/>
  <c r="BY242" i="10"/>
  <c r="BF242" i="10"/>
  <c r="BC242" i="10"/>
  <c r="BL242" i="10"/>
  <c r="EU242" i="10"/>
  <c r="DZ242" i="10"/>
  <c r="BQ242" i="10"/>
  <c r="FT242" i="10"/>
  <c r="AO242" i="10"/>
  <c r="EC242" i="10"/>
  <c r="BN242" i="10"/>
  <c r="AW242" i="10"/>
  <c r="BM242" i="10"/>
  <c r="CD242" i="10"/>
  <c r="DS242" i="10"/>
  <c r="CH242" i="10"/>
  <c r="EV242" i="10"/>
  <c r="BB242" i="10"/>
  <c r="CI242" i="10"/>
  <c r="EW242" i="10"/>
  <c r="DV242" i="10"/>
  <c r="EK242" i="10"/>
  <c r="FH242" i="10"/>
  <c r="BW242" i="10"/>
  <c r="FA242" i="10"/>
  <c r="FD242" i="10"/>
  <c r="CF242" i="10"/>
  <c r="AP242" i="10"/>
  <c r="AZ242" i="10"/>
  <c r="AM242" i="10"/>
  <c r="AS242" i="10"/>
  <c r="FM242" i="10"/>
  <c r="BP242" i="10"/>
  <c r="AV242" i="10"/>
  <c r="CE242" i="10"/>
  <c r="BO242" i="10"/>
  <c r="FN242" i="10"/>
  <c r="ED242" i="10"/>
  <c r="CM242" i="10"/>
  <c r="BH242" i="10"/>
  <c r="FU242" i="10"/>
  <c r="EF242" i="10"/>
  <c r="DW242" i="10"/>
  <c r="EX242" i="10"/>
  <c r="AY242" i="10"/>
  <c r="EI242" i="10"/>
  <c r="FQ242" i="10"/>
  <c r="BT242" i="10"/>
  <c r="BR242" i="10"/>
  <c r="EP242" i="10"/>
  <c r="DX242" i="10"/>
  <c r="CG242" i="10"/>
  <c r="AX242" i="10"/>
  <c r="EH242" i="10"/>
  <c r="EM242" i="10"/>
  <c r="ES242" i="10"/>
  <c r="BZ242" i="10"/>
  <c r="EB242" i="10"/>
  <c r="EQ242" i="10"/>
  <c r="DU242" i="10"/>
  <c r="ER242" i="10"/>
  <c r="EA242" i="10"/>
  <c r="FS242" i="10"/>
  <c r="CJ242" i="10"/>
  <c r="BG242" i="10"/>
  <c r="EO242" i="10"/>
  <c r="FR242" i="10"/>
  <c r="FE242" i="10"/>
  <c r="BA242" i="10"/>
  <c r="CC242" i="10"/>
  <c r="CL242" i="10"/>
  <c r="AQ242" i="10"/>
  <c r="AR242" i="10"/>
  <c r="FB242" i="10"/>
  <c r="BU242" i="10"/>
  <c r="CK242" i="10"/>
  <c r="BF42" i="17"/>
  <c r="AH42" i="17"/>
  <c r="AH96" i="17"/>
  <c r="DN96" i="17" s="1"/>
  <c r="AN42" i="17"/>
  <c r="CA42" i="17"/>
  <c r="BO42" i="17"/>
  <c r="AT42" i="17"/>
  <c r="BN42" i="17"/>
  <c r="CD42" i="17"/>
  <c r="CB42" i="17"/>
  <c r="BB42" i="17"/>
  <c r="BG42" i="17"/>
  <c r="CH42" i="17"/>
  <c r="BR42" i="17"/>
  <c r="CE42" i="17"/>
  <c r="BT42" i="17"/>
  <c r="BD42" i="17"/>
  <c r="BJ42" i="17"/>
  <c r="BV42" i="17"/>
  <c r="CI42" i="17"/>
  <c r="BS42" i="17"/>
  <c r="AQ42" i="17"/>
  <c r="BC42" i="17"/>
  <c r="AU42" i="17"/>
  <c r="AP42" i="17"/>
  <c r="AV42" i="17"/>
  <c r="CF42" i="17"/>
  <c r="AI42" i="17"/>
  <c r="BQ42" i="17"/>
  <c r="BK42" i="17"/>
  <c r="AJ42" i="17"/>
  <c r="AL42" i="17"/>
  <c r="AY42" i="17"/>
  <c r="CC42" i="17"/>
  <c r="BA42" i="17"/>
  <c r="BE42" i="17"/>
  <c r="AK42" i="17"/>
  <c r="AW42" i="17"/>
  <c r="BX42" i="17"/>
  <c r="BI42" i="17"/>
  <c r="AR42" i="17"/>
  <c r="AM42" i="17"/>
  <c r="BU42" i="17"/>
  <c r="AO42" i="17"/>
  <c r="CG42" i="17"/>
  <c r="BZ42" i="17"/>
  <c r="BM42" i="17"/>
  <c r="AZ42" i="17"/>
  <c r="BP42" i="17"/>
  <c r="BW42" i="17"/>
  <c r="BH42" i="17"/>
  <c r="BL42" i="17"/>
  <c r="AS42" i="17"/>
  <c r="BY42" i="17"/>
  <c r="AX42" i="17"/>
  <c r="CJ42" i="17"/>
  <c r="FF42" i="17"/>
  <c r="DP42" i="17"/>
  <c r="EE42" i="17"/>
  <c r="ER42" i="17"/>
  <c r="FE42" i="17"/>
  <c r="DN42" i="17"/>
  <c r="EI42" i="17"/>
  <c r="EW42" i="17"/>
  <c r="ED42" i="17"/>
  <c r="DU42" i="17"/>
  <c r="FJ42" i="17"/>
  <c r="EC42" i="17"/>
  <c r="FO42" i="17"/>
  <c r="EX42" i="17"/>
  <c r="DR42" i="17"/>
  <c r="DT42" i="17"/>
  <c r="FL42" i="17"/>
  <c r="EA42" i="17"/>
  <c r="EZ42" i="17"/>
  <c r="EL42" i="17"/>
  <c r="DQ42" i="17"/>
  <c r="FC42" i="17"/>
  <c r="FA42" i="17"/>
  <c r="DO42" i="17"/>
  <c r="DX42" i="17"/>
  <c r="EK42" i="17"/>
  <c r="ES42" i="17"/>
  <c r="FH42" i="17"/>
  <c r="EO42" i="17"/>
  <c r="EY42" i="17"/>
  <c r="FP42" i="17"/>
  <c r="EG42" i="17"/>
  <c r="EV42" i="17"/>
  <c r="DZ42" i="17"/>
  <c r="EF42" i="17"/>
  <c r="FM42" i="17"/>
  <c r="EN42" i="17"/>
  <c r="DV42" i="17"/>
  <c r="EH42" i="17"/>
  <c r="FI42" i="17"/>
  <c r="EM42" i="17"/>
  <c r="EB42" i="17"/>
  <c r="FB42" i="17"/>
  <c r="EJ42" i="17"/>
  <c r="DS42" i="17"/>
  <c r="ET42" i="17"/>
  <c r="FK42" i="17"/>
  <c r="FN42" i="17"/>
  <c r="DW42" i="17"/>
  <c r="EQ42" i="17"/>
  <c r="EP42" i="17"/>
  <c r="FG42" i="17"/>
  <c r="DY42" i="17"/>
  <c r="FD42" i="17"/>
  <c r="EU42" i="17"/>
  <c r="S30" i="13"/>
  <c r="D39" i="17"/>
  <c r="CA45" i="9"/>
  <c r="E35" i="13"/>
  <c r="U35" i="13" s="1"/>
  <c r="CF44" i="9"/>
  <c r="ET139" i="17"/>
  <c r="BZ139" i="17"/>
  <c r="EU139" i="17"/>
  <c r="BS139" i="17"/>
  <c r="EW139" i="17"/>
  <c r="BR139" i="17"/>
  <c r="FM139" i="17"/>
  <c r="FF139" i="17"/>
  <c r="CJ139" i="17"/>
  <c r="BT139" i="17"/>
  <c r="FK139" i="17"/>
  <c r="CA139" i="17"/>
  <c r="FI139" i="17"/>
  <c r="BW139" i="17"/>
  <c r="EZ139" i="17"/>
  <c r="BN139" i="17"/>
  <c r="EQ139" i="17"/>
  <c r="FJ139" i="17"/>
  <c r="FD139" i="17"/>
  <c r="FB139" i="17"/>
  <c r="BP139" i="17"/>
  <c r="FN139" i="17"/>
  <c r="EX139" i="17"/>
  <c r="FA139" i="17"/>
  <c r="BO139" i="17"/>
  <c r="ER139" i="17"/>
  <c r="FO139" i="17"/>
  <c r="CC139" i="17"/>
  <c r="EV139" i="17"/>
  <c r="BY139" i="17"/>
  <c r="CF139" i="17"/>
  <c r="CG139" i="17"/>
  <c r="FL139" i="17"/>
  <c r="FP139" i="17"/>
  <c r="FG139" i="17"/>
  <c r="CI139" i="17"/>
  <c r="FE139" i="17"/>
  <c r="CD139" i="17"/>
  <c r="BL139" i="17"/>
  <c r="CE139" i="17"/>
  <c r="BM139" i="17"/>
  <c r="BQ139" i="17"/>
  <c r="CH139" i="17"/>
  <c r="AE196" i="17"/>
  <c r="DK196" i="17" s="1"/>
  <c r="FH139" i="17"/>
  <c r="EY139" i="17"/>
  <c r="BX139" i="17"/>
  <c r="ES139" i="17"/>
  <c r="BU139" i="17"/>
  <c r="FC139" i="17"/>
  <c r="BV139" i="17"/>
  <c r="CB139" i="17"/>
  <c r="EP139" i="17"/>
  <c r="DV139" i="17"/>
  <c r="EL139" i="17"/>
  <c r="DU139" i="17"/>
  <c r="DO139" i="17"/>
  <c r="DL139" i="17"/>
  <c r="EN139" i="17"/>
  <c r="DW139" i="17"/>
  <c r="DY139" i="17"/>
  <c r="ED139" i="17"/>
  <c r="DK139" i="17"/>
  <c r="EH139" i="17"/>
  <c r="EJ139" i="17"/>
  <c r="DP139" i="17"/>
  <c r="DN139" i="17"/>
  <c r="DQ139" i="17"/>
  <c r="EE139" i="17"/>
  <c r="EC139" i="17"/>
  <c r="EI139" i="17"/>
  <c r="EG139" i="17"/>
  <c r="EA139" i="17"/>
  <c r="DM139" i="17"/>
  <c r="DT139" i="17"/>
  <c r="DR139" i="17"/>
  <c r="EM139" i="17"/>
  <c r="EB139" i="17"/>
  <c r="DZ139" i="17"/>
  <c r="DS139" i="17"/>
  <c r="EO139" i="17"/>
  <c r="DX139" i="17"/>
  <c r="EF139" i="17"/>
  <c r="EK139" i="17"/>
  <c r="AE139" i="17"/>
  <c r="AR139" i="17"/>
  <c r="AV139" i="17"/>
  <c r="AQ139" i="17"/>
  <c r="BD139" i="17"/>
  <c r="BE139" i="17"/>
  <c r="BB139" i="17"/>
  <c r="AY139" i="17"/>
  <c r="BG139" i="17"/>
  <c r="AK139" i="17"/>
  <c r="BA139" i="17"/>
  <c r="BK139" i="17"/>
  <c r="AI139" i="17"/>
  <c r="BJ139" i="17"/>
  <c r="AZ139" i="17"/>
  <c r="BH139" i="17"/>
  <c r="AN139" i="17"/>
  <c r="AL139" i="17"/>
  <c r="AH139" i="17"/>
  <c r="AF139" i="17"/>
  <c r="AS139" i="17"/>
  <c r="BI139" i="17"/>
  <c r="AP139" i="17"/>
  <c r="AM139" i="17"/>
  <c r="AJ139" i="17"/>
  <c r="AT139" i="17"/>
  <c r="BC139" i="17"/>
  <c r="AG139" i="17"/>
  <c r="AW139" i="17"/>
  <c r="AO139" i="17"/>
  <c r="AX139" i="17"/>
  <c r="AU139" i="17"/>
  <c r="BF139" i="17"/>
  <c r="BZ45" i="9"/>
  <c r="D35" i="13"/>
  <c r="T35" i="13" s="1"/>
  <c r="CE44" i="9"/>
  <c r="DT42" i="10"/>
  <c r="EC42" i="10"/>
  <c r="CE42" i="10"/>
  <c r="AM96" i="10"/>
  <c r="DS96" i="10" s="1"/>
  <c r="BD42" i="10"/>
  <c r="CJ42" i="10"/>
  <c r="BQ42" i="10"/>
  <c r="BG42" i="10"/>
  <c r="DS42" i="10"/>
  <c r="EZ42" i="10"/>
  <c r="CK42" i="10"/>
  <c r="AS42" i="10"/>
  <c r="FL42" i="10"/>
  <c r="BP42" i="10"/>
  <c r="EL42" i="10"/>
  <c r="FD42" i="10"/>
  <c r="CA42" i="10"/>
  <c r="FI42" i="10"/>
  <c r="EI42" i="10"/>
  <c r="FO42" i="10"/>
  <c r="FN42" i="10"/>
  <c r="EJ42" i="10"/>
  <c r="BM42" i="10"/>
  <c r="FF42" i="10"/>
  <c r="DZ42" i="10"/>
  <c r="AW42" i="10"/>
  <c r="FH42" i="10"/>
  <c r="FC42" i="10"/>
  <c r="EH42" i="10"/>
  <c r="BI42" i="10"/>
  <c r="CM42" i="10"/>
  <c r="EE42" i="10"/>
  <c r="BJ42" i="10"/>
  <c r="DV42" i="10"/>
  <c r="AT42" i="10"/>
  <c r="AQ42" i="10"/>
  <c r="FG42" i="10"/>
  <c r="FK42" i="10"/>
  <c r="CF42" i="10"/>
  <c r="BO42" i="10"/>
  <c r="DW42" i="10"/>
  <c r="AY42" i="10"/>
  <c r="EO42" i="10"/>
  <c r="ES42" i="10"/>
  <c r="EM42" i="10"/>
  <c r="AM42" i="10"/>
  <c r="FP42" i="10"/>
  <c r="FU42" i="10"/>
  <c r="EN42" i="10"/>
  <c r="AR42" i="10"/>
  <c r="FA42" i="10"/>
  <c r="AV42" i="10"/>
  <c r="EV42" i="10"/>
  <c r="CC42" i="10"/>
  <c r="CN42" i="10"/>
  <c r="EQ42" i="10"/>
  <c r="AZ42" i="10"/>
  <c r="EY42" i="10"/>
  <c r="BU42" i="10"/>
  <c r="ET42" i="10"/>
  <c r="AP42" i="10"/>
  <c r="BL42" i="10"/>
  <c r="AU42" i="10"/>
  <c r="BS42" i="10"/>
  <c r="BZ42" i="10"/>
  <c r="FJ42" i="10"/>
  <c r="FR42" i="10"/>
  <c r="BF42" i="10"/>
  <c r="EB42" i="10"/>
  <c r="BR42" i="10"/>
  <c r="CH42" i="10"/>
  <c r="EW42" i="10"/>
  <c r="BV42" i="10"/>
  <c r="CG42" i="10"/>
  <c r="BH42" i="10"/>
  <c r="BK42" i="10"/>
  <c r="AX42" i="10"/>
  <c r="BE42" i="10"/>
  <c r="BX42" i="10"/>
  <c r="AO42" i="10"/>
  <c r="EX42" i="10"/>
  <c r="BN42" i="10"/>
  <c r="ED42" i="10"/>
  <c r="BC42" i="10"/>
  <c r="EP42" i="10"/>
  <c r="EU42" i="10"/>
  <c r="CB42" i="10"/>
  <c r="AN42" i="10"/>
  <c r="FT42" i="10"/>
  <c r="CI42" i="10"/>
  <c r="CD42" i="10"/>
  <c r="FM42" i="10"/>
  <c r="FE42" i="10"/>
  <c r="DY42" i="10"/>
  <c r="EA42" i="10"/>
  <c r="BY42" i="10"/>
  <c r="BB42" i="10"/>
  <c r="DX42" i="10"/>
  <c r="CL42" i="10"/>
  <c r="EK42" i="10"/>
  <c r="EF42" i="10"/>
  <c r="DU42" i="10"/>
  <c r="BA42" i="10"/>
  <c r="FQ42" i="10"/>
  <c r="CO42" i="10"/>
  <c r="ER42" i="10"/>
  <c r="FB42" i="10"/>
  <c r="BT42" i="10"/>
  <c r="EG42" i="10"/>
  <c r="BW42" i="10"/>
  <c r="FS42" i="10"/>
  <c r="D43" i="17"/>
  <c r="D43" i="10"/>
  <c r="CG43" i="9"/>
  <c r="D143" i="17"/>
  <c r="D143" i="10"/>
  <c r="BR142" i="17"/>
  <c r="CI142" i="17"/>
  <c r="EU142" i="17"/>
  <c r="EX142" i="17"/>
  <c r="FM142" i="17"/>
  <c r="BX142" i="17"/>
  <c r="EV142" i="17"/>
  <c r="FC142" i="17"/>
  <c r="EY142" i="17"/>
  <c r="FB142" i="17"/>
  <c r="EZ142" i="17"/>
  <c r="BU142" i="17"/>
  <c r="CJ142" i="17"/>
  <c r="AH196" i="17"/>
  <c r="DN196" i="17" s="1"/>
  <c r="CG142" i="17"/>
  <c r="FE142" i="17"/>
  <c r="BP142" i="17"/>
  <c r="CE142" i="17"/>
  <c r="CB142" i="17"/>
  <c r="CC142" i="17"/>
  <c r="CA142" i="17"/>
  <c r="BV142" i="17"/>
  <c r="FJ142" i="17"/>
  <c r="FI142" i="17"/>
  <c r="FN142" i="17"/>
  <c r="EW142" i="17"/>
  <c r="BW142" i="17"/>
  <c r="FG142" i="17"/>
  <c r="CH142" i="17"/>
  <c r="BS142" i="17"/>
  <c r="FH142" i="17"/>
  <c r="FF142" i="17"/>
  <c r="CF142" i="17"/>
  <c r="BO142" i="17"/>
  <c r="CD142" i="17"/>
  <c r="FO142" i="17"/>
  <c r="FL142" i="17"/>
  <c r="FA142" i="17"/>
  <c r="BQ142" i="17"/>
  <c r="ET142" i="17"/>
  <c r="FD142" i="17"/>
  <c r="BZ142" i="17"/>
  <c r="BY142" i="17"/>
  <c r="FP142" i="17"/>
  <c r="BT142" i="17"/>
  <c r="FK142" i="17"/>
  <c r="EQ142" i="17"/>
  <c r="ES142" i="17"/>
  <c r="DS142" i="17"/>
  <c r="EG142" i="17"/>
  <c r="EM142" i="17"/>
  <c r="DR142" i="17"/>
  <c r="DZ142" i="17"/>
  <c r="EK142" i="17"/>
  <c r="DT142" i="17"/>
  <c r="DX142" i="17"/>
  <c r="EB142" i="17"/>
  <c r="DY142" i="17"/>
  <c r="DN142" i="17"/>
  <c r="EO142" i="17"/>
  <c r="DQ142" i="17"/>
  <c r="DO142" i="17"/>
  <c r="EH142" i="17"/>
  <c r="EP142" i="17"/>
  <c r="EA142" i="17"/>
  <c r="EC142" i="17"/>
  <c r="DV142" i="17"/>
  <c r="DW142" i="17"/>
  <c r="ED142" i="17"/>
  <c r="ER142" i="17"/>
  <c r="EI142" i="17"/>
  <c r="EF142" i="17"/>
  <c r="DP142" i="17"/>
  <c r="EL142" i="17"/>
  <c r="EJ142" i="17"/>
  <c r="DU142" i="17"/>
  <c r="EN142" i="17"/>
  <c r="EE142" i="17"/>
  <c r="BG142" i="17"/>
  <c r="BH142" i="17"/>
  <c r="AU142" i="17"/>
  <c r="BN142" i="17"/>
  <c r="BD142" i="17"/>
  <c r="AY142" i="17"/>
  <c r="AL142" i="17"/>
  <c r="BB142" i="17"/>
  <c r="AN142" i="17"/>
  <c r="BJ142" i="17"/>
  <c r="BE142" i="17"/>
  <c r="AH142" i="17"/>
  <c r="BM142" i="17"/>
  <c r="AT142" i="17"/>
  <c r="AX142" i="17"/>
  <c r="AM142" i="17"/>
  <c r="AO142" i="17"/>
  <c r="AV142" i="17"/>
  <c r="AS142" i="17"/>
  <c r="BC142" i="17"/>
  <c r="BI142" i="17"/>
  <c r="AJ142" i="17"/>
  <c r="AI142" i="17"/>
  <c r="AW142" i="17"/>
  <c r="AZ142" i="17"/>
  <c r="BF142" i="17"/>
  <c r="AQ142" i="17"/>
  <c r="AK142" i="17"/>
  <c r="BL142" i="17"/>
  <c r="AR142" i="17"/>
  <c r="BK142" i="17"/>
  <c r="BA142" i="17"/>
  <c r="AP142" i="17"/>
  <c r="CJ242" i="17"/>
  <c r="FN242" i="17"/>
  <c r="CG242" i="17"/>
  <c r="AH296" i="17"/>
  <c r="DN296" i="17" s="1"/>
  <c r="CH242" i="17"/>
  <c r="CI242" i="17"/>
  <c r="FL242" i="17"/>
  <c r="FP242" i="17"/>
  <c r="FM242" i="17"/>
  <c r="FO242" i="17"/>
  <c r="EJ242" i="17"/>
  <c r="EB242" i="17"/>
  <c r="EN242" i="17"/>
  <c r="EY242" i="17"/>
  <c r="DR242" i="17"/>
  <c r="EE242" i="17"/>
  <c r="FE242" i="17"/>
  <c r="EU242" i="17"/>
  <c r="DN242" i="17"/>
  <c r="FC242" i="17"/>
  <c r="ES242" i="17"/>
  <c r="FB242" i="17"/>
  <c r="FI242" i="17"/>
  <c r="EC242" i="17"/>
  <c r="EA242" i="17"/>
  <c r="FA242" i="17"/>
  <c r="EF242" i="17"/>
  <c r="EL242" i="17"/>
  <c r="EP242" i="17"/>
  <c r="DV242" i="17"/>
  <c r="EM242" i="17"/>
  <c r="FF242" i="17"/>
  <c r="ED242" i="17"/>
  <c r="EV242" i="17"/>
  <c r="FJ242" i="17"/>
  <c r="FH242" i="17"/>
  <c r="DS242" i="17"/>
  <c r="EO242" i="17"/>
  <c r="EW242" i="17"/>
  <c r="ER242" i="17"/>
  <c r="EQ242" i="17"/>
  <c r="EG242" i="17"/>
  <c r="ET242" i="17"/>
  <c r="DP242" i="17"/>
  <c r="EX242" i="17"/>
  <c r="DX242" i="17"/>
  <c r="EH242" i="17"/>
  <c r="EK242" i="17"/>
  <c r="EI242" i="17"/>
  <c r="DU242" i="17"/>
  <c r="DO242" i="17"/>
  <c r="DY242" i="17"/>
  <c r="DT242" i="17"/>
  <c r="EZ242" i="17"/>
  <c r="FD242" i="17"/>
  <c r="FG242" i="17"/>
  <c r="DQ242" i="17"/>
  <c r="FK242" i="17"/>
  <c r="DW242" i="17"/>
  <c r="DZ242" i="17"/>
  <c r="BU242" i="17"/>
  <c r="BQ242" i="17"/>
  <c r="AM242" i="17"/>
  <c r="BY242" i="17"/>
  <c r="BS242" i="17"/>
  <c r="BP242" i="17"/>
  <c r="BJ242" i="17"/>
  <c r="CD242" i="17"/>
  <c r="AZ242" i="17"/>
  <c r="BV242" i="17"/>
  <c r="AJ242" i="17"/>
  <c r="BF242" i="17"/>
  <c r="BZ242" i="17"/>
  <c r="BW242" i="17"/>
  <c r="AW242" i="17"/>
  <c r="AN242" i="17"/>
  <c r="AV242" i="17"/>
  <c r="BL242" i="17"/>
  <c r="BM242" i="17"/>
  <c r="AY242" i="17"/>
  <c r="AU242" i="17"/>
  <c r="BD242" i="17"/>
  <c r="BH242" i="17"/>
  <c r="AH242" i="17"/>
  <c r="AK242" i="17"/>
  <c r="BO242" i="17"/>
  <c r="BX242" i="17"/>
  <c r="AS242" i="17"/>
  <c r="AI242" i="17"/>
  <c r="BR242" i="17"/>
  <c r="BN242" i="17"/>
  <c r="AT242" i="17"/>
  <c r="BG242" i="17"/>
  <c r="BA242" i="17"/>
  <c r="AP242" i="17"/>
  <c r="BK242" i="17"/>
  <c r="BB242" i="17"/>
  <c r="BE242" i="17"/>
  <c r="CA242" i="17"/>
  <c r="CC242" i="17"/>
  <c r="AO242" i="17"/>
  <c r="AQ242" i="17"/>
  <c r="BT242" i="17"/>
  <c r="CE242" i="17"/>
  <c r="AL242" i="17"/>
  <c r="CF242" i="17"/>
  <c r="AX242" i="17"/>
  <c r="BC242" i="17"/>
  <c r="AR242" i="17"/>
  <c r="BI242" i="17"/>
  <c r="CB242" i="17"/>
  <c r="BY45" i="9"/>
  <c r="C35" i="13"/>
  <c r="S35" i="13" s="1"/>
  <c r="CD44" i="9"/>
  <c r="K67" i="13"/>
  <c r="BI67" i="13" s="1"/>
  <c r="I72" i="14"/>
  <c r="I172" i="14" s="1"/>
  <c r="BO75" i="17"/>
  <c r="BO96" i="17"/>
  <c r="EU96" i="17" s="1"/>
  <c r="CE75" i="17"/>
  <c r="BP75" i="17"/>
  <c r="CC75" i="17"/>
  <c r="CJ75" i="17"/>
  <c r="CA75" i="17"/>
  <c r="CB75" i="17"/>
  <c r="CI75" i="17"/>
  <c r="BU75" i="17"/>
  <c r="BW75" i="17"/>
  <c r="BX75" i="17"/>
  <c r="CH75" i="17"/>
  <c r="CD75" i="17"/>
  <c r="BY75" i="17"/>
  <c r="BS75" i="17"/>
  <c r="CG75" i="17"/>
  <c r="BV75" i="17"/>
  <c r="CF75" i="17"/>
  <c r="BZ75" i="17"/>
  <c r="BQ75" i="17"/>
  <c r="BT75" i="17"/>
  <c r="BR75" i="17"/>
  <c r="FO75" i="17"/>
  <c r="FK75" i="17"/>
  <c r="EU75" i="17"/>
  <c r="FP75" i="17"/>
  <c r="FL75" i="17"/>
  <c r="FB75" i="17"/>
  <c r="FJ75" i="17"/>
  <c r="EW75" i="17"/>
  <c r="FA75" i="17"/>
  <c r="FH75" i="17"/>
  <c r="FC75" i="17"/>
  <c r="EY75" i="17"/>
  <c r="EV75" i="17"/>
  <c r="FN75" i="17"/>
  <c r="FG75" i="17"/>
  <c r="FM75" i="17"/>
  <c r="EZ75" i="17"/>
  <c r="FI75" i="17"/>
  <c r="FF75" i="17"/>
  <c r="FE75" i="17"/>
  <c r="EX75" i="17"/>
  <c r="FD75" i="17"/>
  <c r="BO196" i="17"/>
  <c r="EU196" i="17" s="1"/>
  <c r="FN175" i="17"/>
  <c r="EU175" i="17"/>
  <c r="FG175" i="17"/>
  <c r="FA175" i="17"/>
  <c r="EV175" i="17"/>
  <c r="FE175" i="17"/>
  <c r="EY175" i="17"/>
  <c r="FF175" i="17"/>
  <c r="FI175" i="17"/>
  <c r="EX175" i="17"/>
  <c r="EZ175" i="17"/>
  <c r="FM175" i="17"/>
  <c r="FB175" i="17"/>
  <c r="FH175" i="17"/>
  <c r="FP175" i="17"/>
  <c r="FD175" i="17"/>
  <c r="FO175" i="17"/>
  <c r="EW175" i="17"/>
  <c r="FL175" i="17"/>
  <c r="FJ175" i="17"/>
  <c r="FK175" i="17"/>
  <c r="FC175" i="17"/>
  <c r="CI175" i="17"/>
  <c r="BO175" i="17"/>
  <c r="CB175" i="17"/>
  <c r="CF175" i="17"/>
  <c r="CA175" i="17"/>
  <c r="BS175" i="17"/>
  <c r="BU175" i="17"/>
  <c r="CJ175" i="17"/>
  <c r="CD175" i="17"/>
  <c r="CH175" i="17"/>
  <c r="CC175" i="17"/>
  <c r="BV175" i="17"/>
  <c r="BR175" i="17"/>
  <c r="CE175" i="17"/>
  <c r="BZ175" i="17"/>
  <c r="BP175" i="17"/>
  <c r="BT175" i="17"/>
  <c r="BY175" i="17"/>
  <c r="BQ175" i="17"/>
  <c r="BW175" i="17"/>
  <c r="CG175" i="17"/>
  <c r="BX175" i="17"/>
  <c r="BO296" i="17"/>
  <c r="EU296" i="17" s="1"/>
  <c r="EU275" i="17"/>
  <c r="FI275" i="17"/>
  <c r="EY275" i="17"/>
  <c r="FL275" i="17"/>
  <c r="FJ275" i="17"/>
  <c r="FF275" i="17"/>
  <c r="FH275" i="17"/>
  <c r="FK275" i="17"/>
  <c r="FC275" i="17"/>
  <c r="FP275" i="17"/>
  <c r="EV275" i="17"/>
  <c r="FN275" i="17"/>
  <c r="FM275" i="17"/>
  <c r="FE275" i="17"/>
  <c r="EX275" i="17"/>
  <c r="FA275" i="17"/>
  <c r="FG275" i="17"/>
  <c r="FD275" i="17"/>
  <c r="EZ275" i="17"/>
  <c r="FO275" i="17"/>
  <c r="EW275" i="17"/>
  <c r="FB275" i="17"/>
  <c r="CG275" i="17"/>
  <c r="BR275" i="17"/>
  <c r="BV275" i="17"/>
  <c r="BZ275" i="17"/>
  <c r="CH275" i="17"/>
  <c r="BO275" i="17"/>
  <c r="BW275" i="17"/>
  <c r="CF275" i="17"/>
  <c r="BQ275" i="17"/>
  <c r="CC275" i="17"/>
  <c r="CD275" i="17"/>
  <c r="CA275" i="17"/>
  <c r="CI275" i="17"/>
  <c r="BX275" i="17"/>
  <c r="BP275" i="17"/>
  <c r="CB275" i="17"/>
  <c r="BT275" i="17"/>
  <c r="BU275" i="17"/>
  <c r="BY275" i="17"/>
  <c r="CE275" i="17"/>
  <c r="CJ275" i="17"/>
  <c r="BS275" i="17"/>
  <c r="FP174" i="10"/>
  <c r="BS196" i="10"/>
  <c r="EY196" i="10" s="1"/>
  <c r="FC274" i="10"/>
  <c r="BS296" i="10"/>
  <c r="EY296" i="10" s="1"/>
  <c r="FN140" i="10"/>
  <c r="AK196" i="10"/>
  <c r="DQ196" i="10" s="1"/>
  <c r="FM224" i="10"/>
  <c r="U296" i="10"/>
  <c r="DA296" i="10" s="1"/>
  <c r="DX224" i="10"/>
  <c r="AC224" i="10"/>
  <c r="AW224" i="10"/>
  <c r="AE224" i="10"/>
  <c r="DH224" i="10"/>
  <c r="EZ224" i="10"/>
  <c r="FA224" i="10"/>
  <c r="FS224" i="10"/>
  <c r="Y224" i="10"/>
  <c r="DL224" i="10"/>
  <c r="BR224" i="10"/>
  <c r="CF274" i="10"/>
  <c r="FC224" i="10"/>
  <c r="DU224" i="10"/>
  <c r="EM224" i="10"/>
  <c r="DZ224" i="10"/>
  <c r="FQ224" i="10"/>
  <c r="Z224" i="10"/>
  <c r="DC224" i="10"/>
  <c r="FF224" i="10"/>
  <c r="BH224" i="10"/>
  <c r="DJ224" i="10"/>
  <c r="BL224" i="10"/>
  <c r="FL224" i="10"/>
  <c r="X224" i="10"/>
  <c r="BS224" i="10"/>
  <c r="EY224" i="10"/>
  <c r="CC274" i="10"/>
  <c r="FI274" i="10"/>
  <c r="FC74" i="10"/>
  <c r="BS96" i="10"/>
  <c r="EY96" i="10" s="1"/>
  <c r="AO40" i="10"/>
  <c r="AK96" i="10"/>
  <c r="DQ96" i="10" s="1"/>
  <c r="CG174" i="10"/>
  <c r="AQ40" i="10"/>
  <c r="CO274" i="10"/>
  <c r="EY174" i="10"/>
  <c r="ED40" i="10"/>
  <c r="FG74" i="10"/>
  <c r="CG140" i="10"/>
  <c r="EB40" i="10"/>
  <c r="CC174" i="10"/>
  <c r="DU140" i="10"/>
  <c r="FR274" i="10"/>
  <c r="CN174" i="10"/>
  <c r="BX40" i="10"/>
  <c r="EH140" i="10"/>
  <c r="FD274" i="10"/>
  <c r="FR174" i="10"/>
  <c r="CM40" i="10"/>
  <c r="BY140" i="10"/>
  <c r="BV74" i="10"/>
  <c r="CL140" i="10"/>
  <c r="FQ74" i="10"/>
  <c r="DX140" i="10"/>
  <c r="FB74" i="10"/>
  <c r="CF140" i="10"/>
  <c r="BX74" i="10"/>
  <c r="FF74" i="10"/>
  <c r="FK74" i="10"/>
  <c r="EO40" i="10"/>
  <c r="BW40" i="10"/>
  <c r="AR140" i="10"/>
  <c r="FJ140" i="10"/>
  <c r="FU74" i="10"/>
  <c r="FP74" i="10"/>
  <c r="BY74" i="10"/>
  <c r="CM74" i="10"/>
  <c r="AW40" i="10"/>
  <c r="BC140" i="10"/>
  <c r="BS74" i="10"/>
  <c r="EZ74" i="10"/>
  <c r="EI40" i="10"/>
  <c r="DY140" i="10"/>
  <c r="BD140" i="10"/>
  <c r="EX140" i="10"/>
  <c r="CA74" i="10"/>
  <c r="DV140" i="10"/>
  <c r="CM140" i="10"/>
  <c r="DT40" i="10"/>
  <c r="CO74" i="10"/>
  <c r="FN74" i="10"/>
  <c r="AZ40" i="10"/>
  <c r="FG40" i="10"/>
  <c r="AO140" i="10"/>
  <c r="AW140" i="10"/>
  <c r="CJ74" i="10"/>
  <c r="CL74" i="10"/>
  <c r="BW74" i="10"/>
  <c r="FH74" i="10"/>
  <c r="FA74" i="10"/>
  <c r="FS74" i="10"/>
  <c r="BZ74" i="10"/>
  <c r="CF74" i="10"/>
  <c r="CE74" i="10"/>
  <c r="FL74" i="10"/>
  <c r="FI74" i="10"/>
  <c r="AZ224" i="10"/>
  <c r="EQ224" i="10"/>
  <c r="DK224" i="10"/>
  <c r="ET224" i="10"/>
  <c r="BP224" i="10"/>
  <c r="CK224" i="10"/>
  <c r="BZ224" i="10"/>
  <c r="AT140" i="10"/>
  <c r="AN140" i="10"/>
  <c r="BU140" i="10"/>
  <c r="EY140" i="10"/>
  <c r="CC74" i="10"/>
  <c r="AI224" i="10"/>
  <c r="EG224" i="10"/>
  <c r="BX224" i="10"/>
  <c r="CD224" i="10"/>
  <c r="FT74" i="10"/>
  <c r="EL224" i="10"/>
  <c r="BJ140" i="10"/>
  <c r="FH140" i="10"/>
  <c r="BU74" i="10"/>
  <c r="CK74" i="10"/>
  <c r="FM74" i="10"/>
  <c r="FD74" i="10"/>
  <c r="FJ74" i="10"/>
  <c r="EB224" i="10"/>
  <c r="AH224" i="10"/>
  <c r="DG224" i="10"/>
  <c r="CB74" i="10"/>
  <c r="CI74" i="10"/>
  <c r="CN74" i="10"/>
  <c r="FO74" i="10"/>
  <c r="FR74" i="10"/>
  <c r="AA224" i="10"/>
  <c r="AX224" i="10"/>
  <c r="DN224" i="10"/>
  <c r="EC224" i="10"/>
  <c r="FH224" i="10"/>
  <c r="CM224" i="10"/>
  <c r="EP140" i="10"/>
  <c r="CD74" i="10"/>
  <c r="BT74" i="10"/>
  <c r="CG74" i="10"/>
  <c r="EY74" i="10"/>
  <c r="FE74" i="10"/>
  <c r="FQ174" i="10"/>
  <c r="BN224" i="10"/>
  <c r="AJ224" i="10"/>
  <c r="BO224" i="10"/>
  <c r="DP224" i="10"/>
  <c r="BG224" i="10"/>
  <c r="CG224" i="10"/>
  <c r="FB224" i="10"/>
  <c r="EJ140" i="10"/>
  <c r="BA140" i="10"/>
  <c r="CI140" i="10"/>
  <c r="EZ140" i="10"/>
  <c r="AT40" i="10"/>
  <c r="BR40" i="10"/>
  <c r="FN40" i="10"/>
  <c r="FK40" i="10"/>
  <c r="CK40" i="10"/>
  <c r="EL40" i="10"/>
  <c r="AU40" i="10"/>
  <c r="BI40" i="10"/>
  <c r="ET40" i="10"/>
  <c r="AX40" i="10"/>
  <c r="BS40" i="10"/>
  <c r="DX40" i="10"/>
  <c r="CJ40" i="10"/>
  <c r="CH40" i="10"/>
  <c r="BD40" i="10"/>
  <c r="EQ40" i="10"/>
  <c r="FP40" i="10"/>
  <c r="EV40" i="10"/>
  <c r="ER40" i="10"/>
  <c r="FA40" i="10"/>
  <c r="BL40" i="10"/>
  <c r="BC40" i="10"/>
  <c r="FE40" i="10"/>
  <c r="AQ224" i="10"/>
  <c r="DT224" i="10"/>
  <c r="AO224" i="10"/>
  <c r="AR224" i="10"/>
  <c r="BK224" i="10"/>
  <c r="DV224" i="10"/>
  <c r="DY224" i="10"/>
  <c r="BJ224" i="10"/>
  <c r="DR224" i="10"/>
  <c r="DD224" i="10"/>
  <c r="DI224" i="10"/>
  <c r="EI224" i="10"/>
  <c r="EP224" i="10"/>
  <c r="CL224" i="10"/>
  <c r="CO224" i="10"/>
  <c r="FR224" i="10"/>
  <c r="FP224" i="10"/>
  <c r="CE224" i="10"/>
  <c r="FU224" i="10"/>
  <c r="BH40" i="10"/>
  <c r="CA40" i="10"/>
  <c r="BG40" i="10"/>
  <c r="CO40" i="10"/>
  <c r="CB40" i="10"/>
  <c r="ES40" i="10"/>
  <c r="DZ40" i="10"/>
  <c r="EA40" i="10"/>
  <c r="FF40" i="10"/>
  <c r="EU40" i="10"/>
  <c r="BF40" i="10"/>
  <c r="BM40" i="10"/>
  <c r="BV40" i="10"/>
  <c r="BJ40" i="10"/>
  <c r="AS224" i="10"/>
  <c r="BD224" i="10"/>
  <c r="AB224" i="10"/>
  <c r="W224" i="10"/>
  <c r="BF224" i="10"/>
  <c r="EO224" i="10"/>
  <c r="DE224" i="10"/>
  <c r="EF224" i="10"/>
  <c r="ER224" i="10"/>
  <c r="EX224" i="10"/>
  <c r="DW224" i="10"/>
  <c r="BM224" i="10"/>
  <c r="AF224" i="10"/>
  <c r="FJ224" i="10"/>
  <c r="FI224" i="10"/>
  <c r="BW224" i="10"/>
  <c r="BU224" i="10"/>
  <c r="CN224" i="10"/>
  <c r="EE140" i="10"/>
  <c r="AM140" i="10"/>
  <c r="EO140" i="10"/>
  <c r="BM140" i="10"/>
  <c r="BT140" i="10"/>
  <c r="CE140" i="10"/>
  <c r="FB140" i="10"/>
  <c r="BE40" i="10"/>
  <c r="BB224" i="10"/>
  <c r="BE224" i="10"/>
  <c r="V224" i="10"/>
  <c r="EJ224" i="10"/>
  <c r="AL224" i="10"/>
  <c r="BC224" i="10"/>
  <c r="EK224" i="10"/>
  <c r="DO224" i="10"/>
  <c r="DM224" i="10"/>
  <c r="EA224" i="10"/>
  <c r="EH224" i="10"/>
  <c r="AN224" i="10"/>
  <c r="FN224" i="10"/>
  <c r="CF224" i="10"/>
  <c r="BT224" i="10"/>
  <c r="BY224" i="10"/>
  <c r="FK224" i="10"/>
  <c r="CH224" i="10"/>
  <c r="BH140" i="10"/>
  <c r="BK140" i="10"/>
  <c r="EQ140" i="10"/>
  <c r="BN140" i="10"/>
  <c r="EW140" i="10"/>
  <c r="BR140" i="10"/>
  <c r="FT140" i="10"/>
  <c r="FO140" i="10"/>
  <c r="DR40" i="10"/>
  <c r="BA40" i="10"/>
  <c r="EX40" i="10"/>
  <c r="DY40" i="10"/>
  <c r="EZ40" i="10"/>
  <c r="BY40" i="10"/>
  <c r="FQ40" i="10"/>
  <c r="FD40" i="10"/>
  <c r="EC40" i="10"/>
  <c r="FS40" i="10"/>
  <c r="CL40" i="10"/>
  <c r="AK40" i="10"/>
  <c r="AR40" i="10"/>
  <c r="AL40" i="10"/>
  <c r="EY40" i="10"/>
  <c r="EG40" i="10"/>
  <c r="EW40" i="10"/>
  <c r="FJ40" i="10"/>
  <c r="DQ40" i="10"/>
  <c r="BP40" i="10"/>
  <c r="DU40" i="10"/>
  <c r="BT40" i="10"/>
  <c r="AS40" i="10"/>
  <c r="AP40" i="10"/>
  <c r="FR40" i="10"/>
  <c r="DW40" i="10"/>
  <c r="DS40" i="10"/>
  <c r="FI40" i="10"/>
  <c r="FM40" i="10"/>
  <c r="EE40" i="10"/>
  <c r="BU40" i="10"/>
  <c r="EF40" i="10"/>
  <c r="BQ40" i="10"/>
  <c r="AK224" i="10"/>
  <c r="AD224" i="10"/>
  <c r="BQ224" i="10"/>
  <c r="U224" i="10"/>
  <c r="AP224" i="10"/>
  <c r="AM224" i="10"/>
  <c r="DQ224" i="10"/>
  <c r="EW224" i="10"/>
  <c r="EE224" i="10"/>
  <c r="DF224" i="10"/>
  <c r="EU224" i="10"/>
  <c r="EN224" i="10"/>
  <c r="CB224" i="10"/>
  <c r="FO224" i="10"/>
  <c r="CJ224" i="10"/>
  <c r="CI224" i="10"/>
  <c r="FT224" i="10"/>
  <c r="FE224" i="10"/>
  <c r="EK140" i="10"/>
  <c r="BP140" i="10"/>
  <c r="EB140" i="10"/>
  <c r="AU140" i="10"/>
  <c r="CB140" i="10"/>
  <c r="BZ140" i="10"/>
  <c r="FD140" i="10"/>
  <c r="CC40" i="10"/>
  <c r="EM40" i="10"/>
  <c r="EH40" i="10"/>
  <c r="BO40" i="10"/>
  <c r="BN40" i="10"/>
  <c r="BK40" i="10"/>
  <c r="EJ40" i="10"/>
  <c r="FT40" i="10"/>
  <c r="EN40" i="10"/>
  <c r="CF40" i="10"/>
  <c r="BB40" i="10"/>
  <c r="CI40" i="10"/>
  <c r="FC40" i="10"/>
  <c r="DV40" i="10"/>
  <c r="CG40" i="10"/>
  <c r="CD40" i="10"/>
  <c r="AN40" i="10"/>
  <c r="EP40" i="10"/>
  <c r="FB40" i="10"/>
  <c r="AM40" i="10"/>
  <c r="FU40" i="10"/>
  <c r="EK40" i="10"/>
  <c r="FL40" i="10"/>
  <c r="FO40" i="10"/>
  <c r="FH40" i="10"/>
  <c r="CE40" i="10"/>
  <c r="CN40" i="10"/>
  <c r="AV224" i="10"/>
  <c r="DB224" i="10"/>
  <c r="AG224" i="10"/>
  <c r="AU224" i="10"/>
  <c r="BA224" i="10"/>
  <c r="AY224" i="10"/>
  <c r="BI224" i="10"/>
  <c r="AT224" i="10"/>
  <c r="EV224" i="10"/>
  <c r="DS224" i="10"/>
  <c r="ED224" i="10"/>
  <c r="DA224" i="10"/>
  <c r="ES224" i="10"/>
  <c r="CC224" i="10"/>
  <c r="CA224" i="10"/>
  <c r="FD224" i="10"/>
  <c r="FG224" i="10"/>
  <c r="BV224" i="10"/>
  <c r="BG140" i="10"/>
  <c r="ED140" i="10"/>
  <c r="ER140" i="10"/>
  <c r="BQ140" i="10"/>
  <c r="CA140" i="10"/>
  <c r="FK140" i="10"/>
  <c r="FP140" i="10"/>
  <c r="CG274" i="10"/>
  <c r="CN274" i="10"/>
  <c r="CB274" i="10"/>
  <c r="FH274" i="10"/>
  <c r="FP274" i="10"/>
  <c r="FK274" i="10"/>
  <c r="CA174" i="10"/>
  <c r="CF174" i="10"/>
  <c r="BV174" i="10"/>
  <c r="FM174" i="10"/>
  <c r="FE174" i="10"/>
  <c r="FA174" i="10"/>
  <c r="BY274" i="10"/>
  <c r="CJ274" i="10"/>
  <c r="CE274" i="10"/>
  <c r="FJ274" i="10"/>
  <c r="FB274" i="10"/>
  <c r="FS274" i="10"/>
  <c r="BT174" i="10"/>
  <c r="BX174" i="10"/>
  <c r="CH174" i="10"/>
  <c r="FN174" i="10"/>
  <c r="FS174" i="10"/>
  <c r="FI174" i="10"/>
  <c r="BL140" i="10"/>
  <c r="DR140" i="10"/>
  <c r="EI140" i="10"/>
  <c r="EF140" i="10"/>
  <c r="EC140" i="10"/>
  <c r="ET140" i="10"/>
  <c r="AK140" i="10"/>
  <c r="BO140" i="10"/>
  <c r="EM140" i="10"/>
  <c r="CJ140" i="10"/>
  <c r="CK140" i="10"/>
  <c r="BW140" i="10"/>
  <c r="FS140" i="10"/>
  <c r="FL140" i="10"/>
  <c r="FG140" i="10"/>
  <c r="BT274" i="10"/>
  <c r="EY274" i="10"/>
  <c r="CO174" i="10"/>
  <c r="FU174" i="10"/>
  <c r="BZ274" i="10"/>
  <c r="BU274" i="10"/>
  <c r="CD274" i="10"/>
  <c r="FF274" i="10"/>
  <c r="FQ274" i="10"/>
  <c r="FT274" i="10"/>
  <c r="CJ174" i="10"/>
  <c r="CK174" i="10"/>
  <c r="FC174" i="10"/>
  <c r="FD174" i="10"/>
  <c r="FO174" i="10"/>
  <c r="EL140" i="10"/>
  <c r="AL140" i="10"/>
  <c r="DT140" i="10"/>
  <c r="EU140" i="10"/>
  <c r="EN140" i="10"/>
  <c r="BE140" i="10"/>
  <c r="DQ140" i="10"/>
  <c r="BF140" i="10"/>
  <c r="CC140" i="10"/>
  <c r="FM140" i="10"/>
  <c r="CH140" i="10"/>
  <c r="BX140" i="10"/>
  <c r="FC140" i="10"/>
  <c r="FR140" i="10"/>
  <c r="CA274" i="10"/>
  <c r="FL274" i="10"/>
  <c r="BS174" i="10"/>
  <c r="FG174" i="10"/>
  <c r="CI274" i="10"/>
  <c r="CL274" i="10"/>
  <c r="FE274" i="10"/>
  <c r="BU174" i="10"/>
  <c r="FF174" i="10"/>
  <c r="BS274" i="10"/>
  <c r="CK274" i="10"/>
  <c r="FM274" i="10"/>
  <c r="FN274" i="10"/>
  <c r="FO274" i="10"/>
  <c r="CB174" i="10"/>
  <c r="CI174" i="10"/>
  <c r="CL174" i="10"/>
  <c r="FJ174" i="10"/>
  <c r="FK174" i="10"/>
  <c r="FH174" i="10"/>
  <c r="AS140" i="10"/>
  <c r="AV140" i="10"/>
  <c r="DZ140" i="10"/>
  <c r="EA140" i="10"/>
  <c r="EV140" i="10"/>
  <c r="BB140" i="10"/>
  <c r="AZ140" i="10"/>
  <c r="AX140" i="10"/>
  <c r="CO140" i="10"/>
  <c r="FE140" i="10"/>
  <c r="BV140" i="10"/>
  <c r="CN140" i="10"/>
  <c r="FI140" i="10"/>
  <c r="FF140" i="10"/>
  <c r="CM274" i="10"/>
  <c r="FG274" i="10"/>
  <c r="CE174" i="10"/>
  <c r="CH274" i="10"/>
  <c r="EZ274" i="10"/>
  <c r="CD174" i="10"/>
  <c r="CM174" i="10"/>
  <c r="FT174" i="10"/>
  <c r="EZ174" i="10"/>
  <c r="BW274" i="10"/>
  <c r="BX274" i="10"/>
  <c r="BV274" i="10"/>
  <c r="FU274" i="10"/>
  <c r="FA274" i="10"/>
  <c r="BW174" i="10"/>
  <c r="BY174" i="10"/>
  <c r="BZ174" i="10"/>
  <c r="FB174" i="10"/>
  <c r="FL174" i="10"/>
  <c r="EG140" i="10"/>
  <c r="AY140" i="10"/>
  <c r="BI140" i="10"/>
  <c r="ES140" i="10"/>
  <c r="DS140" i="10"/>
  <c r="DW140" i="10"/>
  <c r="AQ140" i="10"/>
  <c r="AP140" i="10"/>
  <c r="BS140" i="10"/>
  <c r="FQ140" i="10"/>
  <c r="CD140" i="10"/>
  <c r="FA140" i="10"/>
  <c r="FU140" i="10"/>
  <c r="BG15" i="13"/>
  <c r="BH15" i="13"/>
  <c r="BI14" i="13"/>
  <c r="CT55" i="13"/>
  <c r="BQ77" i="9"/>
  <c r="I67" i="13"/>
  <c r="D275" i="10"/>
  <c r="U66" i="13"/>
  <c r="D223" i="10"/>
  <c r="CJ223" i="10" s="1"/>
  <c r="U14" i="13"/>
  <c r="S198" i="10"/>
  <c r="CY198" i="10" s="1"/>
  <c r="J13" i="13"/>
  <c r="BH14" i="13" s="1"/>
  <c r="S98" i="10"/>
  <c r="CY98" i="10" s="1"/>
  <c r="I13" i="13"/>
  <c r="D75" i="10"/>
  <c r="S66" i="13"/>
  <c r="D175" i="10"/>
  <c r="T66" i="13"/>
  <c r="D139" i="10"/>
  <c r="T30" i="13"/>
  <c r="BR77" i="9"/>
  <c r="H73" i="14" s="1"/>
  <c r="H173" i="14" s="1"/>
  <c r="J67" i="13"/>
  <c r="BU22" i="9"/>
  <c r="N14" i="13" s="1"/>
  <c r="T99" i="10"/>
  <c r="CZ99" i="10" s="1"/>
  <c r="BV22" i="9"/>
  <c r="O14" i="13" s="1"/>
  <c r="T199" i="10"/>
  <c r="CZ199" i="10" s="1"/>
  <c r="CG39" i="9"/>
  <c r="D39" i="10"/>
  <c r="AJ96" i="10" s="1"/>
  <c r="DP96" i="10" s="1"/>
  <c r="BW22" i="9"/>
  <c r="P14" i="13" s="1"/>
  <c r="T299" i="10"/>
  <c r="CZ299" i="10" s="1"/>
  <c r="BV76" i="9"/>
  <c r="O68" i="13" s="1"/>
  <c r="BT199" i="10"/>
  <c r="EZ199" i="10" s="1"/>
  <c r="BU76" i="9"/>
  <c r="N68" i="13" s="1"/>
  <c r="BT99" i="10"/>
  <c r="EZ99" i="10" s="1"/>
  <c r="CF22" i="9"/>
  <c r="D222" i="17" s="1"/>
  <c r="S298" i="10"/>
  <c r="CY298" i="10" s="1"/>
  <c r="BW76" i="9"/>
  <c r="P68" i="13" s="1"/>
  <c r="BT299" i="10"/>
  <c r="EZ299" i="10" s="1"/>
  <c r="BS77" i="9"/>
  <c r="BU298" i="10"/>
  <c r="CF76" i="9"/>
  <c r="D276" i="17" s="1"/>
  <c r="EZ98" i="10"/>
  <c r="EZ198" i="10"/>
  <c r="CE76" i="9"/>
  <c r="D176" i="17" s="1"/>
  <c r="BU198" i="10"/>
  <c r="CD76" i="9"/>
  <c r="D76" i="17" s="1"/>
  <c r="BU98" i="10"/>
  <c r="EZ298" i="10"/>
  <c r="CD38" i="9"/>
  <c r="D38" i="17" s="1"/>
  <c r="CE38" i="9"/>
  <c r="D138" i="17" s="1"/>
  <c r="V45" i="9"/>
  <c r="W44" i="9"/>
  <c r="CG75" i="9"/>
  <c r="BS21" i="9"/>
  <c r="BR21" i="9"/>
  <c r="H17" i="14" s="1"/>
  <c r="H117" i="14" s="1"/>
  <c r="CC77" i="9"/>
  <c r="BQ21" i="9"/>
  <c r="G17" i="14" s="1"/>
  <c r="G117" i="14" s="1"/>
  <c r="BP21" i="9"/>
  <c r="CC21" i="9" s="1"/>
  <c r="K12" i="13" l="1"/>
  <c r="I17" i="14"/>
  <c r="I117" i="14" s="1"/>
  <c r="AN196" i="10"/>
  <c r="DT196" i="10" s="1"/>
  <c r="CD143" i="10"/>
  <c r="EE143" i="10"/>
  <c r="BI143" i="10"/>
  <c r="FC143" i="10"/>
  <c r="BK143" i="10"/>
  <c r="EQ143" i="10"/>
  <c r="CK143" i="10"/>
  <c r="FL143" i="10"/>
  <c r="EV143" i="10"/>
  <c r="EZ143" i="10"/>
  <c r="ED143" i="10"/>
  <c r="AN143" i="10"/>
  <c r="FB143" i="10"/>
  <c r="CM143" i="10"/>
  <c r="BV143" i="10"/>
  <c r="EK143" i="10"/>
  <c r="EB143" i="10"/>
  <c r="CN143" i="10"/>
  <c r="CG143" i="10"/>
  <c r="ER143" i="10"/>
  <c r="AV143" i="10"/>
  <c r="BL143" i="10"/>
  <c r="CH143" i="10"/>
  <c r="BH143" i="10"/>
  <c r="DV143" i="10"/>
  <c r="ET143" i="10"/>
  <c r="FQ143" i="10"/>
  <c r="AX143" i="10"/>
  <c r="FI143" i="10"/>
  <c r="AY143" i="10"/>
  <c r="AP143" i="10"/>
  <c r="ES143" i="10"/>
  <c r="BE143" i="10"/>
  <c r="AR143" i="10"/>
  <c r="AT143" i="10"/>
  <c r="CI143" i="10"/>
  <c r="FH143" i="10"/>
  <c r="EO143" i="10"/>
  <c r="EL143" i="10"/>
  <c r="BW143" i="10"/>
  <c r="BM143" i="10"/>
  <c r="DZ143" i="10"/>
  <c r="AU143" i="10"/>
  <c r="AS143" i="10"/>
  <c r="EM143" i="10"/>
  <c r="BP143" i="10"/>
  <c r="BD143" i="10"/>
  <c r="FP143" i="10"/>
  <c r="AZ143" i="10"/>
  <c r="EJ143" i="10"/>
  <c r="BX143" i="10"/>
  <c r="EU143" i="10"/>
  <c r="EX143" i="10"/>
  <c r="EF143" i="10"/>
  <c r="EC143" i="10"/>
  <c r="CJ143" i="10"/>
  <c r="FD143" i="10"/>
  <c r="EN143" i="10"/>
  <c r="EW143" i="10"/>
  <c r="BU143" i="10"/>
  <c r="AQ143" i="10"/>
  <c r="FK143" i="10"/>
  <c r="BB143" i="10"/>
  <c r="BC143" i="10"/>
  <c r="BZ143" i="10"/>
  <c r="FS143" i="10"/>
  <c r="BO143" i="10"/>
  <c r="FE143" i="10"/>
  <c r="BS143" i="10"/>
  <c r="FM143" i="10"/>
  <c r="DY143" i="10"/>
  <c r="EP143" i="10"/>
  <c r="CA143" i="10"/>
  <c r="AW143" i="10"/>
  <c r="FN143" i="10"/>
  <c r="FO143" i="10"/>
  <c r="BG143" i="10"/>
  <c r="EA143" i="10"/>
  <c r="FF143" i="10"/>
  <c r="BR143" i="10"/>
  <c r="FA143" i="10"/>
  <c r="CO143" i="10"/>
  <c r="BF143" i="10"/>
  <c r="DW143" i="10"/>
  <c r="CF143" i="10"/>
  <c r="DX143" i="10"/>
  <c r="CL143" i="10"/>
  <c r="FU143" i="10"/>
  <c r="DT143" i="10"/>
  <c r="BJ143" i="10"/>
  <c r="CB143" i="10"/>
  <c r="FJ143" i="10"/>
  <c r="EY143" i="10"/>
  <c r="FG143" i="10"/>
  <c r="BA143" i="10"/>
  <c r="FT143" i="10"/>
  <c r="BQ143" i="10"/>
  <c r="DU143" i="10"/>
  <c r="FR143" i="10"/>
  <c r="BN143" i="10"/>
  <c r="EH143" i="10"/>
  <c r="CE143" i="10"/>
  <c r="BT143" i="10"/>
  <c r="AO143" i="10"/>
  <c r="BY143" i="10"/>
  <c r="EG143" i="10"/>
  <c r="EI143" i="10"/>
  <c r="CC143" i="10"/>
  <c r="BZ46" i="9"/>
  <c r="D36" i="13"/>
  <c r="T36" i="13" s="1"/>
  <c r="CE45" i="9"/>
  <c r="BY46" i="9"/>
  <c r="C36" i="13"/>
  <c r="CD45" i="9"/>
  <c r="FN43" i="10"/>
  <c r="AN96" i="10"/>
  <c r="DT96" i="10" s="1"/>
  <c r="BN43" i="10"/>
  <c r="EX43" i="10"/>
  <c r="EW43" i="10"/>
  <c r="FP43" i="10"/>
  <c r="FU43" i="10"/>
  <c r="FB43" i="10"/>
  <c r="FK43" i="10"/>
  <c r="AQ43" i="10"/>
  <c r="FR43" i="10"/>
  <c r="BT43" i="10"/>
  <c r="EG43" i="10"/>
  <c r="FQ43" i="10"/>
  <c r="AP43" i="10"/>
  <c r="EE43" i="10"/>
  <c r="EL43" i="10"/>
  <c r="AO43" i="10"/>
  <c r="FA43" i="10"/>
  <c r="CI43" i="10"/>
  <c r="CD43" i="10"/>
  <c r="AT43" i="10"/>
  <c r="EU43" i="10"/>
  <c r="BJ43" i="10"/>
  <c r="BK43" i="10"/>
  <c r="FG43" i="10"/>
  <c r="FH43" i="10"/>
  <c r="BQ43" i="10"/>
  <c r="FF43" i="10"/>
  <c r="ER43" i="10"/>
  <c r="FO43" i="10"/>
  <c r="BA43" i="10"/>
  <c r="CO43" i="10"/>
  <c r="EV43" i="10"/>
  <c r="FE43" i="10"/>
  <c r="CE43" i="10"/>
  <c r="BL43" i="10"/>
  <c r="EH43" i="10"/>
  <c r="CK43" i="10"/>
  <c r="FD43" i="10"/>
  <c r="BW43" i="10"/>
  <c r="EJ43" i="10"/>
  <c r="DY43" i="10"/>
  <c r="BG43" i="10"/>
  <c r="FJ43" i="10"/>
  <c r="FI43" i="10"/>
  <c r="EF43" i="10"/>
  <c r="DV43" i="10"/>
  <c r="DZ43" i="10"/>
  <c r="ET43" i="10"/>
  <c r="AZ43" i="10"/>
  <c r="EQ43" i="10"/>
  <c r="BU43" i="10"/>
  <c r="DT43" i="10"/>
  <c r="BH43" i="10"/>
  <c r="CB43" i="10"/>
  <c r="AX43" i="10"/>
  <c r="CF43" i="10"/>
  <c r="EI43" i="10"/>
  <c r="BS43" i="10"/>
  <c r="BY43" i="10"/>
  <c r="EK43" i="10"/>
  <c r="CJ43" i="10"/>
  <c r="DX43" i="10"/>
  <c r="CG43" i="10"/>
  <c r="EY43" i="10"/>
  <c r="AW43" i="10"/>
  <c r="AV43" i="10"/>
  <c r="CN43" i="10"/>
  <c r="BR43" i="10"/>
  <c r="FS43" i="10"/>
  <c r="EN43" i="10"/>
  <c r="EA43" i="10"/>
  <c r="EP43" i="10"/>
  <c r="CC43" i="10"/>
  <c r="EB43" i="10"/>
  <c r="BM43" i="10"/>
  <c r="AS43" i="10"/>
  <c r="FT43" i="10"/>
  <c r="BB43" i="10"/>
  <c r="BD43" i="10"/>
  <c r="BF43" i="10"/>
  <c r="BI43" i="10"/>
  <c r="DU43" i="10"/>
  <c r="EM43" i="10"/>
  <c r="FM43" i="10"/>
  <c r="FL43" i="10"/>
  <c r="AN43" i="10"/>
  <c r="EC43" i="10"/>
  <c r="BZ43" i="10"/>
  <c r="CM43" i="10"/>
  <c r="AR43" i="10"/>
  <c r="FC43" i="10"/>
  <c r="CH43" i="10"/>
  <c r="BV43" i="10"/>
  <c r="ES43" i="10"/>
  <c r="CA43" i="10"/>
  <c r="DW43" i="10"/>
  <c r="AU43" i="10"/>
  <c r="BO43" i="10"/>
  <c r="BC43" i="10"/>
  <c r="AY43" i="10"/>
  <c r="EO43" i="10"/>
  <c r="CL43" i="10"/>
  <c r="ED43" i="10"/>
  <c r="EZ43" i="10"/>
  <c r="BX43" i="10"/>
  <c r="BE43" i="10"/>
  <c r="BP43" i="10"/>
  <c r="CH138" i="17"/>
  <c r="EU138" i="17"/>
  <c r="CE138" i="17"/>
  <c r="BZ138" i="17"/>
  <c r="BW138" i="17"/>
  <c r="BO138" i="17"/>
  <c r="FA138" i="17"/>
  <c r="FH138" i="17"/>
  <c r="BP138" i="17"/>
  <c r="FO138" i="17"/>
  <c r="BV138" i="17"/>
  <c r="ET138" i="17"/>
  <c r="FK138" i="17"/>
  <c r="ES138" i="17"/>
  <c r="CF138" i="17"/>
  <c r="BR138" i="17"/>
  <c r="FB138" i="17"/>
  <c r="ER138" i="17"/>
  <c r="FN138" i="17"/>
  <c r="CC138" i="17"/>
  <c r="FM138" i="17"/>
  <c r="CB138" i="17"/>
  <c r="FD138" i="17"/>
  <c r="BS138" i="17"/>
  <c r="BY138" i="17"/>
  <c r="BX138" i="17"/>
  <c r="FF138" i="17"/>
  <c r="BU138" i="17"/>
  <c r="FE138" i="17"/>
  <c r="BT138" i="17"/>
  <c r="EV138" i="17"/>
  <c r="BK138" i="17"/>
  <c r="BN138" i="17"/>
  <c r="CD138" i="17"/>
  <c r="BQ138" i="17"/>
  <c r="FI138" i="17"/>
  <c r="EX138" i="17"/>
  <c r="EW138" i="17"/>
  <c r="CI138" i="17"/>
  <c r="FC138" i="17"/>
  <c r="BM138" i="17"/>
  <c r="FJ138" i="17"/>
  <c r="FG138" i="17"/>
  <c r="FL138" i="17"/>
  <c r="FP138" i="17"/>
  <c r="EP138" i="17"/>
  <c r="CJ138" i="17"/>
  <c r="CA138" i="17"/>
  <c r="EQ138" i="17"/>
  <c r="CG138" i="17"/>
  <c r="BL138" i="17"/>
  <c r="EZ138" i="17"/>
  <c r="AD196" i="17"/>
  <c r="DJ196" i="17" s="1"/>
  <c r="EY138" i="17"/>
  <c r="EM138" i="17"/>
  <c r="DU138" i="17"/>
  <c r="DK138" i="17"/>
  <c r="DV138" i="17"/>
  <c r="EC138" i="17"/>
  <c r="EI138" i="17"/>
  <c r="DJ138" i="17"/>
  <c r="EK138" i="17"/>
  <c r="EG138" i="17"/>
  <c r="DP138" i="17"/>
  <c r="DM138" i="17"/>
  <c r="DN138" i="17"/>
  <c r="EO138" i="17"/>
  <c r="DX138" i="17"/>
  <c r="DT138" i="17"/>
  <c r="DO138" i="17"/>
  <c r="DQ138" i="17"/>
  <c r="EA138" i="17"/>
  <c r="DY138" i="17"/>
  <c r="DR138" i="17"/>
  <c r="DL138" i="17"/>
  <c r="EB138" i="17"/>
  <c r="EF138" i="17"/>
  <c r="EL138" i="17"/>
  <c r="DW138" i="17"/>
  <c r="ED138" i="17"/>
  <c r="EE138" i="17"/>
  <c r="EJ138" i="17"/>
  <c r="DS138" i="17"/>
  <c r="DZ138" i="17"/>
  <c r="EH138" i="17"/>
  <c r="EN138" i="17"/>
  <c r="AZ138" i="17"/>
  <c r="AX138" i="17"/>
  <c r="BF138" i="17"/>
  <c r="AD138" i="17"/>
  <c r="BC138" i="17"/>
  <c r="BJ138" i="17"/>
  <c r="AU138" i="17"/>
  <c r="BI138" i="17"/>
  <c r="AP138" i="17"/>
  <c r="AJ138" i="17"/>
  <c r="AQ138" i="17"/>
  <c r="AH138" i="17"/>
  <c r="BA138" i="17"/>
  <c r="BD138" i="17"/>
  <c r="AI138" i="17"/>
  <c r="BE138" i="17"/>
  <c r="AV138" i="17"/>
  <c r="AG138" i="17"/>
  <c r="AN138" i="17"/>
  <c r="AF138" i="17"/>
  <c r="AK138" i="17"/>
  <c r="BH138" i="17"/>
  <c r="AO138" i="17"/>
  <c r="AL138" i="17"/>
  <c r="AE138" i="17"/>
  <c r="AS138" i="17"/>
  <c r="AW138" i="17"/>
  <c r="BB138" i="17"/>
  <c r="AR138" i="17"/>
  <c r="AT138" i="17"/>
  <c r="AY138" i="17"/>
  <c r="BG138" i="17"/>
  <c r="AM138" i="17"/>
  <c r="AI96" i="17"/>
  <c r="DO96" i="17" s="1"/>
  <c r="BG43" i="17"/>
  <c r="BP43" i="17"/>
  <c r="BH43" i="17"/>
  <c r="CI43" i="17"/>
  <c r="BD43" i="17"/>
  <c r="BC43" i="17"/>
  <c r="BZ43" i="17"/>
  <c r="AP43" i="17"/>
  <c r="AJ43" i="17"/>
  <c r="CJ43" i="17"/>
  <c r="AU43" i="17"/>
  <c r="CC43" i="17"/>
  <c r="CG43" i="17"/>
  <c r="CF43" i="17"/>
  <c r="AI43" i="17"/>
  <c r="BS43" i="17"/>
  <c r="AW43" i="17"/>
  <c r="BW43" i="17"/>
  <c r="AR43" i="17"/>
  <c r="CE43" i="17"/>
  <c r="BO43" i="17"/>
  <c r="BU43" i="17"/>
  <c r="BT43" i="17"/>
  <c r="AQ43" i="17"/>
  <c r="BE43" i="17"/>
  <c r="BK43" i="17"/>
  <c r="CB43" i="17"/>
  <c r="AV43" i="17"/>
  <c r="AO43" i="17"/>
  <c r="CH43" i="17"/>
  <c r="BI43" i="17"/>
  <c r="AS43" i="17"/>
  <c r="AZ43" i="17"/>
  <c r="BM43" i="17"/>
  <c r="AL43" i="17"/>
  <c r="BB43" i="17"/>
  <c r="BF43" i="17"/>
  <c r="AY43" i="17"/>
  <c r="BL43" i="17"/>
  <c r="BR43" i="17"/>
  <c r="AK43" i="17"/>
  <c r="CA43" i="17"/>
  <c r="AN43" i="17"/>
  <c r="BV43" i="17"/>
  <c r="AT43" i="17"/>
  <c r="BJ43" i="17"/>
  <c r="BX43" i="17"/>
  <c r="BN43" i="17"/>
  <c r="BQ43" i="17"/>
  <c r="BY43" i="17"/>
  <c r="AM43" i="17"/>
  <c r="CD43" i="17"/>
  <c r="BA43" i="17"/>
  <c r="AX43" i="17"/>
  <c r="FF43" i="17"/>
  <c r="EY43" i="17"/>
  <c r="EF43" i="17"/>
  <c r="FL43" i="17"/>
  <c r="DO43" i="17"/>
  <c r="EJ43" i="17"/>
  <c r="EE43" i="17"/>
  <c r="FK43" i="17"/>
  <c r="DV43" i="17"/>
  <c r="FP43" i="17"/>
  <c r="DQ43" i="17"/>
  <c r="ES43" i="17"/>
  <c r="ED43" i="17"/>
  <c r="FO43" i="17"/>
  <c r="FE43" i="17"/>
  <c r="FA43" i="17"/>
  <c r="EU43" i="17"/>
  <c r="DP43" i="17"/>
  <c r="EH43" i="17"/>
  <c r="EB43" i="17"/>
  <c r="FJ43" i="17"/>
  <c r="FI43" i="17"/>
  <c r="DS43" i="17"/>
  <c r="EN43" i="17"/>
  <c r="DX43" i="17"/>
  <c r="EP43" i="17"/>
  <c r="DZ43" i="17"/>
  <c r="EM43" i="17"/>
  <c r="FC43" i="17"/>
  <c r="DY43" i="17"/>
  <c r="EW43" i="17"/>
  <c r="DT43" i="17"/>
  <c r="EO43" i="17"/>
  <c r="DW43" i="17"/>
  <c r="DU43" i="17"/>
  <c r="EZ43" i="17"/>
  <c r="FB43" i="17"/>
  <c r="FN43" i="17"/>
  <c r="FH43" i="17"/>
  <c r="DR43" i="17"/>
  <c r="FM43" i="17"/>
  <c r="EX43" i="17"/>
  <c r="EI43" i="17"/>
  <c r="ET43" i="17"/>
  <c r="FD43" i="17"/>
  <c r="EL43" i="17"/>
  <c r="EA43" i="17"/>
  <c r="EK43" i="17"/>
  <c r="EC43" i="17"/>
  <c r="FG43" i="17"/>
  <c r="ER43" i="17"/>
  <c r="EV43" i="17"/>
  <c r="EQ43" i="17"/>
  <c r="EG43" i="17"/>
  <c r="D144" i="17"/>
  <c r="D144" i="10"/>
  <c r="D244" i="17"/>
  <c r="D244" i="10"/>
  <c r="BL39" i="17"/>
  <c r="BC39" i="17"/>
  <c r="AE96" i="17"/>
  <c r="DK96" i="17" s="1"/>
  <c r="BY39" i="17"/>
  <c r="AY39" i="17"/>
  <c r="CE39" i="17"/>
  <c r="CB39" i="17"/>
  <c r="BP39" i="17"/>
  <c r="AQ39" i="17"/>
  <c r="AM39" i="17"/>
  <c r="BG39" i="17"/>
  <c r="BD39" i="17"/>
  <c r="CC39" i="17"/>
  <c r="BA39" i="17"/>
  <c r="CA39" i="17"/>
  <c r="AR39" i="17"/>
  <c r="AS39" i="17"/>
  <c r="BK39" i="17"/>
  <c r="CJ39" i="17"/>
  <c r="AF39" i="17"/>
  <c r="BO39" i="17"/>
  <c r="BS39" i="17"/>
  <c r="BQ39" i="17"/>
  <c r="AN39" i="17"/>
  <c r="AE39" i="17"/>
  <c r="BT39" i="17"/>
  <c r="CF39" i="17"/>
  <c r="BX39" i="17"/>
  <c r="AZ39" i="17"/>
  <c r="AK39" i="17"/>
  <c r="BU39" i="17"/>
  <c r="AI39" i="17"/>
  <c r="BZ39" i="17"/>
  <c r="CG39" i="17"/>
  <c r="AX39" i="17"/>
  <c r="AP39" i="17"/>
  <c r="AL39" i="17"/>
  <c r="CI39" i="17"/>
  <c r="BN39" i="17"/>
  <c r="AU39" i="17"/>
  <c r="BF39" i="17"/>
  <c r="AO39" i="17"/>
  <c r="AJ39" i="17"/>
  <c r="BJ39" i="17"/>
  <c r="AW39" i="17"/>
  <c r="CH39" i="17"/>
  <c r="AT39" i="17"/>
  <c r="BH39" i="17"/>
  <c r="BE39" i="17"/>
  <c r="AV39" i="17"/>
  <c r="BW39" i="17"/>
  <c r="AH39" i="17"/>
  <c r="BV39" i="17"/>
  <c r="BI39" i="17"/>
  <c r="BB39" i="17"/>
  <c r="BR39" i="17"/>
  <c r="CD39" i="17"/>
  <c r="AG39" i="17"/>
  <c r="BM39" i="17"/>
  <c r="DK39" i="17"/>
  <c r="FG39" i="17"/>
  <c r="EF39" i="17"/>
  <c r="DM39" i="17"/>
  <c r="EO39" i="17"/>
  <c r="EB39" i="17"/>
  <c r="EA39" i="17"/>
  <c r="FB39" i="17"/>
  <c r="DZ39" i="17"/>
  <c r="FE39" i="17"/>
  <c r="FI39" i="17"/>
  <c r="DR39" i="17"/>
  <c r="ET39" i="17"/>
  <c r="EZ39" i="17"/>
  <c r="EJ39" i="17"/>
  <c r="FC39" i="17"/>
  <c r="EM39" i="17"/>
  <c r="EH39" i="17"/>
  <c r="EP39" i="17"/>
  <c r="DS39" i="17"/>
  <c r="EE39" i="17"/>
  <c r="FK39" i="17"/>
  <c r="EK39" i="17"/>
  <c r="DO39" i="17"/>
  <c r="DY39" i="17"/>
  <c r="EN39" i="17"/>
  <c r="FO39" i="17"/>
  <c r="FM39" i="17"/>
  <c r="ED39" i="17"/>
  <c r="EG39" i="17"/>
  <c r="DV39" i="17"/>
  <c r="EQ39" i="17"/>
  <c r="FH39" i="17"/>
  <c r="DL39" i="17"/>
  <c r="DU39" i="17"/>
  <c r="ES39" i="17"/>
  <c r="DT39" i="17"/>
  <c r="EL39" i="17"/>
  <c r="FP39" i="17"/>
  <c r="FA39" i="17"/>
  <c r="EW39" i="17"/>
  <c r="DQ39" i="17"/>
  <c r="FF39" i="17"/>
  <c r="FN39" i="17"/>
  <c r="DX39" i="17"/>
  <c r="EI39" i="17"/>
  <c r="EV39" i="17"/>
  <c r="EX39" i="17"/>
  <c r="ER39" i="17"/>
  <c r="FD39" i="17"/>
  <c r="DW39" i="17"/>
  <c r="EC39" i="17"/>
  <c r="EU39" i="17"/>
  <c r="DN39" i="17"/>
  <c r="EY39" i="17"/>
  <c r="FJ39" i="17"/>
  <c r="DP39" i="17"/>
  <c r="FL39" i="17"/>
  <c r="CO243" i="10"/>
  <c r="AN296" i="10"/>
  <c r="DT296" i="10" s="1"/>
  <c r="FC243" i="10"/>
  <c r="AU243" i="10"/>
  <c r="BN243" i="10"/>
  <c r="BD243" i="10"/>
  <c r="BX243" i="10"/>
  <c r="BZ243" i="10"/>
  <c r="BJ243" i="10"/>
  <c r="AZ243" i="10"/>
  <c r="FD243" i="10"/>
  <c r="ES243" i="10"/>
  <c r="AR243" i="10"/>
  <c r="BL243" i="10"/>
  <c r="CL243" i="10"/>
  <c r="BC243" i="10"/>
  <c r="BY243" i="10"/>
  <c r="EQ243" i="10"/>
  <c r="CA243" i="10"/>
  <c r="FI243" i="10"/>
  <c r="EU243" i="10"/>
  <c r="EX243" i="10"/>
  <c r="EP243" i="10"/>
  <c r="BR243" i="10"/>
  <c r="BM243" i="10"/>
  <c r="BA243" i="10"/>
  <c r="AN243" i="10"/>
  <c r="ER243" i="10"/>
  <c r="DU243" i="10"/>
  <c r="ED243" i="10"/>
  <c r="DX243" i="10"/>
  <c r="FH243" i="10"/>
  <c r="EH243" i="10"/>
  <c r="BT243" i="10"/>
  <c r="FG243" i="10"/>
  <c r="BV243" i="10"/>
  <c r="BS243" i="10"/>
  <c r="DT243" i="10"/>
  <c r="EB243" i="10"/>
  <c r="EK243" i="10"/>
  <c r="AV243" i="10"/>
  <c r="FQ243" i="10"/>
  <c r="EV243" i="10"/>
  <c r="EN243" i="10"/>
  <c r="FS243" i="10"/>
  <c r="CI243" i="10"/>
  <c r="FR243" i="10"/>
  <c r="AS243" i="10"/>
  <c r="FT243" i="10"/>
  <c r="DY243" i="10"/>
  <c r="EI243" i="10"/>
  <c r="CN243" i="10"/>
  <c r="FL243" i="10"/>
  <c r="CH243" i="10"/>
  <c r="DZ243" i="10"/>
  <c r="BQ243" i="10"/>
  <c r="FP243" i="10"/>
  <c r="EF243" i="10"/>
  <c r="FB243" i="10"/>
  <c r="BP243" i="10"/>
  <c r="EC243" i="10"/>
  <c r="BK243" i="10"/>
  <c r="EG243" i="10"/>
  <c r="BG243" i="10"/>
  <c r="FM243" i="10"/>
  <c r="CG243" i="10"/>
  <c r="EZ243" i="10"/>
  <c r="CK243" i="10"/>
  <c r="CF243" i="10"/>
  <c r="CE243" i="10"/>
  <c r="BH243" i="10"/>
  <c r="CM243" i="10"/>
  <c r="CC243" i="10"/>
  <c r="BF243" i="10"/>
  <c r="FN243" i="10"/>
  <c r="AP243" i="10"/>
  <c r="ET243" i="10"/>
  <c r="BE243" i="10"/>
  <c r="FA243" i="10"/>
  <c r="EL243" i="10"/>
  <c r="AX243" i="10"/>
  <c r="DV243" i="10"/>
  <c r="FK243" i="10"/>
  <c r="DW243" i="10"/>
  <c r="BW243" i="10"/>
  <c r="EE243" i="10"/>
  <c r="EM243" i="10"/>
  <c r="EY243" i="10"/>
  <c r="CB243" i="10"/>
  <c r="FE243" i="10"/>
  <c r="AQ243" i="10"/>
  <c r="CJ243" i="10"/>
  <c r="FU243" i="10"/>
  <c r="EO243" i="10"/>
  <c r="AT243" i="10"/>
  <c r="FO243" i="10"/>
  <c r="AW243" i="10"/>
  <c r="FF243" i="10"/>
  <c r="EJ243" i="10"/>
  <c r="BO243" i="10"/>
  <c r="AO243" i="10"/>
  <c r="BB243" i="10"/>
  <c r="FJ243" i="10"/>
  <c r="BI243" i="10"/>
  <c r="BU243" i="10"/>
  <c r="EW243" i="10"/>
  <c r="CD243" i="10"/>
  <c r="EA243" i="10"/>
  <c r="AY243" i="10"/>
  <c r="CA46" i="9"/>
  <c r="E36" i="13"/>
  <c r="U36" i="13" s="1"/>
  <c r="CF45" i="9"/>
  <c r="BM222" i="17"/>
  <c r="FE222" i="17"/>
  <c r="EY222" i="17"/>
  <c r="EW222" i="17"/>
  <c r="EU222" i="17"/>
  <c r="CB222" i="17"/>
  <c r="CG222" i="17"/>
  <c r="CF222" i="17"/>
  <c r="CD222" i="17"/>
  <c r="FJ222" i="17"/>
  <c r="FA222" i="17"/>
  <c r="BV222" i="17"/>
  <c r="FF222" i="17"/>
  <c r="BW222" i="17"/>
  <c r="FO222" i="17"/>
  <c r="FH222" i="17"/>
  <c r="BR222" i="17"/>
  <c r="EZ222" i="17"/>
  <c r="ES222" i="17"/>
  <c r="FG222" i="17"/>
  <c r="FK222" i="17"/>
  <c r="BX222" i="17"/>
  <c r="BT222" i="17"/>
  <c r="FP222" i="17"/>
  <c r="CJ222" i="17"/>
  <c r="FI222" i="17"/>
  <c r="CE222" i="17"/>
  <c r="BQ222" i="17"/>
  <c r="CC222" i="17"/>
  <c r="FB222" i="17"/>
  <c r="BO222" i="17"/>
  <c r="BZ222" i="17"/>
  <c r="BU222" i="17"/>
  <c r="EX222" i="17"/>
  <c r="ER222" i="17"/>
  <c r="FN222" i="17"/>
  <c r="N296" i="17"/>
  <c r="CT296" i="17" s="1"/>
  <c r="CI222" i="17"/>
  <c r="BY222" i="17"/>
  <c r="FM222" i="17"/>
  <c r="FD222" i="17"/>
  <c r="ET222" i="17"/>
  <c r="BN222" i="17"/>
  <c r="FL222" i="17"/>
  <c r="CA222" i="17"/>
  <c r="CH222" i="17"/>
  <c r="BS222" i="17"/>
  <c r="FC222" i="17"/>
  <c r="EV222" i="17"/>
  <c r="BP222" i="17"/>
  <c r="EK222" i="17"/>
  <c r="EA222" i="17"/>
  <c r="DT222" i="17"/>
  <c r="DK222" i="17"/>
  <c r="EI222" i="17"/>
  <c r="DH222" i="17"/>
  <c r="CX222" i="17"/>
  <c r="EE222" i="17"/>
  <c r="DP222" i="17"/>
  <c r="CT222" i="17"/>
  <c r="EH222" i="17"/>
  <c r="EC222" i="17"/>
  <c r="EG222" i="17"/>
  <c r="DJ222" i="17"/>
  <c r="CV222" i="17"/>
  <c r="DC222" i="17"/>
  <c r="DF222" i="17"/>
  <c r="CU222" i="17"/>
  <c r="DX222" i="17"/>
  <c r="EL222" i="17"/>
  <c r="DW222" i="17"/>
  <c r="DN222" i="17"/>
  <c r="CW222" i="17"/>
  <c r="DL222" i="17"/>
  <c r="EQ222" i="17"/>
  <c r="DV222" i="17"/>
  <c r="CZ222" i="17"/>
  <c r="DE222" i="17"/>
  <c r="EJ222" i="17"/>
  <c r="DQ222" i="17"/>
  <c r="EB222" i="17"/>
  <c r="EP222" i="17"/>
  <c r="EN222" i="17"/>
  <c r="DO222" i="17"/>
  <c r="DU222" i="17"/>
  <c r="DM222" i="17"/>
  <c r="DZ222" i="17"/>
  <c r="DI222" i="17"/>
  <c r="DR222" i="17"/>
  <c r="EO222" i="17"/>
  <c r="EF222" i="17"/>
  <c r="DD222" i="17"/>
  <c r="DA222" i="17"/>
  <c r="DY222" i="17"/>
  <c r="ED222" i="17"/>
  <c r="CY222" i="17"/>
  <c r="DS222" i="17"/>
  <c r="EM222" i="17"/>
  <c r="DG222" i="17"/>
  <c r="DB222" i="17"/>
  <c r="V222" i="17"/>
  <c r="AS222" i="17"/>
  <c r="AE222" i="17"/>
  <c r="S222" i="17"/>
  <c r="T222" i="17"/>
  <c r="AY222" i="17"/>
  <c r="BJ222" i="17"/>
  <c r="Q222" i="17"/>
  <c r="AH222" i="17"/>
  <c r="BB222" i="17"/>
  <c r="AL222" i="17"/>
  <c r="AU222" i="17"/>
  <c r="AK222" i="17"/>
  <c r="BF222" i="17"/>
  <c r="W222" i="17"/>
  <c r="Y222" i="17"/>
  <c r="BA222" i="17"/>
  <c r="AX222" i="17"/>
  <c r="AJ222" i="17"/>
  <c r="U222" i="17"/>
  <c r="AR222" i="17"/>
  <c r="AP222" i="17"/>
  <c r="AB222" i="17"/>
  <c r="BD222" i="17"/>
  <c r="AG222" i="17"/>
  <c r="AA222" i="17"/>
  <c r="AW222" i="17"/>
  <c r="BE222" i="17"/>
  <c r="AC222" i="17"/>
  <c r="AN222" i="17"/>
  <c r="Z222" i="17"/>
  <c r="AQ222" i="17"/>
  <c r="AM222" i="17"/>
  <c r="P222" i="17"/>
  <c r="BI222" i="17"/>
  <c r="O222" i="17"/>
  <c r="AT222" i="17"/>
  <c r="AV222" i="17"/>
  <c r="N222" i="17"/>
  <c r="AF222" i="17"/>
  <c r="BG222" i="17"/>
  <c r="BC222" i="17"/>
  <c r="BL222" i="17"/>
  <c r="X222" i="17"/>
  <c r="AZ222" i="17"/>
  <c r="AO222" i="17"/>
  <c r="BK222" i="17"/>
  <c r="AD222" i="17"/>
  <c r="BH222" i="17"/>
  <c r="AI222" i="17"/>
  <c r="R222" i="17"/>
  <c r="EX143" i="17"/>
  <c r="FL143" i="17"/>
  <c r="CC143" i="17"/>
  <c r="BX143" i="17"/>
  <c r="FJ143" i="17"/>
  <c r="CJ143" i="17"/>
  <c r="CB143" i="17"/>
  <c r="FB143" i="17"/>
  <c r="FN143" i="17"/>
  <c r="FM143" i="17"/>
  <c r="FE143" i="17"/>
  <c r="FC143" i="17"/>
  <c r="CE143" i="17"/>
  <c r="BT143" i="17"/>
  <c r="FF143" i="17"/>
  <c r="EV143" i="17"/>
  <c r="BW143" i="17"/>
  <c r="BP143" i="17"/>
  <c r="EU143" i="17"/>
  <c r="BV143" i="17"/>
  <c r="FA143" i="17"/>
  <c r="FP143" i="17"/>
  <c r="BZ143" i="17"/>
  <c r="EY143" i="17"/>
  <c r="BU143" i="17"/>
  <c r="CI143" i="17"/>
  <c r="EZ143" i="17"/>
  <c r="FG143" i="17"/>
  <c r="CF143" i="17"/>
  <c r="BS143" i="17"/>
  <c r="BY143" i="17"/>
  <c r="FI143" i="17"/>
  <c r="FO143" i="17"/>
  <c r="CA143" i="17"/>
  <c r="CH143" i="17"/>
  <c r="CG143" i="17"/>
  <c r="EW143" i="17"/>
  <c r="CD143" i="17"/>
  <c r="AI196" i="17"/>
  <c r="DO196" i="17" s="1"/>
  <c r="BR143" i="17"/>
  <c r="FK143" i="17"/>
  <c r="FD143" i="17"/>
  <c r="FH143" i="17"/>
  <c r="BQ143" i="17"/>
  <c r="DS143" i="17"/>
  <c r="DY143" i="17"/>
  <c r="EH143" i="17"/>
  <c r="DO143" i="17"/>
  <c r="DZ143" i="17"/>
  <c r="EA143" i="17"/>
  <c r="ER143" i="17"/>
  <c r="ET143" i="17"/>
  <c r="EP143" i="17"/>
  <c r="DT143" i="17"/>
  <c r="DP143" i="17"/>
  <c r="EN143" i="17"/>
  <c r="EC143" i="17"/>
  <c r="DR143" i="17"/>
  <c r="EL143" i="17"/>
  <c r="DU143" i="17"/>
  <c r="EI143" i="17"/>
  <c r="EG143" i="17"/>
  <c r="DV143" i="17"/>
  <c r="DQ143" i="17"/>
  <c r="EK143" i="17"/>
  <c r="EJ143" i="17"/>
  <c r="EB143" i="17"/>
  <c r="ED143" i="17"/>
  <c r="EM143" i="17"/>
  <c r="DX143" i="17"/>
  <c r="EE143" i="17"/>
  <c r="EF143" i="17"/>
  <c r="ES143" i="17"/>
  <c r="EQ143" i="17"/>
  <c r="EO143" i="17"/>
  <c r="DW143" i="17"/>
  <c r="AI143" i="17"/>
  <c r="AZ143" i="17"/>
  <c r="BF143" i="17"/>
  <c r="BH143" i="17"/>
  <c r="AV143" i="17"/>
  <c r="BN143" i="17"/>
  <c r="BK143" i="17"/>
  <c r="AM143" i="17"/>
  <c r="BE143" i="17"/>
  <c r="BC143" i="17"/>
  <c r="BI143" i="17"/>
  <c r="AO143" i="17"/>
  <c r="BO143" i="17"/>
  <c r="AU143" i="17"/>
  <c r="BM143" i="17"/>
  <c r="AQ143" i="17"/>
  <c r="AY143" i="17"/>
  <c r="BD143" i="17"/>
  <c r="BJ143" i="17"/>
  <c r="AS143" i="17"/>
  <c r="AP143" i="17"/>
  <c r="AW143" i="17"/>
  <c r="AT143" i="17"/>
  <c r="AJ143" i="17"/>
  <c r="AN143" i="17"/>
  <c r="AX143" i="17"/>
  <c r="BA143" i="17"/>
  <c r="BL143" i="17"/>
  <c r="BB143" i="17"/>
  <c r="AK143" i="17"/>
  <c r="BG143" i="17"/>
  <c r="AR143" i="17"/>
  <c r="AL143" i="17"/>
  <c r="CA38" i="17"/>
  <c r="BB38" i="17"/>
  <c r="AD96" i="17"/>
  <c r="DJ96" i="17" s="1"/>
  <c r="AD38" i="17"/>
  <c r="BZ38" i="17"/>
  <c r="BX38" i="17"/>
  <c r="CH38" i="17"/>
  <c r="CD38" i="17"/>
  <c r="BC38" i="17"/>
  <c r="BJ38" i="17"/>
  <c r="AL38" i="17"/>
  <c r="BP38" i="17"/>
  <c r="BN38" i="17"/>
  <c r="CE38" i="17"/>
  <c r="BO38" i="17"/>
  <c r="CB38" i="17"/>
  <c r="AM38" i="17"/>
  <c r="AQ38" i="17"/>
  <c r="AP38" i="17"/>
  <c r="AE38" i="17"/>
  <c r="BF38" i="17"/>
  <c r="AY38" i="17"/>
  <c r="CJ38" i="17"/>
  <c r="AJ38" i="17"/>
  <c r="BR38" i="17"/>
  <c r="CI38" i="17"/>
  <c r="AR38" i="17"/>
  <c r="AZ38" i="17"/>
  <c r="BW38" i="17"/>
  <c r="AS38" i="17"/>
  <c r="BK38" i="17"/>
  <c r="AX38" i="17"/>
  <c r="BM38" i="17"/>
  <c r="CC38" i="17"/>
  <c r="AN38" i="17"/>
  <c r="AV38" i="17"/>
  <c r="AO38" i="17"/>
  <c r="AK38" i="17"/>
  <c r="AT38" i="17"/>
  <c r="BS38" i="17"/>
  <c r="BU38" i="17"/>
  <c r="BT38" i="17"/>
  <c r="CG38" i="17"/>
  <c r="BH38" i="17"/>
  <c r="CF38" i="17"/>
  <c r="BI38" i="17"/>
  <c r="BA38" i="17"/>
  <c r="AF38" i="17"/>
  <c r="BE38" i="17"/>
  <c r="AH38" i="17"/>
  <c r="BV38" i="17"/>
  <c r="AI38" i="17"/>
  <c r="BY38" i="17"/>
  <c r="AW38" i="17"/>
  <c r="AG38" i="17"/>
  <c r="AU38" i="17"/>
  <c r="BL38" i="17"/>
  <c r="BG38" i="17"/>
  <c r="BQ38" i="17"/>
  <c r="BD38" i="17"/>
  <c r="FF38" i="17"/>
  <c r="DQ38" i="17"/>
  <c r="EZ38" i="17"/>
  <c r="DL38" i="17"/>
  <c r="DZ38" i="17"/>
  <c r="FA38" i="17"/>
  <c r="DJ38" i="17"/>
  <c r="EE38" i="17"/>
  <c r="ES38" i="17"/>
  <c r="FK38" i="17"/>
  <c r="EN38" i="17"/>
  <c r="DY38" i="17"/>
  <c r="EA38" i="17"/>
  <c r="DW38" i="17"/>
  <c r="EK38" i="17"/>
  <c r="EO38" i="17"/>
  <c r="EU38" i="17"/>
  <c r="DK38" i="17"/>
  <c r="ER38" i="17"/>
  <c r="DV38" i="17"/>
  <c r="FO38" i="17"/>
  <c r="DR38" i="17"/>
  <c r="FJ38" i="17"/>
  <c r="EJ38" i="17"/>
  <c r="ED38" i="17"/>
  <c r="EH38" i="17"/>
  <c r="DX38" i="17"/>
  <c r="FB38" i="17"/>
  <c r="FC38" i="17"/>
  <c r="FI38" i="17"/>
  <c r="FM38" i="17"/>
  <c r="FH38" i="17"/>
  <c r="FE38" i="17"/>
  <c r="DN38" i="17"/>
  <c r="FD38" i="17"/>
  <c r="FG38" i="17"/>
  <c r="EY38" i="17"/>
  <c r="EM38" i="17"/>
  <c r="EL38" i="17"/>
  <c r="EF38" i="17"/>
  <c r="FP38" i="17"/>
  <c r="FL38" i="17"/>
  <c r="DO38" i="17"/>
  <c r="DS38" i="17"/>
  <c r="EV38" i="17"/>
  <c r="DM38" i="17"/>
  <c r="EW38" i="17"/>
  <c r="ET38" i="17"/>
  <c r="DP38" i="17"/>
  <c r="EI38" i="17"/>
  <c r="DU38" i="17"/>
  <c r="EP38" i="17"/>
  <c r="EX38" i="17"/>
  <c r="FN38" i="17"/>
  <c r="EC38" i="17"/>
  <c r="EQ38" i="17"/>
  <c r="DT38" i="17"/>
  <c r="EG38" i="17"/>
  <c r="EB38" i="17"/>
  <c r="D44" i="17"/>
  <c r="D44" i="10"/>
  <c r="CG44" i="9"/>
  <c r="FO243" i="17"/>
  <c r="CH243" i="17"/>
  <c r="CJ243" i="17"/>
  <c r="AI296" i="17"/>
  <c r="DO296" i="17" s="1"/>
  <c r="FN243" i="17"/>
  <c r="FM243" i="17"/>
  <c r="FP243" i="17"/>
  <c r="CI243" i="17"/>
  <c r="EO243" i="17"/>
  <c r="DS243" i="17"/>
  <c r="EF243" i="17"/>
  <c r="EV243" i="17"/>
  <c r="FF243" i="17"/>
  <c r="EZ243" i="17"/>
  <c r="FD243" i="17"/>
  <c r="DO243" i="17"/>
  <c r="EK243" i="17"/>
  <c r="EC243" i="17"/>
  <c r="DU243" i="17"/>
  <c r="EE243" i="17"/>
  <c r="FE243" i="17"/>
  <c r="EN243" i="17"/>
  <c r="FH243" i="17"/>
  <c r="ED243" i="17"/>
  <c r="FA243" i="17"/>
  <c r="DY243" i="17"/>
  <c r="DV243" i="17"/>
  <c r="DT243" i="17"/>
  <c r="FG243" i="17"/>
  <c r="DR243" i="17"/>
  <c r="FJ243" i="17"/>
  <c r="EU243" i="17"/>
  <c r="EX243" i="17"/>
  <c r="DZ243" i="17"/>
  <c r="EB243" i="17"/>
  <c r="FL243" i="17"/>
  <c r="DQ243" i="17"/>
  <c r="EW243" i="17"/>
  <c r="DX243" i="17"/>
  <c r="EM243" i="17"/>
  <c r="EA243" i="17"/>
  <c r="EI243" i="17"/>
  <c r="FC243" i="17"/>
  <c r="EY243" i="17"/>
  <c r="EL243" i="17"/>
  <c r="EQ243" i="17"/>
  <c r="DW243" i="17"/>
  <c r="FI243" i="17"/>
  <c r="DP243" i="17"/>
  <c r="EG243" i="17"/>
  <c r="FK243" i="17"/>
  <c r="EJ243" i="17"/>
  <c r="EP243" i="17"/>
  <c r="ER243" i="17"/>
  <c r="EH243" i="17"/>
  <c r="ES243" i="17"/>
  <c r="ET243" i="17"/>
  <c r="FB243" i="17"/>
  <c r="AN243" i="17"/>
  <c r="CE243" i="17"/>
  <c r="BH243" i="17"/>
  <c r="AT243" i="17"/>
  <c r="AO243" i="17"/>
  <c r="AU243" i="17"/>
  <c r="CA243" i="17"/>
  <c r="AP243" i="17"/>
  <c r="BX243" i="17"/>
  <c r="AQ243" i="17"/>
  <c r="AZ243" i="17"/>
  <c r="BT243" i="17"/>
  <c r="BK243" i="17"/>
  <c r="AI243" i="17"/>
  <c r="BA243" i="17"/>
  <c r="BY243" i="17"/>
  <c r="CB243" i="17"/>
  <c r="CD243" i="17"/>
  <c r="BB243" i="17"/>
  <c r="BM243" i="17"/>
  <c r="BS243" i="17"/>
  <c r="BE243" i="17"/>
  <c r="BR243" i="17"/>
  <c r="BZ243" i="17"/>
  <c r="BI243" i="17"/>
  <c r="AL243" i="17"/>
  <c r="BL243" i="17"/>
  <c r="BC243" i="17"/>
  <c r="AK243" i="17"/>
  <c r="BG243" i="17"/>
  <c r="BP243" i="17"/>
  <c r="AJ243" i="17"/>
  <c r="BV243" i="17"/>
  <c r="BN243" i="17"/>
  <c r="BO243" i="17"/>
  <c r="AV243" i="17"/>
  <c r="AX243" i="17"/>
  <c r="BQ243" i="17"/>
  <c r="BW243" i="17"/>
  <c r="BF243" i="17"/>
  <c r="AW243" i="17"/>
  <c r="AR243" i="17"/>
  <c r="BU243" i="17"/>
  <c r="AY243" i="17"/>
  <c r="CC243" i="17"/>
  <c r="AS243" i="17"/>
  <c r="BJ243" i="17"/>
  <c r="CF243" i="17"/>
  <c r="BD243" i="17"/>
  <c r="CG243" i="17"/>
  <c r="AM243" i="17"/>
  <c r="CD77" i="9"/>
  <c r="D77" i="17" s="1"/>
  <c r="BQ96" i="17" s="1"/>
  <c r="EW96" i="17" s="1"/>
  <c r="G73" i="14"/>
  <c r="G173" i="14" s="1"/>
  <c r="K68" i="13"/>
  <c r="BI68" i="13" s="1"/>
  <c r="I73" i="14"/>
  <c r="I173" i="14" s="1"/>
  <c r="CJ77" i="17"/>
  <c r="FP77" i="17"/>
  <c r="BP196" i="17"/>
  <c r="EV196" i="17" s="1"/>
  <c r="FB176" i="17"/>
  <c r="EZ176" i="17"/>
  <c r="FG176" i="17"/>
  <c r="FJ176" i="17"/>
  <c r="FA176" i="17"/>
  <c r="EY176" i="17"/>
  <c r="FF176" i="17"/>
  <c r="FO176" i="17"/>
  <c r="EW176" i="17"/>
  <c r="EV176" i="17"/>
  <c r="FH176" i="17"/>
  <c r="EX176" i="17"/>
  <c r="FP176" i="17"/>
  <c r="FC176" i="17"/>
  <c r="FM176" i="17"/>
  <c r="FK176" i="17"/>
  <c r="FD176" i="17"/>
  <c r="FE176" i="17"/>
  <c r="FL176" i="17"/>
  <c r="FI176" i="17"/>
  <c r="FN176" i="17"/>
  <c r="CJ176" i="17"/>
  <c r="BP176" i="17"/>
  <c r="BV176" i="17"/>
  <c r="CG176" i="17"/>
  <c r="CB176" i="17"/>
  <c r="CC176" i="17"/>
  <c r="BT176" i="17"/>
  <c r="BZ176" i="17"/>
  <c r="BW176" i="17"/>
  <c r="BY176" i="17"/>
  <c r="BX176" i="17"/>
  <c r="BU176" i="17"/>
  <c r="CE176" i="17"/>
  <c r="CI176" i="17"/>
  <c r="BS176" i="17"/>
  <c r="CH176" i="17"/>
  <c r="CD176" i="17"/>
  <c r="BR176" i="17"/>
  <c r="CA176" i="17"/>
  <c r="CF176" i="17"/>
  <c r="BQ176" i="17"/>
  <c r="CJ76" i="17"/>
  <c r="BP96" i="17"/>
  <c r="EV96" i="17" s="1"/>
  <c r="BP76" i="17"/>
  <c r="BX76" i="17"/>
  <c r="CC76" i="17"/>
  <c r="BV76" i="17"/>
  <c r="BQ76" i="17"/>
  <c r="BY76" i="17"/>
  <c r="CB76" i="17"/>
  <c r="CD76" i="17"/>
  <c r="BW76" i="17"/>
  <c r="CE76" i="17"/>
  <c r="CF76" i="17"/>
  <c r="BR76" i="17"/>
  <c r="BT76" i="17"/>
  <c r="CA76" i="17"/>
  <c r="BZ76" i="17"/>
  <c r="BU76" i="17"/>
  <c r="CI76" i="17"/>
  <c r="BS76" i="17"/>
  <c r="CG76" i="17"/>
  <c r="CH76" i="17"/>
  <c r="FC76" i="17"/>
  <c r="FM76" i="17"/>
  <c r="FK76" i="17"/>
  <c r="EX76" i="17"/>
  <c r="FL76" i="17"/>
  <c r="EV76" i="17"/>
  <c r="FD76" i="17"/>
  <c r="FP76" i="17"/>
  <c r="FB76" i="17"/>
  <c r="EY76" i="17"/>
  <c r="FE76" i="17"/>
  <c r="EW76" i="17"/>
  <c r="FH76" i="17"/>
  <c r="FI76" i="17"/>
  <c r="EZ76" i="17"/>
  <c r="FG76" i="17"/>
  <c r="FF76" i="17"/>
  <c r="FO76" i="17"/>
  <c r="FA76" i="17"/>
  <c r="FJ76" i="17"/>
  <c r="FN76" i="17"/>
  <c r="BP296" i="17"/>
  <c r="EV296" i="17" s="1"/>
  <c r="EZ276" i="17"/>
  <c r="EV276" i="17"/>
  <c r="FM276" i="17"/>
  <c r="FJ276" i="17"/>
  <c r="FB276" i="17"/>
  <c r="FI276" i="17"/>
  <c r="EX276" i="17"/>
  <c r="FD276" i="17"/>
  <c r="FC276" i="17"/>
  <c r="EW276" i="17"/>
  <c r="FO276" i="17"/>
  <c r="FG276" i="17"/>
  <c r="FE276" i="17"/>
  <c r="FF276" i="17"/>
  <c r="FP276" i="17"/>
  <c r="FH276" i="17"/>
  <c r="FA276" i="17"/>
  <c r="EY276" i="17"/>
  <c r="FL276" i="17"/>
  <c r="FN276" i="17"/>
  <c r="FK276" i="17"/>
  <c r="BX276" i="17"/>
  <c r="CE276" i="17"/>
  <c r="CH276" i="17"/>
  <c r="CD276" i="17"/>
  <c r="CI276" i="17"/>
  <c r="CB276" i="17"/>
  <c r="CJ276" i="17"/>
  <c r="BR276" i="17"/>
  <c r="CC276" i="17"/>
  <c r="BV276" i="17"/>
  <c r="BW276" i="17"/>
  <c r="BY276" i="17"/>
  <c r="BQ276" i="17"/>
  <c r="CG276" i="17"/>
  <c r="BU276" i="17"/>
  <c r="BP276" i="17"/>
  <c r="BS276" i="17"/>
  <c r="CA276" i="17"/>
  <c r="CF276" i="17"/>
  <c r="BZ276" i="17"/>
  <c r="BT276" i="17"/>
  <c r="FS175" i="10"/>
  <c r="BT196" i="10"/>
  <c r="EZ196" i="10" s="1"/>
  <c r="FT223" i="10"/>
  <c r="FJ139" i="10"/>
  <c r="AJ196" i="10"/>
  <c r="DP196" i="10" s="1"/>
  <c r="FU275" i="10"/>
  <c r="BT296" i="10"/>
  <c r="EZ296" i="10" s="1"/>
  <c r="FG223" i="10"/>
  <c r="T296" i="10"/>
  <c r="CZ296" i="10" s="1"/>
  <c r="AL223" i="10"/>
  <c r="CB175" i="10"/>
  <c r="CC175" i="10"/>
  <c r="U223" i="10"/>
  <c r="FI175" i="10"/>
  <c r="AI223" i="10"/>
  <c r="DI223" i="10"/>
  <c r="FQ175" i="10"/>
  <c r="FN223" i="10"/>
  <c r="CL175" i="10"/>
  <c r="DM223" i="10"/>
  <c r="BX223" i="10"/>
  <c r="DE223" i="10"/>
  <c r="EX223" i="10"/>
  <c r="BM139" i="10"/>
  <c r="FP223" i="10"/>
  <c r="FM75" i="10"/>
  <c r="BT96" i="10"/>
  <c r="EZ96" i="10" s="1"/>
  <c r="FK275" i="10"/>
  <c r="EU223" i="10"/>
  <c r="CK75" i="10"/>
  <c r="EO139" i="10"/>
  <c r="BX139" i="10"/>
  <c r="FM175" i="10"/>
  <c r="AK223" i="10"/>
  <c r="DV223" i="10"/>
  <c r="DT139" i="10"/>
  <c r="CI139" i="10"/>
  <c r="EY139" i="10"/>
  <c r="CF75" i="10"/>
  <c r="CF275" i="10"/>
  <c r="AR139" i="10"/>
  <c r="EJ139" i="10"/>
  <c r="BS139" i="10"/>
  <c r="AN139" i="10"/>
  <c r="FF75" i="10"/>
  <c r="BY275" i="10"/>
  <c r="EH139" i="10"/>
  <c r="BA139" i="10"/>
  <c r="CA139" i="10"/>
  <c r="FS75" i="10"/>
  <c r="CE275" i="10"/>
  <c r="DY139" i="10"/>
  <c r="BH139" i="10"/>
  <c r="CD139" i="10"/>
  <c r="FQ275" i="10"/>
  <c r="EB139" i="10"/>
  <c r="BP139" i="10"/>
  <c r="BC139" i="10"/>
  <c r="FS139" i="10"/>
  <c r="BL139" i="10"/>
  <c r="CF139" i="10"/>
  <c r="CG75" i="10"/>
  <c r="ET139" i="10"/>
  <c r="DU139" i="10"/>
  <c r="EV139" i="10"/>
  <c r="FR139" i="10"/>
  <c r="BT275" i="10"/>
  <c r="BW75" i="10"/>
  <c r="CM75" i="10"/>
  <c r="CO75" i="10"/>
  <c r="FN75" i="10"/>
  <c r="FC75" i="10"/>
  <c r="FU75" i="10"/>
  <c r="CN275" i="10"/>
  <c r="CI275" i="10"/>
  <c r="CM275" i="10"/>
  <c r="FL275" i="10"/>
  <c r="FJ275" i="10"/>
  <c r="FF275" i="10"/>
  <c r="FU175" i="10"/>
  <c r="CB75" i="10"/>
  <c r="CE75" i="10"/>
  <c r="CL75" i="10"/>
  <c r="FO75" i="10"/>
  <c r="FK75" i="10"/>
  <c r="BZ275" i="10"/>
  <c r="CL275" i="10"/>
  <c r="CB275" i="10"/>
  <c r="FP275" i="10"/>
  <c r="FG275" i="10"/>
  <c r="FN275" i="10"/>
  <c r="BG223" i="10"/>
  <c r="BL223" i="10"/>
  <c r="DC223" i="10"/>
  <c r="CE223" i="10"/>
  <c r="BY223" i="10"/>
  <c r="BF139" i="10"/>
  <c r="ER139" i="10"/>
  <c r="AQ139" i="10"/>
  <c r="EN139" i="10"/>
  <c r="CG139" i="10"/>
  <c r="BW139" i="10"/>
  <c r="EX139" i="10"/>
  <c r="FI75" i="10"/>
  <c r="BX75" i="10"/>
  <c r="FJ75" i="10"/>
  <c r="CK275" i="10"/>
  <c r="EZ275" i="10"/>
  <c r="FO275" i="10"/>
  <c r="EJ223" i="10"/>
  <c r="CG223" i="10"/>
  <c r="CD175" i="10"/>
  <c r="BV75" i="10"/>
  <c r="CD75" i="10"/>
  <c r="CN75" i="10"/>
  <c r="EZ75" i="10"/>
  <c r="FG75" i="10"/>
  <c r="FT75" i="10"/>
  <c r="CJ275" i="10"/>
  <c r="CH275" i="10"/>
  <c r="FR275" i="10"/>
  <c r="FH275" i="10"/>
  <c r="FE275" i="10"/>
  <c r="AP223" i="10"/>
  <c r="DJ223" i="10"/>
  <c r="ES223" i="10"/>
  <c r="FB223" i="10"/>
  <c r="BK139" i="10"/>
  <c r="DS139" i="10"/>
  <c r="BD139" i="10"/>
  <c r="EL139" i="10"/>
  <c r="FL139" i="10"/>
  <c r="FA139" i="10"/>
  <c r="CA75" i="10"/>
  <c r="FD75" i="10"/>
  <c r="BX275" i="10"/>
  <c r="FC275" i="10"/>
  <c r="CJ75" i="10"/>
  <c r="EW223" i="10"/>
  <c r="CI75" i="10"/>
  <c r="FR75" i="10"/>
  <c r="CG275" i="10"/>
  <c r="BU275" i="10"/>
  <c r="FT275" i="10"/>
  <c r="FM275" i="10"/>
  <c r="DU223" i="10"/>
  <c r="ET223" i="10"/>
  <c r="DR139" i="10"/>
  <c r="EA139" i="10"/>
  <c r="AM139" i="10"/>
  <c r="BE139" i="10"/>
  <c r="CC139" i="10"/>
  <c r="FM139" i="10"/>
  <c r="BY75" i="10"/>
  <c r="FQ75" i="10"/>
  <c r="CD275" i="10"/>
  <c r="FA275" i="10"/>
  <c r="FP75" i="10"/>
  <c r="FL75" i="10"/>
  <c r="BW275" i="10"/>
  <c r="FB275" i="10"/>
  <c r="BN223" i="10"/>
  <c r="CN175" i="10"/>
  <c r="BU75" i="10"/>
  <c r="CH75" i="10"/>
  <c r="FA75" i="10"/>
  <c r="FE75" i="10"/>
  <c r="CC275" i="10"/>
  <c r="FS275" i="10"/>
  <c r="DO223" i="10"/>
  <c r="CD223" i="10"/>
  <c r="CM175" i="10"/>
  <c r="BT75" i="10"/>
  <c r="CC75" i="10"/>
  <c r="BZ75" i="10"/>
  <c r="FB75" i="10"/>
  <c r="FH75" i="10"/>
  <c r="BV275" i="10"/>
  <c r="CO275" i="10"/>
  <c r="CA275" i="10"/>
  <c r="FD275" i="10"/>
  <c r="FI275" i="10"/>
  <c r="Y223" i="10"/>
  <c r="DL223" i="10"/>
  <c r="EM223" i="10"/>
  <c r="EY223" i="10"/>
  <c r="AU139" i="10"/>
  <c r="DQ139" i="10"/>
  <c r="BB139" i="10"/>
  <c r="AZ139" i="10"/>
  <c r="BV139" i="10"/>
  <c r="EW139" i="10"/>
  <c r="BH67" i="13"/>
  <c r="BG67" i="13"/>
  <c r="BI13" i="13"/>
  <c r="BG14" i="13"/>
  <c r="CT56" i="13"/>
  <c r="R198" i="10"/>
  <c r="CX198" i="10" s="1"/>
  <c r="J12" i="13"/>
  <c r="BY175" i="10"/>
  <c r="CK175" i="10"/>
  <c r="FF175" i="10"/>
  <c r="FD175" i="10"/>
  <c r="FB175" i="10"/>
  <c r="D222" i="10"/>
  <c r="U13" i="13"/>
  <c r="DS223" i="10"/>
  <c r="AO223" i="10"/>
  <c r="AJ223" i="10"/>
  <c r="BC223" i="10"/>
  <c r="AR223" i="10"/>
  <c r="AY223" i="10"/>
  <c r="BR223" i="10"/>
  <c r="DA223" i="10"/>
  <c r="EI223" i="10"/>
  <c r="EH223" i="10"/>
  <c r="EG223" i="10"/>
  <c r="EB223" i="10"/>
  <c r="CM223" i="10"/>
  <c r="FU223" i="10"/>
  <c r="FQ223" i="10"/>
  <c r="FM223" i="10"/>
  <c r="CH223" i="10"/>
  <c r="CF223" i="10"/>
  <c r="BQ139" i="10"/>
  <c r="BY139" i="10"/>
  <c r="CL139" i="10"/>
  <c r="CN139" i="10"/>
  <c r="FH139" i="10"/>
  <c r="FF139" i="10"/>
  <c r="D76" i="10"/>
  <c r="FT76" i="10" s="1"/>
  <c r="S67" i="13"/>
  <c r="CO175" i="10"/>
  <c r="BT175" i="10"/>
  <c r="FL175" i="10"/>
  <c r="FP175" i="10"/>
  <c r="FJ175" i="10"/>
  <c r="AQ223" i="10"/>
  <c r="DK223" i="10"/>
  <c r="BD223" i="10"/>
  <c r="T223" i="10"/>
  <c r="BM223" i="10"/>
  <c r="EK223" i="10"/>
  <c r="AG223" i="10"/>
  <c r="Z223" i="10"/>
  <c r="DT223" i="10"/>
  <c r="DD223" i="10"/>
  <c r="AB223" i="10"/>
  <c r="DR223" i="10"/>
  <c r="DB223" i="10"/>
  <c r="FD223" i="10"/>
  <c r="CK223" i="10"/>
  <c r="CA223" i="10"/>
  <c r="BT223" i="10"/>
  <c r="FF223" i="10"/>
  <c r="CN223" i="10"/>
  <c r="BO139" i="10"/>
  <c r="BG139" i="10"/>
  <c r="BJ139" i="10"/>
  <c r="EQ139" i="10"/>
  <c r="EG139" i="10"/>
  <c r="AL139" i="10"/>
  <c r="ES139" i="10"/>
  <c r="AJ139" i="10"/>
  <c r="AW139" i="10"/>
  <c r="CJ139" i="10"/>
  <c r="CO139" i="10"/>
  <c r="FP139" i="10"/>
  <c r="FI139" i="10"/>
  <c r="FT139" i="10"/>
  <c r="FN139" i="10"/>
  <c r="D38" i="10"/>
  <c r="S29" i="13"/>
  <c r="BR78" i="9"/>
  <c r="H74" i="14" s="1"/>
  <c r="H174" i="14" s="1"/>
  <c r="J68" i="13"/>
  <c r="BH68" i="13" s="1"/>
  <c r="FN175" i="10"/>
  <c r="AX223" i="10"/>
  <c r="AT223" i="10"/>
  <c r="X223" i="10"/>
  <c r="DZ223" i="10"/>
  <c r="FR223" i="10"/>
  <c r="CC223" i="10"/>
  <c r="CH175" i="10"/>
  <c r="CG175" i="10"/>
  <c r="CI175" i="10"/>
  <c r="FG175" i="10"/>
  <c r="FT175" i="10"/>
  <c r="FC175" i="10"/>
  <c r="D176" i="10"/>
  <c r="T67" i="13"/>
  <c r="AU223" i="10"/>
  <c r="EF223" i="10"/>
  <c r="AA223" i="10"/>
  <c r="BJ223" i="10"/>
  <c r="BA223" i="10"/>
  <c r="EQ223" i="10"/>
  <c r="EE223" i="10"/>
  <c r="BH223" i="10"/>
  <c r="CZ223" i="10"/>
  <c r="DH223" i="10"/>
  <c r="DF223" i="10"/>
  <c r="AE223" i="10"/>
  <c r="AM223" i="10"/>
  <c r="BU223" i="10"/>
  <c r="BW223" i="10"/>
  <c r="FI223" i="10"/>
  <c r="CL223" i="10"/>
  <c r="BZ223" i="10"/>
  <c r="FK223" i="10"/>
  <c r="AS139" i="10"/>
  <c r="AK139" i="10"/>
  <c r="ED139" i="10"/>
  <c r="DZ139" i="10"/>
  <c r="EK139" i="10"/>
  <c r="EU139" i="10"/>
  <c r="BN139" i="10"/>
  <c r="AO139" i="10"/>
  <c r="BT139" i="10"/>
  <c r="CK139" i="10"/>
  <c r="BR139" i="10"/>
  <c r="CE139" i="10"/>
  <c r="EZ139" i="10"/>
  <c r="FK139" i="10"/>
  <c r="FG139" i="10"/>
  <c r="BQ78" i="9"/>
  <c r="I68" i="13"/>
  <c r="D276" i="10"/>
  <c r="CA276" i="10" s="1"/>
  <c r="U67" i="13"/>
  <c r="CA175" i="10"/>
  <c r="FE175" i="10"/>
  <c r="EP223" i="10"/>
  <c r="BQ223" i="10"/>
  <c r="W223" i="10"/>
  <c r="DP223" i="10"/>
  <c r="BF223" i="10"/>
  <c r="CO223" i="10"/>
  <c r="FO223" i="10"/>
  <c r="BX175" i="10"/>
  <c r="CF175" i="10"/>
  <c r="BV175" i="10"/>
  <c r="EZ175" i="10"/>
  <c r="FH175" i="10"/>
  <c r="FK175" i="10"/>
  <c r="V223" i="10"/>
  <c r="BI223" i="10"/>
  <c r="EA223" i="10"/>
  <c r="BE223" i="10"/>
  <c r="AV223" i="10"/>
  <c r="AC223" i="10"/>
  <c r="EL223" i="10"/>
  <c r="DQ223" i="10"/>
  <c r="DG223" i="10"/>
  <c r="EN223" i="10"/>
  <c r="EC223" i="10"/>
  <c r="BK223" i="10"/>
  <c r="AD223" i="10"/>
  <c r="FE223" i="10"/>
  <c r="FH223" i="10"/>
  <c r="CB223" i="10"/>
  <c r="FA223" i="10"/>
  <c r="CI223" i="10"/>
  <c r="FS223" i="10"/>
  <c r="EC139" i="10"/>
  <c r="EE139" i="10"/>
  <c r="EI139" i="10"/>
  <c r="EF139" i="10"/>
  <c r="DV139" i="10"/>
  <c r="AT139" i="10"/>
  <c r="AP139" i="10"/>
  <c r="AV139" i="10"/>
  <c r="FC139" i="10"/>
  <c r="BU139" i="10"/>
  <c r="BZ139" i="10"/>
  <c r="CM139" i="10"/>
  <c r="FU139" i="10"/>
  <c r="FB139" i="10"/>
  <c r="FO139" i="10"/>
  <c r="R98" i="10"/>
  <c r="CX98" i="10" s="1"/>
  <c r="I12" i="13"/>
  <c r="BU175" i="10"/>
  <c r="BW175" i="10"/>
  <c r="FR175" i="10"/>
  <c r="AW223" i="10"/>
  <c r="ED223" i="10"/>
  <c r="DY223" i="10"/>
  <c r="DW223" i="10"/>
  <c r="EZ223" i="10"/>
  <c r="FC223" i="10"/>
  <c r="D138" i="10"/>
  <c r="CO138" i="10" s="1"/>
  <c r="T29" i="13"/>
  <c r="CE175" i="10"/>
  <c r="BZ175" i="10"/>
  <c r="CJ175" i="10"/>
  <c r="FO175" i="10"/>
  <c r="FA175" i="10"/>
  <c r="BP223" i="10"/>
  <c r="AN223" i="10"/>
  <c r="AZ223" i="10"/>
  <c r="AH223" i="10"/>
  <c r="BB223" i="10"/>
  <c r="AF223" i="10"/>
  <c r="AS223" i="10"/>
  <c r="EO223" i="10"/>
  <c r="EV223" i="10"/>
  <c r="ER223" i="10"/>
  <c r="DX223" i="10"/>
  <c r="DN223" i="10"/>
  <c r="BO223" i="10"/>
  <c r="BV223" i="10"/>
  <c r="BS223" i="10"/>
  <c r="FL223" i="10"/>
  <c r="FJ223" i="10"/>
  <c r="AX139" i="10"/>
  <c r="DW139" i="10"/>
  <c r="EM139" i="10"/>
  <c r="EP139" i="10"/>
  <c r="AY139" i="10"/>
  <c r="DX139" i="10"/>
  <c r="DP139" i="10"/>
  <c r="BI139" i="10"/>
  <c r="CB139" i="10"/>
  <c r="FD139" i="10"/>
  <c r="CH139" i="10"/>
  <c r="FQ139" i="10"/>
  <c r="FE139" i="10"/>
  <c r="CF21" i="9"/>
  <c r="D221" i="17" s="1"/>
  <c r="R298" i="10"/>
  <c r="CX298" i="10" s="1"/>
  <c r="BV21" i="9"/>
  <c r="O13" i="13" s="1"/>
  <c r="S199" i="10"/>
  <c r="CY199" i="10" s="1"/>
  <c r="BW21" i="9"/>
  <c r="P13" i="13" s="1"/>
  <c r="S299" i="10"/>
  <c r="CY299" i="10" s="1"/>
  <c r="BV77" i="9"/>
  <c r="O69" i="13" s="1"/>
  <c r="BU199" i="10"/>
  <c r="FA199" i="10" s="1"/>
  <c r="BI39" i="10"/>
  <c r="CK39" i="10"/>
  <c r="EY39" i="10"/>
  <c r="BU39" i="10"/>
  <c r="AN39" i="10"/>
  <c r="BN39" i="10"/>
  <c r="AX39" i="10"/>
  <c r="DQ39" i="10"/>
  <c r="EA39" i="10"/>
  <c r="FD39" i="10"/>
  <c r="FJ39" i="10"/>
  <c r="EE39" i="10"/>
  <c r="EC39" i="10"/>
  <c r="DR39" i="10"/>
  <c r="EG39" i="10"/>
  <c r="BB39" i="10"/>
  <c r="BV39" i="10"/>
  <c r="AV39" i="10"/>
  <c r="DW39" i="10"/>
  <c r="FN39" i="10"/>
  <c r="FR39" i="10"/>
  <c r="EQ39" i="10"/>
  <c r="FE39" i="10"/>
  <c r="EM39" i="10"/>
  <c r="FA39" i="10"/>
  <c r="BL39" i="10"/>
  <c r="BD39" i="10"/>
  <c r="BP39" i="10"/>
  <c r="CM39" i="10"/>
  <c r="BE39" i="10"/>
  <c r="EZ39" i="10"/>
  <c r="DS39" i="10"/>
  <c r="FT39" i="10"/>
  <c r="BK39" i="10"/>
  <c r="BT39" i="10"/>
  <c r="EK39" i="10"/>
  <c r="ET39" i="10"/>
  <c r="DZ39" i="10"/>
  <c r="FC39" i="10"/>
  <c r="FS39" i="10"/>
  <c r="FI39" i="10"/>
  <c r="CJ39" i="10"/>
  <c r="CE39" i="10"/>
  <c r="FU39" i="10"/>
  <c r="EN39" i="10"/>
  <c r="DP39" i="10"/>
  <c r="EO39" i="10"/>
  <c r="FH39" i="10"/>
  <c r="EF39" i="10"/>
  <c r="ED39" i="10"/>
  <c r="EB39" i="10"/>
  <c r="FO39" i="10"/>
  <c r="DY39" i="10"/>
  <c r="EV39" i="10"/>
  <c r="DX39" i="10"/>
  <c r="CD39" i="10"/>
  <c r="ES39" i="10"/>
  <c r="EW39" i="10"/>
  <c r="DV39" i="10"/>
  <c r="EH39" i="10"/>
  <c r="ER39" i="10"/>
  <c r="FP39" i="10"/>
  <c r="EL39" i="10"/>
  <c r="DU39" i="10"/>
  <c r="EU39" i="10"/>
  <c r="EX39" i="10"/>
  <c r="FQ39" i="10"/>
  <c r="FM39" i="10"/>
  <c r="EJ39" i="10"/>
  <c r="DT39" i="10"/>
  <c r="AU39" i="10"/>
  <c r="AY39" i="10"/>
  <c r="EP39" i="10"/>
  <c r="AP39" i="10"/>
  <c r="BM39" i="10"/>
  <c r="AR39" i="10"/>
  <c r="CH39" i="10"/>
  <c r="EI39" i="10"/>
  <c r="FL39" i="10"/>
  <c r="CA39" i="10"/>
  <c r="AQ39" i="10"/>
  <c r="AL39" i="10"/>
  <c r="BG39" i="10"/>
  <c r="BR39" i="10"/>
  <c r="FF39" i="10"/>
  <c r="FG39" i="10"/>
  <c r="FB39" i="10"/>
  <c r="CO39" i="10"/>
  <c r="AW39" i="10"/>
  <c r="BC39" i="10"/>
  <c r="BA39" i="10"/>
  <c r="CL39" i="10"/>
  <c r="AK39" i="10"/>
  <c r="CN39" i="10"/>
  <c r="CF39" i="10"/>
  <c r="BJ39" i="10"/>
  <c r="AO39" i="10"/>
  <c r="CI39" i="10"/>
  <c r="CB39" i="10"/>
  <c r="BF39" i="10"/>
  <c r="AT39" i="10"/>
  <c r="CG39" i="10"/>
  <c r="BW39" i="10"/>
  <c r="BH39" i="10"/>
  <c r="FK39" i="10"/>
  <c r="BX39" i="10"/>
  <c r="AJ39" i="10"/>
  <c r="BY39" i="10"/>
  <c r="CC39" i="10"/>
  <c r="BS39" i="10"/>
  <c r="BZ39" i="10"/>
  <c r="BQ39" i="10"/>
  <c r="BO39" i="10"/>
  <c r="AS39" i="10"/>
  <c r="AZ39" i="10"/>
  <c r="AM39" i="10"/>
  <c r="BW77" i="9"/>
  <c r="P69" i="13" s="1"/>
  <c r="BU299" i="10"/>
  <c r="FA299" i="10" s="1"/>
  <c r="BU77" i="9"/>
  <c r="N69" i="13" s="1"/>
  <c r="BU99" i="10"/>
  <c r="FA99" i="10" s="1"/>
  <c r="BU21" i="9"/>
  <c r="N13" i="13" s="1"/>
  <c r="S99" i="10"/>
  <c r="CY99" i="10" s="1"/>
  <c r="BS78" i="9"/>
  <c r="BV298" i="10"/>
  <c r="BV98" i="10"/>
  <c r="FA198" i="10"/>
  <c r="CF77" i="9"/>
  <c r="D277" i="17" s="1"/>
  <c r="CE77" i="9"/>
  <c r="D177" i="17" s="1"/>
  <c r="BV198" i="10"/>
  <c r="FA298" i="10"/>
  <c r="FA98" i="10"/>
  <c r="CG38" i="9"/>
  <c r="V46" i="9"/>
  <c r="W45" i="9"/>
  <c r="CE37" i="9"/>
  <c r="D137" i="17" s="1"/>
  <c r="CD37" i="9"/>
  <c r="D37" i="17" s="1"/>
  <c r="CG76" i="9"/>
  <c r="BP20" i="9"/>
  <c r="CC20" i="9" s="1"/>
  <c r="BQ20" i="9"/>
  <c r="G16" i="14" s="1"/>
  <c r="G116" i="14" s="1"/>
  <c r="BR20" i="9"/>
  <c r="H16" i="14" s="1"/>
  <c r="H116" i="14" s="1"/>
  <c r="CC78" i="9"/>
  <c r="BS20" i="9"/>
  <c r="BG138" i="10" l="1"/>
  <c r="FK77" i="17"/>
  <c r="FI77" i="17"/>
  <c r="CD77" i="17"/>
  <c r="FE77" i="17"/>
  <c r="EK138" i="10"/>
  <c r="FH77" i="17"/>
  <c r="EY77" i="17"/>
  <c r="CI77" i="17"/>
  <c r="K11" i="13"/>
  <c r="BI12" i="13" s="1"/>
  <c r="I16" i="14"/>
  <c r="I116" i="14" s="1"/>
  <c r="BU77" i="17"/>
  <c r="BY77" i="17"/>
  <c r="EZ77" i="17"/>
  <c r="FG77" i="17"/>
  <c r="FD77" i="17"/>
  <c r="BV77" i="17"/>
  <c r="FM221" i="17"/>
  <c r="FP221" i="17"/>
  <c r="FE221" i="17"/>
  <c r="BN221" i="17"/>
  <c r="ES221" i="17"/>
  <c r="FN221" i="17"/>
  <c r="CH221" i="17"/>
  <c r="BW221" i="17"/>
  <c r="BY221" i="17"/>
  <c r="CB221" i="17"/>
  <c r="CC221" i="17"/>
  <c r="BL221" i="17"/>
  <c r="BO221" i="17"/>
  <c r="CG221" i="17"/>
  <c r="BT221" i="17"/>
  <c r="EZ221" i="17"/>
  <c r="FL221" i="17"/>
  <c r="BX221" i="17"/>
  <c r="BR221" i="17"/>
  <c r="FI221" i="17"/>
  <c r="ET221" i="17"/>
  <c r="CD221" i="17"/>
  <c r="FA221" i="17"/>
  <c r="CJ221" i="17"/>
  <c r="FD221" i="17"/>
  <c r="FJ221" i="17"/>
  <c r="EX221" i="17"/>
  <c r="EV221" i="17"/>
  <c r="FO221" i="17"/>
  <c r="CF221" i="17"/>
  <c r="FB221" i="17"/>
  <c r="FF221" i="17"/>
  <c r="EW221" i="17"/>
  <c r="BP221" i="17"/>
  <c r="FG221" i="17"/>
  <c r="BQ221" i="17"/>
  <c r="EQ221" i="17"/>
  <c r="BZ221" i="17"/>
  <c r="M296" i="17"/>
  <c r="CS296" i="17" s="1"/>
  <c r="CI221" i="17"/>
  <c r="BV221" i="17"/>
  <c r="BS221" i="17"/>
  <c r="BU221" i="17"/>
  <c r="ER221" i="17"/>
  <c r="FK221" i="17"/>
  <c r="CA221" i="17"/>
  <c r="CE221" i="17"/>
  <c r="FC221" i="17"/>
  <c r="EY221" i="17"/>
  <c r="BM221" i="17"/>
  <c r="FH221" i="17"/>
  <c r="EU221" i="17"/>
  <c r="ED221" i="17"/>
  <c r="EJ221" i="17"/>
  <c r="EH221" i="17"/>
  <c r="DO221" i="17"/>
  <c r="DJ221" i="17"/>
  <c r="CW221" i="17"/>
  <c r="DZ221" i="17"/>
  <c r="DS221" i="17"/>
  <c r="DG221" i="17"/>
  <c r="CS221" i="17"/>
  <c r="EB221" i="17"/>
  <c r="EF221" i="17"/>
  <c r="EA221" i="17"/>
  <c r="EO221" i="17"/>
  <c r="DC221" i="17"/>
  <c r="DA221" i="17"/>
  <c r="EM221" i="17"/>
  <c r="DN221" i="17"/>
  <c r="DE221" i="17"/>
  <c r="CT221" i="17"/>
  <c r="CX221" i="17"/>
  <c r="DL221" i="17"/>
  <c r="EG221" i="17"/>
  <c r="CY221" i="17"/>
  <c r="DD221" i="17"/>
  <c r="CU221" i="17"/>
  <c r="CZ221" i="17"/>
  <c r="DW221" i="17"/>
  <c r="DX221" i="17"/>
  <c r="DF221" i="17"/>
  <c r="DK221" i="17"/>
  <c r="EI221" i="17"/>
  <c r="EC221" i="17"/>
  <c r="DB221" i="17"/>
  <c r="DQ221" i="17"/>
  <c r="DR221" i="17"/>
  <c r="DV221" i="17"/>
  <c r="CV221" i="17"/>
  <c r="EN221" i="17"/>
  <c r="DH221" i="17"/>
  <c r="DI221" i="17"/>
  <c r="DP221" i="17"/>
  <c r="EE221" i="17"/>
  <c r="EL221" i="17"/>
  <c r="DT221" i="17"/>
  <c r="DM221" i="17"/>
  <c r="DY221" i="17"/>
  <c r="EP221" i="17"/>
  <c r="DU221" i="17"/>
  <c r="EK221" i="17"/>
  <c r="AW221" i="17"/>
  <c r="AD221" i="17"/>
  <c r="Z221" i="17"/>
  <c r="AO221" i="17"/>
  <c r="M221" i="17"/>
  <c r="AE221" i="17"/>
  <c r="AP221" i="17"/>
  <c r="AG221" i="17"/>
  <c r="AT221" i="17"/>
  <c r="AJ221" i="17"/>
  <c r="AA221" i="17"/>
  <c r="BH221" i="17"/>
  <c r="AQ221" i="17"/>
  <c r="BD221" i="17"/>
  <c r="AB221" i="17"/>
  <c r="AU221" i="17"/>
  <c r="BE221" i="17"/>
  <c r="T221" i="17"/>
  <c r="AZ221" i="17"/>
  <c r="AI221" i="17"/>
  <c r="AM221" i="17"/>
  <c r="BI221" i="17"/>
  <c r="P221" i="17"/>
  <c r="BF221" i="17"/>
  <c r="AR221" i="17"/>
  <c r="AS221" i="17"/>
  <c r="AV221" i="17"/>
  <c r="S221" i="17"/>
  <c r="AX221" i="17"/>
  <c r="Y221" i="17"/>
  <c r="AL221" i="17"/>
  <c r="BA221" i="17"/>
  <c r="AK221" i="17"/>
  <c r="X221" i="17"/>
  <c r="AF221" i="17"/>
  <c r="N221" i="17"/>
  <c r="R221" i="17"/>
  <c r="O221" i="17"/>
  <c r="BC221" i="17"/>
  <c r="V221" i="17"/>
  <c r="BB221" i="17"/>
  <c r="U221" i="17"/>
  <c r="AY221" i="17"/>
  <c r="BK221" i="17"/>
  <c r="AH221" i="17"/>
  <c r="Q221" i="17"/>
  <c r="BG221" i="17"/>
  <c r="AN221" i="17"/>
  <c r="BJ221" i="17"/>
  <c r="W221" i="17"/>
  <c r="AC221" i="17"/>
  <c r="ES144" i="10"/>
  <c r="CM144" i="10"/>
  <c r="AY144" i="10"/>
  <c r="FO144" i="10"/>
  <c r="EU144" i="10"/>
  <c r="CC144" i="10"/>
  <c r="EM144" i="10"/>
  <c r="CD144" i="10"/>
  <c r="DW144" i="10"/>
  <c r="FF144" i="10"/>
  <c r="EG144" i="10"/>
  <c r="FD144" i="10"/>
  <c r="EK144" i="10"/>
  <c r="BC144" i="10"/>
  <c r="BX144" i="10"/>
  <c r="BT144" i="10"/>
  <c r="EO144" i="10"/>
  <c r="CI144" i="10"/>
  <c r="FL144" i="10"/>
  <c r="FS144" i="10"/>
  <c r="EI144" i="10"/>
  <c r="BG144" i="10"/>
  <c r="CB144" i="10"/>
  <c r="AW144" i="10"/>
  <c r="ET144" i="10"/>
  <c r="FA144" i="10"/>
  <c r="FC144" i="10"/>
  <c r="FP144" i="10"/>
  <c r="BL144" i="10"/>
  <c r="AR144" i="10"/>
  <c r="CA144" i="10"/>
  <c r="FU144" i="10"/>
  <c r="BR144" i="10"/>
  <c r="BD144" i="10"/>
  <c r="AU144" i="10"/>
  <c r="EN144" i="10"/>
  <c r="EV144" i="10"/>
  <c r="EL144" i="10"/>
  <c r="CK144" i="10"/>
  <c r="FR144" i="10"/>
  <c r="AT144" i="10"/>
  <c r="BU144" i="10"/>
  <c r="BM144" i="10"/>
  <c r="EQ144" i="10"/>
  <c r="EW144" i="10"/>
  <c r="FK144" i="10"/>
  <c r="BS144" i="10"/>
  <c r="BN144" i="10"/>
  <c r="FB144" i="10"/>
  <c r="BE144" i="10"/>
  <c r="BY144" i="10"/>
  <c r="CG144" i="10"/>
  <c r="EY144" i="10"/>
  <c r="BW144" i="10"/>
  <c r="EC144" i="10"/>
  <c r="AO196" i="10"/>
  <c r="DU196" i="10" s="1"/>
  <c r="BP144" i="10"/>
  <c r="EJ144" i="10"/>
  <c r="BV144" i="10"/>
  <c r="DV144" i="10"/>
  <c r="ED144" i="10"/>
  <c r="AV144" i="10"/>
  <c r="EP144" i="10"/>
  <c r="FJ144" i="10"/>
  <c r="EF144" i="10"/>
  <c r="FT144" i="10"/>
  <c r="EH144" i="10"/>
  <c r="BF144" i="10"/>
  <c r="CJ144" i="10"/>
  <c r="DX144" i="10"/>
  <c r="EX144" i="10"/>
  <c r="FE144" i="10"/>
  <c r="AZ144" i="10"/>
  <c r="BH144" i="10"/>
  <c r="BZ144" i="10"/>
  <c r="FQ144" i="10"/>
  <c r="AX144" i="10"/>
  <c r="AO144" i="10"/>
  <c r="CF144" i="10"/>
  <c r="AS144" i="10"/>
  <c r="AQ144" i="10"/>
  <c r="BQ144" i="10"/>
  <c r="CO144" i="10"/>
  <c r="CH144" i="10"/>
  <c r="DZ144" i="10"/>
  <c r="DY144" i="10"/>
  <c r="CL144" i="10"/>
  <c r="AP144" i="10"/>
  <c r="BB144" i="10"/>
  <c r="FM144" i="10"/>
  <c r="ER144" i="10"/>
  <c r="BJ144" i="10"/>
  <c r="EE144" i="10"/>
  <c r="BI144" i="10"/>
  <c r="FH144" i="10"/>
  <c r="CN144" i="10"/>
  <c r="EA144" i="10"/>
  <c r="BO144" i="10"/>
  <c r="BK144" i="10"/>
  <c r="EZ144" i="10"/>
  <c r="FG144" i="10"/>
  <c r="DU144" i="10"/>
  <c r="FI144" i="10"/>
  <c r="BA144" i="10"/>
  <c r="FN144" i="10"/>
  <c r="EB144" i="10"/>
  <c r="CE144" i="10"/>
  <c r="D145" i="17"/>
  <c r="D145" i="10"/>
  <c r="AJ96" i="17"/>
  <c r="DP96" i="17" s="1"/>
  <c r="CG44" i="17"/>
  <c r="BH44" i="17"/>
  <c r="AJ44" i="17"/>
  <c r="AV44" i="17"/>
  <c r="BI44" i="17"/>
  <c r="BF44" i="17"/>
  <c r="AK44" i="17"/>
  <c r="BT44" i="17"/>
  <c r="BX44" i="17"/>
  <c r="CJ44" i="17"/>
  <c r="CH44" i="17"/>
  <c r="BE44" i="17"/>
  <c r="AW44" i="17"/>
  <c r="BP44" i="17"/>
  <c r="AR44" i="17"/>
  <c r="AX44" i="17"/>
  <c r="BL44" i="17"/>
  <c r="BU44" i="17"/>
  <c r="CF44" i="17"/>
  <c r="BD44" i="17"/>
  <c r="AS44" i="17"/>
  <c r="BV44" i="17"/>
  <c r="CC44" i="17"/>
  <c r="BQ44" i="17"/>
  <c r="AP44" i="17"/>
  <c r="CD44" i="17"/>
  <c r="BM44" i="17"/>
  <c r="CA44" i="17"/>
  <c r="CI44" i="17"/>
  <c r="BJ44" i="17"/>
  <c r="AN44" i="17"/>
  <c r="BA44" i="17"/>
  <c r="CB44" i="17"/>
  <c r="BN44" i="17"/>
  <c r="BO44" i="17"/>
  <c r="BC44" i="17"/>
  <c r="BG44" i="17"/>
  <c r="BR44" i="17"/>
  <c r="BW44" i="17"/>
  <c r="AQ44" i="17"/>
  <c r="AZ44" i="17"/>
  <c r="BY44" i="17"/>
  <c r="BZ44" i="17"/>
  <c r="BS44" i="17"/>
  <c r="AL44" i="17"/>
  <c r="AT44" i="17"/>
  <c r="AU44" i="17"/>
  <c r="AM44" i="17"/>
  <c r="BB44" i="17"/>
  <c r="AY44" i="17"/>
  <c r="CE44" i="17"/>
  <c r="AO44" i="17"/>
  <c r="BK44" i="17"/>
  <c r="FG44" i="17"/>
  <c r="EE44" i="17"/>
  <c r="DW44" i="17"/>
  <c r="EZ44" i="17"/>
  <c r="DP44" i="17"/>
  <c r="EK44" i="17"/>
  <c r="DR44" i="17"/>
  <c r="EG44" i="17"/>
  <c r="ET44" i="17"/>
  <c r="FL44" i="17"/>
  <c r="EF44" i="17"/>
  <c r="EQ44" i="17"/>
  <c r="FB44" i="17"/>
  <c r="DY44" i="17"/>
  <c r="EU44" i="17"/>
  <c r="EN44" i="17"/>
  <c r="ED44" i="17"/>
  <c r="EI44" i="17"/>
  <c r="EX44" i="17"/>
  <c r="FO44" i="17"/>
  <c r="FK44" i="17"/>
  <c r="DX44" i="17"/>
  <c r="EY44" i="17"/>
  <c r="FP44" i="17"/>
  <c r="DT44" i="17"/>
  <c r="EJ44" i="17"/>
  <c r="EO44" i="17"/>
  <c r="EV44" i="17"/>
  <c r="FE44" i="17"/>
  <c r="ES44" i="17"/>
  <c r="DZ44" i="17"/>
  <c r="EM44" i="17"/>
  <c r="EL44" i="17"/>
  <c r="EP44" i="17"/>
  <c r="FC44" i="17"/>
  <c r="ER44" i="17"/>
  <c r="FI44" i="17"/>
  <c r="EB44" i="17"/>
  <c r="DU44" i="17"/>
  <c r="FF44" i="17"/>
  <c r="FD44" i="17"/>
  <c r="DV44" i="17"/>
  <c r="FN44" i="17"/>
  <c r="EW44" i="17"/>
  <c r="DQ44" i="17"/>
  <c r="FM44" i="17"/>
  <c r="FH44" i="17"/>
  <c r="EH44" i="17"/>
  <c r="EC44" i="17"/>
  <c r="FJ44" i="17"/>
  <c r="DS44" i="17"/>
  <c r="EA44" i="17"/>
  <c r="FA44" i="17"/>
  <c r="CI144" i="17"/>
  <c r="FC144" i="17"/>
  <c r="BZ144" i="17"/>
  <c r="EZ144" i="17"/>
  <c r="FH144" i="17"/>
  <c r="FD144" i="17"/>
  <c r="BR144" i="17"/>
  <c r="CB144" i="17"/>
  <c r="FO144" i="17"/>
  <c r="FP144" i="17"/>
  <c r="FG144" i="17"/>
  <c r="CG144" i="17"/>
  <c r="CJ144" i="17"/>
  <c r="BX144" i="17"/>
  <c r="FL144" i="17"/>
  <c r="FK144" i="17"/>
  <c r="FI144" i="17"/>
  <c r="CH144" i="17"/>
  <c r="BU144" i="17"/>
  <c r="FB144" i="17"/>
  <c r="FA144" i="17"/>
  <c r="EY144" i="17"/>
  <c r="FJ144" i="17"/>
  <c r="EV144" i="17"/>
  <c r="CC144" i="17"/>
  <c r="AJ196" i="17"/>
  <c r="DP196" i="17" s="1"/>
  <c r="BS144" i="17"/>
  <c r="CA144" i="17"/>
  <c r="BV144" i="17"/>
  <c r="FM144" i="17"/>
  <c r="CE144" i="17"/>
  <c r="EW144" i="17"/>
  <c r="BW144" i="17"/>
  <c r="BY144" i="17"/>
  <c r="BQ144" i="17"/>
  <c r="CD144" i="17"/>
  <c r="EX144" i="17"/>
  <c r="CF144" i="17"/>
  <c r="FF144" i="17"/>
  <c r="BT144" i="17"/>
  <c r="FE144" i="17"/>
  <c r="FN144" i="17"/>
  <c r="DT144" i="17"/>
  <c r="EA144" i="17"/>
  <c r="DV144" i="17"/>
  <c r="ES144" i="17"/>
  <c r="EU144" i="17"/>
  <c r="EB144" i="17"/>
  <c r="EM144" i="17"/>
  <c r="DU144" i="17"/>
  <c r="EO144" i="17"/>
  <c r="ED144" i="17"/>
  <c r="EI144" i="17"/>
  <c r="DP144" i="17"/>
  <c r="DZ144" i="17"/>
  <c r="EQ144" i="17"/>
  <c r="DS144" i="17"/>
  <c r="DQ144" i="17"/>
  <c r="EF144" i="17"/>
  <c r="ET144" i="17"/>
  <c r="DR144" i="17"/>
  <c r="EN144" i="17"/>
  <c r="EL144" i="17"/>
  <c r="EG144" i="17"/>
  <c r="EE144" i="17"/>
  <c r="DX144" i="17"/>
  <c r="EH144" i="17"/>
  <c r="EC144" i="17"/>
  <c r="EK144" i="17"/>
  <c r="EJ144" i="17"/>
  <c r="ER144" i="17"/>
  <c r="DY144" i="17"/>
  <c r="EP144" i="17"/>
  <c r="DW144" i="17"/>
  <c r="BF144" i="17"/>
  <c r="BA144" i="17"/>
  <c r="BG144" i="17"/>
  <c r="AP144" i="17"/>
  <c r="BP144" i="17"/>
  <c r="AN144" i="17"/>
  <c r="BL144" i="17"/>
  <c r="BD144" i="17"/>
  <c r="BI144" i="17"/>
  <c r="AJ144" i="17"/>
  <c r="BJ144" i="17"/>
  <c r="AW144" i="17"/>
  <c r="BO144" i="17"/>
  <c r="AV144" i="17"/>
  <c r="BN144" i="17"/>
  <c r="AZ144" i="17"/>
  <c r="AO144" i="17"/>
  <c r="BH144" i="17"/>
  <c r="AS144" i="17"/>
  <c r="BK144" i="17"/>
  <c r="AM144" i="17"/>
  <c r="AU144" i="17"/>
  <c r="AR144" i="17"/>
  <c r="BE144" i="17"/>
  <c r="AY144" i="17"/>
  <c r="BB144" i="17"/>
  <c r="AT144" i="17"/>
  <c r="AQ144" i="17"/>
  <c r="AX144" i="17"/>
  <c r="AL144" i="17"/>
  <c r="AK144" i="17"/>
  <c r="BM144" i="17"/>
  <c r="BC144" i="17"/>
  <c r="FB77" i="17"/>
  <c r="FF77" i="17"/>
  <c r="FO77" i="17"/>
  <c r="FJ77" i="17"/>
  <c r="FL77" i="17"/>
  <c r="CA77" i="17"/>
  <c r="BX77" i="17"/>
  <c r="CE77" i="17"/>
  <c r="AO296" i="10"/>
  <c r="DU296" i="10" s="1"/>
  <c r="EC244" i="10"/>
  <c r="FI244" i="10"/>
  <c r="BY244" i="10"/>
  <c r="CA244" i="10"/>
  <c r="FB244" i="10"/>
  <c r="CJ244" i="10"/>
  <c r="ET244" i="10"/>
  <c r="EO244" i="10"/>
  <c r="EG244" i="10"/>
  <c r="BI244" i="10"/>
  <c r="AS244" i="10"/>
  <c r="BM244" i="10"/>
  <c r="BV244" i="10"/>
  <c r="EE244" i="10"/>
  <c r="FS244" i="10"/>
  <c r="BX244" i="10"/>
  <c r="CM244" i="10"/>
  <c r="FJ244" i="10"/>
  <c r="FE244" i="10"/>
  <c r="BL244" i="10"/>
  <c r="EY244" i="10"/>
  <c r="CG244" i="10"/>
  <c r="BT244" i="10"/>
  <c r="CC244" i="10"/>
  <c r="AW244" i="10"/>
  <c r="FR244" i="10"/>
  <c r="CD244" i="10"/>
  <c r="AR244" i="10"/>
  <c r="BO244" i="10"/>
  <c r="AY244" i="10"/>
  <c r="BC244" i="10"/>
  <c r="EF244" i="10"/>
  <c r="CK244" i="10"/>
  <c r="EI244" i="10"/>
  <c r="BD244" i="10"/>
  <c r="AO244" i="10"/>
  <c r="DZ244" i="10"/>
  <c r="BN244" i="10"/>
  <c r="FG244" i="10"/>
  <c r="EN244" i="10"/>
  <c r="ES244" i="10"/>
  <c r="FA244" i="10"/>
  <c r="EV244" i="10"/>
  <c r="CE244" i="10"/>
  <c r="BJ244" i="10"/>
  <c r="BH244" i="10"/>
  <c r="EM244" i="10"/>
  <c r="FP244" i="10"/>
  <c r="FL244" i="10"/>
  <c r="DU244" i="10"/>
  <c r="EP244" i="10"/>
  <c r="EU244" i="10"/>
  <c r="BE244" i="10"/>
  <c r="BQ244" i="10"/>
  <c r="BU244" i="10"/>
  <c r="BK244" i="10"/>
  <c r="BZ244" i="10"/>
  <c r="CN244" i="10"/>
  <c r="CH244" i="10"/>
  <c r="FQ244" i="10"/>
  <c r="FH244" i="10"/>
  <c r="EJ244" i="10"/>
  <c r="EB244" i="10"/>
  <c r="CB244" i="10"/>
  <c r="DY244" i="10"/>
  <c r="AT244" i="10"/>
  <c r="BA244" i="10"/>
  <c r="FF244" i="10"/>
  <c r="FU244" i="10"/>
  <c r="BF244" i="10"/>
  <c r="BG244" i="10"/>
  <c r="DV244" i="10"/>
  <c r="CO244" i="10"/>
  <c r="AQ244" i="10"/>
  <c r="FK244" i="10"/>
  <c r="FO244" i="10"/>
  <c r="CL244" i="10"/>
  <c r="BP244" i="10"/>
  <c r="BB244" i="10"/>
  <c r="EW244" i="10"/>
  <c r="BW244" i="10"/>
  <c r="EH244" i="10"/>
  <c r="FN244" i="10"/>
  <c r="EA244" i="10"/>
  <c r="EK244" i="10"/>
  <c r="EX244" i="10"/>
  <c r="ED244" i="10"/>
  <c r="AU244" i="10"/>
  <c r="AV244" i="10"/>
  <c r="DX244" i="10"/>
  <c r="CI244" i="10"/>
  <c r="FC244" i="10"/>
  <c r="FT244" i="10"/>
  <c r="AP244" i="10"/>
  <c r="FD244" i="10"/>
  <c r="EL244" i="10"/>
  <c r="CF244" i="10"/>
  <c r="EQ244" i="10"/>
  <c r="BR244" i="10"/>
  <c r="AZ244" i="10"/>
  <c r="DW244" i="10"/>
  <c r="FM244" i="10"/>
  <c r="EZ244" i="10"/>
  <c r="BS244" i="10"/>
  <c r="AX244" i="10"/>
  <c r="ER244" i="10"/>
  <c r="BZ47" i="9"/>
  <c r="D37" i="13"/>
  <c r="T37" i="13" s="1"/>
  <c r="CE46" i="9"/>
  <c r="EX44" i="10"/>
  <c r="FD44" i="10"/>
  <c r="FM44" i="10"/>
  <c r="DV44" i="10"/>
  <c r="EF44" i="10"/>
  <c r="FI44" i="10"/>
  <c r="BN44" i="10"/>
  <c r="AZ44" i="10"/>
  <c r="EI44" i="10"/>
  <c r="BG44" i="10"/>
  <c r="EJ44" i="10"/>
  <c r="BP44" i="10"/>
  <c r="EY44" i="10"/>
  <c r="EO44" i="10"/>
  <c r="AT44" i="10"/>
  <c r="EW44" i="10"/>
  <c r="BZ44" i="10"/>
  <c r="CO44" i="10"/>
  <c r="AO44" i="10"/>
  <c r="EV44" i="10"/>
  <c r="EB44" i="10"/>
  <c r="DY44" i="10"/>
  <c r="FG44" i="10"/>
  <c r="BH44" i="10"/>
  <c r="BX44" i="10"/>
  <c r="EG44" i="10"/>
  <c r="FS44" i="10"/>
  <c r="CA44" i="10"/>
  <c r="FK44" i="10"/>
  <c r="CN44" i="10"/>
  <c r="FN44" i="10"/>
  <c r="DU44" i="10"/>
  <c r="CL44" i="10"/>
  <c r="FL44" i="10"/>
  <c r="CI44" i="10"/>
  <c r="AU44" i="10"/>
  <c r="BT44" i="10"/>
  <c r="BA44" i="10"/>
  <c r="FT44" i="10"/>
  <c r="BL44" i="10"/>
  <c r="BI44" i="10"/>
  <c r="BV44" i="10"/>
  <c r="CM44" i="10"/>
  <c r="FF44" i="10"/>
  <c r="BB44" i="10"/>
  <c r="CJ44" i="10"/>
  <c r="BK44" i="10"/>
  <c r="AX44" i="10"/>
  <c r="FH44" i="10"/>
  <c r="BD44" i="10"/>
  <c r="ER44" i="10"/>
  <c r="CC44" i="10"/>
  <c r="AY44" i="10"/>
  <c r="EE44" i="10"/>
  <c r="AO96" i="10"/>
  <c r="DU96" i="10" s="1"/>
  <c r="CF44" i="10"/>
  <c r="EU44" i="10"/>
  <c r="BF44" i="10"/>
  <c r="DW44" i="10"/>
  <c r="BO44" i="10"/>
  <c r="EA44" i="10"/>
  <c r="EK44" i="10"/>
  <c r="BS44" i="10"/>
  <c r="AQ44" i="10"/>
  <c r="EN44" i="10"/>
  <c r="ED44" i="10"/>
  <c r="BJ44" i="10"/>
  <c r="ET44" i="10"/>
  <c r="FB44" i="10"/>
  <c r="DZ44" i="10"/>
  <c r="CG44" i="10"/>
  <c r="AS44" i="10"/>
  <c r="AV44" i="10"/>
  <c r="BQ44" i="10"/>
  <c r="EP44" i="10"/>
  <c r="BC44" i="10"/>
  <c r="AW44" i="10"/>
  <c r="BM44" i="10"/>
  <c r="FU44" i="10"/>
  <c r="BY44" i="10"/>
  <c r="FA44" i="10"/>
  <c r="CK44" i="10"/>
  <c r="FC44" i="10"/>
  <c r="FO44" i="10"/>
  <c r="CH44" i="10"/>
  <c r="CD44" i="10"/>
  <c r="AP44" i="10"/>
  <c r="CB44" i="10"/>
  <c r="EH44" i="10"/>
  <c r="CE44" i="10"/>
  <c r="EC44" i="10"/>
  <c r="BE44" i="10"/>
  <c r="EZ44" i="10"/>
  <c r="AR44" i="10"/>
  <c r="FR44" i="10"/>
  <c r="FQ44" i="10"/>
  <c r="EM44" i="10"/>
  <c r="BU44" i="10"/>
  <c r="FP44" i="10"/>
  <c r="ES44" i="10"/>
  <c r="BW44" i="10"/>
  <c r="FJ44" i="10"/>
  <c r="DX44" i="10"/>
  <c r="BR44" i="10"/>
  <c r="FE44" i="10"/>
  <c r="EQ44" i="10"/>
  <c r="EL44" i="10"/>
  <c r="BZ77" i="17"/>
  <c r="BQ77" i="17"/>
  <c r="D245" i="17"/>
  <c r="D245" i="10"/>
  <c r="S36" i="13"/>
  <c r="D45" i="17"/>
  <c r="CG45" i="9"/>
  <c r="D45" i="10"/>
  <c r="AC96" i="17"/>
  <c r="DI96" i="17" s="1"/>
  <c r="BA37" i="17"/>
  <c r="AC37" i="17"/>
  <c r="AQ37" i="17"/>
  <c r="AW37" i="17"/>
  <c r="CC37" i="17"/>
  <c r="BZ37" i="17"/>
  <c r="CH37" i="17"/>
  <c r="AD37" i="17"/>
  <c r="BI37" i="17"/>
  <c r="AK37" i="17"/>
  <c r="AY37" i="17"/>
  <c r="CD37" i="17"/>
  <c r="BL37" i="17"/>
  <c r="AL37" i="17"/>
  <c r="BE37" i="17"/>
  <c r="BB37" i="17"/>
  <c r="CA37" i="17"/>
  <c r="BV37" i="17"/>
  <c r="BW37" i="17"/>
  <c r="BM37" i="17"/>
  <c r="AP37" i="17"/>
  <c r="BY37" i="17"/>
  <c r="BN37" i="17"/>
  <c r="AX37" i="17"/>
  <c r="AO37" i="17"/>
  <c r="BO37" i="17"/>
  <c r="BQ37" i="17"/>
  <c r="BJ37" i="17"/>
  <c r="AI37" i="17"/>
  <c r="BF37" i="17"/>
  <c r="CB37" i="17"/>
  <c r="CF37" i="17"/>
  <c r="BU37" i="17"/>
  <c r="BH37" i="17"/>
  <c r="AZ37" i="17"/>
  <c r="BK37" i="17"/>
  <c r="BS37" i="17"/>
  <c r="BC37" i="17"/>
  <c r="AJ37" i="17"/>
  <c r="BR37" i="17"/>
  <c r="BD37" i="17"/>
  <c r="AR37" i="17"/>
  <c r="AE37" i="17"/>
  <c r="AT37" i="17"/>
  <c r="AH37" i="17"/>
  <c r="BG37" i="17"/>
  <c r="CJ37" i="17"/>
  <c r="AN37" i="17"/>
  <c r="CI37" i="17"/>
  <c r="AS37" i="17"/>
  <c r="BT37" i="17"/>
  <c r="AG37" i="17"/>
  <c r="AU37" i="17"/>
  <c r="AM37" i="17"/>
  <c r="CE37" i="17"/>
  <c r="BX37" i="17"/>
  <c r="AV37" i="17"/>
  <c r="AF37" i="17"/>
  <c r="CG37" i="17"/>
  <c r="BP37" i="17"/>
  <c r="DY37" i="17"/>
  <c r="EZ37" i="17"/>
  <c r="DX37" i="17"/>
  <c r="DP37" i="17"/>
  <c r="ED37" i="17"/>
  <c r="DK37" i="17"/>
  <c r="FF37" i="17"/>
  <c r="FN37" i="17"/>
  <c r="EM37" i="17"/>
  <c r="DZ37" i="17"/>
  <c r="ES37" i="17"/>
  <c r="DI37" i="17"/>
  <c r="FE37" i="17"/>
  <c r="DQ37" i="17"/>
  <c r="FG37" i="17"/>
  <c r="DV37" i="17"/>
  <c r="EC37" i="17"/>
  <c r="EN37" i="17"/>
  <c r="EJ37" i="17"/>
  <c r="EU37" i="17"/>
  <c r="ET37" i="17"/>
  <c r="FO37" i="17"/>
  <c r="FK37" i="17"/>
  <c r="DU37" i="17"/>
  <c r="EE37" i="17"/>
  <c r="EA37" i="17"/>
  <c r="FH37" i="17"/>
  <c r="FI37" i="17"/>
  <c r="FD37" i="17"/>
  <c r="DO37" i="17"/>
  <c r="EG37" i="17"/>
  <c r="FL37" i="17"/>
  <c r="EO37" i="17"/>
  <c r="FP37" i="17"/>
  <c r="FJ37" i="17"/>
  <c r="EW37" i="17"/>
  <c r="EF37" i="17"/>
  <c r="EQ37" i="17"/>
  <c r="DL37" i="17"/>
  <c r="FA37" i="17"/>
  <c r="EV37" i="17"/>
  <c r="FB37" i="17"/>
  <c r="DW37" i="17"/>
  <c r="DS37" i="17"/>
  <c r="DN37" i="17"/>
  <c r="ER37" i="17"/>
  <c r="EK37" i="17"/>
  <c r="EH37" i="17"/>
  <c r="DT37" i="17"/>
  <c r="EY37" i="17"/>
  <c r="EP37" i="17"/>
  <c r="DJ37" i="17"/>
  <c r="EI37" i="17"/>
  <c r="DM37" i="17"/>
  <c r="FC37" i="17"/>
  <c r="DR37" i="17"/>
  <c r="EX37" i="17"/>
  <c r="EL37" i="17"/>
  <c r="FM37" i="17"/>
  <c r="EB37" i="17"/>
  <c r="CD137" i="17"/>
  <c r="EP137" i="17"/>
  <c r="BZ137" i="17"/>
  <c r="BS137" i="17"/>
  <c r="FN137" i="17"/>
  <c r="BR137" i="17"/>
  <c r="BO137" i="17"/>
  <c r="FI137" i="17"/>
  <c r="BK137" i="17"/>
  <c r="FP137" i="17"/>
  <c r="ER137" i="17"/>
  <c r="EX137" i="17"/>
  <c r="FC137" i="17"/>
  <c r="CA137" i="17"/>
  <c r="EZ137" i="17"/>
  <c r="BW137" i="17"/>
  <c r="FA137" i="17"/>
  <c r="CH137" i="17"/>
  <c r="EY137" i="17"/>
  <c r="CG137" i="17"/>
  <c r="EU137" i="17"/>
  <c r="CE137" i="17"/>
  <c r="BX137" i="17"/>
  <c r="EW137" i="17"/>
  <c r="BM137" i="17"/>
  <c r="CJ137" i="17"/>
  <c r="FK137" i="17"/>
  <c r="ET137" i="17"/>
  <c r="BN137" i="17"/>
  <c r="FF137" i="17"/>
  <c r="FJ137" i="17"/>
  <c r="AC196" i="17"/>
  <c r="DI196" i="17" s="1"/>
  <c r="CC137" i="17"/>
  <c r="EV137" i="17"/>
  <c r="FO137" i="17"/>
  <c r="BV137" i="17"/>
  <c r="FH137" i="17"/>
  <c r="FE137" i="17"/>
  <c r="FG137" i="17"/>
  <c r="CI137" i="17"/>
  <c r="FD137" i="17"/>
  <c r="CF137" i="17"/>
  <c r="EQ137" i="17"/>
  <c r="BP137" i="17"/>
  <c r="FM137" i="17"/>
  <c r="BU137" i="17"/>
  <c r="CB137" i="17"/>
  <c r="FB137" i="17"/>
  <c r="BJ137" i="17"/>
  <c r="BQ137" i="17"/>
  <c r="FL137" i="17"/>
  <c r="BT137" i="17"/>
  <c r="BY137" i="17"/>
  <c r="EO137" i="17"/>
  <c r="BL137" i="17"/>
  <c r="ES137" i="17"/>
  <c r="DW137" i="17"/>
  <c r="EB137" i="17"/>
  <c r="EJ137" i="17"/>
  <c r="DM137" i="17"/>
  <c r="EN137" i="17"/>
  <c r="EL137" i="17"/>
  <c r="EH137" i="17"/>
  <c r="DT137" i="17"/>
  <c r="DI137" i="17"/>
  <c r="DO137" i="17"/>
  <c r="DL137" i="17"/>
  <c r="DU137" i="17"/>
  <c r="EF137" i="17"/>
  <c r="DN137" i="17"/>
  <c r="DJ137" i="17"/>
  <c r="DS137" i="17"/>
  <c r="DR137" i="17"/>
  <c r="EK137" i="17"/>
  <c r="DX137" i="17"/>
  <c r="DQ137" i="17"/>
  <c r="DV137" i="17"/>
  <c r="DY137" i="17"/>
  <c r="DZ137" i="17"/>
  <c r="DK137" i="17"/>
  <c r="EA137" i="17"/>
  <c r="EG137" i="17"/>
  <c r="DP137" i="17"/>
  <c r="EE137" i="17"/>
  <c r="EC137" i="17"/>
  <c r="EM137" i="17"/>
  <c r="EI137" i="17"/>
  <c r="ED137" i="17"/>
  <c r="AY137" i="17"/>
  <c r="AW137" i="17"/>
  <c r="AP137" i="17"/>
  <c r="AO137" i="17"/>
  <c r="BB137" i="17"/>
  <c r="BI137" i="17"/>
  <c r="BC137" i="17"/>
  <c r="AC137" i="17"/>
  <c r="BH137" i="17"/>
  <c r="AZ137" i="17"/>
  <c r="AT137" i="17"/>
  <c r="BE137" i="17"/>
  <c r="AI137" i="17"/>
  <c r="AG137" i="17"/>
  <c r="AK137" i="17"/>
  <c r="AS137" i="17"/>
  <c r="BD137" i="17"/>
  <c r="AR137" i="17"/>
  <c r="AL137" i="17"/>
  <c r="AJ137" i="17"/>
  <c r="AQ137" i="17"/>
  <c r="AE137" i="17"/>
  <c r="BG137" i="17"/>
  <c r="AD137" i="17"/>
  <c r="BF137" i="17"/>
  <c r="BA137" i="17"/>
  <c r="AF137" i="17"/>
  <c r="AX137" i="17"/>
  <c r="AM137" i="17"/>
  <c r="AV137" i="17"/>
  <c r="AN137" i="17"/>
  <c r="AH137" i="17"/>
  <c r="AU137" i="17"/>
  <c r="FA77" i="17"/>
  <c r="EX77" i="17"/>
  <c r="FC77" i="17"/>
  <c r="FN77" i="17"/>
  <c r="BT77" i="17"/>
  <c r="CG77" i="17"/>
  <c r="CF77" i="17"/>
  <c r="BW77" i="17"/>
  <c r="CA47" i="9"/>
  <c r="E37" i="13"/>
  <c r="U37" i="13" s="1"/>
  <c r="CF46" i="9"/>
  <c r="FP244" i="17"/>
  <c r="FN244" i="17"/>
  <c r="CJ244" i="17"/>
  <c r="AJ296" i="17"/>
  <c r="DP296" i="17" s="1"/>
  <c r="FO244" i="17"/>
  <c r="CI244" i="17"/>
  <c r="DT244" i="17"/>
  <c r="EP244" i="17"/>
  <c r="FA244" i="17"/>
  <c r="DP244" i="17"/>
  <c r="EW244" i="17"/>
  <c r="ED244" i="17"/>
  <c r="EG244" i="17"/>
  <c r="FG244" i="17"/>
  <c r="FE244" i="17"/>
  <c r="EL244" i="17"/>
  <c r="FD244" i="17"/>
  <c r="EE244" i="17"/>
  <c r="EY244" i="17"/>
  <c r="EC244" i="17"/>
  <c r="FM244" i="17"/>
  <c r="DY244" i="17"/>
  <c r="EB244" i="17"/>
  <c r="DU244" i="17"/>
  <c r="EJ244" i="17"/>
  <c r="FF244" i="17"/>
  <c r="DZ244" i="17"/>
  <c r="DX244" i="17"/>
  <c r="ES244" i="17"/>
  <c r="EU244" i="17"/>
  <c r="EV244" i="17"/>
  <c r="EZ244" i="17"/>
  <c r="ER244" i="17"/>
  <c r="FB244" i="17"/>
  <c r="FJ244" i="17"/>
  <c r="DW244" i="17"/>
  <c r="EK244" i="17"/>
  <c r="DQ244" i="17"/>
  <c r="ET244" i="17"/>
  <c r="FH244" i="17"/>
  <c r="EQ244" i="17"/>
  <c r="FK244" i="17"/>
  <c r="EA244" i="17"/>
  <c r="FC244" i="17"/>
  <c r="EX244" i="17"/>
  <c r="EN244" i="17"/>
  <c r="EO244" i="17"/>
  <c r="EI244" i="17"/>
  <c r="DS244" i="17"/>
  <c r="FI244" i="17"/>
  <c r="EH244" i="17"/>
  <c r="EM244" i="17"/>
  <c r="DV244" i="17"/>
  <c r="DR244" i="17"/>
  <c r="EF244" i="17"/>
  <c r="FL244" i="17"/>
  <c r="AR244" i="17"/>
  <c r="BW244" i="17"/>
  <c r="BO244" i="17"/>
  <c r="AW244" i="17"/>
  <c r="BS244" i="17"/>
  <c r="AP244" i="17"/>
  <c r="AV244" i="17"/>
  <c r="BB244" i="17"/>
  <c r="AL244" i="17"/>
  <c r="BQ244" i="17"/>
  <c r="AQ244" i="17"/>
  <c r="AU244" i="17"/>
  <c r="BC244" i="17"/>
  <c r="BF244" i="17"/>
  <c r="CA244" i="17"/>
  <c r="BJ244" i="17"/>
  <c r="BL244" i="17"/>
  <c r="CF244" i="17"/>
  <c r="BY244" i="17"/>
  <c r="BT244" i="17"/>
  <c r="BA244" i="17"/>
  <c r="BP244" i="17"/>
  <c r="AO244" i="17"/>
  <c r="AY244" i="17"/>
  <c r="BU244" i="17"/>
  <c r="BM244" i="17"/>
  <c r="BD244" i="17"/>
  <c r="BI244" i="17"/>
  <c r="BX244" i="17"/>
  <c r="BH244" i="17"/>
  <c r="BZ244" i="17"/>
  <c r="CB244" i="17"/>
  <c r="BR244" i="17"/>
  <c r="AJ244" i="17"/>
  <c r="AX244" i="17"/>
  <c r="CC244" i="17"/>
  <c r="CE244" i="17"/>
  <c r="AS244" i="17"/>
  <c r="BN244" i="17"/>
  <c r="AK244" i="17"/>
  <c r="AM244" i="17"/>
  <c r="BG244" i="17"/>
  <c r="BK244" i="17"/>
  <c r="CD244" i="17"/>
  <c r="CG244" i="17"/>
  <c r="BE244" i="17"/>
  <c r="BV244" i="17"/>
  <c r="AN244" i="17"/>
  <c r="AZ244" i="17"/>
  <c r="CH244" i="17"/>
  <c r="AT244" i="17"/>
  <c r="BY47" i="9"/>
  <c r="C37" i="13"/>
  <c r="S37" i="13" s="1"/>
  <c r="CD46" i="9"/>
  <c r="FM77" i="17"/>
  <c r="EW77" i="17"/>
  <c r="CH77" i="17"/>
  <c r="CB77" i="17"/>
  <c r="BS77" i="17"/>
  <c r="BR77" i="17"/>
  <c r="CC77" i="17"/>
  <c r="I69" i="13"/>
  <c r="G74" i="14"/>
  <c r="G174" i="14" s="1"/>
  <c r="K69" i="13"/>
  <c r="BI69" i="13" s="1"/>
  <c r="I74" i="14"/>
  <c r="I174" i="14" s="1"/>
  <c r="BQ196" i="17"/>
  <c r="EW196" i="17" s="1"/>
  <c r="FI177" i="17"/>
  <c r="EW177" i="17"/>
  <c r="FB177" i="17"/>
  <c r="FK177" i="17"/>
  <c r="FC177" i="17"/>
  <c r="FH177" i="17"/>
  <c r="FP177" i="17"/>
  <c r="FG177" i="17"/>
  <c r="FA177" i="17"/>
  <c r="EX177" i="17"/>
  <c r="EZ177" i="17"/>
  <c r="EY177" i="17"/>
  <c r="FO177" i="17"/>
  <c r="FJ177" i="17"/>
  <c r="FD177" i="17"/>
  <c r="FM177" i="17"/>
  <c r="FN177" i="17"/>
  <c r="FL177" i="17"/>
  <c r="FE177" i="17"/>
  <c r="FF177" i="17"/>
  <c r="CH177" i="17"/>
  <c r="CC177" i="17"/>
  <c r="BQ177" i="17"/>
  <c r="BU177" i="17"/>
  <c r="BW177" i="17"/>
  <c r="CD177" i="17"/>
  <c r="CB177" i="17"/>
  <c r="BR177" i="17"/>
  <c r="BV177" i="17"/>
  <c r="CI177" i="17"/>
  <c r="CA177" i="17"/>
  <c r="BY177" i="17"/>
  <c r="CJ177" i="17"/>
  <c r="BT177" i="17"/>
  <c r="CF177" i="17"/>
  <c r="BZ177" i="17"/>
  <c r="CE177" i="17"/>
  <c r="BS177" i="17"/>
  <c r="CG177" i="17"/>
  <c r="BX177" i="17"/>
  <c r="BQ296" i="17"/>
  <c r="EW296" i="17" s="1"/>
  <c r="FN277" i="17"/>
  <c r="EW277" i="17"/>
  <c r="FK277" i="17"/>
  <c r="FA277" i="17"/>
  <c r="FJ277" i="17"/>
  <c r="EY277" i="17"/>
  <c r="EX277" i="17"/>
  <c r="FO277" i="17"/>
  <c r="FG277" i="17"/>
  <c r="FB277" i="17"/>
  <c r="FM277" i="17"/>
  <c r="FE277" i="17"/>
  <c r="FD277" i="17"/>
  <c r="FH277" i="17"/>
  <c r="FP277" i="17"/>
  <c r="FC277" i="17"/>
  <c r="FI277" i="17"/>
  <c r="EZ277" i="17"/>
  <c r="FL277" i="17"/>
  <c r="FF277" i="17"/>
  <c r="CH277" i="17"/>
  <c r="BW277" i="17"/>
  <c r="BS277" i="17"/>
  <c r="CJ277" i="17"/>
  <c r="BR277" i="17"/>
  <c r="CD277" i="17"/>
  <c r="BT277" i="17"/>
  <c r="CE277" i="17"/>
  <c r="BZ277" i="17"/>
  <c r="CC277" i="17"/>
  <c r="BX277" i="17"/>
  <c r="BY277" i="17"/>
  <c r="BQ277" i="17"/>
  <c r="CI277" i="17"/>
  <c r="CB277" i="17"/>
  <c r="BV277" i="17"/>
  <c r="CF277" i="17"/>
  <c r="CA277" i="17"/>
  <c r="BU277" i="17"/>
  <c r="CG277" i="17"/>
  <c r="FS76" i="10"/>
  <c r="FS138" i="10"/>
  <c r="AI196" i="10"/>
  <c r="DO196" i="10" s="1"/>
  <c r="FR222" i="10"/>
  <c r="S296" i="10"/>
  <c r="CY296" i="10" s="1"/>
  <c r="FM176" i="10"/>
  <c r="BU196" i="10"/>
  <c r="FA196" i="10" s="1"/>
  <c r="FD276" i="10"/>
  <c r="BU296" i="10"/>
  <c r="FA296" i="10" s="1"/>
  <c r="FK176" i="10"/>
  <c r="FH176" i="10"/>
  <c r="AF222" i="10"/>
  <c r="BJ138" i="10"/>
  <c r="CO76" i="10"/>
  <c r="CG276" i="10"/>
  <c r="BU276" i="10"/>
  <c r="FO76" i="10"/>
  <c r="BU96" i="10"/>
  <c r="FA96" i="10" s="1"/>
  <c r="CM76" i="10"/>
  <c r="FC276" i="10"/>
  <c r="FP276" i="10"/>
  <c r="BT38" i="10"/>
  <c r="AI96" i="10"/>
  <c r="DO96" i="10" s="1"/>
  <c r="FA176" i="10"/>
  <c r="BU176" i="10"/>
  <c r="EU38" i="10"/>
  <c r="CJ276" i="10"/>
  <c r="BX76" i="10"/>
  <c r="CJ176" i="10"/>
  <c r="FA276" i="10"/>
  <c r="AZ38" i="10"/>
  <c r="DT138" i="10"/>
  <c r="DX138" i="10"/>
  <c r="EJ138" i="10"/>
  <c r="AX138" i="10"/>
  <c r="FN176" i="10"/>
  <c r="FL222" i="10"/>
  <c r="DW138" i="10"/>
  <c r="AZ138" i="10"/>
  <c r="CI138" i="10"/>
  <c r="EZ138" i="10"/>
  <c r="ER222" i="10"/>
  <c r="CJ138" i="10"/>
  <c r="DR222" i="10"/>
  <c r="BU138" i="10"/>
  <c r="DW222" i="10"/>
  <c r="CC138" i="10"/>
  <c r="BN138" i="10"/>
  <c r="EY138" i="10"/>
  <c r="DS138" i="10"/>
  <c r="BM138" i="10"/>
  <c r="FD138" i="10"/>
  <c r="DQ138" i="10"/>
  <c r="EX138" i="10"/>
  <c r="EN138" i="10"/>
  <c r="FM138" i="10"/>
  <c r="EG138" i="10"/>
  <c r="EW138" i="10"/>
  <c r="CI222" i="10"/>
  <c r="EV138" i="10"/>
  <c r="CF176" i="10"/>
  <c r="DV222" i="10"/>
  <c r="DU138" i="10"/>
  <c r="BL138" i="10"/>
  <c r="CF138" i="10"/>
  <c r="CC176" i="10"/>
  <c r="FI176" i="10"/>
  <c r="EP222" i="10"/>
  <c r="CK222" i="10"/>
  <c r="BA138" i="10"/>
  <c r="AQ138" i="10"/>
  <c r="DY138" i="10"/>
  <c r="AI138" i="10"/>
  <c r="EC138" i="10"/>
  <c r="EM138" i="10"/>
  <c r="EH138" i="10"/>
  <c r="BO138" i="10"/>
  <c r="EU138" i="10"/>
  <c r="FQ138" i="10"/>
  <c r="BS138" i="10"/>
  <c r="BP138" i="10"/>
  <c r="FN138" i="10"/>
  <c r="FF138" i="10"/>
  <c r="FG138" i="10"/>
  <c r="CL176" i="10"/>
  <c r="FP176" i="10"/>
  <c r="DT222" i="10"/>
  <c r="DU222" i="10"/>
  <c r="CL222" i="10"/>
  <c r="BF138" i="10"/>
  <c r="EB138" i="10"/>
  <c r="EE138" i="10"/>
  <c r="DR138" i="10"/>
  <c r="DP138" i="10"/>
  <c r="ET138" i="10"/>
  <c r="AO138" i="10"/>
  <c r="DV138" i="10"/>
  <c r="CD138" i="10"/>
  <c r="CB138" i="10"/>
  <c r="CA138" i="10"/>
  <c r="BX138" i="10"/>
  <c r="FI138" i="10"/>
  <c r="FT138" i="10"/>
  <c r="FO138" i="10"/>
  <c r="DO138" i="10"/>
  <c r="AR138" i="10"/>
  <c r="DZ138" i="10"/>
  <c r="BB138" i="10"/>
  <c r="CK138" i="10"/>
  <c r="FR138" i="10"/>
  <c r="FU138" i="10"/>
  <c r="FH138" i="10"/>
  <c r="CO176" i="10"/>
  <c r="FO176" i="10"/>
  <c r="AR222" i="10"/>
  <c r="AW138" i="10"/>
  <c r="EF138" i="10"/>
  <c r="BC138" i="10"/>
  <c r="BQ138" i="10"/>
  <c r="BW138" i="10"/>
  <c r="FB138" i="10"/>
  <c r="FP138" i="10"/>
  <c r="CB222" i="10"/>
  <c r="ED138" i="10"/>
  <c r="AS138" i="10"/>
  <c r="AP138" i="10"/>
  <c r="BH138" i="10"/>
  <c r="CE138" i="10"/>
  <c r="FL138" i="10"/>
  <c r="AT138" i="10"/>
  <c r="EI138" i="10"/>
  <c r="EL138" i="10"/>
  <c r="BD138" i="10"/>
  <c r="BR138" i="10"/>
  <c r="CN138" i="10"/>
  <c r="FJ138" i="10"/>
  <c r="EF222" i="10"/>
  <c r="BE138" i="10"/>
  <c r="EA138" i="10"/>
  <c r="EQ138" i="10"/>
  <c r="AU138" i="10"/>
  <c r="AN138" i="10"/>
  <c r="CH138" i="10"/>
  <c r="FE138" i="10"/>
  <c r="FC138" i="10"/>
  <c r="BX176" i="10"/>
  <c r="FU176" i="10"/>
  <c r="BL222" i="10"/>
  <c r="FG38" i="10"/>
  <c r="AM138" i="10"/>
  <c r="ES138" i="10"/>
  <c r="ER138" i="10"/>
  <c r="AL138" i="10"/>
  <c r="BZ138" i="10"/>
  <c r="BV138" i="10"/>
  <c r="BY138" i="10"/>
  <c r="FK138" i="10"/>
  <c r="CB176" i="10"/>
  <c r="FF176" i="10"/>
  <c r="ED222" i="10"/>
  <c r="FH222" i="10"/>
  <c r="EJ38" i="10"/>
  <c r="AJ138" i="10"/>
  <c r="BI138" i="10"/>
  <c r="EP138" i="10"/>
  <c r="EO138" i="10"/>
  <c r="AY138" i="10"/>
  <c r="BK138" i="10"/>
  <c r="AK138" i="10"/>
  <c r="AV138" i="10"/>
  <c r="BT138" i="10"/>
  <c r="CL138" i="10"/>
  <c r="CM138" i="10"/>
  <c r="CG138" i="10"/>
  <c r="FA138" i="10"/>
  <c r="FR176" i="10"/>
  <c r="BW176" i="10"/>
  <c r="FD176" i="10"/>
  <c r="CG176" i="10"/>
  <c r="FT176" i="10"/>
  <c r="CI176" i="10"/>
  <c r="CD176" i="10"/>
  <c r="FL176" i="10"/>
  <c r="DQ38" i="10"/>
  <c r="CL76" i="10"/>
  <c r="BY176" i="10"/>
  <c r="BZ176" i="10"/>
  <c r="FJ276" i="10"/>
  <c r="BU76" i="10"/>
  <c r="FL76" i="10"/>
  <c r="BV176" i="10"/>
  <c r="CE176" i="10"/>
  <c r="FQ176" i="10"/>
  <c r="FS176" i="10"/>
  <c r="FE176" i="10"/>
  <c r="AI38" i="10"/>
  <c r="CN176" i="10"/>
  <c r="CK176" i="10"/>
  <c r="FB176" i="10"/>
  <c r="FT276" i="10"/>
  <c r="FA76" i="10"/>
  <c r="CA176" i="10"/>
  <c r="FG176" i="10"/>
  <c r="BD38" i="10"/>
  <c r="FO276" i="10"/>
  <c r="BW76" i="10"/>
  <c r="CM176" i="10"/>
  <c r="CH176" i="10"/>
  <c r="FC176" i="10"/>
  <c r="FJ176" i="10"/>
  <c r="BP38" i="10"/>
  <c r="BR38" i="10"/>
  <c r="CD38" i="10"/>
  <c r="BW276" i="10"/>
  <c r="CB276" i="10"/>
  <c r="CF276" i="10"/>
  <c r="FM276" i="10"/>
  <c r="FN276" i="10"/>
  <c r="CH76" i="10"/>
  <c r="CE76" i="10"/>
  <c r="BY76" i="10"/>
  <c r="FJ76" i="10"/>
  <c r="FQ76" i="10"/>
  <c r="FH76" i="10"/>
  <c r="BI38" i="10"/>
  <c r="EG38" i="10"/>
  <c r="AT38" i="10"/>
  <c r="FK38" i="10"/>
  <c r="DT38" i="10"/>
  <c r="DV38" i="10"/>
  <c r="BC38" i="10"/>
  <c r="CL276" i="10"/>
  <c r="BX276" i="10"/>
  <c r="FL276" i="10"/>
  <c r="FB276" i="10"/>
  <c r="FH276" i="10"/>
  <c r="CF76" i="10"/>
  <c r="BV76" i="10"/>
  <c r="CI76" i="10"/>
  <c r="FR76" i="10"/>
  <c r="FK76" i="10"/>
  <c r="FP76" i="10"/>
  <c r="AX38" i="10"/>
  <c r="BW38" i="10"/>
  <c r="BF38" i="10"/>
  <c r="CA38" i="10"/>
  <c r="FT38" i="10"/>
  <c r="EL38" i="10"/>
  <c r="BM38" i="10"/>
  <c r="FF38" i="10"/>
  <c r="CB38" i="10"/>
  <c r="FM38" i="10"/>
  <c r="BY276" i="10"/>
  <c r="FI276" i="10"/>
  <c r="FM76" i="10"/>
  <c r="AV38" i="10"/>
  <c r="CC38" i="10"/>
  <c r="BV276" i="10"/>
  <c r="CK276" i="10"/>
  <c r="CN276" i="10"/>
  <c r="FK276" i="10"/>
  <c r="FF276" i="10"/>
  <c r="FQ276" i="10"/>
  <c r="CN76" i="10"/>
  <c r="CJ76" i="10"/>
  <c r="FU76" i="10"/>
  <c r="FE76" i="10"/>
  <c r="FN76" i="10"/>
  <c r="EN38" i="10"/>
  <c r="CG38" i="10"/>
  <c r="AL38" i="10"/>
  <c r="EQ38" i="10"/>
  <c r="FJ38" i="10"/>
  <c r="DR38" i="10"/>
  <c r="EY38" i="10"/>
  <c r="CE38" i="10"/>
  <c r="EZ38" i="10"/>
  <c r="BA38" i="10"/>
  <c r="CH276" i="10"/>
  <c r="FS276" i="10"/>
  <c r="CC76" i="10"/>
  <c r="CK38" i="10"/>
  <c r="EK38" i="10"/>
  <c r="AM38" i="10"/>
  <c r="CO276" i="10"/>
  <c r="CE276" i="10"/>
  <c r="FE276" i="10"/>
  <c r="FR276" i="10"/>
  <c r="BZ76" i="10"/>
  <c r="CB76" i="10"/>
  <c r="FB76" i="10"/>
  <c r="FI76" i="10"/>
  <c r="FG76" i="10"/>
  <c r="CO38" i="10"/>
  <c r="FH38" i="10"/>
  <c r="AQ38" i="10"/>
  <c r="EH38" i="10"/>
  <c r="FP38" i="10"/>
  <c r="ES38" i="10"/>
  <c r="DZ38" i="10"/>
  <c r="AO38" i="10"/>
  <c r="CD276" i="10"/>
  <c r="FU276" i="10"/>
  <c r="CK76" i="10"/>
  <c r="CA76" i="10"/>
  <c r="FF76" i="10"/>
  <c r="AY38" i="10"/>
  <c r="EI38" i="10"/>
  <c r="CJ38" i="10"/>
  <c r="CI276" i="10"/>
  <c r="BZ276" i="10"/>
  <c r="CM276" i="10"/>
  <c r="CC276" i="10"/>
  <c r="FG276" i="10"/>
  <c r="CD76" i="10"/>
  <c r="CG76" i="10"/>
  <c r="FD76" i="10"/>
  <c r="FC76" i="10"/>
  <c r="BL38" i="10"/>
  <c r="DX38" i="10"/>
  <c r="BX38" i="10"/>
  <c r="FU38" i="10"/>
  <c r="ER38" i="10"/>
  <c r="FI38" i="10"/>
  <c r="FQ38" i="10"/>
  <c r="BG68" i="13"/>
  <c r="BG69" i="13"/>
  <c r="S68" i="13"/>
  <c r="BH13" i="13"/>
  <c r="BG13" i="13"/>
  <c r="CT57" i="13"/>
  <c r="D37" i="10"/>
  <c r="FN37" i="10" s="1"/>
  <c r="S28" i="13"/>
  <c r="AU222" i="10"/>
  <c r="AD222" i="10"/>
  <c r="FP222" i="10"/>
  <c r="BA222" i="10"/>
  <c r="AE222" i="10"/>
  <c r="AM222" i="10"/>
  <c r="T222" i="10"/>
  <c r="BK222" i="10"/>
  <c r="EV222" i="10"/>
  <c r="BJ222" i="10"/>
  <c r="CG222" i="10"/>
  <c r="CO222" i="10"/>
  <c r="FQ222" i="10"/>
  <c r="BY222" i="10"/>
  <c r="FK222" i="10"/>
  <c r="BW222" i="10"/>
  <c r="BR79" i="9"/>
  <c r="H75" i="14" s="1"/>
  <c r="H175" i="14" s="1"/>
  <c r="J69" i="13"/>
  <c r="BH69" i="13" s="1"/>
  <c r="D77" i="10"/>
  <c r="FM77" i="10" s="1"/>
  <c r="AW222" i="10"/>
  <c r="EI222" i="10"/>
  <c r="AP222" i="10"/>
  <c r="AJ222" i="10"/>
  <c r="U222" i="10"/>
  <c r="AG222" i="10"/>
  <c r="DP222" i="10"/>
  <c r="DY222" i="10"/>
  <c r="EO222" i="10"/>
  <c r="EM222" i="10"/>
  <c r="DE222" i="10"/>
  <c r="EQ222" i="10"/>
  <c r="EA222" i="10"/>
  <c r="EX222" i="10"/>
  <c r="BR222" i="10"/>
  <c r="BV222" i="10"/>
  <c r="CH222" i="10"/>
  <c r="FT222" i="10"/>
  <c r="CE222" i="10"/>
  <c r="BB38" i="10"/>
  <c r="BN38" i="10"/>
  <c r="BZ38" i="10"/>
  <c r="AN38" i="10"/>
  <c r="AP38" i="10"/>
  <c r="FO38" i="10"/>
  <c r="FL38" i="10"/>
  <c r="EV38" i="10"/>
  <c r="AU38" i="10"/>
  <c r="FS38" i="10"/>
  <c r="ED38" i="10"/>
  <c r="EF38" i="10"/>
  <c r="DP38" i="10"/>
  <c r="BJ38" i="10"/>
  <c r="EX38" i="10"/>
  <c r="AV222" i="10"/>
  <c r="AI222" i="10"/>
  <c r="DI222" i="10"/>
  <c r="EG222" i="10"/>
  <c r="FG222" i="10"/>
  <c r="DL222" i="10"/>
  <c r="AZ222" i="10"/>
  <c r="Y222" i="10"/>
  <c r="CZ222" i="10"/>
  <c r="DG222" i="10"/>
  <c r="FM222" i="10"/>
  <c r="CJ222" i="10"/>
  <c r="CM222" i="10"/>
  <c r="D177" i="10"/>
  <c r="T68" i="13"/>
  <c r="AB222" i="10"/>
  <c r="BI222" i="10"/>
  <c r="AH222" i="10"/>
  <c r="AX222" i="10"/>
  <c r="AT222" i="10"/>
  <c r="DB222" i="10"/>
  <c r="V222" i="10"/>
  <c r="DS222" i="10"/>
  <c r="EK222" i="10"/>
  <c r="EB222" i="10"/>
  <c r="EH222" i="10"/>
  <c r="BE222" i="10"/>
  <c r="AA222" i="10"/>
  <c r="FN222" i="10"/>
  <c r="CA222" i="10"/>
  <c r="FE222" i="10"/>
  <c r="FO222" i="10"/>
  <c r="CD222" i="10"/>
  <c r="FB222" i="10"/>
  <c r="BY38" i="10"/>
  <c r="AS38" i="10"/>
  <c r="BG38" i="10"/>
  <c r="CI38" i="10"/>
  <c r="CM38" i="10"/>
  <c r="EW38" i="10"/>
  <c r="DS38" i="10"/>
  <c r="AW38" i="10"/>
  <c r="EC38" i="10"/>
  <c r="DW38" i="10"/>
  <c r="FD38" i="10"/>
  <c r="BK38" i="10"/>
  <c r="BS38" i="10"/>
  <c r="BU38" i="10"/>
  <c r="BH38" i="10"/>
  <c r="D277" i="10"/>
  <c r="U68" i="13"/>
  <c r="DH222" i="10"/>
  <c r="DZ222" i="10"/>
  <c r="ES222" i="10"/>
  <c r="CF222" i="10"/>
  <c r="FA222" i="10"/>
  <c r="D137" i="10"/>
  <c r="T28" i="13"/>
  <c r="BO222" i="10"/>
  <c r="EJ222" i="10"/>
  <c r="W222" i="10"/>
  <c r="DJ222" i="10"/>
  <c r="DQ222" i="10"/>
  <c r="DA222" i="10"/>
  <c r="FF222" i="10"/>
  <c r="Q198" i="10"/>
  <c r="CW198" i="10" s="1"/>
  <c r="J11" i="13"/>
  <c r="Q98" i="10"/>
  <c r="CW98" i="10" s="1"/>
  <c r="I11" i="13"/>
  <c r="S222" i="10"/>
  <c r="BG222" i="10"/>
  <c r="BB222" i="10"/>
  <c r="BF222" i="10"/>
  <c r="AS222" i="10"/>
  <c r="AQ222" i="10"/>
  <c r="BQ222" i="10"/>
  <c r="EE222" i="10"/>
  <c r="DN222" i="10"/>
  <c r="EN222" i="10"/>
  <c r="AC222" i="10"/>
  <c r="AL222" i="10"/>
  <c r="BN222" i="10"/>
  <c r="EY222" i="10"/>
  <c r="FI222" i="10"/>
  <c r="FS222" i="10"/>
  <c r="BT222" i="10"/>
  <c r="CN222" i="10"/>
  <c r="FJ222" i="10"/>
  <c r="CN38" i="10"/>
  <c r="CH38" i="10"/>
  <c r="BQ38" i="10"/>
  <c r="AJ38" i="10"/>
  <c r="AR38" i="10"/>
  <c r="EO38" i="10"/>
  <c r="ET38" i="10"/>
  <c r="FN38" i="10"/>
  <c r="DY38" i="10"/>
  <c r="EE38" i="10"/>
  <c r="EP38" i="10"/>
  <c r="FB38" i="10"/>
  <c r="CL38" i="10"/>
  <c r="EB38" i="10"/>
  <c r="DO222" i="10"/>
  <c r="BM222" i="10"/>
  <c r="DX222" i="10"/>
  <c r="FD222" i="10"/>
  <c r="FU222" i="10"/>
  <c r="D221" i="10"/>
  <c r="U12" i="13"/>
  <c r="BP222" i="10"/>
  <c r="DF222" i="10"/>
  <c r="EC222" i="10"/>
  <c r="AY222" i="10"/>
  <c r="AO222" i="10"/>
  <c r="AK222" i="10"/>
  <c r="DC222" i="10"/>
  <c r="CY222" i="10"/>
  <c r="EZ222" i="10"/>
  <c r="BU222" i="10"/>
  <c r="X222" i="10"/>
  <c r="BH222" i="10"/>
  <c r="BD222" i="10"/>
  <c r="BC222" i="10"/>
  <c r="AN222" i="10"/>
  <c r="Z222" i="10"/>
  <c r="ET222" i="10"/>
  <c r="DK222" i="10"/>
  <c r="EU222" i="10"/>
  <c r="DM222" i="10"/>
  <c r="DD222" i="10"/>
  <c r="EL222" i="10"/>
  <c r="EW222" i="10"/>
  <c r="BZ222" i="10"/>
  <c r="BS222" i="10"/>
  <c r="BX222" i="10"/>
  <c r="CC222" i="10"/>
  <c r="FC222" i="10"/>
  <c r="DU38" i="10"/>
  <c r="BE38" i="10"/>
  <c r="AK38" i="10"/>
  <c r="CF38" i="10"/>
  <c r="BV38" i="10"/>
  <c r="FR38" i="10"/>
  <c r="FA38" i="10"/>
  <c r="EA38" i="10"/>
  <c r="FC38" i="10"/>
  <c r="BO38" i="10"/>
  <c r="DO38" i="10"/>
  <c r="FE38" i="10"/>
  <c r="EM38" i="10"/>
  <c r="BQ79" i="9"/>
  <c r="G75" i="14" s="1"/>
  <c r="G175" i="14" s="1"/>
  <c r="BU20" i="9"/>
  <c r="N12" i="13" s="1"/>
  <c r="R99" i="10"/>
  <c r="CX99" i="10" s="1"/>
  <c r="BW78" i="9"/>
  <c r="P70" i="13" s="1"/>
  <c r="BV299" i="10"/>
  <c r="FB299" i="10" s="1"/>
  <c r="BV20" i="9"/>
  <c r="O12" i="13" s="1"/>
  <c r="R199" i="10"/>
  <c r="CX199" i="10" s="1"/>
  <c r="BU78" i="9"/>
  <c r="N70" i="13" s="1"/>
  <c r="BV99" i="10"/>
  <c r="FB99" i="10" s="1"/>
  <c r="BW20" i="9"/>
  <c r="P12" i="13" s="1"/>
  <c r="R299" i="10"/>
  <c r="CX299" i="10" s="1"/>
  <c r="CF20" i="9"/>
  <c r="D220" i="17" s="1"/>
  <c r="Q298" i="10"/>
  <c r="CW298" i="10" s="1"/>
  <c r="BV78" i="9"/>
  <c r="O70" i="13" s="1"/>
  <c r="BV199" i="10"/>
  <c r="FB199" i="10" s="1"/>
  <c r="BS79" i="9"/>
  <c r="BW298" i="10"/>
  <c r="CE78" i="9"/>
  <c r="D178" i="17" s="1"/>
  <c r="BW198" i="10"/>
  <c r="FB298" i="10"/>
  <c r="CD78" i="9"/>
  <c r="D78" i="17" s="1"/>
  <c r="BW98" i="10"/>
  <c r="FB198" i="10"/>
  <c r="FB98" i="10"/>
  <c r="CF78" i="9"/>
  <c r="D278" i="17" s="1"/>
  <c r="CG37" i="9"/>
  <c r="CD36" i="9"/>
  <c r="D36" i="17" s="1"/>
  <c r="CE36" i="9"/>
  <c r="D136" i="17" s="1"/>
  <c r="V47" i="9"/>
  <c r="W46" i="9"/>
  <c r="CG77" i="9"/>
  <c r="CC79" i="9"/>
  <c r="BQ19" i="9"/>
  <c r="G15" i="14" s="1"/>
  <c r="G115" i="14" s="1"/>
  <c r="BS19" i="9"/>
  <c r="BR19" i="9"/>
  <c r="H15" i="14" s="1"/>
  <c r="H115" i="14" s="1"/>
  <c r="BP19" i="9"/>
  <c r="CC19" i="9" s="1"/>
  <c r="K10" i="13" l="1"/>
  <c r="I15" i="14"/>
  <c r="I115" i="14" s="1"/>
  <c r="FF220" i="17"/>
  <c r="BM220" i="17"/>
  <c r="BN220" i="17"/>
  <c r="BL220" i="17"/>
  <c r="FC220" i="17"/>
  <c r="CC220" i="17"/>
  <c r="FD220" i="17"/>
  <c r="BK220" i="17"/>
  <c r="CB220" i="17"/>
  <c r="FN220" i="17"/>
  <c r="FB220" i="17"/>
  <c r="BW220" i="17"/>
  <c r="CA220" i="17"/>
  <c r="BO220" i="17"/>
  <c r="ES220" i="17"/>
  <c r="FP220" i="17"/>
  <c r="CG220" i="17"/>
  <c r="FG220" i="17"/>
  <c r="BX220" i="17"/>
  <c r="CE220" i="17"/>
  <c r="EU220" i="17"/>
  <c r="CJ220" i="17"/>
  <c r="BV220" i="17"/>
  <c r="BZ220" i="17"/>
  <c r="BQ220" i="17"/>
  <c r="FL220" i="17"/>
  <c r="FM220" i="17"/>
  <c r="FA220" i="17"/>
  <c r="ER220" i="17"/>
  <c r="CF220" i="17"/>
  <c r="CI220" i="17"/>
  <c r="FE220" i="17"/>
  <c r="EP220" i="17"/>
  <c r="CD220" i="17"/>
  <c r="L296" i="17"/>
  <c r="CR296" i="17" s="1"/>
  <c r="CH220" i="17"/>
  <c r="FH220" i="17"/>
  <c r="BY220" i="17"/>
  <c r="EY220" i="17"/>
  <c r="BP220" i="17"/>
  <c r="BT220" i="17"/>
  <c r="FJ220" i="17"/>
  <c r="EV220" i="17"/>
  <c r="EW220" i="17"/>
  <c r="ET220" i="17"/>
  <c r="FI220" i="17"/>
  <c r="EZ220" i="17"/>
  <c r="EQ220" i="17"/>
  <c r="BS220" i="17"/>
  <c r="FK220" i="17"/>
  <c r="BR220" i="17"/>
  <c r="FO220" i="17"/>
  <c r="EX220" i="17"/>
  <c r="BU220" i="17"/>
  <c r="DR220" i="17"/>
  <c r="EI220" i="17"/>
  <c r="DN220" i="17"/>
  <c r="DY220" i="17"/>
  <c r="EG220" i="17"/>
  <c r="EC220" i="17"/>
  <c r="CR220" i="17"/>
  <c r="DF220" i="17"/>
  <c r="CV220" i="17"/>
  <c r="DI220" i="17"/>
  <c r="EM220" i="17"/>
  <c r="DH220" i="17"/>
  <c r="DJ220" i="17"/>
  <c r="CT220" i="17"/>
  <c r="DZ220" i="17"/>
  <c r="DM220" i="17"/>
  <c r="DQ220" i="17"/>
  <c r="CW220" i="17"/>
  <c r="DS220" i="17"/>
  <c r="CX220" i="17"/>
  <c r="EA220" i="17"/>
  <c r="DP220" i="17"/>
  <c r="EH220" i="17"/>
  <c r="DO220" i="17"/>
  <c r="DA220" i="17"/>
  <c r="DT220" i="17"/>
  <c r="CZ220" i="17"/>
  <c r="DD220" i="17"/>
  <c r="DV220" i="17"/>
  <c r="EJ220" i="17"/>
  <c r="EK220" i="17"/>
  <c r="DU220" i="17"/>
  <c r="DC220" i="17"/>
  <c r="DE220" i="17"/>
  <c r="EB220" i="17"/>
  <c r="CU220" i="17"/>
  <c r="EF220" i="17"/>
  <c r="CY220" i="17"/>
  <c r="CS220" i="17"/>
  <c r="DL220" i="17"/>
  <c r="EL220" i="17"/>
  <c r="DW220" i="17"/>
  <c r="EO220" i="17"/>
  <c r="ED220" i="17"/>
  <c r="DK220" i="17"/>
  <c r="DX220" i="17"/>
  <c r="DG220" i="17"/>
  <c r="EE220" i="17"/>
  <c r="EN220" i="17"/>
  <c r="DB220" i="17"/>
  <c r="AC220" i="17"/>
  <c r="Y220" i="17"/>
  <c r="AU220" i="17"/>
  <c r="BC220" i="17"/>
  <c r="AA220" i="17"/>
  <c r="AT220" i="17"/>
  <c r="L220" i="17"/>
  <c r="X220" i="17"/>
  <c r="N220" i="17"/>
  <c r="BB220" i="17"/>
  <c r="AL220" i="17"/>
  <c r="AI220" i="17"/>
  <c r="Z220" i="17"/>
  <c r="BE220" i="17"/>
  <c r="BG220" i="17"/>
  <c r="AH220" i="17"/>
  <c r="Q220" i="17"/>
  <c r="AW220" i="17"/>
  <c r="AF220" i="17"/>
  <c r="AS220" i="17"/>
  <c r="BD220" i="17"/>
  <c r="W220" i="17"/>
  <c r="AE220" i="17"/>
  <c r="BA220" i="17"/>
  <c r="T220" i="17"/>
  <c r="AY220" i="17"/>
  <c r="AV220" i="17"/>
  <c r="AN220" i="17"/>
  <c r="BH220" i="17"/>
  <c r="O220" i="17"/>
  <c r="AK220" i="17"/>
  <c r="AZ220" i="17"/>
  <c r="AJ220" i="17"/>
  <c r="S220" i="17"/>
  <c r="U220" i="17"/>
  <c r="AP220" i="17"/>
  <c r="AQ220" i="17"/>
  <c r="AR220" i="17"/>
  <c r="R220" i="17"/>
  <c r="AD220" i="17"/>
  <c r="AO220" i="17"/>
  <c r="M220" i="17"/>
  <c r="AX220" i="17"/>
  <c r="BI220" i="17"/>
  <c r="BJ220" i="17"/>
  <c r="V220" i="17"/>
  <c r="AM220" i="17"/>
  <c r="AB220" i="17"/>
  <c r="BF220" i="17"/>
  <c r="P220" i="17"/>
  <c r="AG220" i="17"/>
  <c r="FO245" i="17"/>
  <c r="CJ245" i="17"/>
  <c r="AK296" i="17"/>
  <c r="DQ296" i="17" s="1"/>
  <c r="FP245" i="17"/>
  <c r="EH245" i="17"/>
  <c r="FB245" i="17"/>
  <c r="EM245" i="17"/>
  <c r="EX245" i="17"/>
  <c r="FH245" i="17"/>
  <c r="DU245" i="17"/>
  <c r="DQ245" i="17"/>
  <c r="EE245" i="17"/>
  <c r="FF245" i="17"/>
  <c r="EQ245" i="17"/>
  <c r="EZ245" i="17"/>
  <c r="EB245" i="17"/>
  <c r="ED245" i="17"/>
  <c r="EG245" i="17"/>
  <c r="FN245" i="17"/>
  <c r="FA245" i="17"/>
  <c r="EN245" i="17"/>
  <c r="FM245" i="17"/>
  <c r="EO245" i="17"/>
  <c r="ES245" i="17"/>
  <c r="FC245" i="17"/>
  <c r="DR245" i="17"/>
  <c r="EU245" i="17"/>
  <c r="FJ245" i="17"/>
  <c r="ER245" i="17"/>
  <c r="DT245" i="17"/>
  <c r="EF245" i="17"/>
  <c r="EL245" i="17"/>
  <c r="EC245" i="17"/>
  <c r="DV245" i="17"/>
  <c r="ET245" i="17"/>
  <c r="EV245" i="17"/>
  <c r="FE245" i="17"/>
  <c r="DW245" i="17"/>
  <c r="FL245" i="17"/>
  <c r="FD245" i="17"/>
  <c r="EI245" i="17"/>
  <c r="DS245" i="17"/>
  <c r="EY245" i="17"/>
  <c r="DY245" i="17"/>
  <c r="EK245" i="17"/>
  <c r="EA245" i="17"/>
  <c r="EP245" i="17"/>
  <c r="FI245" i="17"/>
  <c r="FG245" i="17"/>
  <c r="EJ245" i="17"/>
  <c r="DX245" i="17"/>
  <c r="EW245" i="17"/>
  <c r="DZ245" i="17"/>
  <c r="FK245" i="17"/>
  <c r="BU245" i="17"/>
  <c r="BP245" i="17"/>
  <c r="AX245" i="17"/>
  <c r="BN245" i="17"/>
  <c r="CD245" i="17"/>
  <c r="CC245" i="17"/>
  <c r="BO245" i="17"/>
  <c r="BZ245" i="17"/>
  <c r="AS245" i="17"/>
  <c r="BX245" i="17"/>
  <c r="BT245" i="17"/>
  <c r="BE245" i="17"/>
  <c r="BY245" i="17"/>
  <c r="CF245" i="17"/>
  <c r="BQ245" i="17"/>
  <c r="BG245" i="17"/>
  <c r="BS245" i="17"/>
  <c r="CG245" i="17"/>
  <c r="AN245" i="17"/>
  <c r="BJ245" i="17"/>
  <c r="BI245" i="17"/>
  <c r="AY245" i="17"/>
  <c r="AT245" i="17"/>
  <c r="AL245" i="17"/>
  <c r="BB245" i="17"/>
  <c r="AP245" i="17"/>
  <c r="CB245" i="17"/>
  <c r="AQ245" i="17"/>
  <c r="BK245" i="17"/>
  <c r="BM245" i="17"/>
  <c r="AK245" i="17"/>
  <c r="AW245" i="17"/>
  <c r="BC245" i="17"/>
  <c r="AM245" i="17"/>
  <c r="BH245" i="17"/>
  <c r="CA245" i="17"/>
  <c r="AR245" i="17"/>
  <c r="AV245" i="17"/>
  <c r="BD245" i="17"/>
  <c r="AZ245" i="17"/>
  <c r="BV245" i="17"/>
  <c r="BR245" i="17"/>
  <c r="BW245" i="17"/>
  <c r="BL245" i="17"/>
  <c r="BF245" i="17"/>
  <c r="AU245" i="17"/>
  <c r="AO245" i="17"/>
  <c r="CI245" i="17"/>
  <c r="CE245" i="17"/>
  <c r="CH245" i="17"/>
  <c r="BA245" i="17"/>
  <c r="D46" i="17"/>
  <c r="CG46" i="9"/>
  <c r="D46" i="10"/>
  <c r="CH145" i="17"/>
  <c r="EW145" i="17"/>
  <c r="FD145" i="17"/>
  <c r="FK145" i="17"/>
  <c r="BS145" i="17"/>
  <c r="BZ145" i="17"/>
  <c r="BR145" i="17"/>
  <c r="BV145" i="17"/>
  <c r="BX145" i="17"/>
  <c r="FO145" i="17"/>
  <c r="EX145" i="17"/>
  <c r="AK196" i="17"/>
  <c r="DQ196" i="17" s="1"/>
  <c r="CC145" i="17"/>
  <c r="CJ145" i="17"/>
  <c r="FC145" i="17"/>
  <c r="FH145" i="17"/>
  <c r="FJ145" i="17"/>
  <c r="EZ145" i="17"/>
  <c r="FN145" i="17"/>
  <c r="FB145" i="17"/>
  <c r="CG145" i="17"/>
  <c r="FM145" i="17"/>
  <c r="CB145" i="17"/>
  <c r="CD145" i="17"/>
  <c r="CE145" i="17"/>
  <c r="BW145" i="17"/>
  <c r="FE145" i="17"/>
  <c r="BT145" i="17"/>
  <c r="FG145" i="17"/>
  <c r="FI145" i="17"/>
  <c r="FA145" i="17"/>
  <c r="CI145" i="17"/>
  <c r="BY145" i="17"/>
  <c r="FP145" i="17"/>
  <c r="FL145" i="17"/>
  <c r="CA145" i="17"/>
  <c r="FF145" i="17"/>
  <c r="BU145" i="17"/>
  <c r="EY145" i="17"/>
  <c r="CF145" i="17"/>
  <c r="DU145" i="17"/>
  <c r="EB145" i="17"/>
  <c r="DV145" i="17"/>
  <c r="EA145" i="17"/>
  <c r="EE145" i="17"/>
  <c r="ER145" i="17"/>
  <c r="DW145" i="17"/>
  <c r="DT145" i="17"/>
  <c r="ET145" i="17"/>
  <c r="EV145" i="17"/>
  <c r="EC145" i="17"/>
  <c r="EN145" i="17"/>
  <c r="DR145" i="17"/>
  <c r="EJ145" i="17"/>
  <c r="EP145" i="17"/>
  <c r="DQ145" i="17"/>
  <c r="EK145" i="17"/>
  <c r="EO145" i="17"/>
  <c r="EG145" i="17"/>
  <c r="EQ145" i="17"/>
  <c r="ES145" i="17"/>
  <c r="ED145" i="17"/>
  <c r="EH145" i="17"/>
  <c r="EL145" i="17"/>
  <c r="EI145" i="17"/>
  <c r="EM145" i="17"/>
  <c r="DS145" i="17"/>
  <c r="DZ145" i="17"/>
  <c r="DX145" i="17"/>
  <c r="EF145" i="17"/>
  <c r="EU145" i="17"/>
  <c r="DY145" i="17"/>
  <c r="BJ145" i="17"/>
  <c r="BQ145" i="17"/>
  <c r="BB145" i="17"/>
  <c r="BP145" i="17"/>
  <c r="BH145" i="17"/>
  <c r="AK145" i="17"/>
  <c r="AO145" i="17"/>
  <c r="BG145" i="17"/>
  <c r="BE145" i="17"/>
  <c r="AQ145" i="17"/>
  <c r="AX145" i="17"/>
  <c r="BM145" i="17"/>
  <c r="AW145" i="17"/>
  <c r="BK145" i="17"/>
  <c r="BD145" i="17"/>
  <c r="BO145" i="17"/>
  <c r="AS145" i="17"/>
  <c r="BA145" i="17"/>
  <c r="BF145" i="17"/>
  <c r="AT145" i="17"/>
  <c r="AM145" i="17"/>
  <c r="BC145" i="17"/>
  <c r="AU145" i="17"/>
  <c r="BI145" i="17"/>
  <c r="AY145" i="17"/>
  <c r="AV145" i="17"/>
  <c r="AP145" i="17"/>
  <c r="AZ145" i="17"/>
  <c r="AN145" i="17"/>
  <c r="AL145" i="17"/>
  <c r="BL145" i="17"/>
  <c r="BN145" i="17"/>
  <c r="AR145" i="17"/>
  <c r="D146" i="17"/>
  <c r="D146" i="10"/>
  <c r="EU136" i="17"/>
  <c r="BU136" i="17"/>
  <c r="CB136" i="17"/>
  <c r="BT136" i="17"/>
  <c r="EQ136" i="17"/>
  <c r="FJ136" i="17"/>
  <c r="FB136" i="17"/>
  <c r="BZ136" i="17"/>
  <c r="CH136" i="17"/>
  <c r="FC136" i="17"/>
  <c r="BI136" i="17"/>
  <c r="BR136" i="17"/>
  <c r="BQ136" i="17"/>
  <c r="FD136" i="17"/>
  <c r="CA136" i="17"/>
  <c r="ET136" i="17"/>
  <c r="AB196" i="17"/>
  <c r="DH196" i="17" s="1"/>
  <c r="BX136" i="17"/>
  <c r="ES136" i="17"/>
  <c r="FL136" i="17"/>
  <c r="FK136" i="17"/>
  <c r="FG136" i="17"/>
  <c r="CI136" i="17"/>
  <c r="BJ136" i="17"/>
  <c r="FH136" i="17"/>
  <c r="CC136" i="17"/>
  <c r="EY136" i="17"/>
  <c r="BM136" i="17"/>
  <c r="FI136" i="17"/>
  <c r="EV136" i="17"/>
  <c r="BS136" i="17"/>
  <c r="CF136" i="17"/>
  <c r="FA136" i="17"/>
  <c r="BK136" i="17"/>
  <c r="EN136" i="17"/>
  <c r="FP136" i="17"/>
  <c r="BL136" i="17"/>
  <c r="CJ136" i="17"/>
  <c r="FO136" i="17"/>
  <c r="BP136" i="17"/>
  <c r="BY136" i="17"/>
  <c r="ER136" i="17"/>
  <c r="BV136" i="17"/>
  <c r="FE136" i="17"/>
  <c r="CE136" i="17"/>
  <c r="FN136" i="17"/>
  <c r="BO136" i="17"/>
  <c r="EW136" i="17"/>
  <c r="FF136" i="17"/>
  <c r="CD136" i="17"/>
  <c r="FM136" i="17"/>
  <c r="EP136" i="17"/>
  <c r="EZ136" i="17"/>
  <c r="EO136" i="17"/>
  <c r="EX136" i="17"/>
  <c r="CG136" i="17"/>
  <c r="BN136" i="17"/>
  <c r="BW136" i="17"/>
  <c r="DK136" i="17"/>
  <c r="EG136" i="17"/>
  <c r="DL136" i="17"/>
  <c r="DM136" i="17"/>
  <c r="DT136" i="17"/>
  <c r="DN136" i="17"/>
  <c r="DI136" i="17"/>
  <c r="DR136" i="17"/>
  <c r="EK136" i="17"/>
  <c r="EM136" i="17"/>
  <c r="DS136" i="17"/>
  <c r="DH136" i="17"/>
  <c r="EI136" i="17"/>
  <c r="DV136" i="17"/>
  <c r="EA136" i="17"/>
  <c r="EE136" i="17"/>
  <c r="DJ136" i="17"/>
  <c r="EF136" i="17"/>
  <c r="DO136" i="17"/>
  <c r="EC136" i="17"/>
  <c r="EJ136" i="17"/>
  <c r="DX136" i="17"/>
  <c r="DZ136" i="17"/>
  <c r="ED136" i="17"/>
  <c r="DQ136" i="17"/>
  <c r="DU136" i="17"/>
  <c r="EH136" i="17"/>
  <c r="DW136" i="17"/>
  <c r="DY136" i="17"/>
  <c r="EL136" i="17"/>
  <c r="DP136" i="17"/>
  <c r="EB136" i="17"/>
  <c r="AV136" i="17"/>
  <c r="AF136" i="17"/>
  <c r="BD136" i="17"/>
  <c r="AN136" i="17"/>
  <c r="BA136" i="17"/>
  <c r="BH136" i="17"/>
  <c r="AS136" i="17"/>
  <c r="AB136" i="17"/>
  <c r="AY136" i="17"/>
  <c r="AO136" i="17"/>
  <c r="BG136" i="17"/>
  <c r="AH136" i="17"/>
  <c r="AX136" i="17"/>
  <c r="BB136" i="17"/>
  <c r="AC136" i="17"/>
  <c r="BC136" i="17"/>
  <c r="BE136" i="17"/>
  <c r="AZ136" i="17"/>
  <c r="AM136" i="17"/>
  <c r="AR136" i="17"/>
  <c r="AW136" i="17"/>
  <c r="AG136" i="17"/>
  <c r="AQ136" i="17"/>
  <c r="AJ136" i="17"/>
  <c r="AL136" i="17"/>
  <c r="AK136" i="17"/>
  <c r="AI136" i="17"/>
  <c r="AE136" i="17"/>
  <c r="AD136" i="17"/>
  <c r="AT136" i="17"/>
  <c r="AP136" i="17"/>
  <c r="BF136" i="17"/>
  <c r="AU136" i="17"/>
  <c r="BZ48" i="9"/>
  <c r="D38" i="13"/>
  <c r="T38" i="13" s="1"/>
  <c r="CE47" i="9"/>
  <c r="FJ145" i="10"/>
  <c r="BC145" i="10"/>
  <c r="BT145" i="10"/>
  <c r="EN145" i="10"/>
  <c r="BN145" i="10"/>
  <c r="CL145" i="10"/>
  <c r="BD145" i="10"/>
  <c r="BV145" i="10"/>
  <c r="BY145" i="10"/>
  <c r="FQ145" i="10"/>
  <c r="EA145" i="10"/>
  <c r="CO145" i="10"/>
  <c r="FM145" i="10"/>
  <c r="EW145" i="10"/>
  <c r="BF145" i="10"/>
  <c r="FL145" i="10"/>
  <c r="BK145" i="10"/>
  <c r="BA145" i="10"/>
  <c r="AP145" i="10"/>
  <c r="BZ145" i="10"/>
  <c r="FN145" i="10"/>
  <c r="EI145" i="10"/>
  <c r="CM145" i="10"/>
  <c r="DY145" i="10"/>
  <c r="BI145" i="10"/>
  <c r="FH145" i="10"/>
  <c r="EK145" i="10"/>
  <c r="BL145" i="10"/>
  <c r="FA145" i="10"/>
  <c r="DX145" i="10"/>
  <c r="FI145" i="10"/>
  <c r="BE145" i="10"/>
  <c r="EB145" i="10"/>
  <c r="BS145" i="10"/>
  <c r="DV145" i="10"/>
  <c r="EV145" i="10"/>
  <c r="FR145" i="10"/>
  <c r="AR145" i="10"/>
  <c r="BJ145" i="10"/>
  <c r="BR145" i="10"/>
  <c r="EL145" i="10"/>
  <c r="BB145" i="10"/>
  <c r="AS145" i="10"/>
  <c r="EJ145" i="10"/>
  <c r="FD145" i="10"/>
  <c r="AU145" i="10"/>
  <c r="FO145" i="10"/>
  <c r="AW145" i="10"/>
  <c r="AP196" i="10"/>
  <c r="DV196" i="10" s="1"/>
  <c r="BU145" i="10"/>
  <c r="BG145" i="10"/>
  <c r="EU145" i="10"/>
  <c r="FE145" i="10"/>
  <c r="EG145" i="10"/>
  <c r="BO145" i="10"/>
  <c r="CB145" i="10"/>
  <c r="AV145" i="10"/>
  <c r="ED145" i="10"/>
  <c r="CI145" i="10"/>
  <c r="BQ145" i="10"/>
  <c r="ET145" i="10"/>
  <c r="CF145" i="10"/>
  <c r="BM145" i="10"/>
  <c r="EP145" i="10"/>
  <c r="BX145" i="10"/>
  <c r="FU145" i="10"/>
  <c r="AT145" i="10"/>
  <c r="AX145" i="10"/>
  <c r="CA145" i="10"/>
  <c r="DW145" i="10"/>
  <c r="EC145" i="10"/>
  <c r="CK145" i="10"/>
  <c r="EE145" i="10"/>
  <c r="FF145" i="10"/>
  <c r="AQ145" i="10"/>
  <c r="EQ145" i="10"/>
  <c r="ER145" i="10"/>
  <c r="CH145" i="10"/>
  <c r="BW145" i="10"/>
  <c r="DZ145" i="10"/>
  <c r="FB145" i="10"/>
  <c r="EZ145" i="10"/>
  <c r="FC145" i="10"/>
  <c r="EH145" i="10"/>
  <c r="CN145" i="10"/>
  <c r="AY145" i="10"/>
  <c r="FP145" i="10"/>
  <c r="FG145" i="10"/>
  <c r="AZ145" i="10"/>
  <c r="EY145" i="10"/>
  <c r="CG145" i="10"/>
  <c r="CD145" i="10"/>
  <c r="FK145" i="10"/>
  <c r="BP145" i="10"/>
  <c r="CE145" i="10"/>
  <c r="CJ145" i="10"/>
  <c r="EM145" i="10"/>
  <c r="FT145" i="10"/>
  <c r="BH145" i="10"/>
  <c r="ES145" i="10"/>
  <c r="EX145" i="10"/>
  <c r="FS145" i="10"/>
  <c r="EF145" i="10"/>
  <c r="EO145" i="10"/>
  <c r="CC145" i="10"/>
  <c r="AB96" i="17"/>
  <c r="DH96" i="17" s="1"/>
  <c r="AB36" i="17"/>
  <c r="AZ36" i="17"/>
  <c r="CB36" i="17"/>
  <c r="BA36" i="17"/>
  <c r="AN36" i="17"/>
  <c r="BL36" i="17"/>
  <c r="AJ36" i="17"/>
  <c r="AX36" i="17"/>
  <c r="AK36" i="17"/>
  <c r="AC36" i="17"/>
  <c r="CC36" i="17"/>
  <c r="BU36" i="17"/>
  <c r="BP36" i="17"/>
  <c r="CG36" i="17"/>
  <c r="BI36" i="17"/>
  <c r="AH36" i="17"/>
  <c r="AO36" i="17"/>
  <c r="BQ36" i="17"/>
  <c r="CJ36" i="17"/>
  <c r="AP36" i="17"/>
  <c r="BX36" i="17"/>
  <c r="BY36" i="17"/>
  <c r="BZ36" i="17"/>
  <c r="BD36" i="17"/>
  <c r="BV36" i="17"/>
  <c r="BN36" i="17"/>
  <c r="BM36" i="17"/>
  <c r="AW36" i="17"/>
  <c r="AV36" i="17"/>
  <c r="BH36" i="17"/>
  <c r="BC36" i="17"/>
  <c r="BE36" i="17"/>
  <c r="CH36" i="17"/>
  <c r="AD36" i="17"/>
  <c r="BF36" i="17"/>
  <c r="BG36" i="17"/>
  <c r="AT36" i="17"/>
  <c r="AE36" i="17"/>
  <c r="AM36" i="17"/>
  <c r="AI36" i="17"/>
  <c r="CF36" i="17"/>
  <c r="BK36" i="17"/>
  <c r="BR36" i="17"/>
  <c r="CA36" i="17"/>
  <c r="BB36" i="17"/>
  <c r="BW36" i="17"/>
  <c r="CI36" i="17"/>
  <c r="CD36" i="17"/>
  <c r="BJ36" i="17"/>
  <c r="AF36" i="17"/>
  <c r="AQ36" i="17"/>
  <c r="BS36" i="17"/>
  <c r="AL36" i="17"/>
  <c r="CE36" i="17"/>
  <c r="BT36" i="17"/>
  <c r="AU36" i="17"/>
  <c r="AY36" i="17"/>
  <c r="AS36" i="17"/>
  <c r="AR36" i="17"/>
  <c r="BO36" i="17"/>
  <c r="AG36" i="17"/>
  <c r="DW36" i="17"/>
  <c r="FD36" i="17"/>
  <c r="DX36" i="17"/>
  <c r="DH36" i="17"/>
  <c r="FI36" i="17"/>
  <c r="EW36" i="17"/>
  <c r="EL36" i="17"/>
  <c r="FE36" i="17"/>
  <c r="EY36" i="17"/>
  <c r="EC36" i="17"/>
  <c r="DJ36" i="17"/>
  <c r="DY36" i="17"/>
  <c r="DO36" i="17"/>
  <c r="FM36" i="17"/>
  <c r="EI36" i="17"/>
  <c r="FH36" i="17"/>
  <c r="DU36" i="17"/>
  <c r="EB36" i="17"/>
  <c r="DS36" i="17"/>
  <c r="FO36" i="17"/>
  <c r="EK36" i="17"/>
  <c r="FG36" i="17"/>
  <c r="FF36" i="17"/>
  <c r="FB36" i="17"/>
  <c r="EH36" i="17"/>
  <c r="DN36" i="17"/>
  <c r="FC36" i="17"/>
  <c r="DQ36" i="17"/>
  <c r="DV36" i="17"/>
  <c r="ET36" i="17"/>
  <c r="EZ36" i="17"/>
  <c r="ES36" i="17"/>
  <c r="EO36" i="17"/>
  <c r="DI36" i="17"/>
  <c r="FA36" i="17"/>
  <c r="FJ36" i="17"/>
  <c r="DZ36" i="17"/>
  <c r="ER36" i="17"/>
  <c r="DL36" i="17"/>
  <c r="FK36" i="17"/>
  <c r="EN36" i="17"/>
  <c r="EU36" i="17"/>
  <c r="EM36" i="17"/>
  <c r="EA36" i="17"/>
  <c r="DM36" i="17"/>
  <c r="EF36" i="17"/>
  <c r="DP36" i="17"/>
  <c r="EX36" i="17"/>
  <c r="FP36" i="17"/>
  <c r="DK36" i="17"/>
  <c r="EV36" i="17"/>
  <c r="FN36" i="17"/>
  <c r="DR36" i="17"/>
  <c r="EJ36" i="17"/>
  <c r="DT36" i="17"/>
  <c r="EQ36" i="17"/>
  <c r="EG36" i="17"/>
  <c r="FL36" i="17"/>
  <c r="EE36" i="17"/>
  <c r="EP36" i="17"/>
  <c r="ED36" i="17"/>
  <c r="CA48" i="9"/>
  <c r="E38" i="13"/>
  <c r="U38" i="13" s="1"/>
  <c r="CF47" i="9"/>
  <c r="BI45" i="17"/>
  <c r="AK45" i="17"/>
  <c r="AK96" i="17"/>
  <c r="DQ96" i="17" s="1"/>
  <c r="CH45" i="17"/>
  <c r="AW45" i="17"/>
  <c r="BR45" i="17"/>
  <c r="BF45" i="17"/>
  <c r="AL45" i="17"/>
  <c r="BE45" i="17"/>
  <c r="AY45" i="17"/>
  <c r="CI45" i="17"/>
  <c r="BM45" i="17"/>
  <c r="CG45" i="17"/>
  <c r="BU45" i="17"/>
  <c r="AT45" i="17"/>
  <c r="BY45" i="17"/>
  <c r="AX45" i="17"/>
  <c r="CE45" i="17"/>
  <c r="BQ45" i="17"/>
  <c r="CD45" i="17"/>
  <c r="BJ45" i="17"/>
  <c r="AQ45" i="17"/>
  <c r="AS45" i="17"/>
  <c r="BW45" i="17"/>
  <c r="BG45" i="17"/>
  <c r="BV45" i="17"/>
  <c r="BA45" i="17"/>
  <c r="BN45" i="17"/>
  <c r="AM45" i="17"/>
  <c r="AU45" i="17"/>
  <c r="CF45" i="17"/>
  <c r="BX45" i="17"/>
  <c r="AV45" i="17"/>
  <c r="AO45" i="17"/>
  <c r="BT45" i="17"/>
  <c r="BL45" i="17"/>
  <c r="CB45" i="17"/>
  <c r="CA45" i="17"/>
  <c r="BK45" i="17"/>
  <c r="BC45" i="17"/>
  <c r="AR45" i="17"/>
  <c r="CJ45" i="17"/>
  <c r="BO45" i="17"/>
  <c r="AP45" i="17"/>
  <c r="BP45" i="17"/>
  <c r="BD45" i="17"/>
  <c r="BB45" i="17"/>
  <c r="CC45" i="17"/>
  <c r="BH45" i="17"/>
  <c r="AZ45" i="17"/>
  <c r="BS45" i="17"/>
  <c r="BZ45" i="17"/>
  <c r="AN45" i="17"/>
  <c r="EU45" i="17"/>
  <c r="FH45" i="17"/>
  <c r="FK45" i="17"/>
  <c r="FM45" i="17"/>
  <c r="DX45" i="17"/>
  <c r="EL45" i="17"/>
  <c r="FA45" i="17"/>
  <c r="EH45" i="17"/>
  <c r="EF45" i="17"/>
  <c r="FL45" i="17"/>
  <c r="DS45" i="17"/>
  <c r="ED45" i="17"/>
  <c r="DQ45" i="17"/>
  <c r="EG45" i="17"/>
  <c r="EZ45" i="17"/>
  <c r="FG45" i="17"/>
  <c r="EP45" i="17"/>
  <c r="FC45" i="17"/>
  <c r="EX45" i="17"/>
  <c r="DR45" i="17"/>
  <c r="EV45" i="17"/>
  <c r="FO45" i="17"/>
  <c r="EQ45" i="17"/>
  <c r="EK45" i="17"/>
  <c r="EE45" i="17"/>
  <c r="DT45" i="17"/>
  <c r="FI45" i="17"/>
  <c r="FB45" i="17"/>
  <c r="ET45" i="17"/>
  <c r="ES45" i="17"/>
  <c r="EC45" i="17"/>
  <c r="DU45" i="17"/>
  <c r="EB45" i="17"/>
  <c r="EO45" i="17"/>
  <c r="FD45" i="17"/>
  <c r="FJ45" i="17"/>
  <c r="ER45" i="17"/>
  <c r="FN45" i="17"/>
  <c r="FE45" i="17"/>
  <c r="EA45" i="17"/>
  <c r="DZ45" i="17"/>
  <c r="FF45" i="17"/>
  <c r="EY45" i="17"/>
  <c r="EI45" i="17"/>
  <c r="DV45" i="17"/>
  <c r="DY45" i="17"/>
  <c r="DW45" i="17"/>
  <c r="EW45" i="17"/>
  <c r="EN45" i="17"/>
  <c r="EJ45" i="17"/>
  <c r="EM45" i="17"/>
  <c r="FP45" i="17"/>
  <c r="BY48" i="9"/>
  <c r="C38" i="13"/>
  <c r="S38" i="13" s="1"/>
  <c r="CD47" i="9"/>
  <c r="D246" i="17"/>
  <c r="D246" i="10"/>
  <c r="AP96" i="10"/>
  <c r="DV96" i="10" s="1"/>
  <c r="FE45" i="10"/>
  <c r="BQ45" i="10"/>
  <c r="FR45" i="10"/>
  <c r="EK45" i="10"/>
  <c r="EI45" i="10"/>
  <c r="EA45" i="10"/>
  <c r="EF45" i="10"/>
  <c r="FI45" i="10"/>
  <c r="EW45" i="10"/>
  <c r="BJ45" i="10"/>
  <c r="FQ45" i="10"/>
  <c r="EZ45" i="10"/>
  <c r="ES45" i="10"/>
  <c r="FH45" i="10"/>
  <c r="BG45" i="10"/>
  <c r="ER45" i="10"/>
  <c r="CF45" i="10"/>
  <c r="FF45" i="10"/>
  <c r="CC45" i="10"/>
  <c r="BW45" i="10"/>
  <c r="AZ45" i="10"/>
  <c r="BS45" i="10"/>
  <c r="CI45" i="10"/>
  <c r="CO45" i="10"/>
  <c r="CL45" i="10"/>
  <c r="EO45" i="10"/>
  <c r="CB45" i="10"/>
  <c r="CA45" i="10"/>
  <c r="DV45" i="10"/>
  <c r="CK45" i="10"/>
  <c r="FO45" i="10"/>
  <c r="FT45" i="10"/>
  <c r="EV45" i="10"/>
  <c r="FB45" i="10"/>
  <c r="EP45" i="10"/>
  <c r="AW45" i="10"/>
  <c r="BP45" i="10"/>
  <c r="CD45" i="10"/>
  <c r="CH45" i="10"/>
  <c r="AT45" i="10"/>
  <c r="BV45" i="10"/>
  <c r="FJ45" i="10"/>
  <c r="EM45" i="10"/>
  <c r="EJ45" i="10"/>
  <c r="ET45" i="10"/>
  <c r="DY45" i="10"/>
  <c r="FA45" i="10"/>
  <c r="FG45" i="10"/>
  <c r="FS45" i="10"/>
  <c r="EB45" i="10"/>
  <c r="BA45" i="10"/>
  <c r="DZ45" i="10"/>
  <c r="CE45" i="10"/>
  <c r="AY45" i="10"/>
  <c r="BO45" i="10"/>
  <c r="AV45" i="10"/>
  <c r="BD45" i="10"/>
  <c r="FP45" i="10"/>
  <c r="BB45" i="10"/>
  <c r="BZ45" i="10"/>
  <c r="EG45" i="10"/>
  <c r="BH45" i="10"/>
  <c r="EH45" i="10"/>
  <c r="FK45" i="10"/>
  <c r="EL45" i="10"/>
  <c r="EN45" i="10"/>
  <c r="ED45" i="10"/>
  <c r="EU45" i="10"/>
  <c r="FD45" i="10"/>
  <c r="AR45" i="10"/>
  <c r="BE45" i="10"/>
  <c r="AP45" i="10"/>
  <c r="AX45" i="10"/>
  <c r="EX45" i="10"/>
  <c r="BU45" i="10"/>
  <c r="CN45" i="10"/>
  <c r="BK45" i="10"/>
  <c r="CM45" i="10"/>
  <c r="BI45" i="10"/>
  <c r="BR45" i="10"/>
  <c r="CJ45" i="10"/>
  <c r="EC45" i="10"/>
  <c r="DX45" i="10"/>
  <c r="FL45" i="10"/>
  <c r="BT45" i="10"/>
  <c r="FU45" i="10"/>
  <c r="FN45" i="10"/>
  <c r="EE45" i="10"/>
  <c r="BL45" i="10"/>
  <c r="AS45" i="10"/>
  <c r="AQ45" i="10"/>
  <c r="BC45" i="10"/>
  <c r="BM45" i="10"/>
  <c r="DW45" i="10"/>
  <c r="FM45" i="10"/>
  <c r="EY45" i="10"/>
  <c r="FC45" i="10"/>
  <c r="EQ45" i="10"/>
  <c r="CG45" i="10"/>
  <c r="BY45" i="10"/>
  <c r="BN45" i="10"/>
  <c r="AU45" i="10"/>
  <c r="BX45" i="10"/>
  <c r="BF45" i="10"/>
  <c r="AX245" i="10"/>
  <c r="AP296" i="10"/>
  <c r="DV296" i="10" s="1"/>
  <c r="AQ245" i="10"/>
  <c r="EI245" i="10"/>
  <c r="ER245" i="10"/>
  <c r="FG245" i="10"/>
  <c r="AV245" i="10"/>
  <c r="DZ245" i="10"/>
  <c r="FB245" i="10"/>
  <c r="BX245" i="10"/>
  <c r="BF245" i="10"/>
  <c r="AT245" i="10"/>
  <c r="EG245" i="10"/>
  <c r="CN245" i="10"/>
  <c r="BR245" i="10"/>
  <c r="ED245" i="10"/>
  <c r="FU245" i="10"/>
  <c r="BM245" i="10"/>
  <c r="BH245" i="10"/>
  <c r="EX245" i="10"/>
  <c r="AR245" i="10"/>
  <c r="EF245" i="10"/>
  <c r="EN245" i="10"/>
  <c r="DW245" i="10"/>
  <c r="DV245" i="10"/>
  <c r="BI245" i="10"/>
  <c r="FP245" i="10"/>
  <c r="EK245" i="10"/>
  <c r="BN245" i="10"/>
  <c r="CI245" i="10"/>
  <c r="EH245" i="10"/>
  <c r="FN245" i="10"/>
  <c r="ET245" i="10"/>
  <c r="BG245" i="10"/>
  <c r="FA245" i="10"/>
  <c r="CL245" i="10"/>
  <c r="BA245" i="10"/>
  <c r="BV245" i="10"/>
  <c r="CK245" i="10"/>
  <c r="CM245" i="10"/>
  <c r="FS245" i="10"/>
  <c r="AZ245" i="10"/>
  <c r="EU245" i="10"/>
  <c r="FR245" i="10"/>
  <c r="EM245" i="10"/>
  <c r="FD245" i="10"/>
  <c r="EY245" i="10"/>
  <c r="AW245" i="10"/>
  <c r="BB245" i="10"/>
  <c r="CB245" i="10"/>
  <c r="CO245" i="10"/>
  <c r="FC245" i="10"/>
  <c r="BY245" i="10"/>
  <c r="ES245" i="10"/>
  <c r="CF245" i="10"/>
  <c r="EB245" i="10"/>
  <c r="EC245" i="10"/>
  <c r="BP245" i="10"/>
  <c r="CC245" i="10"/>
  <c r="BL245" i="10"/>
  <c r="AY245" i="10"/>
  <c r="BS245" i="10"/>
  <c r="CH245" i="10"/>
  <c r="CG245" i="10"/>
  <c r="EW245" i="10"/>
  <c r="DY245" i="10"/>
  <c r="FH245" i="10"/>
  <c r="EO245" i="10"/>
  <c r="EL245" i="10"/>
  <c r="BC245" i="10"/>
  <c r="EA245" i="10"/>
  <c r="CJ245" i="10"/>
  <c r="CD245" i="10"/>
  <c r="FI245" i="10"/>
  <c r="BJ245" i="10"/>
  <c r="FF245" i="10"/>
  <c r="FK245" i="10"/>
  <c r="EE245" i="10"/>
  <c r="BW245" i="10"/>
  <c r="EZ245" i="10"/>
  <c r="BZ245" i="10"/>
  <c r="AS245" i="10"/>
  <c r="AU245" i="10"/>
  <c r="FE245" i="10"/>
  <c r="FO245" i="10"/>
  <c r="AP245" i="10"/>
  <c r="FQ245" i="10"/>
  <c r="BQ245" i="10"/>
  <c r="FJ245" i="10"/>
  <c r="BK245" i="10"/>
  <c r="EP245" i="10"/>
  <c r="FL245" i="10"/>
  <c r="CA245" i="10"/>
  <c r="BO245" i="10"/>
  <c r="DX245" i="10"/>
  <c r="FM245" i="10"/>
  <c r="FT245" i="10"/>
  <c r="BU245" i="10"/>
  <c r="CE245" i="10"/>
  <c r="BT245" i="10"/>
  <c r="EJ245" i="10"/>
  <c r="BE245" i="10"/>
  <c r="BD245" i="10"/>
  <c r="EQ245" i="10"/>
  <c r="EV245" i="10"/>
  <c r="BR296" i="17"/>
  <c r="EX296" i="17" s="1"/>
  <c r="FB278" i="17"/>
  <c r="FO278" i="17"/>
  <c r="EX278" i="17"/>
  <c r="FL278" i="17"/>
  <c r="FM278" i="17"/>
  <c r="EZ278" i="17"/>
  <c r="EY278" i="17"/>
  <c r="FC278" i="17"/>
  <c r="FD278" i="17"/>
  <c r="FA278" i="17"/>
  <c r="FP278" i="17"/>
  <c r="FG278" i="17"/>
  <c r="FH278" i="17"/>
  <c r="FJ278" i="17"/>
  <c r="FI278" i="17"/>
  <c r="FK278" i="17"/>
  <c r="FN278" i="17"/>
  <c r="FE278" i="17"/>
  <c r="FF278" i="17"/>
  <c r="BZ278" i="17"/>
  <c r="BX278" i="17"/>
  <c r="CD278" i="17"/>
  <c r="CC278" i="17"/>
  <c r="CE278" i="17"/>
  <c r="CJ278" i="17"/>
  <c r="BY278" i="17"/>
  <c r="CA278" i="17"/>
  <c r="BS278" i="17"/>
  <c r="BU278" i="17"/>
  <c r="BT278" i="17"/>
  <c r="CF278" i="17"/>
  <c r="CI278" i="17"/>
  <c r="BW278" i="17"/>
  <c r="CG278" i="17"/>
  <c r="BR278" i="17"/>
  <c r="CB278" i="17"/>
  <c r="BV278" i="17"/>
  <c r="CH278" i="17"/>
  <c r="BR96" i="17"/>
  <c r="EX96" i="17" s="1"/>
  <c r="BR78" i="17"/>
  <c r="CA78" i="17"/>
  <c r="BX78" i="17"/>
  <c r="BZ78" i="17"/>
  <c r="BS78" i="17"/>
  <c r="CH78" i="17"/>
  <c r="CF78" i="17"/>
  <c r="CD78" i="17"/>
  <c r="CE78" i="17"/>
  <c r="BT78" i="17"/>
  <c r="CI78" i="17"/>
  <c r="BW78" i="17"/>
  <c r="CC78" i="17"/>
  <c r="CG78" i="17"/>
  <c r="BV78" i="17"/>
  <c r="CJ78" i="17"/>
  <c r="BU78" i="17"/>
  <c r="CB78" i="17"/>
  <c r="BY78" i="17"/>
  <c r="EZ78" i="17"/>
  <c r="FM78" i="17"/>
  <c r="FN78" i="17"/>
  <c r="EX78" i="17"/>
  <c r="FE78" i="17"/>
  <c r="FO78" i="17"/>
  <c r="FD78" i="17"/>
  <c r="FI78" i="17"/>
  <c r="FL78" i="17"/>
  <c r="FP78" i="17"/>
  <c r="FF78" i="17"/>
  <c r="FB78" i="17"/>
  <c r="FA78" i="17"/>
  <c r="EY78" i="17"/>
  <c r="FJ78" i="17"/>
  <c r="FK78" i="17"/>
  <c r="FH78" i="17"/>
  <c r="FC78" i="17"/>
  <c r="FG78" i="17"/>
  <c r="K70" i="13"/>
  <c r="BI70" i="13" s="1"/>
  <c r="I75" i="14"/>
  <c r="I175" i="14" s="1"/>
  <c r="BR196" i="17"/>
  <c r="EX196" i="17" s="1"/>
  <c r="FD178" i="17"/>
  <c r="FA178" i="17"/>
  <c r="FB178" i="17"/>
  <c r="FL178" i="17"/>
  <c r="EX178" i="17"/>
  <c r="FC178" i="17"/>
  <c r="EY178" i="17"/>
  <c r="FH178" i="17"/>
  <c r="FI178" i="17"/>
  <c r="FJ178" i="17"/>
  <c r="EZ178" i="17"/>
  <c r="FP178" i="17"/>
  <c r="FO178" i="17"/>
  <c r="FF178" i="17"/>
  <c r="FG178" i="17"/>
  <c r="FM178" i="17"/>
  <c r="FN178" i="17"/>
  <c r="FE178" i="17"/>
  <c r="FK178" i="17"/>
  <c r="BX178" i="17"/>
  <c r="CE178" i="17"/>
  <c r="CI178" i="17"/>
  <c r="BV178" i="17"/>
  <c r="BR178" i="17"/>
  <c r="CD178" i="17"/>
  <c r="BZ178" i="17"/>
  <c r="CH178" i="17"/>
  <c r="CA178" i="17"/>
  <c r="CF178" i="17"/>
  <c r="BS178" i="17"/>
  <c r="CJ178" i="17"/>
  <c r="CB178" i="17"/>
  <c r="BU178" i="17"/>
  <c r="BT178" i="17"/>
  <c r="BY178" i="17"/>
  <c r="CC178" i="17"/>
  <c r="BW178" i="17"/>
  <c r="CG178" i="17"/>
  <c r="FQ137" i="10"/>
  <c r="AH196" i="10"/>
  <c r="DN196" i="10" s="1"/>
  <c r="FF221" i="10"/>
  <c r="R296" i="10"/>
  <c r="CX296" i="10" s="1"/>
  <c r="FD277" i="10"/>
  <c r="BV296" i="10"/>
  <c r="FB296" i="10" s="1"/>
  <c r="CA221" i="10"/>
  <c r="FP177" i="10"/>
  <c r="BV196" i="10"/>
  <c r="FB196" i="10" s="1"/>
  <c r="EL137" i="10"/>
  <c r="FO137" i="10"/>
  <c r="BS137" i="10"/>
  <c r="EW37" i="10"/>
  <c r="AH96" i="10"/>
  <c r="DN96" i="10" s="1"/>
  <c r="DW137" i="10"/>
  <c r="FR77" i="10"/>
  <c r="BV96" i="10"/>
  <c r="FB96" i="10" s="1"/>
  <c r="DN37" i="10"/>
  <c r="EJ37" i="10"/>
  <c r="ER137" i="10"/>
  <c r="AY137" i="10"/>
  <c r="FK137" i="10"/>
  <c r="BD37" i="10"/>
  <c r="CO37" i="10"/>
  <c r="DQ137" i="10"/>
  <c r="CB137" i="10"/>
  <c r="CE37" i="10"/>
  <c r="EP137" i="10"/>
  <c r="BH137" i="10"/>
  <c r="BA137" i="10"/>
  <c r="FL137" i="10"/>
  <c r="FA37" i="10"/>
  <c r="BM137" i="10"/>
  <c r="BF137" i="10"/>
  <c r="FP137" i="10"/>
  <c r="EX37" i="10"/>
  <c r="FS137" i="10"/>
  <c r="AP137" i="10"/>
  <c r="AR137" i="10"/>
  <c r="FT137" i="10"/>
  <c r="AU37" i="10"/>
  <c r="FB37" i="10"/>
  <c r="ET221" i="10"/>
  <c r="DR37" i="10"/>
  <c r="ED137" i="10"/>
  <c r="FH137" i="10"/>
  <c r="FP37" i="10"/>
  <c r="CH277" i="10"/>
  <c r="EB221" i="10"/>
  <c r="EA137" i="10"/>
  <c r="DZ137" i="10"/>
  <c r="DR137" i="10"/>
  <c r="ET137" i="10"/>
  <c r="BQ137" i="10"/>
  <c r="FE137" i="10"/>
  <c r="CG37" i="10"/>
  <c r="BQ37" i="10"/>
  <c r="ES37" i="10"/>
  <c r="FD37" i="10"/>
  <c r="BF221" i="10"/>
  <c r="BJ37" i="10"/>
  <c r="BC37" i="10"/>
  <c r="AM137" i="10"/>
  <c r="BE37" i="10"/>
  <c r="FJ277" i="10"/>
  <c r="FI221" i="10"/>
  <c r="EN137" i="10"/>
  <c r="DP137" i="10"/>
  <c r="AK137" i="10"/>
  <c r="CF137" i="10"/>
  <c r="BY137" i="10"/>
  <c r="FB137" i="10"/>
  <c r="BK37" i="10"/>
  <c r="CJ37" i="10"/>
  <c r="BS37" i="10"/>
  <c r="FH37" i="10"/>
  <c r="EO221" i="10"/>
  <c r="AJ137" i="10"/>
  <c r="EW137" i="10"/>
  <c r="FM37" i="10"/>
  <c r="FK277" i="10"/>
  <c r="FN221" i="10"/>
  <c r="AI137" i="10"/>
  <c r="DT137" i="10"/>
  <c r="EQ137" i="10"/>
  <c r="BO137" i="10"/>
  <c r="CO137" i="10"/>
  <c r="AQ37" i="10"/>
  <c r="DT37" i="10"/>
  <c r="EI37" i="10"/>
  <c r="DU37" i="10"/>
  <c r="FS77" i="10"/>
  <c r="FP77" i="10"/>
  <c r="CB177" i="10"/>
  <c r="AW221" i="10"/>
  <c r="DJ221" i="10"/>
  <c r="BZ277" i="10"/>
  <c r="AV221" i="10"/>
  <c r="Z221" i="10"/>
  <c r="AP37" i="10"/>
  <c r="BH37" i="10"/>
  <c r="FU37" i="10"/>
  <c r="FC37" i="10"/>
  <c r="EA37" i="10"/>
  <c r="CK77" i="10"/>
  <c r="CN277" i="10"/>
  <c r="BH221" i="10"/>
  <c r="DB221" i="10"/>
  <c r="BE137" i="10"/>
  <c r="BN137" i="10"/>
  <c r="AO137" i="10"/>
  <c r="BG137" i="10"/>
  <c r="CE137" i="10"/>
  <c r="FC137" i="10"/>
  <c r="FJ137" i="10"/>
  <c r="AH37" i="10"/>
  <c r="BV37" i="10"/>
  <c r="AJ37" i="10"/>
  <c r="DV37" i="10"/>
  <c r="DQ37" i="10"/>
  <c r="BT37" i="10"/>
  <c r="CM77" i="10"/>
  <c r="FI277" i="10"/>
  <c r="DV221" i="10"/>
  <c r="AL137" i="10"/>
  <c r="EB137" i="10"/>
  <c r="AN137" i="10"/>
  <c r="DV137" i="10"/>
  <c r="AX137" i="10"/>
  <c r="FF137" i="10"/>
  <c r="EV137" i="10"/>
  <c r="FR137" i="10"/>
  <c r="CN37" i="10"/>
  <c r="BM37" i="10"/>
  <c r="BA37" i="10"/>
  <c r="AZ37" i="10"/>
  <c r="ER37" i="10"/>
  <c r="FE37" i="10"/>
  <c r="FH221" i="10"/>
  <c r="FG221" i="10"/>
  <c r="EZ221" i="10"/>
  <c r="BY221" i="10"/>
  <c r="ER221" i="10"/>
  <c r="DD221" i="10"/>
  <c r="EH221" i="10"/>
  <c r="U221" i="10"/>
  <c r="DO221" i="10"/>
  <c r="AX221" i="10"/>
  <c r="EX221" i="10"/>
  <c r="CF221" i="10"/>
  <c r="CL221" i="10"/>
  <c r="DM221" i="10"/>
  <c r="DI221" i="10"/>
  <c r="Y221" i="10"/>
  <c r="BG221" i="10"/>
  <c r="FU221" i="10"/>
  <c r="EI221" i="10"/>
  <c r="AN221" i="10"/>
  <c r="AG221" i="10"/>
  <c r="BW221" i="10"/>
  <c r="EE221" i="10"/>
  <c r="DA221" i="10"/>
  <c r="V221" i="10"/>
  <c r="AQ221" i="10"/>
  <c r="FQ221" i="10"/>
  <c r="FS221" i="10"/>
  <c r="DL221" i="10"/>
  <c r="ED221" i="10"/>
  <c r="FB221" i="10"/>
  <c r="FT221" i="10"/>
  <c r="EV221" i="10"/>
  <c r="EP221" i="10"/>
  <c r="DK221" i="10"/>
  <c r="BO221" i="10"/>
  <c r="CN221" i="10"/>
  <c r="DS221" i="10"/>
  <c r="CE221" i="10"/>
  <c r="FC221" i="10"/>
  <c r="CK221" i="10"/>
  <c r="AK221" i="10"/>
  <c r="DC221" i="10"/>
  <c r="EU221" i="10"/>
  <c r="DG221" i="10"/>
  <c r="EC221" i="10"/>
  <c r="S221" i="10"/>
  <c r="DY221" i="10"/>
  <c r="BV221" i="10"/>
  <c r="DR221" i="10"/>
  <c r="BA221" i="10"/>
  <c r="CD221" i="10"/>
  <c r="EK221" i="10"/>
  <c r="BK221" i="10"/>
  <c r="AY221" i="10"/>
  <c r="CZ221" i="10"/>
  <c r="AI221" i="10"/>
  <c r="AB221" i="10"/>
  <c r="CG221" i="10"/>
  <c r="AF221" i="10"/>
  <c r="EG221" i="10"/>
  <c r="FP221" i="10"/>
  <c r="FR277" i="10"/>
  <c r="AR37" i="10"/>
  <c r="BO37" i="10"/>
  <c r="AY37" i="10"/>
  <c r="DS37" i="10"/>
  <c r="EF37" i="10"/>
  <c r="EE37" i="10"/>
  <c r="DY37" i="10"/>
  <c r="CC277" i="10"/>
  <c r="CG277" i="10"/>
  <c r="FL277" i="10"/>
  <c r="AV137" i="10"/>
  <c r="EE137" i="10"/>
  <c r="EM137" i="10"/>
  <c r="EC137" i="10"/>
  <c r="BK137" i="10"/>
  <c r="EI137" i="10"/>
  <c r="BJ137" i="10"/>
  <c r="EJ137" i="10"/>
  <c r="BV137" i="10"/>
  <c r="CD137" i="10"/>
  <c r="CJ137" i="10"/>
  <c r="BR137" i="10"/>
  <c r="EZ137" i="10"/>
  <c r="FM137" i="10"/>
  <c r="BU37" i="10"/>
  <c r="CF37" i="10"/>
  <c r="CA37" i="10"/>
  <c r="BX37" i="10"/>
  <c r="AX37" i="10"/>
  <c r="EV37" i="10"/>
  <c r="EG37" i="10"/>
  <c r="EN37" i="10"/>
  <c r="DX37" i="10"/>
  <c r="ET37" i="10"/>
  <c r="EB37" i="10"/>
  <c r="CB37" i="10"/>
  <c r="DP37" i="10"/>
  <c r="FL37" i="10"/>
  <c r="BB37" i="10"/>
  <c r="CI277" i="10"/>
  <c r="CD37" i="10"/>
  <c r="FI37" i="10"/>
  <c r="BX277" i="10"/>
  <c r="AS137" i="10"/>
  <c r="DU137" i="10"/>
  <c r="DX137" i="10"/>
  <c r="DO137" i="10"/>
  <c r="EH137" i="10"/>
  <c r="BL137" i="10"/>
  <c r="AH137" i="10"/>
  <c r="BB137" i="10"/>
  <c r="BX137" i="10"/>
  <c r="CI137" i="10"/>
  <c r="BU137" i="10"/>
  <c r="BZ137" i="10"/>
  <c r="FN137" i="10"/>
  <c r="FU137" i="10"/>
  <c r="BY37" i="10"/>
  <c r="CL37" i="10"/>
  <c r="CM37" i="10"/>
  <c r="DW37" i="10"/>
  <c r="BF37" i="10"/>
  <c r="EZ37" i="10"/>
  <c r="DZ37" i="10"/>
  <c r="EP37" i="10"/>
  <c r="EY37" i="10"/>
  <c r="FR37" i="10"/>
  <c r="AL37" i="10"/>
  <c r="EL37" i="10"/>
  <c r="AN37" i="10"/>
  <c r="EC37" i="10"/>
  <c r="BG37" i="10"/>
  <c r="FT277" i="10"/>
  <c r="BD137" i="10"/>
  <c r="DN137" i="10"/>
  <c r="AT137" i="10"/>
  <c r="EU137" i="10"/>
  <c r="FK37" i="10"/>
  <c r="ED37" i="10"/>
  <c r="FS37" i="10"/>
  <c r="FQ37" i="10"/>
  <c r="EK37" i="10"/>
  <c r="FG37" i="10"/>
  <c r="AT37" i="10"/>
  <c r="BN37" i="10"/>
  <c r="CI37" i="10"/>
  <c r="AW37" i="10"/>
  <c r="AO37" i="10"/>
  <c r="EU37" i="10"/>
  <c r="FO37" i="10"/>
  <c r="BL37" i="10"/>
  <c r="BI37" i="10"/>
  <c r="FQ277" i="10"/>
  <c r="CK277" i="10"/>
  <c r="FS277" i="10"/>
  <c r="FE277" i="10"/>
  <c r="AQ137" i="10"/>
  <c r="DY137" i="10"/>
  <c r="DS137" i="10"/>
  <c r="AU137" i="10"/>
  <c r="AW137" i="10"/>
  <c r="CM137" i="10"/>
  <c r="BT137" i="10"/>
  <c r="CC137" i="10"/>
  <c r="CH137" i="10"/>
  <c r="FA137" i="10"/>
  <c r="EQ37" i="10"/>
  <c r="AI37" i="10"/>
  <c r="AS37" i="10"/>
  <c r="CH37" i="10"/>
  <c r="AM37" i="10"/>
  <c r="DO37" i="10"/>
  <c r="CA277" i="10"/>
  <c r="FN277" i="10"/>
  <c r="FU277" i="10"/>
  <c r="EF137" i="10"/>
  <c r="BI137" i="10"/>
  <c r="EO137" i="10"/>
  <c r="ES137" i="10"/>
  <c r="EG137" i="10"/>
  <c r="EK137" i="10"/>
  <c r="AZ137" i="10"/>
  <c r="BC137" i="10"/>
  <c r="CN137" i="10"/>
  <c r="CL137" i="10"/>
  <c r="CK137" i="10"/>
  <c r="EY137" i="10"/>
  <c r="FG137" i="10"/>
  <c r="FI137" i="10"/>
  <c r="BW37" i="10"/>
  <c r="AK37" i="10"/>
  <c r="FF37" i="10"/>
  <c r="BZ37" i="10"/>
  <c r="BP37" i="10"/>
  <c r="BR37" i="10"/>
  <c r="AV37" i="10"/>
  <c r="EH37" i="10"/>
  <c r="CC37" i="10"/>
  <c r="FJ37" i="10"/>
  <c r="EO37" i="10"/>
  <c r="EM37" i="10"/>
  <c r="FT37" i="10"/>
  <c r="CK37" i="10"/>
  <c r="BW77" i="10"/>
  <c r="CD77" i="10"/>
  <c r="CN77" i="10"/>
  <c r="FH77" i="10"/>
  <c r="FC77" i="10"/>
  <c r="BX177" i="10"/>
  <c r="CO77" i="10"/>
  <c r="CI77" i="10"/>
  <c r="CB77" i="10"/>
  <c r="FE77" i="10"/>
  <c r="FK77" i="10"/>
  <c r="CK177" i="10"/>
  <c r="FF77" i="10"/>
  <c r="BV77" i="10"/>
  <c r="CG77" i="10"/>
  <c r="FU77" i="10"/>
  <c r="FQ77" i="10"/>
  <c r="FL77" i="10"/>
  <c r="FN177" i="10"/>
  <c r="BY77" i="10"/>
  <c r="CC77" i="10"/>
  <c r="FD77" i="10"/>
  <c r="CH77" i="10"/>
  <c r="CL77" i="10"/>
  <c r="FJ77" i="10"/>
  <c r="FI177" i="10"/>
  <c r="FO77" i="10"/>
  <c r="FM177" i="10"/>
  <c r="BX77" i="10"/>
  <c r="FN77" i="10"/>
  <c r="FB77" i="10"/>
  <c r="FT77" i="10"/>
  <c r="FE177" i="10"/>
  <c r="CF77" i="10"/>
  <c r="CJ77" i="10"/>
  <c r="FG77" i="10"/>
  <c r="CD177" i="10"/>
  <c r="CE77" i="10"/>
  <c r="CA77" i="10"/>
  <c r="BZ77" i="10"/>
  <c r="FI77" i="10"/>
  <c r="CG177" i="10"/>
  <c r="FQ177" i="10"/>
  <c r="BI11" i="13"/>
  <c r="BG12" i="13"/>
  <c r="BH12" i="13"/>
  <c r="CT58" i="13"/>
  <c r="D136" i="10"/>
  <c r="T27" i="13"/>
  <c r="CJ177" i="10"/>
  <c r="CM177" i="10"/>
  <c r="FO177" i="10"/>
  <c r="FB177" i="10"/>
  <c r="D220" i="10"/>
  <c r="U11" i="13"/>
  <c r="P198" i="10"/>
  <c r="CV198" i="10" s="1"/>
  <c r="J10" i="13"/>
  <c r="D36" i="10"/>
  <c r="FG36" i="10" s="1"/>
  <c r="S27" i="13"/>
  <c r="CN177" i="10"/>
  <c r="CH177" i="10"/>
  <c r="FL177" i="10"/>
  <c r="FG177" i="10"/>
  <c r="FJ177" i="10"/>
  <c r="CJ277" i="10"/>
  <c r="BV277" i="10"/>
  <c r="FB277" i="10"/>
  <c r="FH277" i="10"/>
  <c r="FM277" i="10"/>
  <c r="AL221" i="10"/>
  <c r="AM221" i="10"/>
  <c r="CY221" i="10"/>
  <c r="W221" i="10"/>
  <c r="BP221" i="10"/>
  <c r="BC221" i="10"/>
  <c r="DH221" i="10"/>
  <c r="DP221" i="10"/>
  <c r="DT221" i="10"/>
  <c r="DW221" i="10"/>
  <c r="ES221" i="10"/>
  <c r="BI221" i="10"/>
  <c r="BM221" i="10"/>
  <c r="CB221" i="10"/>
  <c r="FE221" i="10"/>
  <c r="BS221" i="10"/>
  <c r="FL221" i="10"/>
  <c r="BR221" i="10"/>
  <c r="CM221" i="10"/>
  <c r="FU177" i="10"/>
  <c r="BY177" i="10"/>
  <c r="CL177" i="10"/>
  <c r="FS177" i="10"/>
  <c r="FR177" i="10"/>
  <c r="P98" i="10"/>
  <c r="CV98" i="10" s="1"/>
  <c r="I10" i="13"/>
  <c r="BW177" i="10"/>
  <c r="CF177" i="10"/>
  <c r="CI177" i="10"/>
  <c r="FK177" i="10"/>
  <c r="FT177" i="10"/>
  <c r="D278" i="10"/>
  <c r="U69" i="13"/>
  <c r="CL277" i="10"/>
  <c r="CB277" i="10"/>
  <c r="CD277" i="10"/>
  <c r="FO277" i="10"/>
  <c r="FF277" i="10"/>
  <c r="AR221" i="10"/>
  <c r="DN221" i="10"/>
  <c r="AT221" i="10"/>
  <c r="AA221" i="10"/>
  <c r="AO221" i="10"/>
  <c r="AD221" i="10"/>
  <c r="EJ221" i="10"/>
  <c r="EN221" i="10"/>
  <c r="DE221" i="10"/>
  <c r="EQ221" i="10"/>
  <c r="CX221" i="10"/>
  <c r="BJ221" i="10"/>
  <c r="FD221" i="10"/>
  <c r="CO221" i="10"/>
  <c r="CC221" i="10"/>
  <c r="FA221" i="10"/>
  <c r="BQ221" i="10"/>
  <c r="CJ221" i="10"/>
  <c r="FJ221" i="10"/>
  <c r="BR80" i="9"/>
  <c r="H76" i="14" s="1"/>
  <c r="H176" i="14" s="1"/>
  <c r="J70" i="13"/>
  <c r="BH70" i="13" s="1"/>
  <c r="D78" i="10"/>
  <c r="FN78" i="10" s="1"/>
  <c r="FF177" i="10"/>
  <c r="BV177" i="10"/>
  <c r="FH177" i="10"/>
  <c r="BW277" i="10"/>
  <c r="CF277" i="10"/>
  <c r="FC277" i="10"/>
  <c r="BB221" i="10"/>
  <c r="R221" i="10"/>
  <c r="DX221" i="10"/>
  <c r="AE221" i="10"/>
  <c r="AH221" i="10"/>
  <c r="BL221" i="10"/>
  <c r="AU221" i="10"/>
  <c r="EM221" i="10"/>
  <c r="DU221" i="10"/>
  <c r="EL221" i="10"/>
  <c r="DZ221" i="10"/>
  <c r="BD221" i="10"/>
  <c r="BT221" i="10"/>
  <c r="FK221" i="10"/>
  <c r="EW221" i="10"/>
  <c r="FO221" i="10"/>
  <c r="BZ221" i="10"/>
  <c r="EY221" i="10"/>
  <c r="FR221" i="10"/>
  <c r="S69" i="13"/>
  <c r="D178" i="10"/>
  <c r="FK178" i="10" s="1"/>
  <c r="T69" i="13"/>
  <c r="BZ177" i="10"/>
  <c r="CO177" i="10"/>
  <c r="FC177" i="10"/>
  <c r="CM277" i="10"/>
  <c r="FP277" i="10"/>
  <c r="CE177" i="10"/>
  <c r="CC177" i="10"/>
  <c r="CA177" i="10"/>
  <c r="FD177" i="10"/>
  <c r="BY277" i="10"/>
  <c r="CE277" i="10"/>
  <c r="CO277" i="10"/>
  <c r="FG277" i="10"/>
  <c r="AJ221" i="10"/>
  <c r="AZ221" i="10"/>
  <c r="AS221" i="10"/>
  <c r="AP221" i="10"/>
  <c r="BE221" i="10"/>
  <c r="X221" i="10"/>
  <c r="T221" i="10"/>
  <c r="BN221" i="10"/>
  <c r="EA221" i="10"/>
  <c r="DQ221" i="10"/>
  <c r="DF221" i="10"/>
  <c r="EF221" i="10"/>
  <c r="AC221" i="10"/>
  <c r="BX221" i="10"/>
  <c r="CH221" i="10"/>
  <c r="FM221" i="10"/>
  <c r="BU221" i="10"/>
  <c r="CI221" i="10"/>
  <c r="CA137" i="10"/>
  <c r="BP137" i="10"/>
  <c r="BW137" i="10"/>
  <c r="CG137" i="10"/>
  <c r="FD137" i="10"/>
  <c r="EX137" i="10"/>
  <c r="BQ80" i="9"/>
  <c r="G76" i="14" s="1"/>
  <c r="G176" i="14" s="1"/>
  <c r="I70" i="13"/>
  <c r="BG70" i="13" s="1"/>
  <c r="BV19" i="9"/>
  <c r="O11" i="13" s="1"/>
  <c r="Q199" i="10"/>
  <c r="CW199" i="10" s="1"/>
  <c r="BW19" i="9"/>
  <c r="P11" i="13" s="1"/>
  <c r="Q299" i="10"/>
  <c r="CW299" i="10" s="1"/>
  <c r="BW79" i="9"/>
  <c r="P71" i="13" s="1"/>
  <c r="BW299" i="10"/>
  <c r="FC299" i="10" s="1"/>
  <c r="BU79" i="9"/>
  <c r="N71" i="13" s="1"/>
  <c r="BW99" i="10"/>
  <c r="FC99" i="10" s="1"/>
  <c r="CF19" i="9"/>
  <c r="D219" i="17" s="1"/>
  <c r="P298" i="10"/>
  <c r="CV298" i="10" s="1"/>
  <c r="BV79" i="9"/>
  <c r="O71" i="13" s="1"/>
  <c r="BW199" i="10"/>
  <c r="FC199" i="10" s="1"/>
  <c r="BU19" i="9"/>
  <c r="N11" i="13" s="1"/>
  <c r="Q99" i="10"/>
  <c r="CW99" i="10" s="1"/>
  <c r="BS80" i="9"/>
  <c r="BX298" i="10"/>
  <c r="FC298" i="10"/>
  <c r="CD79" i="9"/>
  <c r="D79" i="17" s="1"/>
  <c r="BX98" i="10"/>
  <c r="FC98" i="10"/>
  <c r="FC198" i="10"/>
  <c r="CF79" i="9"/>
  <c r="D279" i="17" s="1"/>
  <c r="CE79" i="9"/>
  <c r="D179" i="17" s="1"/>
  <c r="BX198" i="10"/>
  <c r="V48" i="9"/>
  <c r="W47" i="9"/>
  <c r="CE35" i="9"/>
  <c r="D135" i="17" s="1"/>
  <c r="CG36" i="9"/>
  <c r="CD35" i="9"/>
  <c r="D35" i="17" s="1"/>
  <c r="CG78" i="9"/>
  <c r="BP18" i="9"/>
  <c r="CC18" i="9" s="1"/>
  <c r="BQ18" i="9"/>
  <c r="G14" i="14" s="1"/>
  <c r="G114" i="14" s="1"/>
  <c r="BR18" i="9"/>
  <c r="H14" i="14" s="1"/>
  <c r="H114" i="14" s="1"/>
  <c r="CC80" i="9"/>
  <c r="BS18" i="9"/>
  <c r="AJ36" i="10" l="1"/>
  <c r="FS178" i="10"/>
  <c r="K9" i="13"/>
  <c r="BI10" i="13" s="1"/>
  <c r="I14" i="14"/>
  <c r="I114" i="14" s="1"/>
  <c r="AI36" i="10"/>
  <c r="DO36" i="10"/>
  <c r="FH219" i="17"/>
  <c r="FI219" i="17"/>
  <c r="EW219" i="17"/>
  <c r="BO219" i="17"/>
  <c r="CI219" i="17"/>
  <c r="EY219" i="17"/>
  <c r="BU219" i="17"/>
  <c r="ET219" i="17"/>
  <c r="EQ219" i="17"/>
  <c r="BZ219" i="17"/>
  <c r="BX219" i="17"/>
  <c r="FJ219" i="17"/>
  <c r="FM219" i="17"/>
  <c r="CB219" i="17"/>
  <c r="BW219" i="17"/>
  <c r="CA219" i="17"/>
  <c r="BL219" i="17"/>
  <c r="BJ219" i="17"/>
  <c r="FO219" i="17"/>
  <c r="CJ219" i="17"/>
  <c r="FE219" i="17"/>
  <c r="EZ219" i="17"/>
  <c r="EU219" i="17"/>
  <c r="CG219" i="17"/>
  <c r="BR219" i="17"/>
  <c r="FG219" i="17"/>
  <c r="BP219" i="17"/>
  <c r="CC219" i="17"/>
  <c r="CF219" i="17"/>
  <c r="BQ219" i="17"/>
  <c r="FF219" i="17"/>
  <c r="ER219" i="17"/>
  <c r="EX219" i="17"/>
  <c r="FK219" i="17"/>
  <c r="BT219" i="17"/>
  <c r="EP219" i="17"/>
  <c r="K296" i="17"/>
  <c r="CQ296" i="17" s="1"/>
  <c r="FB219" i="17"/>
  <c r="FA219" i="17"/>
  <c r="CE219" i="17"/>
  <c r="FP219" i="17"/>
  <c r="ES219" i="17"/>
  <c r="FN219" i="17"/>
  <c r="CH219" i="17"/>
  <c r="CD219" i="17"/>
  <c r="EO219" i="17"/>
  <c r="FD219" i="17"/>
  <c r="FC219" i="17"/>
  <c r="BY219" i="17"/>
  <c r="EV219" i="17"/>
  <c r="BM219" i="17"/>
  <c r="BK219" i="17"/>
  <c r="BN219" i="17"/>
  <c r="BS219" i="17"/>
  <c r="BV219" i="17"/>
  <c r="FL219" i="17"/>
  <c r="DQ219" i="17"/>
  <c r="DE219" i="17"/>
  <c r="CU219" i="17"/>
  <c r="CQ219" i="17"/>
  <c r="EB219" i="17"/>
  <c r="DH219" i="17"/>
  <c r="DM219" i="17"/>
  <c r="DX219" i="17"/>
  <c r="EH219" i="17"/>
  <c r="EF219" i="17"/>
  <c r="EE219" i="17"/>
  <c r="CW219" i="17"/>
  <c r="EL219" i="17"/>
  <c r="DF219" i="17"/>
  <c r="DB219" i="17"/>
  <c r="EK219" i="17"/>
  <c r="CX219" i="17"/>
  <c r="CV219" i="17"/>
  <c r="DR219" i="17"/>
  <c r="DT219" i="17"/>
  <c r="DK219" i="17"/>
  <c r="DZ219" i="17"/>
  <c r="EC219" i="17"/>
  <c r="CY219" i="17"/>
  <c r="DC219" i="17"/>
  <c r="EJ219" i="17"/>
  <c r="DW219" i="17"/>
  <c r="DG219" i="17"/>
  <c r="EN219" i="17"/>
  <c r="EG219" i="17"/>
  <c r="DO219" i="17"/>
  <c r="DA219" i="17"/>
  <c r="DU219" i="17"/>
  <c r="DJ219" i="17"/>
  <c r="DI219" i="17"/>
  <c r="DS219" i="17"/>
  <c r="DD219" i="17"/>
  <c r="DN219" i="17"/>
  <c r="DY219" i="17"/>
  <c r="EM219" i="17"/>
  <c r="DP219" i="17"/>
  <c r="CT219" i="17"/>
  <c r="CZ219" i="17"/>
  <c r="ED219" i="17"/>
  <c r="DL219" i="17"/>
  <c r="DV219" i="17"/>
  <c r="CS219" i="17"/>
  <c r="EA219" i="17"/>
  <c r="CR219" i="17"/>
  <c r="EI219" i="17"/>
  <c r="AX219" i="17"/>
  <c r="AB219" i="17"/>
  <c r="AQ219" i="17"/>
  <c r="P219" i="17"/>
  <c r="Z219" i="17"/>
  <c r="AM219" i="17"/>
  <c r="N219" i="17"/>
  <c r="AE219" i="17"/>
  <c r="AR219" i="17"/>
  <c r="Y219" i="17"/>
  <c r="BA219" i="17"/>
  <c r="AZ219" i="17"/>
  <c r="S219" i="17"/>
  <c r="X219" i="17"/>
  <c r="AK219" i="17"/>
  <c r="BG219" i="17"/>
  <c r="AI219" i="17"/>
  <c r="AT219" i="17"/>
  <c r="BB219" i="17"/>
  <c r="AV219" i="17"/>
  <c r="AS219" i="17"/>
  <c r="W219" i="17"/>
  <c r="AN219" i="17"/>
  <c r="AJ219" i="17"/>
  <c r="AH219" i="17"/>
  <c r="BD219" i="17"/>
  <c r="R219" i="17"/>
  <c r="V219" i="17"/>
  <c r="L219" i="17"/>
  <c r="AU219" i="17"/>
  <c r="Q219" i="17"/>
  <c r="K219" i="17"/>
  <c r="AC219" i="17"/>
  <c r="AY219" i="17"/>
  <c r="M219" i="17"/>
  <c r="BF219" i="17"/>
  <c r="BC219" i="17"/>
  <c r="T219" i="17"/>
  <c r="AD219" i="17"/>
  <c r="AP219" i="17"/>
  <c r="AG219" i="17"/>
  <c r="AO219" i="17"/>
  <c r="AW219" i="17"/>
  <c r="AA219" i="17"/>
  <c r="BE219" i="17"/>
  <c r="AF219" i="17"/>
  <c r="U219" i="17"/>
  <c r="BI219" i="17"/>
  <c r="O219" i="17"/>
  <c r="AL219" i="17"/>
  <c r="BH219" i="17"/>
  <c r="AL296" i="17"/>
  <c r="DR296" i="17" s="1"/>
  <c r="FP246" i="17"/>
  <c r="FG246" i="17"/>
  <c r="FI246" i="17"/>
  <c r="EY246" i="17"/>
  <c r="ER246" i="17"/>
  <c r="EI246" i="17"/>
  <c r="DV246" i="17"/>
  <c r="FC246" i="17"/>
  <c r="EF246" i="17"/>
  <c r="DR246" i="17"/>
  <c r="EN246" i="17"/>
  <c r="FA246" i="17"/>
  <c r="EZ246" i="17"/>
  <c r="FN246" i="17"/>
  <c r="EA246" i="17"/>
  <c r="EM246" i="17"/>
  <c r="FJ246" i="17"/>
  <c r="EK246" i="17"/>
  <c r="EC246" i="17"/>
  <c r="FH246" i="17"/>
  <c r="DZ246" i="17"/>
  <c r="ED246" i="17"/>
  <c r="FK246" i="17"/>
  <c r="ES246" i="17"/>
  <c r="DX246" i="17"/>
  <c r="EJ246" i="17"/>
  <c r="FO246" i="17"/>
  <c r="EO246" i="17"/>
  <c r="EB246" i="17"/>
  <c r="EV246" i="17"/>
  <c r="EL246" i="17"/>
  <c r="EW246" i="17"/>
  <c r="EG246" i="17"/>
  <c r="FE246" i="17"/>
  <c r="FB246" i="17"/>
  <c r="FD246" i="17"/>
  <c r="DY246" i="17"/>
  <c r="DS246" i="17"/>
  <c r="EQ246" i="17"/>
  <c r="FM246" i="17"/>
  <c r="FL246" i="17"/>
  <c r="EU246" i="17"/>
  <c r="EE246" i="17"/>
  <c r="EH246" i="17"/>
  <c r="EX246" i="17"/>
  <c r="DT246" i="17"/>
  <c r="ET246" i="17"/>
  <c r="DW246" i="17"/>
  <c r="DU246" i="17"/>
  <c r="EP246" i="17"/>
  <c r="FF246" i="17"/>
  <c r="AT246" i="17"/>
  <c r="BH246" i="17"/>
  <c r="AQ246" i="17"/>
  <c r="BD246" i="17"/>
  <c r="BZ246" i="17"/>
  <c r="BI246" i="17"/>
  <c r="AZ246" i="17"/>
  <c r="BP246" i="17"/>
  <c r="BW246" i="17"/>
  <c r="BT246" i="17"/>
  <c r="BO246" i="17"/>
  <c r="CB246" i="17"/>
  <c r="CE246" i="17"/>
  <c r="AU246" i="17"/>
  <c r="AY246" i="17"/>
  <c r="BL246" i="17"/>
  <c r="AX246" i="17"/>
  <c r="BS246" i="17"/>
  <c r="CA246" i="17"/>
  <c r="BV246" i="17"/>
  <c r="BR246" i="17"/>
  <c r="BU246" i="17"/>
  <c r="CC246" i="17"/>
  <c r="BA246" i="17"/>
  <c r="BN246" i="17"/>
  <c r="AO246" i="17"/>
  <c r="BF246" i="17"/>
  <c r="BK246" i="17"/>
  <c r="BJ246" i="17"/>
  <c r="CG246" i="17"/>
  <c r="CD246" i="17"/>
  <c r="AS246" i="17"/>
  <c r="AW246" i="17"/>
  <c r="BE246" i="17"/>
  <c r="AM246" i="17"/>
  <c r="BY246" i="17"/>
  <c r="BC246" i="17"/>
  <c r="AR246" i="17"/>
  <c r="AL246" i="17"/>
  <c r="CH246" i="17"/>
  <c r="AN246" i="17"/>
  <c r="BQ246" i="17"/>
  <c r="AV246" i="17"/>
  <c r="BX246" i="17"/>
  <c r="CI246" i="17"/>
  <c r="BM246" i="17"/>
  <c r="BG246" i="17"/>
  <c r="AP246" i="17"/>
  <c r="BB246" i="17"/>
  <c r="CF246" i="17"/>
  <c r="CJ246" i="17"/>
  <c r="D47" i="17"/>
  <c r="D47" i="10"/>
  <c r="CG47" i="9"/>
  <c r="CA49" i="9"/>
  <c r="E39" i="13"/>
  <c r="U39" i="13" s="1"/>
  <c r="CF48" i="9"/>
  <c r="AA96" i="17"/>
  <c r="DG96" i="17" s="1"/>
  <c r="AY35" i="17"/>
  <c r="AZ35" i="17"/>
  <c r="AA35" i="17"/>
  <c r="BX35" i="17"/>
  <c r="CF35" i="17"/>
  <c r="AN35" i="17"/>
  <c r="AM35" i="17"/>
  <c r="CA35" i="17"/>
  <c r="CJ35" i="17"/>
  <c r="AU35" i="17"/>
  <c r="BO35" i="17"/>
  <c r="AO35" i="17"/>
  <c r="AB35" i="17"/>
  <c r="BG35" i="17"/>
  <c r="AW35" i="17"/>
  <c r="AJ35" i="17"/>
  <c r="BM35" i="17"/>
  <c r="BL35" i="17"/>
  <c r="AG35" i="17"/>
  <c r="CI35" i="17"/>
  <c r="BK35" i="17"/>
  <c r="AH35" i="17"/>
  <c r="BT35" i="17"/>
  <c r="BH35" i="17"/>
  <c r="BY35" i="17"/>
  <c r="BC35" i="17"/>
  <c r="CB35" i="17"/>
  <c r="AI35" i="17"/>
  <c r="BW35" i="17"/>
  <c r="AV35" i="17"/>
  <c r="BU35" i="17"/>
  <c r="AP35" i="17"/>
  <c r="CE35" i="17"/>
  <c r="BR35" i="17"/>
  <c r="BJ35" i="17"/>
  <c r="BQ35" i="17"/>
  <c r="AC35" i="17"/>
  <c r="CC35" i="17"/>
  <c r="BF35" i="17"/>
  <c r="AS35" i="17"/>
  <c r="AD35" i="17"/>
  <c r="BN35" i="17"/>
  <c r="AL35" i="17"/>
  <c r="BI35" i="17"/>
  <c r="BD35" i="17"/>
  <c r="BP35" i="17"/>
  <c r="CG35" i="17"/>
  <c r="BA35" i="17"/>
  <c r="CD35" i="17"/>
  <c r="AE35" i="17"/>
  <c r="BS35" i="17"/>
  <c r="BE35" i="17"/>
  <c r="BB35" i="17"/>
  <c r="AK35" i="17"/>
  <c r="BZ35" i="17"/>
  <c r="AF35" i="17"/>
  <c r="BV35" i="17"/>
  <c r="AX35" i="17"/>
  <c r="AQ35" i="17"/>
  <c r="CH35" i="17"/>
  <c r="AT35" i="17"/>
  <c r="AR35" i="17"/>
  <c r="DW35" i="17"/>
  <c r="DI35" i="17"/>
  <c r="EX35" i="17"/>
  <c r="DG35" i="17"/>
  <c r="FC35" i="17"/>
  <c r="EB35" i="17"/>
  <c r="DX35" i="17"/>
  <c r="EK35" i="17"/>
  <c r="FD35" i="17"/>
  <c r="DN35" i="17"/>
  <c r="DV35" i="17"/>
  <c r="EL35" i="17"/>
  <c r="EH35" i="17"/>
  <c r="DO35" i="17"/>
  <c r="FB35" i="17"/>
  <c r="DK35" i="17"/>
  <c r="EQ35" i="17"/>
  <c r="EW35" i="17"/>
  <c r="DP35" i="17"/>
  <c r="ES35" i="17"/>
  <c r="FN35" i="17"/>
  <c r="EV35" i="17"/>
  <c r="EY35" i="17"/>
  <c r="ER35" i="17"/>
  <c r="ET35" i="17"/>
  <c r="EJ35" i="17"/>
  <c r="FM35" i="17"/>
  <c r="EZ35" i="17"/>
  <c r="DZ35" i="17"/>
  <c r="DY35" i="17"/>
  <c r="FG35" i="17"/>
  <c r="DM35" i="17"/>
  <c r="FA35" i="17"/>
  <c r="FL35" i="17"/>
  <c r="FP35" i="17"/>
  <c r="EP35" i="17"/>
  <c r="DJ35" i="17"/>
  <c r="DR35" i="17"/>
  <c r="EE35" i="17"/>
  <c r="EN35" i="17"/>
  <c r="ED35" i="17"/>
  <c r="EO35" i="17"/>
  <c r="DS35" i="17"/>
  <c r="EC35" i="17"/>
  <c r="EG35" i="17"/>
  <c r="DT35" i="17"/>
  <c r="FE35" i="17"/>
  <c r="EF35" i="17"/>
  <c r="EM35" i="17"/>
  <c r="FK35" i="17"/>
  <c r="DL35" i="17"/>
  <c r="EU35" i="17"/>
  <c r="DH35" i="17"/>
  <c r="EI35" i="17"/>
  <c r="FF35" i="17"/>
  <c r="FI35" i="17"/>
  <c r="FO35" i="17"/>
  <c r="DQ35" i="17"/>
  <c r="FJ35" i="17"/>
  <c r="EA35" i="17"/>
  <c r="DU35" i="17"/>
  <c r="FH35" i="17"/>
  <c r="EN36" i="10"/>
  <c r="BV146" i="10"/>
  <c r="BF146" i="10"/>
  <c r="BE146" i="10"/>
  <c r="EF146" i="10"/>
  <c r="BQ146" i="10"/>
  <c r="EW146" i="10"/>
  <c r="AX146" i="10"/>
  <c r="AZ146" i="10"/>
  <c r="AW146" i="10"/>
  <c r="FJ146" i="10"/>
  <c r="EB146" i="10"/>
  <c r="BS146" i="10"/>
  <c r="CJ146" i="10"/>
  <c r="EL146" i="10"/>
  <c r="AS146" i="10"/>
  <c r="BX146" i="10"/>
  <c r="DX146" i="10"/>
  <c r="BT146" i="10"/>
  <c r="CL146" i="10"/>
  <c r="EX146" i="10"/>
  <c r="ET146" i="10"/>
  <c r="CO146" i="10"/>
  <c r="FQ146" i="10"/>
  <c r="EJ146" i="10"/>
  <c r="CD146" i="10"/>
  <c r="FR146" i="10"/>
  <c r="BM146" i="10"/>
  <c r="FI146" i="10"/>
  <c r="EE146" i="10"/>
  <c r="EO146" i="10"/>
  <c r="FH146" i="10"/>
  <c r="BG146" i="10"/>
  <c r="CH146" i="10"/>
  <c r="BA146" i="10"/>
  <c r="FN146" i="10"/>
  <c r="EV146" i="10"/>
  <c r="AQ196" i="10"/>
  <c r="DW196" i="10" s="1"/>
  <c r="EP146" i="10"/>
  <c r="FG146" i="10"/>
  <c r="BZ146" i="10"/>
  <c r="EH146" i="10"/>
  <c r="AU146" i="10"/>
  <c r="BB146" i="10"/>
  <c r="FO146" i="10"/>
  <c r="EY146" i="10"/>
  <c r="FK146" i="10"/>
  <c r="CA146" i="10"/>
  <c r="EN146" i="10"/>
  <c r="CM146" i="10"/>
  <c r="FB146" i="10"/>
  <c r="ER146" i="10"/>
  <c r="FF146" i="10"/>
  <c r="AR146" i="10"/>
  <c r="CE146" i="10"/>
  <c r="BC146" i="10"/>
  <c r="CF146" i="10"/>
  <c r="FM146" i="10"/>
  <c r="BJ146" i="10"/>
  <c r="CN146" i="10"/>
  <c r="BO146" i="10"/>
  <c r="EG146" i="10"/>
  <c r="AV146" i="10"/>
  <c r="DY146" i="10"/>
  <c r="EU146" i="10"/>
  <c r="CC146" i="10"/>
  <c r="BN146" i="10"/>
  <c r="AT146" i="10"/>
  <c r="CK146" i="10"/>
  <c r="FA146" i="10"/>
  <c r="BU146" i="10"/>
  <c r="BY146" i="10"/>
  <c r="EM146" i="10"/>
  <c r="DW146" i="10"/>
  <c r="CG146" i="10"/>
  <c r="EK146" i="10"/>
  <c r="BD146" i="10"/>
  <c r="FE146" i="10"/>
  <c r="FT146" i="10"/>
  <c r="DZ146" i="10"/>
  <c r="BH146" i="10"/>
  <c r="BP146" i="10"/>
  <c r="BI146" i="10"/>
  <c r="EA146" i="10"/>
  <c r="FP146" i="10"/>
  <c r="EC146" i="10"/>
  <c r="AQ146" i="10"/>
  <c r="FU146" i="10"/>
  <c r="ES146" i="10"/>
  <c r="CI146" i="10"/>
  <c r="EI146" i="10"/>
  <c r="CB146" i="10"/>
  <c r="BL146" i="10"/>
  <c r="BW146" i="10"/>
  <c r="BR146" i="10"/>
  <c r="FC146" i="10"/>
  <c r="EZ146" i="10"/>
  <c r="FS146" i="10"/>
  <c r="ED146" i="10"/>
  <c r="FD146" i="10"/>
  <c r="EQ146" i="10"/>
  <c r="FL146" i="10"/>
  <c r="AY146" i="10"/>
  <c r="BK146" i="10"/>
  <c r="BT36" i="10"/>
  <c r="EA36" i="10"/>
  <c r="CI246" i="10"/>
  <c r="BJ246" i="10"/>
  <c r="BD246" i="10"/>
  <c r="AY246" i="10"/>
  <c r="FD246" i="10"/>
  <c r="BT246" i="10"/>
  <c r="EI246" i="10"/>
  <c r="BE246" i="10"/>
  <c r="AR246" i="10"/>
  <c r="FM246" i="10"/>
  <c r="CO246" i="10"/>
  <c r="FS246" i="10"/>
  <c r="CG246" i="10"/>
  <c r="FL246" i="10"/>
  <c r="BU246" i="10"/>
  <c r="EM246" i="10"/>
  <c r="AT246" i="10"/>
  <c r="BV246" i="10"/>
  <c r="EC246" i="10"/>
  <c r="FT246" i="10"/>
  <c r="EJ246" i="10"/>
  <c r="EO246" i="10"/>
  <c r="BN246" i="10"/>
  <c r="EV246" i="10"/>
  <c r="CA246" i="10"/>
  <c r="BQ246" i="10"/>
  <c r="FN246" i="10"/>
  <c r="BK246" i="10"/>
  <c r="EE246" i="10"/>
  <c r="DY246" i="10"/>
  <c r="BL246" i="10"/>
  <c r="EY246" i="10"/>
  <c r="EU246" i="10"/>
  <c r="FR246" i="10"/>
  <c r="FU246" i="10"/>
  <c r="BG246" i="10"/>
  <c r="ES246" i="10"/>
  <c r="FK246" i="10"/>
  <c r="FQ246" i="10"/>
  <c r="BY246" i="10"/>
  <c r="BS246" i="10"/>
  <c r="DW246" i="10"/>
  <c r="FG246" i="10"/>
  <c r="FA246" i="10"/>
  <c r="ET246" i="10"/>
  <c r="BI246" i="10"/>
  <c r="EG246" i="10"/>
  <c r="EF246" i="10"/>
  <c r="AQ296" i="10"/>
  <c r="DW296" i="10" s="1"/>
  <c r="FI246" i="10"/>
  <c r="CF246" i="10"/>
  <c r="CD246" i="10"/>
  <c r="BH246" i="10"/>
  <c r="CL246" i="10"/>
  <c r="EH246" i="10"/>
  <c r="BP246" i="10"/>
  <c r="CK246" i="10"/>
  <c r="EP246" i="10"/>
  <c r="BZ246" i="10"/>
  <c r="EB246" i="10"/>
  <c r="CN246" i="10"/>
  <c r="FJ246" i="10"/>
  <c r="EN246" i="10"/>
  <c r="CH246" i="10"/>
  <c r="BX246" i="10"/>
  <c r="CJ246" i="10"/>
  <c r="FC246" i="10"/>
  <c r="BR246" i="10"/>
  <c r="AW246" i="10"/>
  <c r="BA246" i="10"/>
  <c r="CE246" i="10"/>
  <c r="FH246" i="10"/>
  <c r="EA246" i="10"/>
  <c r="FE246" i="10"/>
  <c r="ED246" i="10"/>
  <c r="DX246" i="10"/>
  <c r="BO246" i="10"/>
  <c r="CB246" i="10"/>
  <c r="AX246" i="10"/>
  <c r="DZ246" i="10"/>
  <c r="BF246" i="10"/>
  <c r="FF246" i="10"/>
  <c r="AZ246" i="10"/>
  <c r="AS246" i="10"/>
  <c r="CM246" i="10"/>
  <c r="BM246" i="10"/>
  <c r="FB246" i="10"/>
  <c r="ER246" i="10"/>
  <c r="FP246" i="10"/>
  <c r="EZ246" i="10"/>
  <c r="EW246" i="10"/>
  <c r="AQ246" i="10"/>
  <c r="EL246" i="10"/>
  <c r="CC246" i="10"/>
  <c r="EX246" i="10"/>
  <c r="BC246" i="10"/>
  <c r="BB246" i="10"/>
  <c r="AV246" i="10"/>
  <c r="FO246" i="10"/>
  <c r="AU246" i="10"/>
  <c r="EQ246" i="10"/>
  <c r="BW246" i="10"/>
  <c r="EK246" i="10"/>
  <c r="BY49" i="9"/>
  <c r="C39" i="13"/>
  <c r="S39" i="13" s="1"/>
  <c r="CD48" i="9"/>
  <c r="D247" i="17"/>
  <c r="D247" i="10"/>
  <c r="D147" i="17"/>
  <c r="D147" i="10"/>
  <c r="FK146" i="17"/>
  <c r="CF146" i="17"/>
  <c r="FI146" i="17"/>
  <c r="BX146" i="17"/>
  <c r="BW146" i="17"/>
  <c r="CG146" i="17"/>
  <c r="FA146" i="17"/>
  <c r="FP146" i="17"/>
  <c r="FO146" i="17"/>
  <c r="FC146" i="17"/>
  <c r="CH146" i="17"/>
  <c r="FB146" i="17"/>
  <c r="BV146" i="17"/>
  <c r="FN146" i="17"/>
  <c r="BU146" i="17"/>
  <c r="CB146" i="17"/>
  <c r="CI146" i="17"/>
  <c r="FH146" i="17"/>
  <c r="FJ146" i="17"/>
  <c r="EZ146" i="17"/>
  <c r="FF146" i="17"/>
  <c r="FE146" i="17"/>
  <c r="FD146" i="17"/>
  <c r="BZ146" i="17"/>
  <c r="CE146" i="17"/>
  <c r="BT146" i="17"/>
  <c r="BY146" i="17"/>
  <c r="FL146" i="17"/>
  <c r="EY146" i="17"/>
  <c r="EX146" i="17"/>
  <c r="CJ146" i="17"/>
  <c r="CA146" i="17"/>
  <c r="FG146" i="17"/>
  <c r="CD146" i="17"/>
  <c r="CC146" i="17"/>
  <c r="BS146" i="17"/>
  <c r="FM146" i="17"/>
  <c r="AL196" i="17"/>
  <c r="DR196" i="17" s="1"/>
  <c r="EU146" i="17"/>
  <c r="EQ146" i="17"/>
  <c r="EC146" i="17"/>
  <c r="ED146" i="17"/>
  <c r="EF146" i="17"/>
  <c r="EW146" i="17"/>
  <c r="DV146" i="17"/>
  <c r="ES146" i="17"/>
  <c r="DX146" i="17"/>
  <c r="DU146" i="17"/>
  <c r="EB146" i="17"/>
  <c r="DR146" i="17"/>
  <c r="DS146" i="17"/>
  <c r="EK146" i="17"/>
  <c r="EO146" i="17"/>
  <c r="DW146" i="17"/>
  <c r="EM146" i="17"/>
  <c r="EJ146" i="17"/>
  <c r="EN146" i="17"/>
  <c r="EH146" i="17"/>
  <c r="EV146" i="17"/>
  <c r="ER146" i="17"/>
  <c r="DT146" i="17"/>
  <c r="EA146" i="17"/>
  <c r="DY146" i="17"/>
  <c r="EL146" i="17"/>
  <c r="EE146" i="17"/>
  <c r="DZ146" i="17"/>
  <c r="ET146" i="17"/>
  <c r="EI146" i="17"/>
  <c r="EP146" i="17"/>
  <c r="EG146" i="17"/>
  <c r="AL146" i="17"/>
  <c r="BQ146" i="17"/>
  <c r="BN146" i="17"/>
  <c r="BI146" i="17"/>
  <c r="AP146" i="17"/>
  <c r="AX146" i="17"/>
  <c r="BC146" i="17"/>
  <c r="BH146" i="17"/>
  <c r="BF146" i="17"/>
  <c r="AY146" i="17"/>
  <c r="BL146" i="17"/>
  <c r="BK146" i="17"/>
  <c r="AR146" i="17"/>
  <c r="BR146" i="17"/>
  <c r="BB146" i="17"/>
  <c r="BA146" i="17"/>
  <c r="BJ146" i="17"/>
  <c r="AO146" i="17"/>
  <c r="AN146" i="17"/>
  <c r="AT146" i="17"/>
  <c r="AM146" i="17"/>
  <c r="AV146" i="17"/>
  <c r="AU146" i="17"/>
  <c r="BP146" i="17"/>
  <c r="AQ146" i="17"/>
  <c r="BM146" i="17"/>
  <c r="AW146" i="17"/>
  <c r="BD146" i="17"/>
  <c r="BE146" i="17"/>
  <c r="AS146" i="17"/>
  <c r="AZ146" i="17"/>
  <c r="BG146" i="17"/>
  <c r="BO146" i="17"/>
  <c r="BJ46" i="17"/>
  <c r="AL96" i="17"/>
  <c r="DR96" i="17" s="1"/>
  <c r="BR46" i="17"/>
  <c r="AL46" i="17"/>
  <c r="AT46" i="17"/>
  <c r="CH46" i="17"/>
  <c r="AZ46" i="17"/>
  <c r="BH46" i="17"/>
  <c r="AU46" i="17"/>
  <c r="CI46" i="17"/>
  <c r="AX46" i="17"/>
  <c r="BX46" i="17"/>
  <c r="CE46" i="17"/>
  <c r="AM46" i="17"/>
  <c r="BN46" i="17"/>
  <c r="BW46" i="17"/>
  <c r="BK46" i="17"/>
  <c r="BZ46" i="17"/>
  <c r="BG46" i="17"/>
  <c r="BS46" i="17"/>
  <c r="BF46" i="17"/>
  <c r="BV46" i="17"/>
  <c r="CJ46" i="17"/>
  <c r="CF46" i="17"/>
  <c r="AR46" i="17"/>
  <c r="AY46" i="17"/>
  <c r="BO46" i="17"/>
  <c r="CA46" i="17"/>
  <c r="CB46" i="17"/>
  <c r="AV46" i="17"/>
  <c r="BC46" i="17"/>
  <c r="CD46" i="17"/>
  <c r="BQ46" i="17"/>
  <c r="AO46" i="17"/>
  <c r="BI46" i="17"/>
  <c r="BT46" i="17"/>
  <c r="BY46" i="17"/>
  <c r="BA46" i="17"/>
  <c r="AQ46" i="17"/>
  <c r="BD46" i="17"/>
  <c r="BE46" i="17"/>
  <c r="AN46" i="17"/>
  <c r="BM46" i="17"/>
  <c r="BU46" i="17"/>
  <c r="AS46" i="17"/>
  <c r="AP46" i="17"/>
  <c r="CC46" i="17"/>
  <c r="BP46" i="17"/>
  <c r="BL46" i="17"/>
  <c r="BB46" i="17"/>
  <c r="CG46" i="17"/>
  <c r="AW46" i="17"/>
  <c r="DR46" i="17"/>
  <c r="DT46" i="17"/>
  <c r="EI46" i="17"/>
  <c r="FG46" i="17"/>
  <c r="EH46" i="17"/>
  <c r="DY46" i="17"/>
  <c r="EM46" i="17"/>
  <c r="FL46" i="17"/>
  <c r="FI46" i="17"/>
  <c r="FN46" i="17"/>
  <c r="FJ46" i="17"/>
  <c r="EV46" i="17"/>
  <c r="EG46" i="17"/>
  <c r="FB46" i="17"/>
  <c r="ER46" i="17"/>
  <c r="EC46" i="17"/>
  <c r="EP46" i="17"/>
  <c r="FO46" i="17"/>
  <c r="EU46" i="17"/>
  <c r="ET46" i="17"/>
  <c r="FK46" i="17"/>
  <c r="EO46" i="17"/>
  <c r="EN46" i="17"/>
  <c r="EE46" i="17"/>
  <c r="ES46" i="17"/>
  <c r="DZ46" i="17"/>
  <c r="FP46" i="17"/>
  <c r="DX46" i="17"/>
  <c r="DV46" i="17"/>
  <c r="EQ46" i="17"/>
  <c r="FH46" i="17"/>
  <c r="FD46" i="17"/>
  <c r="FF46" i="17"/>
  <c r="EY46" i="17"/>
  <c r="FM46" i="17"/>
  <c r="EK46" i="17"/>
  <c r="EJ46" i="17"/>
  <c r="EZ46" i="17"/>
  <c r="EX46" i="17"/>
  <c r="FA46" i="17"/>
  <c r="EB46" i="17"/>
  <c r="DW46" i="17"/>
  <c r="EF46" i="17"/>
  <c r="EW46" i="17"/>
  <c r="DS46" i="17"/>
  <c r="ED46" i="17"/>
  <c r="EL46" i="17"/>
  <c r="FC46" i="17"/>
  <c r="EA46" i="17"/>
  <c r="DU46" i="17"/>
  <c r="FE46" i="17"/>
  <c r="EV135" i="17"/>
  <c r="BX135" i="17"/>
  <c r="BN135" i="17"/>
  <c r="CJ135" i="17"/>
  <c r="FE135" i="17"/>
  <c r="FI135" i="17"/>
  <c r="CA135" i="17"/>
  <c r="FH135" i="17"/>
  <c r="BZ135" i="17"/>
  <c r="FN135" i="17"/>
  <c r="BV135" i="17"/>
  <c r="EQ135" i="17"/>
  <c r="FL135" i="17"/>
  <c r="BT135" i="17"/>
  <c r="EO135" i="17"/>
  <c r="CG135" i="17"/>
  <c r="CB135" i="17"/>
  <c r="EW135" i="17"/>
  <c r="BW135" i="17"/>
  <c r="FF135" i="17"/>
  <c r="FA135" i="17"/>
  <c r="BS135" i="17"/>
  <c r="EZ135" i="17"/>
  <c r="BR135" i="17"/>
  <c r="FD135" i="17"/>
  <c r="BL135" i="17"/>
  <c r="CE135" i="17"/>
  <c r="FB135" i="17"/>
  <c r="BH135" i="17"/>
  <c r="CC135" i="17"/>
  <c r="BM135" i="17"/>
  <c r="FG135" i="17"/>
  <c r="BO135" i="17"/>
  <c r="BK135" i="17"/>
  <c r="BJ135" i="17"/>
  <c r="FM135" i="17"/>
  <c r="EP135" i="17"/>
  <c r="BQ135" i="17"/>
  <c r="EM135" i="17"/>
  <c r="AA196" i="17"/>
  <c r="DG196" i="17" s="1"/>
  <c r="FP135" i="17"/>
  <c r="FO135" i="17"/>
  <c r="FC135" i="17"/>
  <c r="CD135" i="17"/>
  <c r="EU135" i="17"/>
  <c r="BY135" i="17"/>
  <c r="EX135" i="17"/>
  <c r="ES135" i="17"/>
  <c r="ET135" i="17"/>
  <c r="FK135" i="17"/>
  <c r="BP135" i="17"/>
  <c r="BI135" i="17"/>
  <c r="CI135" i="17"/>
  <c r="CF135" i="17"/>
  <c r="EY135" i="17"/>
  <c r="ER135" i="17"/>
  <c r="BU135" i="17"/>
  <c r="FJ135" i="17"/>
  <c r="CH135" i="17"/>
  <c r="EN135" i="17"/>
  <c r="DS135" i="17"/>
  <c r="DU135" i="17"/>
  <c r="EH135" i="17"/>
  <c r="ED135" i="17"/>
  <c r="DM135" i="17"/>
  <c r="DH135" i="17"/>
  <c r="DQ135" i="17"/>
  <c r="DK135" i="17"/>
  <c r="DJ135" i="17"/>
  <c r="EL135" i="17"/>
  <c r="EF135" i="17"/>
  <c r="DZ135" i="17"/>
  <c r="DR135" i="17"/>
  <c r="EJ135" i="17"/>
  <c r="DG135" i="17"/>
  <c r="DL135" i="17"/>
  <c r="EA135" i="17"/>
  <c r="DI135" i="17"/>
  <c r="DN135" i="17"/>
  <c r="DX135" i="17"/>
  <c r="EB135" i="17"/>
  <c r="DY135" i="17"/>
  <c r="EE135" i="17"/>
  <c r="DW135" i="17"/>
  <c r="EK135" i="17"/>
  <c r="EI135" i="17"/>
  <c r="DT135" i="17"/>
  <c r="DV135" i="17"/>
  <c r="DO135" i="17"/>
  <c r="DP135" i="17"/>
  <c r="EG135" i="17"/>
  <c r="EC135" i="17"/>
  <c r="AG135" i="17"/>
  <c r="AN135" i="17"/>
  <c r="AX135" i="17"/>
  <c r="AM135" i="17"/>
  <c r="BF135" i="17"/>
  <c r="BA135" i="17"/>
  <c r="AE135" i="17"/>
  <c r="AU135" i="17"/>
  <c r="AZ135" i="17"/>
  <c r="AA135" i="17"/>
  <c r="BG135" i="17"/>
  <c r="AR135" i="17"/>
  <c r="AW135" i="17"/>
  <c r="BC135" i="17"/>
  <c r="BE135" i="17"/>
  <c r="AT135" i="17"/>
  <c r="AH135" i="17"/>
  <c r="AP135" i="17"/>
  <c r="BD135" i="17"/>
  <c r="AC135" i="17"/>
  <c r="AQ135" i="17"/>
  <c r="AK135" i="17"/>
  <c r="AV135" i="17"/>
  <c r="AS135" i="17"/>
  <c r="AJ135" i="17"/>
  <c r="AO135" i="17"/>
  <c r="AL135" i="17"/>
  <c r="BB135" i="17"/>
  <c r="AY135" i="17"/>
  <c r="AI135" i="17"/>
  <c r="AB135" i="17"/>
  <c r="AF135" i="17"/>
  <c r="AD135" i="17"/>
  <c r="BZ49" i="9"/>
  <c r="D39" i="13"/>
  <c r="T39" i="13" s="1"/>
  <c r="CE48" i="9"/>
  <c r="BI46" i="10"/>
  <c r="CM46" i="10"/>
  <c r="BK46" i="10"/>
  <c r="BF46" i="10"/>
  <c r="CB46" i="10"/>
  <c r="EB46" i="10"/>
  <c r="FL46" i="10"/>
  <c r="FR46" i="10"/>
  <c r="AV46" i="10"/>
  <c r="ET46" i="10"/>
  <c r="FG46" i="10"/>
  <c r="BQ46" i="10"/>
  <c r="CC46" i="10"/>
  <c r="BH46" i="10"/>
  <c r="EF46" i="10"/>
  <c r="CL46" i="10"/>
  <c r="EQ46" i="10"/>
  <c r="AW46" i="10"/>
  <c r="BE46" i="10"/>
  <c r="AS46" i="10"/>
  <c r="DY46" i="10"/>
  <c r="BU46" i="10"/>
  <c r="EO46" i="10"/>
  <c r="CG46" i="10"/>
  <c r="FC46" i="10"/>
  <c r="FU46" i="10"/>
  <c r="AQ96" i="10"/>
  <c r="DW96" i="10" s="1"/>
  <c r="FJ46" i="10"/>
  <c r="BJ46" i="10"/>
  <c r="FT46" i="10"/>
  <c r="AU46" i="10"/>
  <c r="EA46" i="10"/>
  <c r="EE46" i="10"/>
  <c r="FI46" i="10"/>
  <c r="BC46" i="10"/>
  <c r="EI46" i="10"/>
  <c r="BP46" i="10"/>
  <c r="BY46" i="10"/>
  <c r="FP46" i="10"/>
  <c r="CE46" i="10"/>
  <c r="FK46" i="10"/>
  <c r="ES46" i="10"/>
  <c r="BB46" i="10"/>
  <c r="BW46" i="10"/>
  <c r="CI46" i="10"/>
  <c r="AR46" i="10"/>
  <c r="EN46" i="10"/>
  <c r="FB46" i="10"/>
  <c r="FE46" i="10"/>
  <c r="FF46" i="10"/>
  <c r="AT46" i="10"/>
  <c r="EU46" i="10"/>
  <c r="EC46" i="10"/>
  <c r="CD46" i="10"/>
  <c r="DZ46" i="10"/>
  <c r="BX46" i="10"/>
  <c r="EM46" i="10"/>
  <c r="EL46" i="10"/>
  <c r="BM46" i="10"/>
  <c r="BR46" i="10"/>
  <c r="FA46" i="10"/>
  <c r="FO46" i="10"/>
  <c r="EX46" i="10"/>
  <c r="ED46" i="10"/>
  <c r="BV46" i="10"/>
  <c r="EV46" i="10"/>
  <c r="FS46" i="10"/>
  <c r="EY46" i="10"/>
  <c r="FH46" i="10"/>
  <c r="CK46" i="10"/>
  <c r="CN46" i="10"/>
  <c r="DW46" i="10"/>
  <c r="DX46" i="10"/>
  <c r="FD46" i="10"/>
  <c r="ER46" i="10"/>
  <c r="BO46" i="10"/>
  <c r="FQ46" i="10"/>
  <c r="CA46" i="10"/>
  <c r="EW46" i="10"/>
  <c r="BA46" i="10"/>
  <c r="EK46" i="10"/>
  <c r="BG46" i="10"/>
  <c r="BD46" i="10"/>
  <c r="BS46" i="10"/>
  <c r="BN46" i="10"/>
  <c r="EJ46" i="10"/>
  <c r="EH46" i="10"/>
  <c r="CO46" i="10"/>
  <c r="BT46" i="10"/>
  <c r="AX46" i="10"/>
  <c r="EG46" i="10"/>
  <c r="CH46" i="10"/>
  <c r="CF46" i="10"/>
  <c r="AQ46" i="10"/>
  <c r="FM46" i="10"/>
  <c r="AZ46" i="10"/>
  <c r="AY46" i="10"/>
  <c r="FN46" i="10"/>
  <c r="EP46" i="10"/>
  <c r="BZ46" i="10"/>
  <c r="BL46" i="10"/>
  <c r="CJ46" i="10"/>
  <c r="EZ46" i="10"/>
  <c r="BS196" i="17"/>
  <c r="EY196" i="17" s="1"/>
  <c r="EY179" i="17"/>
  <c r="EZ179" i="17"/>
  <c r="FB179" i="17"/>
  <c r="FJ179" i="17"/>
  <c r="FD179" i="17"/>
  <c r="FK179" i="17"/>
  <c r="FM179" i="17"/>
  <c r="FC179" i="17"/>
  <c r="FE179" i="17"/>
  <c r="FI179" i="17"/>
  <c r="FN179" i="17"/>
  <c r="FH179" i="17"/>
  <c r="FG179" i="17"/>
  <c r="FF179" i="17"/>
  <c r="FL179" i="17"/>
  <c r="FO179" i="17"/>
  <c r="FP179" i="17"/>
  <c r="FA179" i="17"/>
  <c r="CJ179" i="17"/>
  <c r="BW179" i="17"/>
  <c r="CF179" i="17"/>
  <c r="BS179" i="17"/>
  <c r="CE179" i="17"/>
  <c r="BY179" i="17"/>
  <c r="CA179" i="17"/>
  <c r="CH179" i="17"/>
  <c r="CC179" i="17"/>
  <c r="BZ179" i="17"/>
  <c r="CG179" i="17"/>
  <c r="BU179" i="17"/>
  <c r="CI179" i="17"/>
  <c r="CD179" i="17"/>
  <c r="BT179" i="17"/>
  <c r="BX179" i="17"/>
  <c r="CB179" i="17"/>
  <c r="BV179" i="17"/>
  <c r="BS296" i="17"/>
  <c r="EY296" i="17" s="1"/>
  <c r="EY279" i="17"/>
  <c r="FC279" i="17"/>
  <c r="FP279" i="17"/>
  <c r="FM279" i="17"/>
  <c r="FD279" i="17"/>
  <c r="FN279" i="17"/>
  <c r="FE279" i="17"/>
  <c r="FJ279" i="17"/>
  <c r="FL279" i="17"/>
  <c r="FO279" i="17"/>
  <c r="EZ279" i="17"/>
  <c r="FG279" i="17"/>
  <c r="FB279" i="17"/>
  <c r="FH279" i="17"/>
  <c r="FA279" i="17"/>
  <c r="FI279" i="17"/>
  <c r="FF279" i="17"/>
  <c r="FK279" i="17"/>
  <c r="CE279" i="17"/>
  <c r="CB279" i="17"/>
  <c r="CJ279" i="17"/>
  <c r="BX279" i="17"/>
  <c r="CH279" i="17"/>
  <c r="BS279" i="17"/>
  <c r="CG279" i="17"/>
  <c r="BT279" i="17"/>
  <c r="CA279" i="17"/>
  <c r="CF279" i="17"/>
  <c r="BZ279" i="17"/>
  <c r="CD279" i="17"/>
  <c r="BY279" i="17"/>
  <c r="BV279" i="17"/>
  <c r="BU279" i="17"/>
  <c r="BW279" i="17"/>
  <c r="CC279" i="17"/>
  <c r="CI279" i="17"/>
  <c r="K71" i="13"/>
  <c r="BI71" i="13" s="1"/>
  <c r="I76" i="14"/>
  <c r="I176" i="14" s="1"/>
  <c r="BS96" i="17"/>
  <c r="EY96" i="17" s="1"/>
  <c r="CF79" i="17"/>
  <c r="BS79" i="17"/>
  <c r="CE79" i="17"/>
  <c r="CA79" i="17"/>
  <c r="CG79" i="17"/>
  <c r="BT79" i="17"/>
  <c r="BY79" i="17"/>
  <c r="CB79" i="17"/>
  <c r="BU79" i="17"/>
  <c r="BX79" i="17"/>
  <c r="CI79" i="17"/>
  <c r="BW79" i="17"/>
  <c r="BV79" i="17"/>
  <c r="CC79" i="17"/>
  <c r="CD79" i="17"/>
  <c r="CJ79" i="17"/>
  <c r="BZ79" i="17"/>
  <c r="CH79" i="17"/>
  <c r="FF79" i="17"/>
  <c r="FP79" i="17"/>
  <c r="FN79" i="17"/>
  <c r="FA79" i="17"/>
  <c r="EY79" i="17"/>
  <c r="FO79" i="17"/>
  <c r="FG79" i="17"/>
  <c r="FC79" i="17"/>
  <c r="FB79" i="17"/>
  <c r="FD79" i="17"/>
  <c r="FL79" i="17"/>
  <c r="FM79" i="17"/>
  <c r="FH79" i="17"/>
  <c r="EZ79" i="17"/>
  <c r="FK79" i="17"/>
  <c r="FE79" i="17"/>
  <c r="FI79" i="17"/>
  <c r="FJ79" i="17"/>
  <c r="FL178" i="10"/>
  <c r="BW196" i="10"/>
  <c r="FC196" i="10" s="1"/>
  <c r="FK278" i="10"/>
  <c r="BW296" i="10"/>
  <c r="FC296" i="10" s="1"/>
  <c r="FU136" i="10"/>
  <c r="AG196" i="10"/>
  <c r="DM196" i="10" s="1"/>
  <c r="CH178" i="10"/>
  <c r="CF220" i="10"/>
  <c r="Q296" i="10"/>
  <c r="CW296" i="10" s="1"/>
  <c r="FT178" i="10"/>
  <c r="CB36" i="10"/>
  <c r="CE178" i="10"/>
  <c r="BY178" i="10"/>
  <c r="FU178" i="10"/>
  <c r="CM178" i="10"/>
  <c r="FF178" i="10"/>
  <c r="FI78" i="10"/>
  <c r="BW96" i="10"/>
  <c r="FC96" i="10" s="1"/>
  <c r="CB178" i="10"/>
  <c r="FN178" i="10"/>
  <c r="CJ78" i="10"/>
  <c r="CF178" i="10"/>
  <c r="FQ178" i="10"/>
  <c r="CN178" i="10"/>
  <c r="FR178" i="10"/>
  <c r="CJ36" i="10"/>
  <c r="AG96" i="10"/>
  <c r="DM96" i="10" s="1"/>
  <c r="AB220" i="10"/>
  <c r="CK178" i="10"/>
  <c r="CI178" i="10"/>
  <c r="FC178" i="10"/>
  <c r="FR78" i="10"/>
  <c r="BZ178" i="10"/>
  <c r="FI178" i="10"/>
  <c r="FG178" i="10"/>
  <c r="BX178" i="10"/>
  <c r="CJ178" i="10"/>
  <c r="FJ178" i="10"/>
  <c r="FO178" i="10"/>
  <c r="BW78" i="10"/>
  <c r="BX36" i="10"/>
  <c r="FS36" i="10"/>
  <c r="EB36" i="10"/>
  <c r="AW36" i="10"/>
  <c r="CD36" i="10"/>
  <c r="EI36" i="10"/>
  <c r="EJ36" i="10"/>
  <c r="CK78" i="10"/>
  <c r="AH36" i="10"/>
  <c r="EK36" i="10"/>
  <c r="EZ36" i="10"/>
  <c r="EV36" i="10"/>
  <c r="CD78" i="10"/>
  <c r="CM36" i="10"/>
  <c r="FE36" i="10"/>
  <c r="BQ36" i="10"/>
  <c r="CF78" i="10"/>
  <c r="FD78" i="10"/>
  <c r="FQ78" i="10"/>
  <c r="AZ36" i="10"/>
  <c r="BU36" i="10"/>
  <c r="BY36" i="10"/>
  <c r="EX36" i="10"/>
  <c r="FH36" i="10"/>
  <c r="DM36" i="10"/>
  <c r="DW36" i="10"/>
  <c r="BB36" i="10"/>
  <c r="BF36" i="10"/>
  <c r="BR136" i="10"/>
  <c r="BD36" i="10"/>
  <c r="DZ36" i="10"/>
  <c r="FO36" i="10"/>
  <c r="CC78" i="10"/>
  <c r="EO36" i="10"/>
  <c r="FL78" i="10"/>
  <c r="CO36" i="10"/>
  <c r="AM36" i="10"/>
  <c r="DT36" i="10"/>
  <c r="CI78" i="10"/>
  <c r="BZ36" i="10"/>
  <c r="AV36" i="10"/>
  <c r="FP36" i="10"/>
  <c r="AK36" i="10"/>
  <c r="BZ78" i="10"/>
  <c r="FE78" i="10"/>
  <c r="AL36" i="10"/>
  <c r="AP36" i="10"/>
  <c r="AQ36" i="10"/>
  <c r="DQ36" i="10"/>
  <c r="BS36" i="10"/>
  <c r="FN36" i="10"/>
  <c r="DN36" i="10"/>
  <c r="FD36" i="10"/>
  <c r="BW36" i="10"/>
  <c r="BL36" i="10"/>
  <c r="FT36" i="10"/>
  <c r="FK78" i="10"/>
  <c r="AR36" i="10"/>
  <c r="FL36" i="10"/>
  <c r="ED36" i="10"/>
  <c r="BH36" i="10"/>
  <c r="BJ36" i="10"/>
  <c r="EH36" i="10"/>
  <c r="FO78" i="10"/>
  <c r="BO36" i="10"/>
  <c r="FK36" i="10"/>
  <c r="CM78" i="10"/>
  <c r="FM78" i="10"/>
  <c r="BN36" i="10"/>
  <c r="BG36" i="10"/>
  <c r="FJ36" i="10"/>
  <c r="EM36" i="10"/>
  <c r="DS36" i="10"/>
  <c r="FU36" i="10"/>
  <c r="BA36" i="10"/>
  <c r="CN36" i="10"/>
  <c r="EB136" i="10"/>
  <c r="EO136" i="10"/>
  <c r="AN36" i="10"/>
  <c r="ET36" i="10"/>
  <c r="AO36" i="10"/>
  <c r="BC36" i="10"/>
  <c r="EC36" i="10"/>
  <c r="DY36" i="10"/>
  <c r="ER36" i="10"/>
  <c r="DR36" i="10"/>
  <c r="DX36" i="10"/>
  <c r="BI36" i="10"/>
  <c r="CG36" i="10"/>
  <c r="AG136" i="10"/>
  <c r="CD136" i="10"/>
  <c r="CC136" i="10"/>
  <c r="EV136" i="10"/>
  <c r="AG36" i="10"/>
  <c r="BE36" i="10"/>
  <c r="CK36" i="10"/>
  <c r="DV36" i="10"/>
  <c r="AT36" i="10"/>
  <c r="EF36" i="10"/>
  <c r="DU36" i="10"/>
  <c r="EQ36" i="10"/>
  <c r="BK36" i="10"/>
  <c r="BR36" i="10"/>
  <c r="AS36" i="10"/>
  <c r="CH36" i="10"/>
  <c r="BH136" i="10"/>
  <c r="EE136" i="10"/>
  <c r="AV136" i="10"/>
  <c r="DU136" i="10"/>
  <c r="CG136" i="10"/>
  <c r="FT136" i="10"/>
  <c r="BJ136" i="10"/>
  <c r="AI136" i="10"/>
  <c r="FG136" i="10"/>
  <c r="DF220" i="10"/>
  <c r="AY136" i="10"/>
  <c r="AS136" i="10"/>
  <c r="BP136" i="10"/>
  <c r="FM136" i="10"/>
  <c r="DZ136" i="10"/>
  <c r="CD178" i="10"/>
  <c r="CG178" i="10"/>
  <c r="FD178" i="10"/>
  <c r="FE178" i="10"/>
  <c r="FL278" i="10"/>
  <c r="FC220" i="10"/>
  <c r="BI136" i="10"/>
  <c r="EM136" i="10"/>
  <c r="AJ136" i="10"/>
  <c r="AL136" i="10"/>
  <c r="CO136" i="10"/>
  <c r="CJ136" i="10"/>
  <c r="EZ136" i="10"/>
  <c r="CA178" i="10"/>
  <c r="BW178" i="10"/>
  <c r="CO178" i="10"/>
  <c r="FH178" i="10"/>
  <c r="FM178" i="10"/>
  <c r="CC36" i="10"/>
  <c r="CI36" i="10"/>
  <c r="CF36" i="10"/>
  <c r="BV36" i="10"/>
  <c r="FR36" i="10"/>
  <c r="EE36" i="10"/>
  <c r="FM36" i="10"/>
  <c r="EP36" i="10"/>
  <c r="ES36" i="10"/>
  <c r="FQ36" i="10"/>
  <c r="FC36" i="10"/>
  <c r="EW36" i="10"/>
  <c r="FI36" i="10"/>
  <c r="FA36" i="10"/>
  <c r="CA36" i="10"/>
  <c r="BC136" i="10"/>
  <c r="ER136" i="10"/>
  <c r="DX136" i="10"/>
  <c r="AM136" i="10"/>
  <c r="AT136" i="10"/>
  <c r="CA136" i="10"/>
  <c r="FR136" i="10"/>
  <c r="FH136" i="10"/>
  <c r="CL136" i="10"/>
  <c r="DO136" i="10"/>
  <c r="FA136" i="10"/>
  <c r="FQ136" i="10"/>
  <c r="BM136" i="10"/>
  <c r="EH136" i="10"/>
  <c r="FJ136" i="10"/>
  <c r="FE136" i="10"/>
  <c r="AR136" i="10"/>
  <c r="EL136" i="10"/>
  <c r="BZ136" i="10"/>
  <c r="FC136" i="10"/>
  <c r="AJ220" i="10"/>
  <c r="BD136" i="10"/>
  <c r="DV136" i="10"/>
  <c r="BK136" i="10"/>
  <c r="CI136" i="10"/>
  <c r="CF136" i="10"/>
  <c r="FO136" i="10"/>
  <c r="CL178" i="10"/>
  <c r="CC178" i="10"/>
  <c r="FP178" i="10"/>
  <c r="EY36" i="10"/>
  <c r="CL36" i="10"/>
  <c r="BP36" i="10"/>
  <c r="CE36" i="10"/>
  <c r="EU36" i="10"/>
  <c r="AX36" i="10"/>
  <c r="AU36" i="10"/>
  <c r="EL36" i="10"/>
  <c r="EG36" i="10"/>
  <c r="DP36" i="10"/>
  <c r="FF36" i="10"/>
  <c r="FB36" i="10"/>
  <c r="AY36" i="10"/>
  <c r="BM36" i="10"/>
  <c r="CE220" i="10"/>
  <c r="AO136" i="10"/>
  <c r="AQ136" i="10"/>
  <c r="EP136" i="10"/>
  <c r="BF136" i="10"/>
  <c r="CM136" i="10"/>
  <c r="BT136" i="10"/>
  <c r="EY136" i="10"/>
  <c r="DX220" i="10"/>
  <c r="BF220" i="10"/>
  <c r="DU220" i="10"/>
  <c r="CI220" i="10"/>
  <c r="CH220" i="10"/>
  <c r="FU278" i="10"/>
  <c r="BA220" i="10"/>
  <c r="X220" i="10"/>
  <c r="EE220" i="10"/>
  <c r="BR220" i="10"/>
  <c r="CN220" i="10"/>
  <c r="AN136" i="10"/>
  <c r="AK136" i="10"/>
  <c r="DM136" i="10"/>
  <c r="DY136" i="10"/>
  <c r="EF136" i="10"/>
  <c r="DS136" i="10"/>
  <c r="DT136" i="10"/>
  <c r="BB136" i="10"/>
  <c r="BQ136" i="10"/>
  <c r="BW136" i="10"/>
  <c r="BY136" i="10"/>
  <c r="CB136" i="10"/>
  <c r="FF136" i="10"/>
  <c r="FK136" i="10"/>
  <c r="EW136" i="10"/>
  <c r="U220" i="10"/>
  <c r="DS220" i="10"/>
  <c r="ED220" i="10"/>
  <c r="CO220" i="10"/>
  <c r="BM220" i="10"/>
  <c r="EC220" i="10"/>
  <c r="EQ220" i="10"/>
  <c r="FJ220" i="10"/>
  <c r="AH136" i="10"/>
  <c r="AU136" i="10"/>
  <c r="EA136" i="10"/>
  <c r="DW136" i="10"/>
  <c r="EC136" i="10"/>
  <c r="DR136" i="10"/>
  <c r="EJ136" i="10"/>
  <c r="BA136" i="10"/>
  <c r="ES136" i="10"/>
  <c r="CH136" i="10"/>
  <c r="BN136" i="10"/>
  <c r="BX136" i="10"/>
  <c r="BU136" i="10"/>
  <c r="FB136" i="10"/>
  <c r="FP136" i="10"/>
  <c r="BJ220" i="10"/>
  <c r="DM220" i="10"/>
  <c r="FQ220" i="10"/>
  <c r="CJ278" i="10"/>
  <c r="AO220" i="10"/>
  <c r="BE220" i="10"/>
  <c r="DL220" i="10"/>
  <c r="FT220" i="10"/>
  <c r="FI220" i="10"/>
  <c r="BG136" i="10"/>
  <c r="EG136" i="10"/>
  <c r="DP136" i="10"/>
  <c r="ED136" i="10"/>
  <c r="DN136" i="10"/>
  <c r="AX136" i="10"/>
  <c r="AZ136" i="10"/>
  <c r="AW136" i="10"/>
  <c r="ET136" i="10"/>
  <c r="CE136" i="10"/>
  <c r="FN136" i="10"/>
  <c r="CN136" i="10"/>
  <c r="CK136" i="10"/>
  <c r="EU136" i="10"/>
  <c r="FD136" i="10"/>
  <c r="AX220" i="10"/>
  <c r="EZ220" i="10"/>
  <c r="CN278" i="10"/>
  <c r="BG220" i="10"/>
  <c r="EP220" i="10"/>
  <c r="DP220" i="10"/>
  <c r="FB220" i="10"/>
  <c r="BY220" i="10"/>
  <c r="BL136" i="10"/>
  <c r="AP136" i="10"/>
  <c r="EQ136" i="10"/>
  <c r="EN136" i="10"/>
  <c r="DQ136" i="10"/>
  <c r="EK136" i="10"/>
  <c r="BE136" i="10"/>
  <c r="EI136" i="10"/>
  <c r="BO136" i="10"/>
  <c r="BV136" i="10"/>
  <c r="BS136" i="10"/>
  <c r="EX136" i="10"/>
  <c r="FS136" i="10"/>
  <c r="FI136" i="10"/>
  <c r="FL136" i="10"/>
  <c r="BH11" i="13"/>
  <c r="BG11" i="13"/>
  <c r="CT59" i="13"/>
  <c r="D35" i="10"/>
  <c r="S26" i="13"/>
  <c r="BX278" i="10"/>
  <c r="BY278" i="10"/>
  <c r="CG278" i="10"/>
  <c r="FG278" i="10"/>
  <c r="BZ278" i="10"/>
  <c r="CE278" i="10"/>
  <c r="FD278" i="10"/>
  <c r="R220" i="10"/>
  <c r="DR220" i="10"/>
  <c r="AG220" i="10"/>
  <c r="AL220" i="10"/>
  <c r="Q220" i="10"/>
  <c r="AF220" i="10"/>
  <c r="DC220" i="10"/>
  <c r="DH220" i="10"/>
  <c r="EH220" i="10"/>
  <c r="DI220" i="10"/>
  <c r="DA220" i="10"/>
  <c r="BH220" i="10"/>
  <c r="BI220" i="10"/>
  <c r="CJ220" i="10"/>
  <c r="FD220" i="10"/>
  <c r="FA220" i="10"/>
  <c r="CC220" i="10"/>
  <c r="FR220" i="10"/>
  <c r="EW220" i="10"/>
  <c r="FK220" i="10"/>
  <c r="D135" i="10"/>
  <c r="T26" i="13"/>
  <c r="CE78" i="10"/>
  <c r="CB78" i="10"/>
  <c r="CA78" i="10"/>
  <c r="FS78" i="10"/>
  <c r="FG78" i="10"/>
  <c r="CM278" i="10"/>
  <c r="CI278" i="10"/>
  <c r="CH278" i="10"/>
  <c r="FP278" i="10"/>
  <c r="FI278" i="10"/>
  <c r="AU220" i="10"/>
  <c r="BB220" i="10"/>
  <c r="CZ220" i="10"/>
  <c r="AD220" i="10"/>
  <c r="AN220" i="10"/>
  <c r="AI220" i="10"/>
  <c r="BD220" i="10"/>
  <c r="DJ220" i="10"/>
  <c r="EI220" i="10"/>
  <c r="EA220" i="10"/>
  <c r="CW220" i="10"/>
  <c r="EF220" i="10"/>
  <c r="Y220" i="10"/>
  <c r="BU220" i="10"/>
  <c r="FG220" i="10"/>
  <c r="FP220" i="10"/>
  <c r="EX220" i="10"/>
  <c r="BW220" i="10"/>
  <c r="FF220" i="10"/>
  <c r="FS220" i="10"/>
  <c r="CD278" i="10"/>
  <c r="FS278" i="10"/>
  <c r="CC278" i="10"/>
  <c r="FE278" i="10"/>
  <c r="AS220" i="10"/>
  <c r="BK220" i="10"/>
  <c r="S220" i="10"/>
  <c r="BO220" i="10"/>
  <c r="EM220" i="10"/>
  <c r="DZ220" i="10"/>
  <c r="EL220" i="10"/>
  <c r="BC220" i="10"/>
  <c r="EY220" i="10"/>
  <c r="CD220" i="10"/>
  <c r="BZ220" i="10"/>
  <c r="FL220" i="10"/>
  <c r="FO220" i="10"/>
  <c r="O198" i="10"/>
  <c r="CU198" i="10" s="1"/>
  <c r="J9" i="13"/>
  <c r="D179" i="10"/>
  <c r="T70" i="13"/>
  <c r="BX78" i="10"/>
  <c r="CL78" i="10"/>
  <c r="CO78" i="10"/>
  <c r="FF78" i="10"/>
  <c r="FH78" i="10"/>
  <c r="CO278" i="10"/>
  <c r="BW278" i="10"/>
  <c r="FH278" i="10"/>
  <c r="FT278" i="10"/>
  <c r="FJ278" i="10"/>
  <c r="AV220" i="10"/>
  <c r="AP220" i="10"/>
  <c r="AM220" i="10"/>
  <c r="AH220" i="10"/>
  <c r="CX220" i="10"/>
  <c r="EB220" i="10"/>
  <c r="AE220" i="10"/>
  <c r="EN220" i="10"/>
  <c r="DB220" i="10"/>
  <c r="DW220" i="10"/>
  <c r="DV220" i="10"/>
  <c r="DY220" i="10"/>
  <c r="BL220" i="10"/>
  <c r="BQ220" i="10"/>
  <c r="FM220" i="10"/>
  <c r="CM220" i="10"/>
  <c r="BS220" i="10"/>
  <c r="EV220" i="10"/>
  <c r="BP220" i="10"/>
  <c r="FC278" i="10"/>
  <c r="FQ278" i="10"/>
  <c r="AK220" i="10"/>
  <c r="CG220" i="10"/>
  <c r="O98" i="10"/>
  <c r="CU98" i="10" s="1"/>
  <c r="I9" i="13"/>
  <c r="D279" i="10"/>
  <c r="U70" i="13"/>
  <c r="BY78" i="10"/>
  <c r="CH78" i="10"/>
  <c r="FT78" i="10"/>
  <c r="FJ78" i="10"/>
  <c r="FP78" i="10"/>
  <c r="CK278" i="10"/>
  <c r="CF278" i="10"/>
  <c r="FN278" i="10"/>
  <c r="FF278" i="10"/>
  <c r="FR278" i="10"/>
  <c r="DD220" i="10"/>
  <c r="ET220" i="10"/>
  <c r="AR220" i="10"/>
  <c r="AW220" i="10"/>
  <c r="AQ220" i="10"/>
  <c r="EG220" i="10"/>
  <c r="W220" i="10"/>
  <c r="DO220" i="10"/>
  <c r="ES220" i="10"/>
  <c r="EK220" i="10"/>
  <c r="DT220" i="10"/>
  <c r="DK220" i="10"/>
  <c r="AA220" i="10"/>
  <c r="BT220" i="10"/>
  <c r="CL220" i="10"/>
  <c r="FH220" i="10"/>
  <c r="CB220" i="10"/>
  <c r="FE220" i="10"/>
  <c r="BX220" i="10"/>
  <c r="BR81" i="9"/>
  <c r="H77" i="14" s="1"/>
  <c r="H177" i="14" s="1"/>
  <c r="J71" i="13"/>
  <c r="BH71" i="13" s="1"/>
  <c r="FM278" i="10"/>
  <c r="D79" i="10"/>
  <c r="FT79" i="10" s="1"/>
  <c r="S70" i="13"/>
  <c r="CA278" i="10"/>
  <c r="BN220" i="10"/>
  <c r="AC220" i="10"/>
  <c r="T220" i="10"/>
  <c r="DQ220" i="10"/>
  <c r="CG78" i="10"/>
  <c r="CN78" i="10"/>
  <c r="FU78" i="10"/>
  <c r="FC78" i="10"/>
  <c r="CL278" i="10"/>
  <c r="CB278" i="10"/>
  <c r="FO278" i="10"/>
  <c r="D219" i="10"/>
  <c r="U10" i="13"/>
  <c r="V220" i="10"/>
  <c r="EJ220" i="10"/>
  <c r="Z220" i="10"/>
  <c r="AT220" i="10"/>
  <c r="AZ220" i="10"/>
  <c r="DN220" i="10"/>
  <c r="AY220" i="10"/>
  <c r="ER220" i="10"/>
  <c r="DG220" i="10"/>
  <c r="DE220" i="10"/>
  <c r="EO220" i="10"/>
  <c r="CY220" i="10"/>
  <c r="EU220" i="10"/>
  <c r="BV220" i="10"/>
  <c r="FU220" i="10"/>
  <c r="CA220" i="10"/>
  <c r="CK220" i="10"/>
  <c r="FN220" i="10"/>
  <c r="BQ81" i="9"/>
  <c r="G77" i="14" s="1"/>
  <c r="G177" i="14" s="1"/>
  <c r="I71" i="13"/>
  <c r="BG71" i="13" s="1"/>
  <c r="BV18" i="9"/>
  <c r="O10" i="13" s="1"/>
  <c r="P199" i="10"/>
  <c r="CV199" i="10" s="1"/>
  <c r="BU80" i="9"/>
  <c r="N72" i="13" s="1"/>
  <c r="BX99" i="10"/>
  <c r="FD99" i="10" s="1"/>
  <c r="BU18" i="9"/>
  <c r="N10" i="13" s="1"/>
  <c r="P99" i="10"/>
  <c r="CV99" i="10" s="1"/>
  <c r="BW18" i="9"/>
  <c r="P10" i="13" s="1"/>
  <c r="P299" i="10"/>
  <c r="CV299" i="10" s="1"/>
  <c r="CF18" i="9"/>
  <c r="D218" i="17" s="1"/>
  <c r="O298" i="10"/>
  <c r="CU298" i="10" s="1"/>
  <c r="BV80" i="9"/>
  <c r="O72" i="13" s="1"/>
  <c r="BX199" i="10"/>
  <c r="FD199" i="10" s="1"/>
  <c r="BW80" i="9"/>
  <c r="P72" i="13" s="1"/>
  <c r="BX299" i="10"/>
  <c r="FD299" i="10" s="1"/>
  <c r="BS81" i="9"/>
  <c r="BY298" i="10"/>
  <c r="FD98" i="10"/>
  <c r="CE80" i="9"/>
  <c r="D180" i="17" s="1"/>
  <c r="BY198" i="10"/>
  <c r="FD198" i="10"/>
  <c r="CF80" i="9"/>
  <c r="D280" i="17" s="1"/>
  <c r="CD80" i="9"/>
  <c r="D80" i="17" s="1"/>
  <c r="BY98" i="10"/>
  <c r="FD298" i="10"/>
  <c r="CG35" i="9"/>
  <c r="CD34" i="9"/>
  <c r="D34" i="17" s="1"/>
  <c r="CE34" i="9"/>
  <c r="D134" i="17" s="1"/>
  <c r="V49" i="9"/>
  <c r="W48" i="9"/>
  <c r="CG79" i="9"/>
  <c r="BS17" i="9"/>
  <c r="BR17" i="9"/>
  <c r="H13" i="14" s="1"/>
  <c r="H113" i="14" s="1"/>
  <c r="CC81" i="9"/>
  <c r="BQ17" i="9"/>
  <c r="G13" i="14" s="1"/>
  <c r="G113" i="14" s="1"/>
  <c r="BP17" i="9"/>
  <c r="CF17" i="9" l="1"/>
  <c r="D217" i="17" s="1"/>
  <c r="EW217" i="17" s="1"/>
  <c r="I13" i="14"/>
  <c r="I113" i="14" s="1"/>
  <c r="FD247" i="10"/>
  <c r="CH247" i="10"/>
  <c r="EG247" i="10"/>
  <c r="BJ247" i="10"/>
  <c r="DZ247" i="10"/>
  <c r="BQ247" i="10"/>
  <c r="FQ247" i="10"/>
  <c r="BM247" i="10"/>
  <c r="EE247" i="10"/>
  <c r="CD247" i="10"/>
  <c r="BS247" i="10"/>
  <c r="AT247" i="10"/>
  <c r="EJ247" i="10"/>
  <c r="CI247" i="10"/>
  <c r="AU247" i="10"/>
  <c r="DY247" i="10"/>
  <c r="BC247" i="10"/>
  <c r="BI247" i="10"/>
  <c r="CJ247" i="10"/>
  <c r="FK247" i="10"/>
  <c r="FJ247" i="10"/>
  <c r="ES247" i="10"/>
  <c r="ET247" i="10"/>
  <c r="FP247" i="10"/>
  <c r="BN247" i="10"/>
  <c r="FF247" i="10"/>
  <c r="EY247" i="10"/>
  <c r="BP247" i="10"/>
  <c r="BE247" i="10"/>
  <c r="BU247" i="10"/>
  <c r="ER247" i="10"/>
  <c r="EU247" i="10"/>
  <c r="EI247" i="10"/>
  <c r="FC247" i="10"/>
  <c r="FN247" i="10"/>
  <c r="EA247" i="10"/>
  <c r="EN247" i="10"/>
  <c r="FM247" i="10"/>
  <c r="CF247" i="10"/>
  <c r="BO247" i="10"/>
  <c r="CE247" i="10"/>
  <c r="AR247" i="10"/>
  <c r="CB247" i="10"/>
  <c r="BD247" i="10"/>
  <c r="EM247" i="10"/>
  <c r="CL247" i="10"/>
  <c r="EK247" i="10"/>
  <c r="BV247" i="10"/>
  <c r="EX247" i="10"/>
  <c r="BK247" i="10"/>
  <c r="AS247" i="10"/>
  <c r="FO247" i="10"/>
  <c r="BT247" i="10"/>
  <c r="BH247" i="10"/>
  <c r="FI247" i="10"/>
  <c r="EZ247" i="10"/>
  <c r="BZ247" i="10"/>
  <c r="CM247" i="10"/>
  <c r="BL247" i="10"/>
  <c r="FS247" i="10"/>
  <c r="AV247" i="10"/>
  <c r="EO247" i="10"/>
  <c r="BB247" i="10"/>
  <c r="BF247" i="10"/>
  <c r="BG247" i="10"/>
  <c r="ED247" i="10"/>
  <c r="BA247" i="10"/>
  <c r="CA247" i="10"/>
  <c r="AX247" i="10"/>
  <c r="FB247" i="10"/>
  <c r="BW247" i="10"/>
  <c r="FH247" i="10"/>
  <c r="EC247" i="10"/>
  <c r="BY247" i="10"/>
  <c r="FG247" i="10"/>
  <c r="EV247" i="10"/>
  <c r="CO247" i="10"/>
  <c r="EQ247" i="10"/>
  <c r="BX247" i="10"/>
  <c r="AZ247" i="10"/>
  <c r="FR247" i="10"/>
  <c r="AY247" i="10"/>
  <c r="CN247" i="10"/>
  <c r="EW247" i="10"/>
  <c r="CG247" i="10"/>
  <c r="CC247" i="10"/>
  <c r="AR296" i="10"/>
  <c r="DX296" i="10" s="1"/>
  <c r="FA247" i="10"/>
  <c r="FE247" i="10"/>
  <c r="FL247" i="10"/>
  <c r="EF247" i="10"/>
  <c r="EH247" i="10"/>
  <c r="DX247" i="10"/>
  <c r="CK247" i="10"/>
  <c r="FU247" i="10"/>
  <c r="EL247" i="10"/>
  <c r="BR247" i="10"/>
  <c r="EP247" i="10"/>
  <c r="FT247" i="10"/>
  <c r="AW247" i="10"/>
  <c r="EB247" i="10"/>
  <c r="EW218" i="17"/>
  <c r="BM218" i="17"/>
  <c r="EX218" i="17"/>
  <c r="BU218" i="17"/>
  <c r="FJ218" i="17"/>
  <c r="J296" i="17"/>
  <c r="CP296" i="17" s="1"/>
  <c r="EV218" i="17"/>
  <c r="FI218" i="17"/>
  <c r="CB218" i="17"/>
  <c r="FH218" i="17"/>
  <c r="CA218" i="17"/>
  <c r="FG218" i="17"/>
  <c r="BZ218" i="17"/>
  <c r="FB218" i="17"/>
  <c r="FF218" i="17"/>
  <c r="FE218" i="17"/>
  <c r="FD218" i="17"/>
  <c r="FC218" i="17"/>
  <c r="CG218" i="17"/>
  <c r="BX218" i="17"/>
  <c r="BL218" i="17"/>
  <c r="EQ218" i="17"/>
  <c r="BW218" i="17"/>
  <c r="CE218" i="17"/>
  <c r="BN218" i="17"/>
  <c r="BV218" i="17"/>
  <c r="CJ218" i="17"/>
  <c r="CI218" i="17"/>
  <c r="CH218" i="17"/>
  <c r="BI218" i="17"/>
  <c r="BP218" i="17"/>
  <c r="FL218" i="17"/>
  <c r="FA218" i="17"/>
  <c r="BT218" i="17"/>
  <c r="EZ218" i="17"/>
  <c r="BS218" i="17"/>
  <c r="EY218" i="17"/>
  <c r="BR218" i="17"/>
  <c r="EN218" i="17"/>
  <c r="ET218" i="17"/>
  <c r="EP218" i="17"/>
  <c r="EO218" i="17"/>
  <c r="CC218" i="17"/>
  <c r="FN218" i="17"/>
  <c r="FK218" i="17"/>
  <c r="ES218" i="17"/>
  <c r="ER218" i="17"/>
  <c r="BK218" i="17"/>
  <c r="BJ218" i="17"/>
  <c r="CF218" i="17"/>
  <c r="CD218" i="17"/>
  <c r="BY218" i="17"/>
  <c r="FP218" i="17"/>
  <c r="FO218" i="17"/>
  <c r="FM218" i="17"/>
  <c r="BQ218" i="17"/>
  <c r="BO218" i="17"/>
  <c r="EU218" i="17"/>
  <c r="CT218" i="17"/>
  <c r="CP218" i="17"/>
  <c r="EE218" i="17"/>
  <c r="DW218" i="17"/>
  <c r="EA218" i="17"/>
  <c r="DL218" i="17"/>
  <c r="DD218" i="17"/>
  <c r="DP218" i="17"/>
  <c r="DG218" i="17"/>
  <c r="EG218" i="17"/>
  <c r="ED218" i="17"/>
  <c r="DV218" i="17"/>
  <c r="DY218" i="17"/>
  <c r="DA218" i="17"/>
  <c r="DH218" i="17"/>
  <c r="DZ218" i="17"/>
  <c r="EL218" i="17"/>
  <c r="CX218" i="17"/>
  <c r="CW218" i="17"/>
  <c r="CQ218" i="17"/>
  <c r="DN218" i="17"/>
  <c r="EB218" i="17"/>
  <c r="DB218" i="17"/>
  <c r="DJ218" i="17"/>
  <c r="CV218" i="17"/>
  <c r="EK218" i="17"/>
  <c r="EC218" i="17"/>
  <c r="EF218" i="17"/>
  <c r="DK218" i="17"/>
  <c r="DT218" i="17"/>
  <c r="EI218" i="17"/>
  <c r="DS218" i="17"/>
  <c r="CS218" i="17"/>
  <c r="DF218" i="17"/>
  <c r="EM218" i="17"/>
  <c r="EJ218" i="17"/>
  <c r="CU218" i="17"/>
  <c r="EH218" i="17"/>
  <c r="DQ218" i="17"/>
  <c r="DI218" i="17"/>
  <c r="DU218" i="17"/>
  <c r="CZ218" i="17"/>
  <c r="CY218" i="17"/>
  <c r="DM218" i="17"/>
  <c r="DX218" i="17"/>
  <c r="DR218" i="17"/>
  <c r="DE218" i="17"/>
  <c r="CR218" i="17"/>
  <c r="DC218" i="17"/>
  <c r="DO218" i="17"/>
  <c r="AW218" i="17"/>
  <c r="AT218" i="17"/>
  <c r="AF218" i="17"/>
  <c r="BA218" i="17"/>
  <c r="AU218" i="17"/>
  <c r="M218" i="17"/>
  <c r="BC218" i="17"/>
  <c r="AY218" i="17"/>
  <c r="P218" i="17"/>
  <c r="BF218" i="17"/>
  <c r="AI218" i="17"/>
  <c r="AZ218" i="17"/>
  <c r="BB218" i="17"/>
  <c r="AO218" i="17"/>
  <c r="AP218" i="17"/>
  <c r="W218" i="17"/>
  <c r="AS218" i="17"/>
  <c r="O218" i="17"/>
  <c r="Y218" i="17"/>
  <c r="AL218" i="17"/>
  <c r="AB218" i="17"/>
  <c r="AD218" i="17"/>
  <c r="AH218" i="17"/>
  <c r="Q218" i="17"/>
  <c r="U218" i="17"/>
  <c r="AN218" i="17"/>
  <c r="K218" i="17"/>
  <c r="R218" i="17"/>
  <c r="AA218" i="17"/>
  <c r="AJ218" i="17"/>
  <c r="J218" i="17"/>
  <c r="V218" i="17"/>
  <c r="AM218" i="17"/>
  <c r="AX218" i="17"/>
  <c r="L218" i="17"/>
  <c r="AQ218" i="17"/>
  <c r="AG218" i="17"/>
  <c r="BE218" i="17"/>
  <c r="S218" i="17"/>
  <c r="AR218" i="17"/>
  <c r="X218" i="17"/>
  <c r="AC218" i="17"/>
  <c r="AE218" i="17"/>
  <c r="BG218" i="17"/>
  <c r="Z218" i="17"/>
  <c r="N218" i="17"/>
  <c r="BD218" i="17"/>
  <c r="BH218" i="17"/>
  <c r="T218" i="17"/>
  <c r="AK218" i="17"/>
  <c r="AV218" i="17"/>
  <c r="BZ50" i="9"/>
  <c r="D40" i="13"/>
  <c r="T40" i="13" s="1"/>
  <c r="CE49" i="9"/>
  <c r="CN147" i="10"/>
  <c r="EO147" i="10"/>
  <c r="CI147" i="10"/>
  <c r="FS147" i="10"/>
  <c r="CL147" i="10"/>
  <c r="DZ147" i="10"/>
  <c r="BR147" i="10"/>
  <c r="EG147" i="10"/>
  <c r="FE147" i="10"/>
  <c r="FG147" i="10"/>
  <c r="BP147" i="10"/>
  <c r="EH147" i="10"/>
  <c r="EY147" i="10"/>
  <c r="CD147" i="10"/>
  <c r="FR147" i="10"/>
  <c r="FD147" i="10"/>
  <c r="EC147" i="10"/>
  <c r="CG147" i="10"/>
  <c r="FB147" i="10"/>
  <c r="EU147" i="10"/>
  <c r="CB147" i="10"/>
  <c r="FA147" i="10"/>
  <c r="EW147" i="10"/>
  <c r="BY147" i="10"/>
  <c r="BF147" i="10"/>
  <c r="EZ147" i="10"/>
  <c r="AU147" i="10"/>
  <c r="BZ147" i="10"/>
  <c r="DY147" i="10"/>
  <c r="AY147" i="10"/>
  <c r="BX147" i="10"/>
  <c r="BA147" i="10"/>
  <c r="EJ147" i="10"/>
  <c r="CE147" i="10"/>
  <c r="AW147" i="10"/>
  <c r="EA147" i="10"/>
  <c r="BD147" i="10"/>
  <c r="BV147" i="10"/>
  <c r="CM147" i="10"/>
  <c r="AV147" i="10"/>
  <c r="ES147" i="10"/>
  <c r="CK147" i="10"/>
  <c r="EP147" i="10"/>
  <c r="FT147" i="10"/>
  <c r="ED147" i="10"/>
  <c r="BW147" i="10"/>
  <c r="CO147" i="10"/>
  <c r="EI147" i="10"/>
  <c r="AR147" i="10"/>
  <c r="AR196" i="10"/>
  <c r="DX196" i="10" s="1"/>
  <c r="BS147" i="10"/>
  <c r="CC147" i="10"/>
  <c r="FP147" i="10"/>
  <c r="AT147" i="10"/>
  <c r="EM147" i="10"/>
  <c r="FN147" i="10"/>
  <c r="FF147" i="10"/>
  <c r="BU147" i="10"/>
  <c r="FH147" i="10"/>
  <c r="EV147" i="10"/>
  <c r="BO147" i="10"/>
  <c r="FL147" i="10"/>
  <c r="BJ147" i="10"/>
  <c r="FU147" i="10"/>
  <c r="AX147" i="10"/>
  <c r="ER147" i="10"/>
  <c r="BE147" i="10"/>
  <c r="FM147" i="10"/>
  <c r="AS147" i="10"/>
  <c r="CH147" i="10"/>
  <c r="EN147" i="10"/>
  <c r="EB147" i="10"/>
  <c r="FO147" i="10"/>
  <c r="BK147" i="10"/>
  <c r="BM147" i="10"/>
  <c r="EL147" i="10"/>
  <c r="FI147" i="10"/>
  <c r="CF147" i="10"/>
  <c r="DX147" i="10"/>
  <c r="ET147" i="10"/>
  <c r="CA147" i="10"/>
  <c r="BN147" i="10"/>
  <c r="CJ147" i="10"/>
  <c r="BB147" i="10"/>
  <c r="BH147" i="10"/>
  <c r="FJ147" i="10"/>
  <c r="EX147" i="10"/>
  <c r="BT147" i="10"/>
  <c r="BI147" i="10"/>
  <c r="EF147" i="10"/>
  <c r="EQ147" i="10"/>
  <c r="FK147" i="10"/>
  <c r="FC147" i="10"/>
  <c r="BC147" i="10"/>
  <c r="FQ147" i="10"/>
  <c r="AZ147" i="10"/>
  <c r="BQ147" i="10"/>
  <c r="EE147" i="10"/>
  <c r="EK147" i="10"/>
  <c r="BG147" i="10"/>
  <c r="BL147" i="10"/>
  <c r="D48" i="17"/>
  <c r="D48" i="10"/>
  <c r="CG48" i="9"/>
  <c r="Z34" i="17"/>
  <c r="Z96" i="17"/>
  <c r="DF96" i="17" s="1"/>
  <c r="AX34" i="17"/>
  <c r="BW34" i="17"/>
  <c r="BF34" i="17"/>
  <c r="BN34" i="17"/>
  <c r="BZ34" i="17"/>
  <c r="BV34" i="17"/>
  <c r="AN34" i="17"/>
  <c r="AY34" i="17"/>
  <c r="CJ34" i="17"/>
  <c r="BX34" i="17"/>
  <c r="AI34" i="17"/>
  <c r="BB34" i="17"/>
  <c r="AH34" i="17"/>
  <c r="BL34" i="17"/>
  <c r="AV34" i="17"/>
  <c r="BI34" i="17"/>
  <c r="AA34" i="17"/>
  <c r="BS34" i="17"/>
  <c r="AU34" i="17"/>
  <c r="BG34" i="17"/>
  <c r="AF34" i="17"/>
  <c r="CA34" i="17"/>
  <c r="AL34" i="17"/>
  <c r="BJ34" i="17"/>
  <c r="BK34" i="17"/>
  <c r="CE34" i="17"/>
  <c r="AT34" i="17"/>
  <c r="CI34" i="17"/>
  <c r="CH34" i="17"/>
  <c r="AM34" i="17"/>
  <c r="BT34" i="17"/>
  <c r="BP34" i="17"/>
  <c r="CD34" i="17"/>
  <c r="AE34" i="17"/>
  <c r="AW34" i="17"/>
  <c r="BH34" i="17"/>
  <c r="AC34" i="17"/>
  <c r="AK34" i="17"/>
  <c r="BA34" i="17"/>
  <c r="CF34" i="17"/>
  <c r="AP34" i="17"/>
  <c r="BO34" i="17"/>
  <c r="BQ34" i="17"/>
  <c r="BY34" i="17"/>
  <c r="AZ34" i="17"/>
  <c r="AQ34" i="17"/>
  <c r="BU34" i="17"/>
  <c r="AR34" i="17"/>
  <c r="AO34" i="17"/>
  <c r="AB34" i="17"/>
  <c r="AJ34" i="17"/>
  <c r="CC34" i="17"/>
  <c r="AD34" i="17"/>
  <c r="CG34" i="17"/>
  <c r="BM34" i="17"/>
  <c r="BR34" i="17"/>
  <c r="AG34" i="17"/>
  <c r="CB34" i="17"/>
  <c r="AS34" i="17"/>
  <c r="BC34" i="17"/>
  <c r="BD34" i="17"/>
  <c r="BE34" i="17"/>
  <c r="DM34" i="17"/>
  <c r="DW34" i="17"/>
  <c r="EW34" i="17"/>
  <c r="FB34" i="17"/>
  <c r="EJ34" i="17"/>
  <c r="DU34" i="17"/>
  <c r="DF34" i="17"/>
  <c r="EA34" i="17"/>
  <c r="DH34" i="17"/>
  <c r="EU34" i="17"/>
  <c r="FK34" i="17"/>
  <c r="DV34" i="17"/>
  <c r="EO34" i="17"/>
  <c r="FA34" i="17"/>
  <c r="FI34" i="17"/>
  <c r="DS34" i="17"/>
  <c r="EE34" i="17"/>
  <c r="EG34" i="17"/>
  <c r="FN34" i="17"/>
  <c r="FG34" i="17"/>
  <c r="ET34" i="17"/>
  <c r="EM34" i="17"/>
  <c r="DG34" i="17"/>
  <c r="DP34" i="17"/>
  <c r="FJ34" i="17"/>
  <c r="EY34" i="17"/>
  <c r="EC34" i="17"/>
  <c r="EN34" i="17"/>
  <c r="EB34" i="17"/>
  <c r="DX34" i="17"/>
  <c r="DL34" i="17"/>
  <c r="FO34" i="17"/>
  <c r="DJ34" i="17"/>
  <c r="EZ34" i="17"/>
  <c r="EL34" i="17"/>
  <c r="FM34" i="17"/>
  <c r="FC34" i="17"/>
  <c r="EX34" i="17"/>
  <c r="EQ34" i="17"/>
  <c r="FL34" i="17"/>
  <c r="DY34" i="17"/>
  <c r="FE34" i="17"/>
  <c r="DK34" i="17"/>
  <c r="DQ34" i="17"/>
  <c r="DN34" i="17"/>
  <c r="DO34" i="17"/>
  <c r="DI34" i="17"/>
  <c r="FH34" i="17"/>
  <c r="ES34" i="17"/>
  <c r="DR34" i="17"/>
  <c r="EP34" i="17"/>
  <c r="DT34" i="17"/>
  <c r="FD34" i="17"/>
  <c r="EV34" i="17"/>
  <c r="EK34" i="17"/>
  <c r="EI34" i="17"/>
  <c r="EH34" i="17"/>
  <c r="FF34" i="17"/>
  <c r="EF34" i="17"/>
  <c r="DZ34" i="17"/>
  <c r="ED34" i="17"/>
  <c r="ER34" i="17"/>
  <c r="FP34" i="17"/>
  <c r="D148" i="17"/>
  <c r="D148" i="10"/>
  <c r="BY50" i="9"/>
  <c r="C40" i="13"/>
  <c r="S40" i="13" s="1"/>
  <c r="CD49" i="9"/>
  <c r="AM47" i="17"/>
  <c r="AM96" i="17"/>
  <c r="DS96" i="17" s="1"/>
  <c r="BK47" i="17"/>
  <c r="CJ47" i="17"/>
  <c r="CA47" i="17"/>
  <c r="AV47" i="17"/>
  <c r="CI47" i="17"/>
  <c r="BG47" i="17"/>
  <c r="AY47" i="17"/>
  <c r="AN47" i="17"/>
  <c r="BO47" i="17"/>
  <c r="BL47" i="17"/>
  <c r="AZ47" i="17"/>
  <c r="AU47" i="17"/>
  <c r="BY47" i="17"/>
  <c r="BA47" i="17"/>
  <c r="BH47" i="17"/>
  <c r="CG47" i="17"/>
  <c r="BT47" i="17"/>
  <c r="BI47" i="17"/>
  <c r="BW47" i="17"/>
  <c r="BX47" i="17"/>
  <c r="AS47" i="17"/>
  <c r="BS47" i="17"/>
  <c r="CF47" i="17"/>
  <c r="AT47" i="17"/>
  <c r="BB47" i="17"/>
  <c r="CC47" i="17"/>
  <c r="BR47" i="17"/>
  <c r="BE47" i="17"/>
  <c r="AP47" i="17"/>
  <c r="BZ47" i="17"/>
  <c r="AX47" i="17"/>
  <c r="BJ47" i="17"/>
  <c r="BC47" i="17"/>
  <c r="AO47" i="17"/>
  <c r="CD47" i="17"/>
  <c r="BP47" i="17"/>
  <c r="BM47" i="17"/>
  <c r="AW47" i="17"/>
  <c r="BD47" i="17"/>
  <c r="CE47" i="17"/>
  <c r="BQ47" i="17"/>
  <c r="BN47" i="17"/>
  <c r="AR47" i="17"/>
  <c r="CH47" i="17"/>
  <c r="CB47" i="17"/>
  <c r="BV47" i="17"/>
  <c r="BU47" i="17"/>
  <c r="AQ47" i="17"/>
  <c r="BF47" i="17"/>
  <c r="EN47" i="17"/>
  <c r="EH47" i="17"/>
  <c r="EW47" i="17"/>
  <c r="FJ47" i="17"/>
  <c r="DS47" i="17"/>
  <c r="EI47" i="17"/>
  <c r="FM47" i="17"/>
  <c r="EJ47" i="17"/>
  <c r="DZ47" i="17"/>
  <c r="DU47" i="17"/>
  <c r="FO47" i="17"/>
  <c r="FH47" i="17"/>
  <c r="ET47" i="17"/>
  <c r="DY47" i="17"/>
  <c r="DW47" i="17"/>
  <c r="FB47" i="17"/>
  <c r="EQ47" i="17"/>
  <c r="DV47" i="17"/>
  <c r="FK47" i="17"/>
  <c r="FG47" i="17"/>
  <c r="EZ47" i="17"/>
  <c r="EC47" i="17"/>
  <c r="EU47" i="17"/>
  <c r="EP47" i="17"/>
  <c r="DX47" i="17"/>
  <c r="ES47" i="17"/>
  <c r="EA47" i="17"/>
  <c r="FF47" i="17"/>
  <c r="DT47" i="17"/>
  <c r="FC47" i="17"/>
  <c r="EF47" i="17"/>
  <c r="ER47" i="17"/>
  <c r="FE47" i="17"/>
  <c r="FD47" i="17"/>
  <c r="EB47" i="17"/>
  <c r="EV47" i="17"/>
  <c r="FA47" i="17"/>
  <c r="EE47" i="17"/>
  <c r="EO47" i="17"/>
  <c r="ED47" i="17"/>
  <c r="FP47" i="17"/>
  <c r="FL47" i="17"/>
  <c r="EL47" i="17"/>
  <c r="EM47" i="17"/>
  <c r="EG47" i="17"/>
  <c r="EX47" i="17"/>
  <c r="FI47" i="17"/>
  <c r="FN47" i="17"/>
  <c r="EK47" i="17"/>
  <c r="EY47" i="17"/>
  <c r="AM296" i="17"/>
  <c r="DS296" i="17" s="1"/>
  <c r="EZ247" i="17"/>
  <c r="DW247" i="17"/>
  <c r="EG247" i="17"/>
  <c r="EO247" i="17"/>
  <c r="ES247" i="17"/>
  <c r="EJ247" i="17"/>
  <c r="FD247" i="17"/>
  <c r="FJ247" i="17"/>
  <c r="FH247" i="17"/>
  <c r="DS247" i="17"/>
  <c r="EH247" i="17"/>
  <c r="EP247" i="17"/>
  <c r="EC247" i="17"/>
  <c r="ER247" i="17"/>
  <c r="ET247" i="17"/>
  <c r="EL247" i="17"/>
  <c r="EM247" i="17"/>
  <c r="FN247" i="17"/>
  <c r="ED247" i="17"/>
  <c r="FF247" i="17"/>
  <c r="EI247" i="17"/>
  <c r="FP247" i="17"/>
  <c r="FC247" i="17"/>
  <c r="EU247" i="17"/>
  <c r="FK247" i="17"/>
  <c r="EX247" i="17"/>
  <c r="FG247" i="17"/>
  <c r="EK247" i="17"/>
  <c r="DU247" i="17"/>
  <c r="FO247" i="17"/>
  <c r="DZ247" i="17"/>
  <c r="EN247" i="17"/>
  <c r="DT247" i="17"/>
  <c r="DX247" i="17"/>
  <c r="EV247" i="17"/>
  <c r="DV247" i="17"/>
  <c r="EB247" i="17"/>
  <c r="EA247" i="17"/>
  <c r="FM247" i="17"/>
  <c r="FL247" i="17"/>
  <c r="EQ247" i="17"/>
  <c r="EW247" i="17"/>
  <c r="FE247" i="17"/>
  <c r="FB247" i="17"/>
  <c r="EE247" i="17"/>
  <c r="DY247" i="17"/>
  <c r="EY247" i="17"/>
  <c r="EF247" i="17"/>
  <c r="FA247" i="17"/>
  <c r="FI247" i="17"/>
  <c r="BW247" i="17"/>
  <c r="BS247" i="17"/>
  <c r="BI247" i="17"/>
  <c r="BB247" i="17"/>
  <c r="AS247" i="17"/>
  <c r="BM247" i="17"/>
  <c r="BO247" i="17"/>
  <c r="AP247" i="17"/>
  <c r="BK247" i="17"/>
  <c r="AT247" i="17"/>
  <c r="BF247" i="17"/>
  <c r="BQ247" i="17"/>
  <c r="BR247" i="17"/>
  <c r="AZ247" i="17"/>
  <c r="AM247" i="17"/>
  <c r="BE247" i="17"/>
  <c r="AV247" i="17"/>
  <c r="AN247" i="17"/>
  <c r="BV247" i="17"/>
  <c r="AR247" i="17"/>
  <c r="CI247" i="17"/>
  <c r="BP247" i="17"/>
  <c r="CA247" i="17"/>
  <c r="AO247" i="17"/>
  <c r="BT247" i="17"/>
  <c r="BJ247" i="17"/>
  <c r="BA247" i="17"/>
  <c r="CC247" i="17"/>
  <c r="CF247" i="17"/>
  <c r="CE247" i="17"/>
  <c r="CB247" i="17"/>
  <c r="BD247" i="17"/>
  <c r="BU247" i="17"/>
  <c r="BL247" i="17"/>
  <c r="CH247" i="17"/>
  <c r="AX247" i="17"/>
  <c r="AU247" i="17"/>
  <c r="CD247" i="17"/>
  <c r="BX247" i="17"/>
  <c r="AY247" i="17"/>
  <c r="BG247" i="17"/>
  <c r="BZ247" i="17"/>
  <c r="BY247" i="17"/>
  <c r="AW247" i="17"/>
  <c r="CJ247" i="17"/>
  <c r="BN247" i="17"/>
  <c r="AQ247" i="17"/>
  <c r="BC247" i="17"/>
  <c r="CG247" i="17"/>
  <c r="BH247" i="17"/>
  <c r="CA50" i="9"/>
  <c r="E40" i="13"/>
  <c r="U40" i="13" s="1"/>
  <c r="CF49" i="9"/>
  <c r="EY217" i="17"/>
  <c r="BP217" i="17"/>
  <c r="EV217" i="17"/>
  <c r="CF217" i="17"/>
  <c r="FB217" i="17"/>
  <c r="BH217" i="17"/>
  <c r="CA217" i="17"/>
  <c r="BZ217" i="17"/>
  <c r="CC217" i="17"/>
  <c r="BU217" i="17"/>
  <c r="EP217" i="17"/>
  <c r="FM217" i="17"/>
  <c r="BJ217" i="17"/>
  <c r="FF217" i="17"/>
  <c r="BW217" i="17"/>
  <c r="BK217" i="17"/>
  <c r="BI217" i="17"/>
  <c r="FA217" i="17"/>
  <c r="FG217" i="17"/>
  <c r="FN217" i="17"/>
  <c r="EO217" i="17"/>
  <c r="CE217" i="17"/>
  <c r="BV217" i="17"/>
  <c r="ET217" i="17"/>
  <c r="EX217" i="17"/>
  <c r="BQ217" i="17"/>
  <c r="BS217" i="17"/>
  <c r="CG217" i="17"/>
  <c r="BY217" i="17"/>
  <c r="FI217" i="17"/>
  <c r="BM217" i="17"/>
  <c r="BX217" i="17"/>
  <c r="EU217" i="17"/>
  <c r="FL217" i="17"/>
  <c r="CB217" i="17"/>
  <c r="FH217" i="17"/>
  <c r="EN217" i="17"/>
  <c r="FC217" i="17"/>
  <c r="EM217" i="17"/>
  <c r="FP217" i="17"/>
  <c r="FE217" i="17"/>
  <c r="FD217" i="17"/>
  <c r="BL217" i="17"/>
  <c r="EQ217" i="17"/>
  <c r="EZ217" i="17"/>
  <c r="DO217" i="17"/>
  <c r="CS217" i="17"/>
  <c r="DC217" i="17"/>
  <c r="EF217" i="17"/>
  <c r="CO217" i="17"/>
  <c r="DK217" i="17"/>
  <c r="ED217" i="17"/>
  <c r="DV217" i="17"/>
  <c r="EJ217" i="17"/>
  <c r="DB217" i="17"/>
  <c r="EL217" i="17"/>
  <c r="EE217" i="17"/>
  <c r="DL217" i="17"/>
  <c r="EK217" i="17"/>
  <c r="CX217" i="17"/>
  <c r="EI217" i="17"/>
  <c r="EH217" i="17"/>
  <c r="DH217" i="17"/>
  <c r="DY217" i="17"/>
  <c r="DJ217" i="17"/>
  <c r="EC217" i="17"/>
  <c r="DW217" i="17"/>
  <c r="EA217" i="17"/>
  <c r="CV217" i="17"/>
  <c r="CT217" i="17"/>
  <c r="EG217" i="17"/>
  <c r="DP217" i="17"/>
  <c r="DT217" i="17"/>
  <c r="CU217" i="17"/>
  <c r="DG217" i="17"/>
  <c r="DR217" i="17"/>
  <c r="DI217" i="17"/>
  <c r="CY217" i="17"/>
  <c r="DM217" i="17"/>
  <c r="CW217" i="17"/>
  <c r="EB217" i="17"/>
  <c r="DD217" i="17"/>
  <c r="DS217" i="17"/>
  <c r="AN217" i="17"/>
  <c r="AI217" i="17"/>
  <c r="AQ217" i="17"/>
  <c r="I217" i="17"/>
  <c r="BA217" i="17"/>
  <c r="V217" i="17"/>
  <c r="X217" i="17"/>
  <c r="AA217" i="17"/>
  <c r="AG217" i="17"/>
  <c r="AP217" i="17"/>
  <c r="AB217" i="17"/>
  <c r="Q217" i="17"/>
  <c r="AO217" i="17"/>
  <c r="W217" i="17"/>
  <c r="BB217" i="17"/>
  <c r="R217" i="17"/>
  <c r="AS217" i="17"/>
  <c r="Z217" i="17"/>
  <c r="N217" i="17"/>
  <c r="O217" i="17"/>
  <c r="AK217" i="17"/>
  <c r="AC217" i="17"/>
  <c r="AF217" i="17"/>
  <c r="P217" i="17"/>
  <c r="AX217" i="17"/>
  <c r="U217" i="17"/>
  <c r="L217" i="17"/>
  <c r="AL217" i="17"/>
  <c r="AY217" i="17"/>
  <c r="BD217" i="17"/>
  <c r="AM217" i="17"/>
  <c r="Y217" i="17"/>
  <c r="BC217" i="17"/>
  <c r="BF217" i="17"/>
  <c r="M217" i="17"/>
  <c r="BG217" i="17"/>
  <c r="AD217" i="17"/>
  <c r="AJ217" i="17"/>
  <c r="EM134" i="17"/>
  <c r="FL134" i="17"/>
  <c r="BR134" i="17"/>
  <c r="FP134" i="17"/>
  <c r="BN134" i="17"/>
  <c r="CI134" i="17"/>
  <c r="BZ134" i="17"/>
  <c r="FC134" i="17"/>
  <c r="FG134" i="17"/>
  <c r="BO134" i="17"/>
  <c r="FO134" i="17"/>
  <c r="EY134" i="17"/>
  <c r="EN134" i="17"/>
  <c r="BV134" i="17"/>
  <c r="EV134" i="17"/>
  <c r="FD134" i="17"/>
  <c r="BG134" i="17"/>
  <c r="BM134" i="17"/>
  <c r="BK134" i="17"/>
  <c r="BI134" i="17"/>
  <c r="EU134" i="17"/>
  <c r="CJ134" i="17"/>
  <c r="ES134" i="17"/>
  <c r="FJ134" i="17"/>
  <c r="FH134" i="17"/>
  <c r="CC134" i="17"/>
  <c r="CH134" i="17"/>
  <c r="CE134" i="17"/>
  <c r="ER134" i="17"/>
  <c r="FB134" i="17"/>
  <c r="BU134" i="17"/>
  <c r="FI134" i="17"/>
  <c r="BS134" i="17"/>
  <c r="CA134" i="17"/>
  <c r="EL134" i="17"/>
  <c r="FN134" i="17"/>
  <c r="CG134" i="17"/>
  <c r="FE134" i="17"/>
  <c r="BX134" i="17"/>
  <c r="BT134" i="17"/>
  <c r="FK134" i="17"/>
  <c r="BW134" i="17"/>
  <c r="EZ134" i="17"/>
  <c r="Z196" i="17"/>
  <c r="DF196" i="17" s="1"/>
  <c r="BY134" i="17"/>
  <c r="EO134" i="17"/>
  <c r="BJ134" i="17"/>
  <c r="EX134" i="17"/>
  <c r="BP134" i="17"/>
  <c r="EW134" i="17"/>
  <c r="FA134" i="17"/>
  <c r="BL134" i="17"/>
  <c r="FF134" i="17"/>
  <c r="BQ134" i="17"/>
  <c r="CF134" i="17"/>
  <c r="CD134" i="17"/>
  <c r="ET134" i="17"/>
  <c r="FM134" i="17"/>
  <c r="EQ134" i="17"/>
  <c r="CB134" i="17"/>
  <c r="EP134" i="17"/>
  <c r="BH134" i="17"/>
  <c r="EE134" i="17"/>
  <c r="DT134" i="17"/>
  <c r="DP134" i="17"/>
  <c r="EI134" i="17"/>
  <c r="DJ134" i="17"/>
  <c r="DQ134" i="17"/>
  <c r="DR134" i="17"/>
  <c r="EG134" i="17"/>
  <c r="DG134" i="17"/>
  <c r="EK134" i="17"/>
  <c r="DK134" i="17"/>
  <c r="EC134" i="17"/>
  <c r="DL134" i="17"/>
  <c r="DI134" i="17"/>
  <c r="DY134" i="17"/>
  <c r="DF134" i="17"/>
  <c r="ED134" i="17"/>
  <c r="EH134" i="17"/>
  <c r="DS134" i="17"/>
  <c r="DV134" i="17"/>
  <c r="DW134" i="17"/>
  <c r="EF134" i="17"/>
  <c r="DN134" i="17"/>
  <c r="EB134" i="17"/>
  <c r="EA134" i="17"/>
  <c r="DH134" i="17"/>
  <c r="DU134" i="17"/>
  <c r="DZ134" i="17"/>
  <c r="DM134" i="17"/>
  <c r="DX134" i="17"/>
  <c r="EJ134" i="17"/>
  <c r="DO134" i="17"/>
  <c r="AV134" i="17"/>
  <c r="AF134" i="17"/>
  <c r="AL134" i="17"/>
  <c r="AZ134" i="17"/>
  <c r="AY134" i="17"/>
  <c r="Z134" i="17"/>
  <c r="AM134" i="17"/>
  <c r="BF134" i="17"/>
  <c r="AD134" i="17"/>
  <c r="BB134" i="17"/>
  <c r="AT134" i="17"/>
  <c r="AQ134" i="17"/>
  <c r="BE134" i="17"/>
  <c r="AW134" i="17"/>
  <c r="AR134" i="17"/>
  <c r="AA134" i="17"/>
  <c r="AB134" i="17"/>
  <c r="AK134" i="17"/>
  <c r="AP134" i="17"/>
  <c r="AS134" i="17"/>
  <c r="AI134" i="17"/>
  <c r="AC134" i="17"/>
  <c r="AU134" i="17"/>
  <c r="BA134" i="17"/>
  <c r="AJ134" i="17"/>
  <c r="BC134" i="17"/>
  <c r="AG134" i="17"/>
  <c r="AN134" i="17"/>
  <c r="AE134" i="17"/>
  <c r="BD134" i="17"/>
  <c r="AH134" i="17"/>
  <c r="AO134" i="17"/>
  <c r="AX134" i="17"/>
  <c r="BX147" i="17"/>
  <c r="FE147" i="17"/>
  <c r="FD147" i="17"/>
  <c r="FM147" i="17"/>
  <c r="FK147" i="17"/>
  <c r="BT147" i="17"/>
  <c r="CJ147" i="17"/>
  <c r="FN147" i="17"/>
  <c r="CH147" i="17"/>
  <c r="BY147" i="17"/>
  <c r="FC147" i="17"/>
  <c r="BW147" i="17"/>
  <c r="CD147" i="17"/>
  <c r="EY147" i="17"/>
  <c r="CA147" i="17"/>
  <c r="FL147" i="17"/>
  <c r="CG147" i="17"/>
  <c r="CE147" i="17"/>
  <c r="BV147" i="17"/>
  <c r="BU147" i="17"/>
  <c r="BZ147" i="17"/>
  <c r="FH147" i="17"/>
  <c r="AM196" i="17"/>
  <c r="DS196" i="17" s="1"/>
  <c r="EZ147" i="17"/>
  <c r="FF147" i="17"/>
  <c r="CI147" i="17"/>
  <c r="FP147" i="17"/>
  <c r="FO147" i="17"/>
  <c r="FJ147" i="17"/>
  <c r="CF147" i="17"/>
  <c r="FI147" i="17"/>
  <c r="FG147" i="17"/>
  <c r="CB147" i="17"/>
  <c r="FA147" i="17"/>
  <c r="CC147" i="17"/>
  <c r="FB147" i="17"/>
  <c r="DW147" i="17"/>
  <c r="EE147" i="17"/>
  <c r="EP147" i="17"/>
  <c r="DY147" i="17"/>
  <c r="EV147" i="17"/>
  <c r="ED147" i="17"/>
  <c r="EG147" i="17"/>
  <c r="DS147" i="17"/>
  <c r="DV147" i="17"/>
  <c r="ER147" i="17"/>
  <c r="EX147" i="17"/>
  <c r="ET147" i="17"/>
  <c r="DT147" i="17"/>
  <c r="DX147" i="17"/>
  <c r="EL147" i="17"/>
  <c r="EC147" i="17"/>
  <c r="EN147" i="17"/>
  <c r="DZ147" i="17"/>
  <c r="EU147" i="17"/>
  <c r="EI147" i="17"/>
  <c r="EJ147" i="17"/>
  <c r="EW147" i="17"/>
  <c r="EB147" i="17"/>
  <c r="EO147" i="17"/>
  <c r="EH147" i="17"/>
  <c r="ES147" i="17"/>
  <c r="EQ147" i="17"/>
  <c r="EF147" i="17"/>
  <c r="EK147" i="17"/>
  <c r="EA147" i="17"/>
  <c r="EM147" i="17"/>
  <c r="DU147" i="17"/>
  <c r="BI147" i="17"/>
  <c r="AS147" i="17"/>
  <c r="BR147" i="17"/>
  <c r="BO147" i="17"/>
  <c r="AY147" i="17"/>
  <c r="AM147" i="17"/>
  <c r="BS147" i="17"/>
  <c r="AQ147" i="17"/>
  <c r="BG147" i="17"/>
  <c r="BD147" i="17"/>
  <c r="BM147" i="17"/>
  <c r="BL147" i="17"/>
  <c r="AZ147" i="17"/>
  <c r="BJ147" i="17"/>
  <c r="AU147" i="17"/>
  <c r="AN147" i="17"/>
  <c r="BB147" i="17"/>
  <c r="BP147" i="17"/>
  <c r="AV147" i="17"/>
  <c r="BH147" i="17"/>
  <c r="AP147" i="17"/>
  <c r="AX147" i="17"/>
  <c r="BF147" i="17"/>
  <c r="BA147" i="17"/>
  <c r="AO147" i="17"/>
  <c r="AR147" i="17"/>
  <c r="BN147" i="17"/>
  <c r="AW147" i="17"/>
  <c r="AT147" i="17"/>
  <c r="BQ147" i="17"/>
  <c r="BE147" i="17"/>
  <c r="BC147" i="17"/>
  <c r="BK147" i="17"/>
  <c r="D248" i="17"/>
  <c r="D248" i="10"/>
  <c r="CL47" i="10"/>
  <c r="BC47" i="10"/>
  <c r="CK47" i="10"/>
  <c r="CM47" i="10"/>
  <c r="EK47" i="10"/>
  <c r="BP47" i="10"/>
  <c r="FJ47" i="10"/>
  <c r="EZ47" i="10"/>
  <c r="FF47" i="10"/>
  <c r="BU47" i="10"/>
  <c r="BN47" i="10"/>
  <c r="BW47" i="10"/>
  <c r="FB47" i="10"/>
  <c r="FG47" i="10"/>
  <c r="CE47" i="10"/>
  <c r="CA47" i="10"/>
  <c r="FE47" i="10"/>
  <c r="FT47" i="10"/>
  <c r="ER47" i="10"/>
  <c r="BF47" i="10"/>
  <c r="BT47" i="10"/>
  <c r="FN47" i="10"/>
  <c r="BZ47" i="10"/>
  <c r="BI47" i="10"/>
  <c r="EW47" i="10"/>
  <c r="CC47" i="10"/>
  <c r="BL47" i="10"/>
  <c r="BD47" i="10"/>
  <c r="BV47" i="10"/>
  <c r="EQ47" i="10"/>
  <c r="ES47" i="10"/>
  <c r="EG47" i="10"/>
  <c r="FU47" i="10"/>
  <c r="EB47" i="10"/>
  <c r="CN47" i="10"/>
  <c r="AX47" i="10"/>
  <c r="EJ47" i="10"/>
  <c r="FL47" i="10"/>
  <c r="BE47" i="10"/>
  <c r="EH47" i="10"/>
  <c r="EF47" i="10"/>
  <c r="FM47" i="10"/>
  <c r="EI47" i="10"/>
  <c r="BS47" i="10"/>
  <c r="BO47" i="10"/>
  <c r="AR47" i="10"/>
  <c r="FQ47" i="10"/>
  <c r="EN47" i="10"/>
  <c r="CB47" i="10"/>
  <c r="AR96" i="10"/>
  <c r="DX96" i="10" s="1"/>
  <c r="AU47" i="10"/>
  <c r="CF47" i="10"/>
  <c r="DX47" i="10"/>
  <c r="EL47" i="10"/>
  <c r="EO47" i="10"/>
  <c r="CJ47" i="10"/>
  <c r="FK47" i="10"/>
  <c r="BY47" i="10"/>
  <c r="ET47" i="10"/>
  <c r="FH47" i="10"/>
  <c r="EY47" i="10"/>
  <c r="BX47" i="10"/>
  <c r="CD47" i="10"/>
  <c r="BQ47" i="10"/>
  <c r="EV47" i="10"/>
  <c r="CI47" i="10"/>
  <c r="ED47" i="10"/>
  <c r="EC47" i="10"/>
  <c r="FI47" i="10"/>
  <c r="FP47" i="10"/>
  <c r="FD47" i="10"/>
  <c r="BB47" i="10"/>
  <c r="FA47" i="10"/>
  <c r="AS47" i="10"/>
  <c r="BH47" i="10"/>
  <c r="DY47" i="10"/>
  <c r="FR47" i="10"/>
  <c r="AT47" i="10"/>
  <c r="EM47" i="10"/>
  <c r="AW47" i="10"/>
  <c r="BJ47" i="10"/>
  <c r="EU47" i="10"/>
  <c r="BM47" i="10"/>
  <c r="FS47" i="10"/>
  <c r="CH47" i="10"/>
  <c r="BR47" i="10"/>
  <c r="EX47" i="10"/>
  <c r="AZ47" i="10"/>
  <c r="BK47" i="10"/>
  <c r="CG47" i="10"/>
  <c r="FC47" i="10"/>
  <c r="EE47" i="10"/>
  <c r="AV47" i="10"/>
  <c r="EA47" i="10"/>
  <c r="AY47" i="10"/>
  <c r="BG47" i="10"/>
  <c r="FO47" i="10"/>
  <c r="BA47" i="10"/>
  <c r="CO47" i="10"/>
  <c r="DZ47" i="10"/>
  <c r="EP47" i="10"/>
  <c r="K72" i="13"/>
  <c r="BI72" i="13" s="1"/>
  <c r="I77" i="14"/>
  <c r="I177" i="14" s="1"/>
  <c r="BT296" i="17"/>
  <c r="EZ296" i="17" s="1"/>
  <c r="FN280" i="17"/>
  <c r="FD280" i="17"/>
  <c r="EZ280" i="17"/>
  <c r="FO280" i="17"/>
  <c r="FL280" i="17"/>
  <c r="FC280" i="17"/>
  <c r="FJ280" i="17"/>
  <c r="FG280" i="17"/>
  <c r="FM280" i="17"/>
  <c r="FP280" i="17"/>
  <c r="FE280" i="17"/>
  <c r="FF280" i="17"/>
  <c r="FK280" i="17"/>
  <c r="FB280" i="17"/>
  <c r="FA280" i="17"/>
  <c r="FI280" i="17"/>
  <c r="FH280" i="17"/>
  <c r="BZ280" i="17"/>
  <c r="BW280" i="17"/>
  <c r="CA280" i="17"/>
  <c r="CB280" i="17"/>
  <c r="CG280" i="17"/>
  <c r="CI280" i="17"/>
  <c r="BU280" i="17"/>
  <c r="BT280" i="17"/>
  <c r="CF280" i="17"/>
  <c r="BV280" i="17"/>
  <c r="CC280" i="17"/>
  <c r="BY280" i="17"/>
  <c r="CH280" i="17"/>
  <c r="CE280" i="17"/>
  <c r="CJ280" i="17"/>
  <c r="CD280" i="17"/>
  <c r="BX280" i="17"/>
  <c r="BT80" i="17"/>
  <c r="BT96" i="17"/>
  <c r="EZ96" i="17" s="1"/>
  <c r="CB80" i="17"/>
  <c r="BU80" i="17"/>
  <c r="BZ80" i="17"/>
  <c r="CC80" i="17"/>
  <c r="CG80" i="17"/>
  <c r="CF80" i="17"/>
  <c r="CH80" i="17"/>
  <c r="CA80" i="17"/>
  <c r="CJ80" i="17"/>
  <c r="BV80" i="17"/>
  <c r="BY80" i="17"/>
  <c r="CE80" i="17"/>
  <c r="BX80" i="17"/>
  <c r="BW80" i="17"/>
  <c r="CI80" i="17"/>
  <c r="CD80" i="17"/>
  <c r="FB80" i="17"/>
  <c r="FP80" i="17"/>
  <c r="FG80" i="17"/>
  <c r="FO80" i="17"/>
  <c r="EZ80" i="17"/>
  <c r="FF80" i="17"/>
  <c r="FL80" i="17"/>
  <c r="FH80" i="17"/>
  <c r="FM80" i="17"/>
  <c r="FD80" i="17"/>
  <c r="FK80" i="17"/>
  <c r="FI80" i="17"/>
  <c r="FA80" i="17"/>
  <c r="FE80" i="17"/>
  <c r="FN80" i="17"/>
  <c r="FC80" i="17"/>
  <c r="FJ80" i="17"/>
  <c r="BT196" i="17"/>
  <c r="FC180" i="17"/>
  <c r="FJ180" i="17"/>
  <c r="FL180" i="17"/>
  <c r="FE180" i="17"/>
  <c r="FD180" i="17"/>
  <c r="FK180" i="17"/>
  <c r="EZ180" i="17"/>
  <c r="FA180" i="17"/>
  <c r="FN180" i="17"/>
  <c r="FF180" i="17"/>
  <c r="FM180" i="17"/>
  <c r="FG180" i="17"/>
  <c r="FO180" i="17"/>
  <c r="FP180" i="17"/>
  <c r="FH180" i="17"/>
  <c r="FI180" i="17"/>
  <c r="FB180" i="17"/>
  <c r="BZ180" i="17"/>
  <c r="CG180" i="17"/>
  <c r="BX180" i="17"/>
  <c r="CF180" i="17"/>
  <c r="BT180" i="17"/>
  <c r="CB180" i="17"/>
  <c r="BW180" i="17"/>
  <c r="BV180" i="17"/>
  <c r="CA180" i="17"/>
  <c r="CE180" i="17"/>
  <c r="BU180" i="17"/>
  <c r="CD180" i="17"/>
  <c r="CJ180" i="17"/>
  <c r="BY180" i="17"/>
  <c r="CC180" i="17"/>
  <c r="CH180" i="17"/>
  <c r="CI180" i="17"/>
  <c r="FU219" i="10"/>
  <c r="P296" i="10"/>
  <c r="CV296" i="10" s="1"/>
  <c r="FK279" i="10"/>
  <c r="BX296" i="10"/>
  <c r="FD296" i="10" s="1"/>
  <c r="FA135" i="10"/>
  <c r="AF196" i="10"/>
  <c r="DL196" i="10" s="1"/>
  <c r="FS179" i="10"/>
  <c r="BX196" i="10"/>
  <c r="FD196" i="10" s="1"/>
  <c r="CZ219" i="10"/>
  <c r="AQ135" i="10"/>
  <c r="BI219" i="10"/>
  <c r="EM219" i="10"/>
  <c r="EK219" i="10"/>
  <c r="CG219" i="10"/>
  <c r="AK219" i="10"/>
  <c r="FN219" i="10"/>
  <c r="EI135" i="10"/>
  <c r="CL219" i="10"/>
  <c r="CH135" i="10"/>
  <c r="AM219" i="10"/>
  <c r="DT219" i="10"/>
  <c r="BY79" i="10"/>
  <c r="FU35" i="10"/>
  <c r="AF96" i="10"/>
  <c r="DL96" i="10" s="1"/>
  <c r="FO79" i="10"/>
  <c r="BX96" i="10"/>
  <c r="FD96" i="10" s="1"/>
  <c r="AD219" i="10"/>
  <c r="FC219" i="10"/>
  <c r="DT135" i="10"/>
  <c r="CD35" i="10"/>
  <c r="AU219" i="10"/>
  <c r="ER219" i="10"/>
  <c r="CJ219" i="10"/>
  <c r="CF35" i="10"/>
  <c r="DE219" i="10"/>
  <c r="BR219" i="10"/>
  <c r="CG135" i="10"/>
  <c r="FS79" i="10"/>
  <c r="FU279" i="10"/>
  <c r="Q219" i="10"/>
  <c r="CC219" i="10"/>
  <c r="FT135" i="10"/>
  <c r="AH219" i="10"/>
  <c r="DV135" i="10"/>
  <c r="CH279" i="10"/>
  <c r="AL219" i="10"/>
  <c r="EH219" i="10"/>
  <c r="P219" i="10"/>
  <c r="AC219" i="10"/>
  <c r="AP219" i="10"/>
  <c r="V219" i="10"/>
  <c r="AX219" i="10"/>
  <c r="DI219" i="10"/>
  <c r="DK219" i="10"/>
  <c r="DB219" i="10"/>
  <c r="DS219" i="10"/>
  <c r="CV219" i="10"/>
  <c r="BK219" i="10"/>
  <c r="FO219" i="10"/>
  <c r="FR219" i="10"/>
  <c r="FS219" i="10"/>
  <c r="BS219" i="10"/>
  <c r="CE219" i="10"/>
  <c r="EU219" i="10"/>
  <c r="BG135" i="10"/>
  <c r="DO135" i="10"/>
  <c r="AF135" i="10"/>
  <c r="CD135" i="10"/>
  <c r="BP135" i="10"/>
  <c r="FD135" i="10"/>
  <c r="CG79" i="10"/>
  <c r="FL279" i="10"/>
  <c r="AT219" i="10"/>
  <c r="AG219" i="10"/>
  <c r="AV219" i="10"/>
  <c r="AB219" i="10"/>
  <c r="AR219" i="10"/>
  <c r="DW219" i="10"/>
  <c r="BE219" i="10"/>
  <c r="DL219" i="10"/>
  <c r="CW219" i="10"/>
  <c r="DY219" i="10"/>
  <c r="AI219" i="10"/>
  <c r="BH219" i="10"/>
  <c r="ET219" i="10"/>
  <c r="FP219" i="10"/>
  <c r="BQ219" i="10"/>
  <c r="BY219" i="10"/>
  <c r="CA219" i="10"/>
  <c r="CN219" i="10"/>
  <c r="FD219" i="10"/>
  <c r="BB135" i="10"/>
  <c r="DZ135" i="10"/>
  <c r="AM135" i="10"/>
  <c r="BR135" i="10"/>
  <c r="BX135" i="10"/>
  <c r="FL135" i="10"/>
  <c r="AO219" i="10"/>
  <c r="EF219" i="10"/>
  <c r="DU219" i="10"/>
  <c r="CX219" i="10"/>
  <c r="EX219" i="10"/>
  <c r="FL219" i="10"/>
  <c r="BU135" i="10"/>
  <c r="AY219" i="10"/>
  <c r="AS219" i="10"/>
  <c r="DC219" i="10"/>
  <c r="BB219" i="10"/>
  <c r="FK219" i="10"/>
  <c r="BH135" i="10"/>
  <c r="FQ135" i="10"/>
  <c r="EO219" i="10"/>
  <c r="R219" i="10"/>
  <c r="BF219" i="10"/>
  <c r="DO219" i="10"/>
  <c r="BD219" i="10"/>
  <c r="DG219" i="10"/>
  <c r="DP219" i="10"/>
  <c r="DQ219" i="10"/>
  <c r="DH219" i="10"/>
  <c r="DV219" i="10"/>
  <c r="ES219" i="10"/>
  <c r="AA219" i="10"/>
  <c r="EI219" i="10"/>
  <c r="EV219" i="10"/>
  <c r="CB219" i="10"/>
  <c r="BV219" i="10"/>
  <c r="BZ219" i="10"/>
  <c r="FQ219" i="10"/>
  <c r="BX219" i="10"/>
  <c r="FE219" i="10"/>
  <c r="EM135" i="10"/>
  <c r="EG135" i="10"/>
  <c r="AK135" i="10"/>
  <c r="BN135" i="10"/>
  <c r="FJ135" i="10"/>
  <c r="Y219" i="10"/>
  <c r="BA219" i="10"/>
  <c r="EC219" i="10"/>
  <c r="X219" i="10"/>
  <c r="BT219" i="10"/>
  <c r="EY219" i="10"/>
  <c r="AX135" i="10"/>
  <c r="FI135" i="10"/>
  <c r="BJ219" i="10"/>
  <c r="AZ219" i="10"/>
  <c r="W219" i="10"/>
  <c r="DN219" i="10"/>
  <c r="CD219" i="10"/>
  <c r="FH219" i="10"/>
  <c r="EY135" i="10"/>
  <c r="BM219" i="10"/>
  <c r="U219" i="10"/>
  <c r="EP219" i="10"/>
  <c r="DA219" i="10"/>
  <c r="DJ219" i="10"/>
  <c r="CK219" i="10"/>
  <c r="EA135" i="10"/>
  <c r="EC135" i="10"/>
  <c r="DL135" i="10"/>
  <c r="BM135" i="10"/>
  <c r="CA135" i="10"/>
  <c r="FE135" i="10"/>
  <c r="T219" i="10"/>
  <c r="AE219" i="10"/>
  <c r="DR219" i="10"/>
  <c r="BU219" i="10"/>
  <c r="FG219" i="10"/>
  <c r="CH219" i="10"/>
  <c r="DU135" i="10"/>
  <c r="CO135" i="10"/>
  <c r="FE79" i="10"/>
  <c r="EA219" i="10"/>
  <c r="BL219" i="10"/>
  <c r="BN219" i="10"/>
  <c r="CY219" i="10"/>
  <c r="ED219" i="10"/>
  <c r="FB219" i="10"/>
  <c r="FT219" i="10"/>
  <c r="BP219" i="10"/>
  <c r="EW219" i="10"/>
  <c r="AY135" i="10"/>
  <c r="DQ135" i="10"/>
  <c r="FO135" i="10"/>
  <c r="S219" i="10"/>
  <c r="AF219" i="10"/>
  <c r="EL219" i="10"/>
  <c r="EG219" i="10"/>
  <c r="DD219" i="10"/>
  <c r="EQ219" i="10"/>
  <c r="EE219" i="10"/>
  <c r="EN219" i="10"/>
  <c r="EZ219" i="10"/>
  <c r="FJ219" i="10"/>
  <c r="CM219" i="10"/>
  <c r="BO219" i="10"/>
  <c r="CF219" i="10"/>
  <c r="FM219" i="10"/>
  <c r="CC279" i="10"/>
  <c r="DZ219" i="10"/>
  <c r="DF219" i="10"/>
  <c r="AN219" i="10"/>
  <c r="AW219" i="10"/>
  <c r="AQ219" i="10"/>
  <c r="AJ219" i="10"/>
  <c r="BC219" i="10"/>
  <c r="BG219" i="10"/>
  <c r="DM219" i="10"/>
  <c r="EJ219" i="10"/>
  <c r="EB219" i="10"/>
  <c r="DX219" i="10"/>
  <c r="Z219" i="10"/>
  <c r="FA219" i="10"/>
  <c r="CI219" i="10"/>
  <c r="FF219" i="10"/>
  <c r="FI219" i="10"/>
  <c r="BW219" i="10"/>
  <c r="CO219" i="10"/>
  <c r="BK135" i="10"/>
  <c r="DN135" i="10"/>
  <c r="AP135" i="10"/>
  <c r="BZ135" i="10"/>
  <c r="ET135" i="10"/>
  <c r="FR135" i="10"/>
  <c r="FM179" i="10"/>
  <c r="FI35" i="10"/>
  <c r="DO35" i="10"/>
  <c r="FQ79" i="10"/>
  <c r="BS35" i="10"/>
  <c r="FE35" i="10"/>
  <c r="CI79" i="10"/>
  <c r="FK79" i="10"/>
  <c r="BB35" i="10"/>
  <c r="CI35" i="10"/>
  <c r="CB179" i="10"/>
  <c r="AL35" i="10"/>
  <c r="EC35" i="10"/>
  <c r="FM79" i="10"/>
  <c r="EE35" i="10"/>
  <c r="CM35" i="10"/>
  <c r="CE79" i="10"/>
  <c r="FR179" i="10"/>
  <c r="BV35" i="10"/>
  <c r="FP35" i="10"/>
  <c r="CA79" i="10"/>
  <c r="CH179" i="10"/>
  <c r="CJ79" i="10"/>
  <c r="FJ179" i="10"/>
  <c r="BI35" i="10"/>
  <c r="FT35" i="10"/>
  <c r="BC35" i="10"/>
  <c r="EN35" i="10"/>
  <c r="AX35" i="10"/>
  <c r="FL79" i="10"/>
  <c r="FU79" i="10"/>
  <c r="FN179" i="10"/>
  <c r="BF35" i="10"/>
  <c r="EM35" i="10"/>
  <c r="BN35" i="10"/>
  <c r="ED35" i="10"/>
  <c r="EO35" i="10"/>
  <c r="FS35" i="10"/>
  <c r="BZ35" i="10"/>
  <c r="EU35" i="10"/>
  <c r="CM79" i="10"/>
  <c r="CH79" i="10"/>
  <c r="CD79" i="10"/>
  <c r="FJ79" i="10"/>
  <c r="FF79" i="10"/>
  <c r="CJ179" i="10"/>
  <c r="FO179" i="10"/>
  <c r="AM35" i="10"/>
  <c r="CO35" i="10"/>
  <c r="CK35" i="10"/>
  <c r="FK35" i="10"/>
  <c r="EK35" i="10"/>
  <c r="FJ35" i="10"/>
  <c r="BQ35" i="10"/>
  <c r="I8" i="13"/>
  <c r="I101" i="13" s="1"/>
  <c r="CD17" i="9"/>
  <c r="D17" i="17" s="1"/>
  <c r="FG179" i="10"/>
  <c r="BO35" i="10"/>
  <c r="EG35" i="10"/>
  <c r="AJ35" i="10"/>
  <c r="J8" i="13"/>
  <c r="J101" i="13" s="1"/>
  <c r="CE17" i="9"/>
  <c r="D117" i="17" s="1"/>
  <c r="CB79" i="10"/>
  <c r="CA179" i="10"/>
  <c r="CL79" i="10"/>
  <c r="FN79" i="10"/>
  <c r="FD179" i="10"/>
  <c r="CO79" i="10"/>
  <c r="CN79" i="10"/>
  <c r="FI79" i="10"/>
  <c r="FR79" i="10"/>
  <c r="FG79" i="10"/>
  <c r="CF179" i="10"/>
  <c r="BZ179" i="10"/>
  <c r="FT179" i="10"/>
  <c r="ET35" i="10"/>
  <c r="AK35" i="10"/>
  <c r="DP35" i="10"/>
  <c r="AS35" i="10"/>
  <c r="DX35" i="10"/>
  <c r="FB35" i="10"/>
  <c r="DV35" i="10"/>
  <c r="BP35" i="10"/>
  <c r="BX179" i="10"/>
  <c r="AP35" i="10"/>
  <c r="EY35" i="10"/>
  <c r="CF79" i="10"/>
  <c r="BZ79" i="10"/>
  <c r="CC79" i="10"/>
  <c r="FD79" i="10"/>
  <c r="CE179" i="10"/>
  <c r="ER35" i="10"/>
  <c r="AU35" i="10"/>
  <c r="AT35" i="10"/>
  <c r="BG35" i="10"/>
  <c r="FF35" i="10"/>
  <c r="DZ35" i="10"/>
  <c r="EV35" i="10"/>
  <c r="BX79" i="10"/>
  <c r="CK79" i="10"/>
  <c r="FP79" i="10"/>
  <c r="FH79" i="10"/>
  <c r="CL179" i="10"/>
  <c r="CO179" i="10"/>
  <c r="FE179" i="10"/>
  <c r="AF35" i="10"/>
  <c r="BM35" i="10"/>
  <c r="EX35" i="10"/>
  <c r="EH35" i="10"/>
  <c r="ES35" i="10"/>
  <c r="CA35" i="10"/>
  <c r="DL35" i="10"/>
  <c r="EP35" i="10"/>
  <c r="CM179" i="10"/>
  <c r="CN179" i="10"/>
  <c r="FP179" i="10"/>
  <c r="FL179" i="10"/>
  <c r="CE35" i="10"/>
  <c r="CN35" i="10"/>
  <c r="EQ35" i="10"/>
  <c r="AO35" i="10"/>
  <c r="BK35" i="10"/>
  <c r="FL35" i="10"/>
  <c r="DU35" i="10"/>
  <c r="DT35" i="10"/>
  <c r="FM35" i="10"/>
  <c r="FO35" i="10"/>
  <c r="DS35" i="10"/>
  <c r="DQ35" i="10"/>
  <c r="DM35" i="10"/>
  <c r="BH35" i="10"/>
  <c r="EA35" i="10"/>
  <c r="CI179" i="10"/>
  <c r="CC179" i="10"/>
  <c r="FF179" i="10"/>
  <c r="FH179" i="10"/>
  <c r="FU179" i="10"/>
  <c r="AV35" i="10"/>
  <c r="AW35" i="10"/>
  <c r="BW35" i="10"/>
  <c r="AY35" i="10"/>
  <c r="CC35" i="10"/>
  <c r="CH35" i="10"/>
  <c r="BX35" i="10"/>
  <c r="FH35" i="10"/>
  <c r="EW35" i="10"/>
  <c r="AR35" i="10"/>
  <c r="BL35" i="10"/>
  <c r="EB35" i="10"/>
  <c r="BR35" i="10"/>
  <c r="BA35" i="10"/>
  <c r="EJ35" i="10"/>
  <c r="CG35" i="10"/>
  <c r="CG179" i="10"/>
  <c r="CK179" i="10"/>
  <c r="FQ179" i="10"/>
  <c r="FK179" i="10"/>
  <c r="CJ35" i="10"/>
  <c r="BD35" i="10"/>
  <c r="CL35" i="10"/>
  <c r="BU35" i="10"/>
  <c r="AI35" i="10"/>
  <c r="AH35" i="10"/>
  <c r="AQ35" i="10"/>
  <c r="DR35" i="10"/>
  <c r="FR35" i="10"/>
  <c r="FD35" i="10"/>
  <c r="FA35" i="10"/>
  <c r="DY35" i="10"/>
  <c r="FN35" i="10"/>
  <c r="BJ35" i="10"/>
  <c r="FC35" i="10"/>
  <c r="BE35" i="10"/>
  <c r="BY179" i="10"/>
  <c r="CD179" i="10"/>
  <c r="FI179" i="10"/>
  <c r="CB35" i="10"/>
  <c r="BT35" i="10"/>
  <c r="AG35" i="10"/>
  <c r="AN35" i="10"/>
  <c r="EL35" i="10"/>
  <c r="BY35" i="10"/>
  <c r="AZ35" i="10"/>
  <c r="FQ35" i="10"/>
  <c r="EF35" i="10"/>
  <c r="FG35" i="10"/>
  <c r="EI35" i="10"/>
  <c r="EZ35" i="10"/>
  <c r="DN35" i="10"/>
  <c r="DW35" i="10"/>
  <c r="BG9" i="13"/>
  <c r="BG10" i="13"/>
  <c r="BH10" i="13"/>
  <c r="CT60" i="13"/>
  <c r="D34" i="10"/>
  <c r="FP34" i="10" s="1"/>
  <c r="S25" i="13"/>
  <c r="CK279" i="10"/>
  <c r="FG279" i="10"/>
  <c r="BR82" i="9"/>
  <c r="H78" i="14" s="1"/>
  <c r="H178" i="14" s="1"/>
  <c r="J72" i="13"/>
  <c r="BH72" i="13" s="1"/>
  <c r="BY279" i="10"/>
  <c r="FO279" i="10"/>
  <c r="BX279" i="10"/>
  <c r="FH279" i="10"/>
  <c r="AJ135" i="10"/>
  <c r="EK135" i="10"/>
  <c r="BD135" i="10"/>
  <c r="AV135" i="10"/>
  <c r="BS135" i="10"/>
  <c r="CM135" i="10"/>
  <c r="EX135" i="10"/>
  <c r="EZ135" i="10"/>
  <c r="CO279" i="10"/>
  <c r="CJ279" i="10"/>
  <c r="FT279" i="10"/>
  <c r="FD279" i="10"/>
  <c r="FP279" i="10"/>
  <c r="D180" i="10"/>
  <c r="AN135" i="10"/>
  <c r="AT135" i="10"/>
  <c r="DY135" i="10"/>
  <c r="EF135" i="10"/>
  <c r="BL135" i="10"/>
  <c r="BJ135" i="10"/>
  <c r="DS135" i="10"/>
  <c r="BA135" i="10"/>
  <c r="CC135" i="10"/>
  <c r="BW135" i="10"/>
  <c r="FC135" i="10"/>
  <c r="CN135" i="10"/>
  <c r="EW135" i="10"/>
  <c r="FK135" i="10"/>
  <c r="FH135" i="10"/>
  <c r="D80" i="10"/>
  <c r="CF80" i="10" s="1"/>
  <c r="T71" i="13"/>
  <c r="FS279" i="10"/>
  <c r="FN279" i="10"/>
  <c r="CM279" i="10"/>
  <c r="FQ279" i="10"/>
  <c r="EL135" i="10"/>
  <c r="EO135" i="10"/>
  <c r="CL135" i="10"/>
  <c r="BQ82" i="9"/>
  <c r="G78" i="14" s="1"/>
  <c r="I72" i="13"/>
  <c r="BG72" i="13" s="1"/>
  <c r="CE279" i="10"/>
  <c r="BZ279" i="10"/>
  <c r="FE279" i="10"/>
  <c r="FR279" i="10"/>
  <c r="ED135" i="10"/>
  <c r="EQ135" i="10"/>
  <c r="EP135" i="10"/>
  <c r="EJ135" i="10"/>
  <c r="AH135" i="10"/>
  <c r="AS135" i="10"/>
  <c r="DR135" i="10"/>
  <c r="EH135" i="10"/>
  <c r="CK135" i="10"/>
  <c r="EU135" i="10"/>
  <c r="BT135" i="10"/>
  <c r="FF135" i="10"/>
  <c r="FU135" i="10"/>
  <c r="FB135" i="10"/>
  <c r="FP135" i="10"/>
  <c r="CG279" i="10"/>
  <c r="D280" i="10"/>
  <c r="CO280" i="10" s="1"/>
  <c r="U71" i="13"/>
  <c r="D218" i="10"/>
  <c r="U9" i="13"/>
  <c r="CN279" i="10"/>
  <c r="N298" i="10"/>
  <c r="CT298" i="10" s="1"/>
  <c r="K8" i="13"/>
  <c r="K101" i="13" s="1"/>
  <c r="DW135" i="10"/>
  <c r="FS135" i="10"/>
  <c r="CL279" i="10"/>
  <c r="CB279" i="10"/>
  <c r="FF279" i="10"/>
  <c r="FM279" i="10"/>
  <c r="DX135" i="10"/>
  <c r="BF135" i="10"/>
  <c r="AW135" i="10"/>
  <c r="DM135" i="10"/>
  <c r="AL135" i="10"/>
  <c r="BI135" i="10"/>
  <c r="AZ135" i="10"/>
  <c r="AU135" i="10"/>
  <c r="BE135" i="10"/>
  <c r="BO135" i="10"/>
  <c r="BV135" i="10"/>
  <c r="CB135" i="10"/>
  <c r="BQ135" i="10"/>
  <c r="FG135" i="10"/>
  <c r="FN135" i="10"/>
  <c r="ES135" i="10"/>
  <c r="CF279" i="10"/>
  <c r="CI279" i="10"/>
  <c r="S71" i="13"/>
  <c r="FJ279" i="10"/>
  <c r="AG135" i="10"/>
  <c r="CF135" i="10"/>
  <c r="D134" i="10"/>
  <c r="T25" i="13"/>
  <c r="CD279" i="10"/>
  <c r="CA279" i="10"/>
  <c r="FI279" i="10"/>
  <c r="BC135" i="10"/>
  <c r="AO135" i="10"/>
  <c r="EB135" i="10"/>
  <c r="EN135" i="10"/>
  <c r="AR135" i="10"/>
  <c r="DP135" i="10"/>
  <c r="EE135" i="10"/>
  <c r="AI135" i="10"/>
  <c r="ER135" i="10"/>
  <c r="CE135" i="10"/>
  <c r="CI135" i="10"/>
  <c r="CJ135" i="10"/>
  <c r="BY135" i="10"/>
  <c r="FM135" i="10"/>
  <c r="EV135" i="10"/>
  <c r="BW81" i="9"/>
  <c r="P73" i="13" s="1"/>
  <c r="BY299" i="10"/>
  <c r="FE299" i="10" s="1"/>
  <c r="BW17" i="9"/>
  <c r="P9" i="13" s="1"/>
  <c r="O299" i="10"/>
  <c r="CU299" i="10" s="1"/>
  <c r="BU81" i="9"/>
  <c r="N73" i="13" s="1"/>
  <c r="BY99" i="10"/>
  <c r="FE99" i="10" s="1"/>
  <c r="BV81" i="9"/>
  <c r="O73" i="13" s="1"/>
  <c r="BY199" i="10"/>
  <c r="FE199" i="10" s="1"/>
  <c r="BU17" i="9"/>
  <c r="N9" i="13" s="1"/>
  <c r="O99" i="10"/>
  <c r="CU99" i="10" s="1"/>
  <c r="BQ16" i="9"/>
  <c r="G12" i="14" s="1"/>
  <c r="N98" i="10"/>
  <c r="CT98" i="10" s="1"/>
  <c r="BV17" i="9"/>
  <c r="O9" i="13" s="1"/>
  <c r="O199" i="10"/>
  <c r="CU199" i="10" s="1"/>
  <c r="BR16" i="9"/>
  <c r="H12" i="14" s="1"/>
  <c r="N198" i="10"/>
  <c r="CT198" i="10" s="1"/>
  <c r="BS82" i="9"/>
  <c r="BZ298" i="10"/>
  <c r="FE98" i="10"/>
  <c r="FE198" i="10"/>
  <c r="CF81" i="9"/>
  <c r="D281" i="17" s="1"/>
  <c r="CD81" i="9"/>
  <c r="D81" i="17" s="1"/>
  <c r="BZ98" i="10"/>
  <c r="FE298" i="10"/>
  <c r="CE81" i="9"/>
  <c r="D181" i="17" s="1"/>
  <c r="BZ198" i="10"/>
  <c r="BP16" i="9"/>
  <c r="CC17" i="9"/>
  <c r="V50" i="9"/>
  <c r="W49" i="9"/>
  <c r="BS16" i="9"/>
  <c r="I12" i="14" s="1"/>
  <c r="CE33" i="9"/>
  <c r="D133" i="17" s="1"/>
  <c r="CG34" i="9"/>
  <c r="CD33" i="9"/>
  <c r="D33" i="17" s="1"/>
  <c r="CG80" i="9"/>
  <c r="CC82" i="9"/>
  <c r="S217" i="17" l="1"/>
  <c r="AU217" i="17"/>
  <c r="J217" i="17"/>
  <c r="AH217" i="17"/>
  <c r="AR217" i="17"/>
  <c r="K217" i="17"/>
  <c r="AZ217" i="17"/>
  <c r="AV217" i="17"/>
  <c r="BE217" i="17"/>
  <c r="T217" i="17"/>
  <c r="AT217" i="17"/>
  <c r="AW217" i="17"/>
  <c r="AE217" i="17"/>
  <c r="DN217" i="17"/>
  <c r="DE217" i="17"/>
  <c r="DA217" i="17"/>
  <c r="CR217" i="17"/>
  <c r="CP217" i="17"/>
  <c r="DU217" i="17"/>
  <c r="CZ217" i="17"/>
  <c r="DQ217" i="17"/>
  <c r="CQ217" i="17"/>
  <c r="DX217" i="17"/>
  <c r="DZ217" i="17"/>
  <c r="DF217" i="17"/>
  <c r="BT217" i="17"/>
  <c r="CI217" i="17"/>
  <c r="CJ217" i="17"/>
  <c r="ER217" i="17"/>
  <c r="BO217" i="17"/>
  <c r="FK217" i="17"/>
  <c r="I296" i="17"/>
  <c r="CO296" i="17" s="1"/>
  <c r="BN217" i="17"/>
  <c r="ES217" i="17"/>
  <c r="FJ217" i="17"/>
  <c r="CH217" i="17"/>
  <c r="BR217" i="17"/>
  <c r="FO217" i="17"/>
  <c r="CD217" i="17"/>
  <c r="I11" i="14"/>
  <c r="I111" i="14" s="1"/>
  <c r="I112" i="14"/>
  <c r="H112" i="14"/>
  <c r="H11" i="14"/>
  <c r="H111" i="14" s="1"/>
  <c r="G112" i="14"/>
  <c r="G11" i="14"/>
  <c r="G111" i="14" s="1"/>
  <c r="CI33" i="17"/>
  <c r="AW33" i="17"/>
  <c r="Y96" i="17"/>
  <c r="DE96" i="17" s="1"/>
  <c r="CG33" i="17"/>
  <c r="AX33" i="17"/>
  <c r="BZ33" i="17"/>
  <c r="BV33" i="17"/>
  <c r="CD33" i="17"/>
  <c r="CH33" i="17"/>
  <c r="AK33" i="17"/>
  <c r="BJ33" i="17"/>
  <c r="BK33" i="17"/>
  <c r="Y33" i="17"/>
  <c r="BR33" i="17"/>
  <c r="BF33" i="17"/>
  <c r="BY33" i="17"/>
  <c r="BM33" i="17"/>
  <c r="AU33" i="17"/>
  <c r="AO33" i="17"/>
  <c r="AG33" i="17"/>
  <c r="AL33" i="17"/>
  <c r="AT33" i="17"/>
  <c r="AS33" i="17"/>
  <c r="AM33" i="17"/>
  <c r="Z33" i="17"/>
  <c r="AH33" i="17"/>
  <c r="BA33" i="17"/>
  <c r="BU33" i="17"/>
  <c r="BE33" i="17"/>
  <c r="BI33" i="17"/>
  <c r="BW33" i="17"/>
  <c r="AE33" i="17"/>
  <c r="BS33" i="17"/>
  <c r="AZ33" i="17"/>
  <c r="BP33" i="17"/>
  <c r="CC33" i="17"/>
  <c r="AY33" i="17"/>
  <c r="BD33" i="17"/>
  <c r="AJ33" i="17"/>
  <c r="AI33" i="17"/>
  <c r="AC33" i="17"/>
  <c r="BN33" i="17"/>
  <c r="AN33" i="17"/>
  <c r="CE33" i="17"/>
  <c r="BH33" i="17"/>
  <c r="AA33" i="17"/>
  <c r="CB33" i="17"/>
  <c r="CF33" i="17"/>
  <c r="AQ33" i="17"/>
  <c r="AF33" i="17"/>
  <c r="BB33" i="17"/>
  <c r="BC33" i="17"/>
  <c r="CA33" i="17"/>
  <c r="AR33" i="17"/>
  <c r="BG33" i="17"/>
  <c r="BT33" i="17"/>
  <c r="AV33" i="17"/>
  <c r="BL33" i="17"/>
  <c r="BX33" i="17"/>
  <c r="BO33" i="17"/>
  <c r="CJ33" i="17"/>
  <c r="AD33" i="17"/>
  <c r="AB33" i="17"/>
  <c r="AP33" i="17"/>
  <c r="BQ33" i="17"/>
  <c r="DU33" i="17"/>
  <c r="DT33" i="17"/>
  <c r="FA33" i="17"/>
  <c r="EY33" i="17"/>
  <c r="DZ33" i="17"/>
  <c r="FF33" i="17"/>
  <c r="DL33" i="17"/>
  <c r="DG33" i="17"/>
  <c r="DV33" i="17"/>
  <c r="DY33" i="17"/>
  <c r="EV33" i="17"/>
  <c r="DE33" i="17"/>
  <c r="EO33" i="17"/>
  <c r="EI33" i="17"/>
  <c r="DK33" i="17"/>
  <c r="EN33" i="17"/>
  <c r="FJ33" i="17"/>
  <c r="EK33" i="17"/>
  <c r="FL33" i="17"/>
  <c r="DN33" i="17"/>
  <c r="FM33" i="17"/>
  <c r="EU33" i="17"/>
  <c r="FB33" i="17"/>
  <c r="ER33" i="17"/>
  <c r="EL33" i="17"/>
  <c r="FK33" i="17"/>
  <c r="DF33" i="17"/>
  <c r="EB33" i="17"/>
  <c r="EA33" i="17"/>
  <c r="FO33" i="17"/>
  <c r="DJ33" i="17"/>
  <c r="FE33" i="17"/>
  <c r="DM33" i="17"/>
  <c r="FN33" i="17"/>
  <c r="DI33" i="17"/>
  <c r="FP33" i="17"/>
  <c r="EZ33" i="17"/>
  <c r="FC33" i="17"/>
  <c r="DP33" i="17"/>
  <c r="EC33" i="17"/>
  <c r="DH33" i="17"/>
  <c r="ED33" i="17"/>
  <c r="DO33" i="17"/>
  <c r="EG33" i="17"/>
  <c r="DX33" i="17"/>
  <c r="FH33" i="17"/>
  <c r="DS33" i="17"/>
  <c r="EP33" i="17"/>
  <c r="DQ33" i="17"/>
  <c r="FD33" i="17"/>
  <c r="EJ33" i="17"/>
  <c r="EF33" i="17"/>
  <c r="EE33" i="17"/>
  <c r="EM33" i="17"/>
  <c r="EQ33" i="17"/>
  <c r="EW33" i="17"/>
  <c r="ET33" i="17"/>
  <c r="ES33" i="17"/>
  <c r="FI33" i="17"/>
  <c r="EX33" i="17"/>
  <c r="FG33" i="17"/>
  <c r="DW33" i="17"/>
  <c r="DR33" i="17"/>
  <c r="EH33" i="17"/>
  <c r="BY51" i="9"/>
  <c r="C41" i="13"/>
  <c r="S41" i="13" s="1"/>
  <c r="CD50" i="9"/>
  <c r="FO48" i="10"/>
  <c r="EG48" i="10"/>
  <c r="BN48" i="10"/>
  <c r="FD48" i="10"/>
  <c r="EF48" i="10"/>
  <c r="BK48" i="10"/>
  <c r="EN48" i="10"/>
  <c r="CL48" i="10"/>
  <c r="BR48" i="10"/>
  <c r="FN48" i="10"/>
  <c r="CO48" i="10"/>
  <c r="EZ48" i="10"/>
  <c r="BQ48" i="10"/>
  <c r="ES48" i="10"/>
  <c r="FH48" i="10"/>
  <c r="EH48" i="10"/>
  <c r="EM48" i="10"/>
  <c r="AS48" i="10"/>
  <c r="EE48" i="10"/>
  <c r="BF48" i="10"/>
  <c r="BU48" i="10"/>
  <c r="BG48" i="10"/>
  <c r="AW48" i="10"/>
  <c r="BI48" i="10"/>
  <c r="CK48" i="10"/>
  <c r="EW48" i="10"/>
  <c r="EL48" i="10"/>
  <c r="BP48" i="10"/>
  <c r="FB48" i="10"/>
  <c r="FR48" i="10"/>
  <c r="BH48" i="10"/>
  <c r="AU48" i="10"/>
  <c r="CD48" i="10"/>
  <c r="CI48" i="10"/>
  <c r="EV48" i="10"/>
  <c r="FT48" i="10"/>
  <c r="FS48" i="10"/>
  <c r="FL48" i="10"/>
  <c r="FU48" i="10"/>
  <c r="BO48" i="10"/>
  <c r="CM48" i="10"/>
  <c r="FC48" i="10"/>
  <c r="BL48" i="10"/>
  <c r="FQ48" i="10"/>
  <c r="CF48" i="10"/>
  <c r="BM48" i="10"/>
  <c r="FI48" i="10"/>
  <c r="BB48" i="10"/>
  <c r="CE48" i="10"/>
  <c r="FA48" i="10"/>
  <c r="BS48" i="10"/>
  <c r="EX48" i="10"/>
  <c r="BX48" i="10"/>
  <c r="FP48" i="10"/>
  <c r="ER48" i="10"/>
  <c r="AY48" i="10"/>
  <c r="EJ48" i="10"/>
  <c r="EK48" i="10"/>
  <c r="EI48" i="10"/>
  <c r="AV48" i="10"/>
  <c r="FM48" i="10"/>
  <c r="EC48" i="10"/>
  <c r="BE48" i="10"/>
  <c r="CH48" i="10"/>
  <c r="FJ48" i="10"/>
  <c r="AX48" i="10"/>
  <c r="EB48" i="10"/>
  <c r="BV48" i="10"/>
  <c r="ED48" i="10"/>
  <c r="AZ48" i="10"/>
  <c r="FG48" i="10"/>
  <c r="ET48" i="10"/>
  <c r="CG48" i="10"/>
  <c r="CN48" i="10"/>
  <c r="BC48" i="10"/>
  <c r="CC48" i="10"/>
  <c r="EY48" i="10"/>
  <c r="BJ48" i="10"/>
  <c r="BT48" i="10"/>
  <c r="CJ48" i="10"/>
  <c r="BA48" i="10"/>
  <c r="BD48" i="10"/>
  <c r="EU48" i="10"/>
  <c r="DZ48" i="10"/>
  <c r="AS96" i="10"/>
  <c r="DY96" i="10" s="1"/>
  <c r="EA48" i="10"/>
  <c r="EO48" i="10"/>
  <c r="BZ48" i="10"/>
  <c r="AT48" i="10"/>
  <c r="BW48" i="10"/>
  <c r="FF48" i="10"/>
  <c r="CA48" i="10"/>
  <c r="EP48" i="10"/>
  <c r="FE48" i="10"/>
  <c r="CB48" i="10"/>
  <c r="DY48" i="10"/>
  <c r="FK48" i="10"/>
  <c r="BY48" i="10"/>
  <c r="EQ48" i="10"/>
  <c r="FI133" i="17"/>
  <c r="ER133" i="17"/>
  <c r="CI133" i="17"/>
  <c r="CG133" i="17"/>
  <c r="FK133" i="17"/>
  <c r="CC133" i="17"/>
  <c r="CD133" i="17"/>
  <c r="ES133" i="17"/>
  <c r="EZ133" i="17"/>
  <c r="BN133" i="17"/>
  <c r="BK133" i="17"/>
  <c r="BT133" i="17"/>
  <c r="BL133" i="17"/>
  <c r="EW133" i="17"/>
  <c r="FB133" i="17"/>
  <c r="BU133" i="17"/>
  <c r="BZ133" i="17"/>
  <c r="FM133" i="17"/>
  <c r="FJ133" i="17"/>
  <c r="BV133" i="17"/>
  <c r="BW133" i="17"/>
  <c r="BM133" i="17"/>
  <c r="ET133" i="17"/>
  <c r="EM133" i="17"/>
  <c r="EQ133" i="17"/>
  <c r="EK133" i="17"/>
  <c r="FC133" i="17"/>
  <c r="FF133" i="17"/>
  <c r="CH133" i="17"/>
  <c r="FD133" i="17"/>
  <c r="BX133" i="17"/>
  <c r="BI133" i="17"/>
  <c r="EO133" i="17"/>
  <c r="FN133" i="17"/>
  <c r="BF133" i="17"/>
  <c r="EL133" i="17"/>
  <c r="EV133" i="17"/>
  <c r="BP133" i="17"/>
  <c r="BR133" i="17"/>
  <c r="EX133" i="17"/>
  <c r="EP133" i="17"/>
  <c r="BO133" i="17"/>
  <c r="BH133" i="17"/>
  <c r="FG133" i="17"/>
  <c r="BS133" i="17"/>
  <c r="CA133" i="17"/>
  <c r="BG133" i="17"/>
  <c r="FE133" i="17"/>
  <c r="CF133" i="17"/>
  <c r="FH133" i="17"/>
  <c r="FA133" i="17"/>
  <c r="BY133" i="17"/>
  <c r="FL133" i="17"/>
  <c r="Y196" i="17"/>
  <c r="DE196" i="17" s="1"/>
  <c r="FP133" i="17"/>
  <c r="CB133" i="17"/>
  <c r="FO133" i="17"/>
  <c r="CE133" i="17"/>
  <c r="EU133" i="17"/>
  <c r="EN133" i="17"/>
  <c r="EY133" i="17"/>
  <c r="BQ133" i="17"/>
  <c r="CJ133" i="17"/>
  <c r="BJ133" i="17"/>
  <c r="EH133" i="17"/>
  <c r="EJ133" i="17"/>
  <c r="DE133" i="17"/>
  <c r="EF133" i="17"/>
  <c r="EB133" i="17"/>
  <c r="DH133" i="17"/>
  <c r="DF133" i="17"/>
  <c r="DI133" i="17"/>
  <c r="DP133" i="17"/>
  <c r="ED133" i="17"/>
  <c r="DX133" i="17"/>
  <c r="DS133" i="17"/>
  <c r="DK133" i="17"/>
  <c r="DQ133" i="17"/>
  <c r="DJ133" i="17"/>
  <c r="DO133" i="17"/>
  <c r="DY133" i="17"/>
  <c r="DZ133" i="17"/>
  <c r="EI133" i="17"/>
  <c r="EE133" i="17"/>
  <c r="EC133" i="17"/>
  <c r="EG133" i="17"/>
  <c r="DV133" i="17"/>
  <c r="DG133" i="17"/>
  <c r="DN133" i="17"/>
  <c r="DL133" i="17"/>
  <c r="DU133" i="17"/>
  <c r="DM133" i="17"/>
  <c r="DW133" i="17"/>
  <c r="EA133" i="17"/>
  <c r="DT133" i="17"/>
  <c r="DR133" i="17"/>
  <c r="AX133" i="17"/>
  <c r="AC133" i="17"/>
  <c r="BD133" i="17"/>
  <c r="BA133" i="17"/>
  <c r="AL133" i="17"/>
  <c r="BE133" i="17"/>
  <c r="AP133" i="17"/>
  <c r="AE133" i="17"/>
  <c r="Y133" i="17"/>
  <c r="AV133" i="17"/>
  <c r="AU133" i="17"/>
  <c r="AS133" i="17"/>
  <c r="AY133" i="17"/>
  <c r="AK133" i="17"/>
  <c r="BC133" i="17"/>
  <c r="AZ133" i="17"/>
  <c r="AQ133" i="17"/>
  <c r="AM133" i="17"/>
  <c r="AW133" i="17"/>
  <c r="AB133" i="17"/>
  <c r="AG133" i="17"/>
  <c r="AN133" i="17"/>
  <c r="AJ133" i="17"/>
  <c r="AT133" i="17"/>
  <c r="AD133" i="17"/>
  <c r="AI133" i="17"/>
  <c r="AR133" i="17"/>
  <c r="AH133" i="17"/>
  <c r="AF133" i="17"/>
  <c r="Z133" i="17"/>
  <c r="AA133" i="17"/>
  <c r="AO133" i="17"/>
  <c r="BB133" i="17"/>
  <c r="ED34" i="10"/>
  <c r="AN296" i="17"/>
  <c r="DT296" i="17" s="1"/>
  <c r="FE248" i="17"/>
  <c r="EH248" i="17"/>
  <c r="FK248" i="17"/>
  <c r="ET248" i="17"/>
  <c r="EK248" i="17"/>
  <c r="DT248" i="17"/>
  <c r="FI248" i="17"/>
  <c r="EP248" i="17"/>
  <c r="DX248" i="17"/>
  <c r="FA248" i="17"/>
  <c r="FO248" i="17"/>
  <c r="EZ248" i="17"/>
  <c r="FC248" i="17"/>
  <c r="EL248" i="17"/>
  <c r="EC248" i="17"/>
  <c r="FF248" i="17"/>
  <c r="EA248" i="17"/>
  <c r="ES248" i="17"/>
  <c r="EX248" i="17"/>
  <c r="FM248" i="17"/>
  <c r="FJ248" i="17"/>
  <c r="FN248" i="17"/>
  <c r="EN248" i="17"/>
  <c r="EG248" i="17"/>
  <c r="FG248" i="17"/>
  <c r="EJ248" i="17"/>
  <c r="EQ248" i="17"/>
  <c r="FP248" i="17"/>
  <c r="ER248" i="17"/>
  <c r="ED248" i="17"/>
  <c r="EB248" i="17"/>
  <c r="EF248" i="17"/>
  <c r="DW248" i="17"/>
  <c r="FB248" i="17"/>
  <c r="EW248" i="17"/>
  <c r="FD248" i="17"/>
  <c r="EV248" i="17"/>
  <c r="DY248" i="17"/>
  <c r="EU248" i="17"/>
  <c r="FL248" i="17"/>
  <c r="DZ248" i="17"/>
  <c r="EY248" i="17"/>
  <c r="FH248" i="17"/>
  <c r="EE248" i="17"/>
  <c r="EO248" i="17"/>
  <c r="DU248" i="17"/>
  <c r="EM248" i="17"/>
  <c r="EI248" i="17"/>
  <c r="DV248" i="17"/>
  <c r="CE248" i="17"/>
  <c r="BY248" i="17"/>
  <c r="BP248" i="17"/>
  <c r="AZ248" i="17"/>
  <c r="CJ248" i="17"/>
  <c r="BF248" i="17"/>
  <c r="AQ248" i="17"/>
  <c r="BQ248" i="17"/>
  <c r="BM248" i="17"/>
  <c r="BU248" i="17"/>
  <c r="BK248" i="17"/>
  <c r="CD248" i="17"/>
  <c r="BR248" i="17"/>
  <c r="AV248" i="17"/>
  <c r="BV248" i="17"/>
  <c r="BH248" i="17"/>
  <c r="CF248" i="17"/>
  <c r="AW248" i="17"/>
  <c r="BS248" i="17"/>
  <c r="BA248" i="17"/>
  <c r="BC248" i="17"/>
  <c r="BN248" i="17"/>
  <c r="CB248" i="17"/>
  <c r="AP248" i="17"/>
  <c r="CG248" i="17"/>
  <c r="CI248" i="17"/>
  <c r="BG248" i="17"/>
  <c r="AO248" i="17"/>
  <c r="CA248" i="17"/>
  <c r="BX248" i="17"/>
  <c r="BT248" i="17"/>
  <c r="BJ248" i="17"/>
  <c r="BW248" i="17"/>
  <c r="AT248" i="17"/>
  <c r="BL248" i="17"/>
  <c r="BB248" i="17"/>
  <c r="AU248" i="17"/>
  <c r="AY248" i="17"/>
  <c r="BE248" i="17"/>
  <c r="AS248" i="17"/>
  <c r="AN248" i="17"/>
  <c r="CC248" i="17"/>
  <c r="BO248" i="17"/>
  <c r="AR248" i="17"/>
  <c r="CH248" i="17"/>
  <c r="BI248" i="17"/>
  <c r="BD248" i="17"/>
  <c r="AX248" i="17"/>
  <c r="BZ248" i="17"/>
  <c r="D249" i="17"/>
  <c r="D249" i="10"/>
  <c r="CA148" i="10"/>
  <c r="EP148" i="10"/>
  <c r="EG148" i="10"/>
  <c r="EM148" i="10"/>
  <c r="EW148" i="10"/>
  <c r="EX148" i="10"/>
  <c r="EC148" i="10"/>
  <c r="BZ148" i="10"/>
  <c r="FA148" i="10"/>
  <c r="EO148" i="10"/>
  <c r="FO148" i="10"/>
  <c r="FI148" i="10"/>
  <c r="EA148" i="10"/>
  <c r="CF148" i="10"/>
  <c r="EE148" i="10"/>
  <c r="FD148" i="10"/>
  <c r="FQ148" i="10"/>
  <c r="EH148" i="10"/>
  <c r="FG148" i="10"/>
  <c r="EZ148" i="10"/>
  <c r="AU148" i="10"/>
  <c r="BW148" i="10"/>
  <c r="BM148" i="10"/>
  <c r="FH148" i="10"/>
  <c r="BV148" i="10"/>
  <c r="BT148" i="10"/>
  <c r="FK148" i="10"/>
  <c r="BX148" i="10"/>
  <c r="BL148" i="10"/>
  <c r="DZ148" i="10"/>
  <c r="BR148" i="10"/>
  <c r="FJ148" i="10"/>
  <c r="FE148" i="10"/>
  <c r="EQ148" i="10"/>
  <c r="BG148" i="10"/>
  <c r="CK148" i="10"/>
  <c r="BI148" i="10"/>
  <c r="EB148" i="10"/>
  <c r="BS148" i="10"/>
  <c r="CL148" i="10"/>
  <c r="BO148" i="10"/>
  <c r="EL148" i="10"/>
  <c r="AV148" i="10"/>
  <c r="CI148" i="10"/>
  <c r="EK148" i="10"/>
  <c r="BH148" i="10"/>
  <c r="BD148" i="10"/>
  <c r="EI148" i="10"/>
  <c r="AZ148" i="10"/>
  <c r="BE148" i="10"/>
  <c r="BY148" i="10"/>
  <c r="FR148" i="10"/>
  <c r="BJ148" i="10"/>
  <c r="FU148" i="10"/>
  <c r="AW148" i="10"/>
  <c r="EU148" i="10"/>
  <c r="BP148" i="10"/>
  <c r="EF148" i="10"/>
  <c r="CO148" i="10"/>
  <c r="CC148" i="10"/>
  <c r="ES148" i="10"/>
  <c r="CB148" i="10"/>
  <c r="BB148" i="10"/>
  <c r="FC148" i="10"/>
  <c r="BK148" i="10"/>
  <c r="FN148" i="10"/>
  <c r="CM148" i="10"/>
  <c r="AS148" i="10"/>
  <c r="CN148" i="10"/>
  <c r="FB148" i="10"/>
  <c r="FS148" i="10"/>
  <c r="BC148" i="10"/>
  <c r="BA148" i="10"/>
  <c r="ET148" i="10"/>
  <c r="CE148" i="10"/>
  <c r="FT148" i="10"/>
  <c r="EY148" i="10"/>
  <c r="FL148" i="10"/>
  <c r="AY148" i="10"/>
  <c r="FM148" i="10"/>
  <c r="BU148" i="10"/>
  <c r="FF148" i="10"/>
  <c r="DY148" i="10"/>
  <c r="AT148" i="10"/>
  <c r="ER148" i="10"/>
  <c r="EV148" i="10"/>
  <c r="BF148" i="10"/>
  <c r="AS196" i="10"/>
  <c r="DY196" i="10" s="1"/>
  <c r="CG148" i="10"/>
  <c r="CH148" i="10"/>
  <c r="EJ148" i="10"/>
  <c r="BN148" i="10"/>
  <c r="BQ148" i="10"/>
  <c r="ED148" i="10"/>
  <c r="AX148" i="10"/>
  <c r="CJ148" i="10"/>
  <c r="CD148" i="10"/>
  <c r="EN148" i="10"/>
  <c r="FP148" i="10"/>
  <c r="AN96" i="17"/>
  <c r="DT96" i="17" s="1"/>
  <c r="BL48" i="17"/>
  <c r="AN48" i="17"/>
  <c r="BM48" i="17"/>
  <c r="BX48" i="17"/>
  <c r="AZ48" i="17"/>
  <c r="BZ48" i="17"/>
  <c r="AO48" i="17"/>
  <c r="AV48" i="17"/>
  <c r="CB48" i="17"/>
  <c r="BP48" i="17"/>
  <c r="BY48" i="17"/>
  <c r="CH48" i="17"/>
  <c r="BH48" i="17"/>
  <c r="BB48" i="17"/>
  <c r="BJ48" i="17"/>
  <c r="AW48" i="17"/>
  <c r="BI48" i="17"/>
  <c r="AU48" i="17"/>
  <c r="CG48" i="17"/>
  <c r="CJ48" i="17"/>
  <c r="BU48" i="17"/>
  <c r="AT48" i="17"/>
  <c r="BA48" i="17"/>
  <c r="BT48" i="17"/>
  <c r="CC48" i="17"/>
  <c r="BQ48" i="17"/>
  <c r="AS48" i="17"/>
  <c r="CI48" i="17"/>
  <c r="BF48" i="17"/>
  <c r="BG48" i="17"/>
  <c r="BV48" i="17"/>
  <c r="AQ48" i="17"/>
  <c r="AY48" i="17"/>
  <c r="CA48" i="17"/>
  <c r="BC48" i="17"/>
  <c r="BW48" i="17"/>
  <c r="CD48" i="17"/>
  <c r="BD48" i="17"/>
  <c r="CE48" i="17"/>
  <c r="BN48" i="17"/>
  <c r="BS48" i="17"/>
  <c r="BK48" i="17"/>
  <c r="BO48" i="17"/>
  <c r="AP48" i="17"/>
  <c r="AR48" i="17"/>
  <c r="CF48" i="17"/>
  <c r="BE48" i="17"/>
  <c r="BR48" i="17"/>
  <c r="AX48" i="17"/>
  <c r="EX48" i="17"/>
  <c r="FP48" i="17"/>
  <c r="EK48" i="17"/>
  <c r="EJ48" i="17"/>
  <c r="EO48" i="17"/>
  <c r="FD48" i="17"/>
  <c r="DT48" i="17"/>
  <c r="EA48" i="17"/>
  <c r="DV48" i="17"/>
  <c r="FK48" i="17"/>
  <c r="EI48" i="17"/>
  <c r="ES48" i="17"/>
  <c r="FI48" i="17"/>
  <c r="ET48" i="17"/>
  <c r="FN48" i="17"/>
  <c r="FL48" i="17"/>
  <c r="FE48" i="17"/>
  <c r="EV48" i="17"/>
  <c r="EP48" i="17"/>
  <c r="EL48" i="17"/>
  <c r="DZ48" i="17"/>
  <c r="EG48" i="17"/>
  <c r="EY48" i="17"/>
  <c r="EU48" i="17"/>
  <c r="EB48" i="17"/>
  <c r="FC48" i="17"/>
  <c r="EN48" i="17"/>
  <c r="EC48" i="17"/>
  <c r="EE48" i="17"/>
  <c r="EZ48" i="17"/>
  <c r="FG48" i="17"/>
  <c r="DU48" i="17"/>
  <c r="FM48" i="17"/>
  <c r="EQ48" i="17"/>
  <c r="EM48" i="17"/>
  <c r="EF48" i="17"/>
  <c r="DX48" i="17"/>
  <c r="EH48" i="17"/>
  <c r="FO48" i="17"/>
  <c r="DW48" i="17"/>
  <c r="ED48" i="17"/>
  <c r="FA48" i="17"/>
  <c r="EW48" i="17"/>
  <c r="FB48" i="17"/>
  <c r="FH48" i="17"/>
  <c r="FF48" i="17"/>
  <c r="FJ48" i="17"/>
  <c r="ER48" i="17"/>
  <c r="DY48" i="17"/>
  <c r="BZ51" i="9"/>
  <c r="D41" i="13"/>
  <c r="T41" i="13" s="1"/>
  <c r="CE50" i="9"/>
  <c r="CA51" i="9"/>
  <c r="E41" i="13"/>
  <c r="U41" i="13" s="1"/>
  <c r="CF50" i="9"/>
  <c r="D149" i="17"/>
  <c r="D149" i="10"/>
  <c r="DY117" i="17"/>
  <c r="CI117" i="17"/>
  <c r="CH117" i="17"/>
  <c r="CC117" i="17"/>
  <c r="BK117" i="17"/>
  <c r="BJ117" i="17"/>
  <c r="BA117" i="17"/>
  <c r="AW117" i="17"/>
  <c r="EV117" i="17"/>
  <c r="EI117" i="17"/>
  <c r="FE117" i="17"/>
  <c r="EA117" i="17"/>
  <c r="BC117" i="17"/>
  <c r="BR117" i="17"/>
  <c r="BQ117" i="17"/>
  <c r="EW117" i="17"/>
  <c r="FG117" i="17"/>
  <c r="FO117" i="17"/>
  <c r="BY117" i="17"/>
  <c r="FN117" i="17"/>
  <c r="EF117" i="17"/>
  <c r="EP117" i="17"/>
  <c r="EG117" i="17"/>
  <c r="FA117" i="17"/>
  <c r="FJ117" i="17"/>
  <c r="BZ117" i="17"/>
  <c r="FL117" i="17"/>
  <c r="CF117" i="17"/>
  <c r="FF117" i="17"/>
  <c r="CA117" i="17"/>
  <c r="BF117" i="17"/>
  <c r="FB117" i="17"/>
  <c r="AR117" i="17"/>
  <c r="EN117" i="17"/>
  <c r="BM117" i="17"/>
  <c r="FI117" i="17"/>
  <c r="BU117" i="17"/>
  <c r="EY117" i="17"/>
  <c r="BP117" i="17"/>
  <c r="EX117" i="17"/>
  <c r="BS117" i="17"/>
  <c r="ET117" i="17"/>
  <c r="BN117" i="17"/>
  <c r="BV117" i="17"/>
  <c r="BI117" i="17"/>
  <c r="FD117" i="17"/>
  <c r="CD117" i="17"/>
  <c r="EQ117" i="17"/>
  <c r="EO117" i="17"/>
  <c r="EL117" i="17"/>
  <c r="EH117" i="17"/>
  <c r="DU117" i="17"/>
  <c r="BX117" i="17"/>
  <c r="EC117" i="17"/>
  <c r="FM117" i="17"/>
  <c r="ED117" i="17"/>
  <c r="DZ117" i="17"/>
  <c r="DV117" i="17"/>
  <c r="EK117" i="17"/>
  <c r="DX117" i="17"/>
  <c r="ES117" i="17"/>
  <c r="AS117" i="17"/>
  <c r="BH117" i="17"/>
  <c r="BD117" i="17"/>
  <c r="CJ117" i="17"/>
  <c r="EZ117" i="17"/>
  <c r="BO117" i="17"/>
  <c r="EE117" i="17"/>
  <c r="CG117" i="17"/>
  <c r="I196" i="17"/>
  <c r="CO196" i="17" s="1"/>
  <c r="AU117" i="17"/>
  <c r="BL117" i="17"/>
  <c r="EB117" i="17"/>
  <c r="FH117" i="17"/>
  <c r="AQ117" i="17"/>
  <c r="BW117" i="17"/>
  <c r="EM117" i="17"/>
  <c r="BB117" i="17"/>
  <c r="BT117" i="17"/>
  <c r="FP117" i="17"/>
  <c r="AY117" i="17"/>
  <c r="EU117" i="17"/>
  <c r="EJ117" i="17"/>
  <c r="CE117" i="17"/>
  <c r="AX117" i="17"/>
  <c r="ER117" i="17"/>
  <c r="AZ117" i="17"/>
  <c r="AP117" i="17"/>
  <c r="CB117" i="17"/>
  <c r="BG117" i="17"/>
  <c r="FC117" i="17"/>
  <c r="BE117" i="17"/>
  <c r="FK117" i="17"/>
  <c r="AT117" i="17"/>
  <c r="AV117" i="17"/>
  <c r="DW117" i="17"/>
  <c r="DN117" i="17"/>
  <c r="DT117" i="17"/>
  <c r="DC117" i="17"/>
  <c r="DP117" i="17"/>
  <c r="CU117" i="17"/>
  <c r="DA117" i="17"/>
  <c r="CS117" i="17"/>
  <c r="DL117" i="17"/>
  <c r="CP117" i="17"/>
  <c r="CR117" i="17"/>
  <c r="DR117" i="17"/>
  <c r="CZ117" i="17"/>
  <c r="DH117" i="17"/>
  <c r="CO117" i="17"/>
  <c r="CT117" i="17"/>
  <c r="CY117" i="17"/>
  <c r="CQ117" i="17"/>
  <c r="DK117" i="17"/>
  <c r="DF117" i="17"/>
  <c r="DD117" i="17"/>
  <c r="CW117" i="17"/>
  <c r="DI117" i="17"/>
  <c r="DJ117" i="17"/>
  <c r="DG117" i="17"/>
  <c r="CV117" i="17"/>
  <c r="DQ117" i="17"/>
  <c r="DB117" i="17"/>
  <c r="DE117" i="17"/>
  <c r="DS117" i="17"/>
  <c r="DO117" i="17"/>
  <c r="DM117" i="17"/>
  <c r="CX117" i="17"/>
  <c r="V117" i="17"/>
  <c r="Z117" i="17"/>
  <c r="AN117" i="17"/>
  <c r="AF117" i="17"/>
  <c r="M117" i="17"/>
  <c r="AK117" i="17"/>
  <c r="AE117" i="17"/>
  <c r="AH117" i="17"/>
  <c r="O117" i="17"/>
  <c r="AO117" i="17"/>
  <c r="U117" i="17"/>
  <c r="AC117" i="17"/>
  <c r="I117" i="17"/>
  <c r="AI117" i="17"/>
  <c r="K117" i="17"/>
  <c r="N117" i="17"/>
  <c r="S117" i="17"/>
  <c r="AL117" i="17"/>
  <c r="AB117" i="17"/>
  <c r="R117" i="17"/>
  <c r="P117" i="17"/>
  <c r="W117" i="17"/>
  <c r="AM117" i="17"/>
  <c r="AA117" i="17"/>
  <c r="AD117" i="17"/>
  <c r="AJ117" i="17"/>
  <c r="X117" i="17"/>
  <c r="Q117" i="17"/>
  <c r="Y117" i="17"/>
  <c r="J117" i="17"/>
  <c r="L117" i="17"/>
  <c r="AG117" i="17"/>
  <c r="T117" i="17"/>
  <c r="BP248" i="10"/>
  <c r="BL248" i="10"/>
  <c r="FS248" i="10"/>
  <c r="FL248" i="10"/>
  <c r="BV248" i="10"/>
  <c r="EM248" i="10"/>
  <c r="CK248" i="10"/>
  <c r="FJ248" i="10"/>
  <c r="CJ248" i="10"/>
  <c r="AS248" i="10"/>
  <c r="FU248" i="10"/>
  <c r="EJ248" i="10"/>
  <c r="ES248" i="10"/>
  <c r="FG248" i="10"/>
  <c r="FK248" i="10"/>
  <c r="AZ248" i="10"/>
  <c r="FT248" i="10"/>
  <c r="BU248" i="10"/>
  <c r="EF248" i="10"/>
  <c r="BA248" i="10"/>
  <c r="AX248" i="10"/>
  <c r="ER248" i="10"/>
  <c r="BC248" i="10"/>
  <c r="BN248" i="10"/>
  <c r="BH248" i="10"/>
  <c r="CE248" i="10"/>
  <c r="BE248" i="10"/>
  <c r="EG248" i="10"/>
  <c r="AT248" i="10"/>
  <c r="FF248" i="10"/>
  <c r="CB248" i="10"/>
  <c r="AU248" i="10"/>
  <c r="FN248" i="10"/>
  <c r="BM248" i="10"/>
  <c r="BX248" i="10"/>
  <c r="BR248" i="10"/>
  <c r="EX248" i="10"/>
  <c r="EK248" i="10"/>
  <c r="EC248" i="10"/>
  <c r="ED248" i="10"/>
  <c r="CA248" i="10"/>
  <c r="FC248" i="10"/>
  <c r="FI248" i="10"/>
  <c r="CD248" i="10"/>
  <c r="CO248" i="10"/>
  <c r="BO248" i="10"/>
  <c r="FP248" i="10"/>
  <c r="ET248" i="10"/>
  <c r="BS248" i="10"/>
  <c r="FB248" i="10"/>
  <c r="FA248" i="10"/>
  <c r="EI248" i="10"/>
  <c r="EQ248" i="10"/>
  <c r="CI248" i="10"/>
  <c r="EY248" i="10"/>
  <c r="AS296" i="10"/>
  <c r="DY296" i="10" s="1"/>
  <c r="CF248" i="10"/>
  <c r="BQ248" i="10"/>
  <c r="BY248" i="10"/>
  <c r="EU248" i="10"/>
  <c r="EL248" i="10"/>
  <c r="BD248" i="10"/>
  <c r="BW248" i="10"/>
  <c r="FH248" i="10"/>
  <c r="EZ248" i="10"/>
  <c r="EA248" i="10"/>
  <c r="BK248" i="10"/>
  <c r="BB248" i="10"/>
  <c r="EO248" i="10"/>
  <c r="FD248" i="10"/>
  <c r="BZ248" i="10"/>
  <c r="FO248" i="10"/>
  <c r="BG248" i="10"/>
  <c r="BF248" i="10"/>
  <c r="EN248" i="10"/>
  <c r="CN248" i="10"/>
  <c r="CL248" i="10"/>
  <c r="CC248" i="10"/>
  <c r="FM248" i="10"/>
  <c r="EP248" i="10"/>
  <c r="BI248" i="10"/>
  <c r="DZ248" i="10"/>
  <c r="EH248" i="10"/>
  <c r="FQ248" i="10"/>
  <c r="BJ248" i="10"/>
  <c r="BT248" i="10"/>
  <c r="EW248" i="10"/>
  <c r="CH248" i="10"/>
  <c r="AY248" i="10"/>
  <c r="DY248" i="10"/>
  <c r="FE248" i="10"/>
  <c r="FR248" i="10"/>
  <c r="EE248" i="10"/>
  <c r="AW248" i="10"/>
  <c r="AV248" i="10"/>
  <c r="CG248" i="10"/>
  <c r="CM248" i="10"/>
  <c r="EB248" i="10"/>
  <c r="EV248" i="10"/>
  <c r="BK34" i="10"/>
  <c r="BE17" i="17"/>
  <c r="AG17" i="17"/>
  <c r="I17" i="17"/>
  <c r="I96" i="17"/>
  <c r="CO96" i="17" s="1"/>
  <c r="CG17" i="17"/>
  <c r="CH17" i="17"/>
  <c r="AW17" i="17"/>
  <c r="AH17" i="17"/>
  <c r="BF17" i="17"/>
  <c r="AC17" i="17"/>
  <c r="BS17" i="17"/>
  <c r="U17" i="17"/>
  <c r="CJ17" i="17"/>
  <c r="BQ17" i="17"/>
  <c r="AU17" i="17"/>
  <c r="J17" i="17"/>
  <c r="AS17" i="17"/>
  <c r="AE17" i="17"/>
  <c r="CI17" i="17"/>
  <c r="BV17" i="17"/>
  <c r="BI17" i="17"/>
  <c r="AK17" i="17"/>
  <c r="O17" i="17"/>
  <c r="BC17" i="17"/>
  <c r="V17" i="17"/>
  <c r="Q17" i="17"/>
  <c r="BU17" i="17"/>
  <c r="BG17" i="17"/>
  <c r="BJ17" i="17"/>
  <c r="BB17" i="17"/>
  <c r="AP17" i="17"/>
  <c r="AO17" i="17"/>
  <c r="W17" i="17"/>
  <c r="CA17" i="17"/>
  <c r="R17" i="17"/>
  <c r="BR17" i="17"/>
  <c r="AD17" i="17"/>
  <c r="CC17" i="17"/>
  <c r="AT17" i="17"/>
  <c r="CD17" i="17"/>
  <c r="BN17" i="17"/>
  <c r="P17" i="17"/>
  <c r="AJ17" i="17"/>
  <c r="BT17" i="17"/>
  <c r="AI17" i="17"/>
  <c r="Z17" i="17"/>
  <c r="BA17" i="17"/>
  <c r="BD17" i="17"/>
  <c r="AA17" i="17"/>
  <c r="AQ17" i="17"/>
  <c r="AV17" i="17"/>
  <c r="AB17" i="17"/>
  <c r="AY17" i="17"/>
  <c r="AZ17" i="17"/>
  <c r="CE17" i="17"/>
  <c r="AL17" i="17"/>
  <c r="BH17" i="17"/>
  <c r="K17" i="17"/>
  <c r="BX17" i="17"/>
  <c r="BY17" i="17"/>
  <c r="M17" i="17"/>
  <c r="BZ17" i="17"/>
  <c r="BW17" i="17"/>
  <c r="CB17" i="17"/>
  <c r="X17" i="17"/>
  <c r="BO17" i="17"/>
  <c r="Y17" i="17"/>
  <c r="BM17" i="17"/>
  <c r="BP17" i="17"/>
  <c r="L17" i="17"/>
  <c r="T17" i="17"/>
  <c r="BL17" i="17"/>
  <c r="AM17" i="17"/>
  <c r="N17" i="17"/>
  <c r="BK17" i="17"/>
  <c r="CF17" i="17"/>
  <c r="AX17" i="17"/>
  <c r="AR17" i="17"/>
  <c r="S17" i="17"/>
  <c r="AN17" i="17"/>
  <c r="AF17" i="17"/>
  <c r="EL17" i="17"/>
  <c r="CO17" i="17"/>
  <c r="EK17" i="17"/>
  <c r="EJ17" i="17"/>
  <c r="CQ17" i="17"/>
  <c r="DS17" i="17"/>
  <c r="DE17" i="17"/>
  <c r="DD17" i="17"/>
  <c r="CV17" i="17"/>
  <c r="ED17" i="17"/>
  <c r="DF17" i="17"/>
  <c r="EF17" i="17"/>
  <c r="FO17" i="17"/>
  <c r="DJ17" i="17"/>
  <c r="DX17" i="17"/>
  <c r="FL17" i="17"/>
  <c r="DP17" i="17"/>
  <c r="CW17" i="17"/>
  <c r="CU17" i="17"/>
  <c r="CS17" i="17"/>
  <c r="ET17" i="17"/>
  <c r="DN17" i="17"/>
  <c r="CX17" i="17"/>
  <c r="CZ17" i="17"/>
  <c r="DU17" i="17"/>
  <c r="CR17" i="17"/>
  <c r="EG17" i="17"/>
  <c r="FH17" i="17"/>
  <c r="DR17" i="17"/>
  <c r="FM17" i="17"/>
  <c r="DQ17" i="17"/>
  <c r="ES17" i="17"/>
  <c r="EH17" i="17"/>
  <c r="FK17" i="17"/>
  <c r="DL17" i="17"/>
  <c r="FN17" i="17"/>
  <c r="DW17" i="17"/>
  <c r="DK17" i="17"/>
  <c r="DG17" i="17"/>
  <c r="DY17" i="17"/>
  <c r="DO17" i="17"/>
  <c r="EX17" i="17"/>
  <c r="EM17" i="17"/>
  <c r="EO17" i="17"/>
  <c r="DB17" i="17"/>
  <c r="FP17" i="17"/>
  <c r="DT17" i="17"/>
  <c r="DM17" i="17"/>
  <c r="FC17" i="17"/>
  <c r="EP17" i="17"/>
  <c r="DZ17" i="17"/>
  <c r="EB17" i="17"/>
  <c r="DV17" i="17"/>
  <c r="FA17" i="17"/>
  <c r="FF17" i="17"/>
  <c r="DA17" i="17"/>
  <c r="EN17" i="17"/>
  <c r="CT17" i="17"/>
  <c r="ER17" i="17"/>
  <c r="DI17" i="17"/>
  <c r="EI17" i="17"/>
  <c r="EZ17" i="17"/>
  <c r="EV17" i="17"/>
  <c r="EC17" i="17"/>
  <c r="EU17" i="17"/>
  <c r="EQ17" i="17"/>
  <c r="FD17" i="17"/>
  <c r="CP17" i="17"/>
  <c r="EY17" i="17"/>
  <c r="FB17" i="17"/>
  <c r="DC17" i="17"/>
  <c r="FG17" i="17"/>
  <c r="FE17" i="17"/>
  <c r="DH17" i="17"/>
  <c r="FI17" i="17"/>
  <c r="EE17" i="17"/>
  <c r="EW17" i="17"/>
  <c r="EA17" i="17"/>
  <c r="FJ17" i="17"/>
  <c r="CY17" i="17"/>
  <c r="D49" i="17"/>
  <c r="D49" i="10"/>
  <c r="CG49" i="9"/>
  <c r="FA148" i="17"/>
  <c r="CJ148" i="17"/>
  <c r="BV148" i="17"/>
  <c r="CC148" i="17"/>
  <c r="CB148" i="17"/>
  <c r="FD148" i="17"/>
  <c r="BY148" i="17"/>
  <c r="BX148" i="17"/>
  <c r="FL148" i="17"/>
  <c r="FB148" i="17"/>
  <c r="FO148" i="17"/>
  <c r="FC148" i="17"/>
  <c r="AN196" i="17"/>
  <c r="DT196" i="17" s="1"/>
  <c r="CD148" i="17"/>
  <c r="BW148" i="17"/>
  <c r="FJ148" i="17"/>
  <c r="FI148" i="17"/>
  <c r="FG148" i="17"/>
  <c r="FH148" i="17"/>
  <c r="CE148" i="17"/>
  <c r="CF148" i="17"/>
  <c r="BU148" i="17"/>
  <c r="CG148" i="17"/>
  <c r="EZ148" i="17"/>
  <c r="FP148" i="17"/>
  <c r="FM148" i="17"/>
  <c r="CA148" i="17"/>
  <c r="FF148" i="17"/>
  <c r="FK148" i="17"/>
  <c r="FE148" i="17"/>
  <c r="BZ148" i="17"/>
  <c r="CI148" i="17"/>
  <c r="FN148" i="17"/>
  <c r="CH148" i="17"/>
  <c r="EY148" i="17"/>
  <c r="EM148" i="17"/>
  <c r="EU148" i="17"/>
  <c r="EQ148" i="17"/>
  <c r="ED148" i="17"/>
  <c r="EW148" i="17"/>
  <c r="ES148" i="17"/>
  <c r="EF148" i="17"/>
  <c r="DT148" i="17"/>
  <c r="DY148" i="17"/>
  <c r="DW148" i="17"/>
  <c r="DX148" i="17"/>
  <c r="EE148" i="17"/>
  <c r="DU148" i="17"/>
  <c r="DZ148" i="17"/>
  <c r="EH148" i="17"/>
  <c r="EG148" i="17"/>
  <c r="EJ148" i="17"/>
  <c r="EK148" i="17"/>
  <c r="ET148" i="17"/>
  <c r="EB148" i="17"/>
  <c r="EO148" i="17"/>
  <c r="DV148" i="17"/>
  <c r="EL148" i="17"/>
  <c r="EA148" i="17"/>
  <c r="EC148" i="17"/>
  <c r="EI148" i="17"/>
  <c r="EV148" i="17"/>
  <c r="EN148" i="17"/>
  <c r="ER148" i="17"/>
  <c r="EP148" i="17"/>
  <c r="EX148" i="17"/>
  <c r="BE148" i="17"/>
  <c r="AR148" i="17"/>
  <c r="BP148" i="17"/>
  <c r="AT148" i="17"/>
  <c r="BJ148" i="17"/>
  <c r="BM148" i="17"/>
  <c r="BA148" i="17"/>
  <c r="BN148" i="17"/>
  <c r="BH148" i="17"/>
  <c r="AN148" i="17"/>
  <c r="BT148" i="17"/>
  <c r="BS148" i="17"/>
  <c r="BK148" i="17"/>
  <c r="AZ148" i="17"/>
  <c r="AP148" i="17"/>
  <c r="AV148" i="17"/>
  <c r="BD148" i="17"/>
  <c r="AO148" i="17"/>
  <c r="BC148" i="17"/>
  <c r="BL148" i="17"/>
  <c r="AW148" i="17"/>
  <c r="AQ148" i="17"/>
  <c r="BF148" i="17"/>
  <c r="BR148" i="17"/>
  <c r="BI148" i="17"/>
  <c r="BB148" i="17"/>
  <c r="AY148" i="17"/>
  <c r="AS148" i="17"/>
  <c r="AX148" i="17"/>
  <c r="BO148" i="17"/>
  <c r="BQ148" i="17"/>
  <c r="BG148" i="17"/>
  <c r="AU148" i="17"/>
  <c r="K73" i="13"/>
  <c r="BI73" i="13" s="1"/>
  <c r="I78" i="14"/>
  <c r="EZ196" i="17"/>
  <c r="BU96" i="17"/>
  <c r="BU81" i="17"/>
  <c r="CC81" i="17"/>
  <c r="BV81" i="17"/>
  <c r="CI81" i="17"/>
  <c r="CG81" i="17"/>
  <c r="CA81" i="17"/>
  <c r="CH81" i="17"/>
  <c r="CD81" i="17"/>
  <c r="CE81" i="17"/>
  <c r="CB81" i="17"/>
  <c r="BW81" i="17"/>
  <c r="BY81" i="17"/>
  <c r="BX81" i="17"/>
  <c r="CJ81" i="17"/>
  <c r="BZ81" i="17"/>
  <c r="CF81" i="17"/>
  <c r="FP81" i="17"/>
  <c r="FC81" i="17"/>
  <c r="FA81" i="17"/>
  <c r="FH81" i="17"/>
  <c r="FL81" i="17"/>
  <c r="FJ81" i="17"/>
  <c r="FK81" i="17"/>
  <c r="FG81" i="17"/>
  <c r="FN81" i="17"/>
  <c r="FI81" i="17"/>
  <c r="FM81" i="17"/>
  <c r="FO81" i="17"/>
  <c r="FB81" i="17"/>
  <c r="FE81" i="17"/>
  <c r="FD81" i="17"/>
  <c r="FF81" i="17"/>
  <c r="CJ80" i="10"/>
  <c r="BU196" i="17"/>
  <c r="FE181" i="17"/>
  <c r="FL181" i="17"/>
  <c r="FA181" i="17"/>
  <c r="FD181" i="17"/>
  <c r="FK181" i="17"/>
  <c r="FG181" i="17"/>
  <c r="FB181" i="17"/>
  <c r="FM181" i="17"/>
  <c r="FO181" i="17"/>
  <c r="FF181" i="17"/>
  <c r="FI181" i="17"/>
  <c r="FN181" i="17"/>
  <c r="FC181" i="17"/>
  <c r="FJ181" i="17"/>
  <c r="FH181" i="17"/>
  <c r="FP181" i="17"/>
  <c r="CH181" i="17"/>
  <c r="BY181" i="17"/>
  <c r="BU181" i="17"/>
  <c r="CA181" i="17"/>
  <c r="CG181" i="17"/>
  <c r="BV181" i="17"/>
  <c r="BZ181" i="17"/>
  <c r="CE181" i="17"/>
  <c r="CB181" i="17"/>
  <c r="BW181" i="17"/>
  <c r="CF181" i="17"/>
  <c r="CC181" i="17"/>
  <c r="CD181" i="17"/>
  <c r="BX181" i="17"/>
  <c r="CJ181" i="17"/>
  <c r="CI181" i="17"/>
  <c r="BU296" i="17"/>
  <c r="FE281" i="17"/>
  <c r="FA281" i="17"/>
  <c r="FO281" i="17"/>
  <c r="FC281" i="17"/>
  <c r="FM281" i="17"/>
  <c r="FB281" i="17"/>
  <c r="FD281" i="17"/>
  <c r="FN281" i="17"/>
  <c r="FK281" i="17"/>
  <c r="FP281" i="17"/>
  <c r="FG281" i="17"/>
  <c r="FI281" i="17"/>
  <c r="FF281" i="17"/>
  <c r="FH281" i="17"/>
  <c r="FL281" i="17"/>
  <c r="FJ281" i="17"/>
  <c r="CH281" i="17"/>
  <c r="CI281" i="17"/>
  <c r="BU281" i="17"/>
  <c r="CB281" i="17"/>
  <c r="BZ281" i="17"/>
  <c r="BX281" i="17"/>
  <c r="BW281" i="17"/>
  <c r="CD281" i="17"/>
  <c r="CC281" i="17"/>
  <c r="CJ281" i="17"/>
  <c r="CA281" i="17"/>
  <c r="CG281" i="17"/>
  <c r="BV281" i="17"/>
  <c r="CF281" i="17"/>
  <c r="CE281" i="17"/>
  <c r="BY281" i="17"/>
  <c r="G178" i="14"/>
  <c r="FD218" i="10"/>
  <c r="O296" i="10"/>
  <c r="CU296" i="10" s="1"/>
  <c r="EX134" i="10"/>
  <c r="AE196" i="10"/>
  <c r="DK196" i="10" s="1"/>
  <c r="FP180" i="10"/>
  <c r="BY196" i="10"/>
  <c r="FE196" i="10" s="1"/>
  <c r="FG280" i="10"/>
  <c r="BY296" i="10"/>
  <c r="FE296" i="10" s="1"/>
  <c r="EW218" i="10"/>
  <c r="FM218" i="10"/>
  <c r="BF34" i="10"/>
  <c r="AE96" i="10"/>
  <c r="DK96" i="10" s="1"/>
  <c r="BG34" i="10"/>
  <c r="BS134" i="10"/>
  <c r="FM80" i="10"/>
  <c r="BY96" i="10"/>
  <c r="FE96" i="10" s="1"/>
  <c r="FI280" i="10"/>
  <c r="FL280" i="10"/>
  <c r="BH34" i="10"/>
  <c r="DE218" i="10"/>
  <c r="BE34" i="10"/>
  <c r="DM218" i="10"/>
  <c r="AH34" i="10"/>
  <c r="AW34" i="10"/>
  <c r="ET34" i="10"/>
  <c r="DN218" i="10"/>
  <c r="EM34" i="10"/>
  <c r="FL34" i="10"/>
  <c r="BP34" i="10"/>
  <c r="DZ218" i="10"/>
  <c r="BF218" i="10"/>
  <c r="CK218" i="10"/>
  <c r="BY80" i="10"/>
  <c r="BN34" i="10"/>
  <c r="AT34" i="10"/>
  <c r="EW34" i="10"/>
  <c r="FD34" i="10"/>
  <c r="FE34" i="10"/>
  <c r="AZ34" i="10"/>
  <c r="U218" i="10"/>
  <c r="AN218" i="10"/>
  <c r="ES218" i="10"/>
  <c r="FL218" i="10"/>
  <c r="CD280" i="10"/>
  <c r="CA80" i="10"/>
  <c r="BX34" i="10"/>
  <c r="AN34" i="10"/>
  <c r="EG34" i="10"/>
  <c r="BO34" i="10"/>
  <c r="FB34" i="10"/>
  <c r="FQ34" i="10"/>
  <c r="R218" i="10"/>
  <c r="DY218" i="10"/>
  <c r="CG218" i="10"/>
  <c r="CA218" i="10"/>
  <c r="BM34" i="10"/>
  <c r="AK34" i="10"/>
  <c r="AS218" i="10"/>
  <c r="CJ218" i="10"/>
  <c r="AM34" i="10"/>
  <c r="BD34" i="10"/>
  <c r="CA34" i="10"/>
  <c r="FB218" i="10"/>
  <c r="CC180" i="10"/>
  <c r="FP80" i="10"/>
  <c r="CG34" i="10"/>
  <c r="BB34" i="10"/>
  <c r="AL34" i="10"/>
  <c r="BI34" i="10"/>
  <c r="FN34" i="10"/>
  <c r="FU34" i="10"/>
  <c r="CW218" i="10"/>
  <c r="EJ218" i="10"/>
  <c r="CB218" i="10"/>
  <c r="DV34" i="10"/>
  <c r="FI80" i="10"/>
  <c r="ES34" i="10"/>
  <c r="FO280" i="10"/>
  <c r="FG80" i="10"/>
  <c r="FH34" i="10"/>
  <c r="DL34" i="10"/>
  <c r="DM34" i="10"/>
  <c r="EY34" i="10"/>
  <c r="EE218" i="10"/>
  <c r="DT218" i="10"/>
  <c r="CB80" i="10"/>
  <c r="FF80" i="10"/>
  <c r="CC34" i="10"/>
  <c r="AR34" i="10"/>
  <c r="BV34" i="10"/>
  <c r="EC34" i="10"/>
  <c r="EI34" i="10"/>
  <c r="FA34" i="10"/>
  <c r="AQ218" i="10"/>
  <c r="AD218" i="10"/>
  <c r="EC218" i="10"/>
  <c r="EX218" i="10"/>
  <c r="CL80" i="10"/>
  <c r="FJ80" i="10"/>
  <c r="FJ180" i="10"/>
  <c r="CG80" i="10"/>
  <c r="FR80" i="10"/>
  <c r="BE218" i="10"/>
  <c r="CV218" i="10"/>
  <c r="EB218" i="10"/>
  <c r="CL218" i="10"/>
  <c r="CM80" i="10"/>
  <c r="FL80" i="10"/>
  <c r="CD80" i="10"/>
  <c r="CK80" i="10"/>
  <c r="FT80" i="10"/>
  <c r="CN80" i="10"/>
  <c r="FH80" i="10"/>
  <c r="FU80" i="10"/>
  <c r="DY134" i="10"/>
  <c r="BC34" i="10"/>
  <c r="AO34" i="10"/>
  <c r="BU34" i="10"/>
  <c r="CM34" i="10"/>
  <c r="BJ34" i="10"/>
  <c r="AU34" i="10"/>
  <c r="DQ34" i="10"/>
  <c r="DO34" i="10"/>
  <c r="EN34" i="10"/>
  <c r="FR34" i="10"/>
  <c r="EU34" i="10"/>
  <c r="EX34" i="10"/>
  <c r="AS34" i="10"/>
  <c r="FI34" i="10"/>
  <c r="DX34" i="10"/>
  <c r="AQ34" i="10"/>
  <c r="AV218" i="10"/>
  <c r="AF218" i="10"/>
  <c r="EM218" i="10"/>
  <c r="AH218" i="10"/>
  <c r="DO218" i="10"/>
  <c r="ED218" i="10"/>
  <c r="Y218" i="10"/>
  <c r="EY218" i="10"/>
  <c r="FO218" i="10"/>
  <c r="FF218" i="10"/>
  <c r="FU218" i="10"/>
  <c r="EJ134" i="10"/>
  <c r="BZ80" i="10"/>
  <c r="CH80" i="10"/>
  <c r="FS80" i="10"/>
  <c r="FO80" i="10"/>
  <c r="FN80" i="10"/>
  <c r="AE34" i="10"/>
  <c r="BS34" i="10"/>
  <c r="AX34" i="10"/>
  <c r="DK34" i="10"/>
  <c r="CB34" i="10"/>
  <c r="BR34" i="10"/>
  <c r="BW34" i="10"/>
  <c r="FJ34" i="10"/>
  <c r="DN34" i="10"/>
  <c r="DS34" i="10"/>
  <c r="EZ34" i="10"/>
  <c r="FS34" i="10"/>
  <c r="AY34" i="10"/>
  <c r="EF34" i="10"/>
  <c r="CE34" i="10"/>
  <c r="CH34" i="10"/>
  <c r="AP218" i="10"/>
  <c r="P218" i="10"/>
  <c r="AE218" i="10"/>
  <c r="BL218" i="10"/>
  <c r="EL218" i="10"/>
  <c r="CZ218" i="10"/>
  <c r="Z218" i="10"/>
  <c r="CO218" i="10"/>
  <c r="BX218" i="10"/>
  <c r="FT218" i="10"/>
  <c r="BS218" i="10"/>
  <c r="AO134" i="10"/>
  <c r="BX134" i="10"/>
  <c r="AP34" i="10"/>
  <c r="CD34" i="10"/>
  <c r="CJ34" i="10"/>
  <c r="EE34" i="10"/>
  <c r="EL34" i="10"/>
  <c r="DP34" i="10"/>
  <c r="CL34" i="10"/>
  <c r="AU218" i="10"/>
  <c r="EI218" i="10"/>
  <c r="DK218" i="10"/>
  <c r="FK218" i="10"/>
  <c r="CB180" i="10"/>
  <c r="CO80" i="10"/>
  <c r="CE80" i="10"/>
  <c r="FK80" i="10"/>
  <c r="FE80" i="10"/>
  <c r="EK34" i="10"/>
  <c r="BL34" i="10"/>
  <c r="BT34" i="10"/>
  <c r="CI34" i="10"/>
  <c r="CO34" i="10"/>
  <c r="AG34" i="10"/>
  <c r="DW34" i="10"/>
  <c r="DT34" i="10"/>
  <c r="FF34" i="10"/>
  <c r="BZ34" i="10"/>
  <c r="FO34" i="10"/>
  <c r="DU34" i="10"/>
  <c r="DZ34" i="10"/>
  <c r="BY34" i="10"/>
  <c r="DR34" i="10"/>
  <c r="CF34" i="10"/>
  <c r="AZ218" i="10"/>
  <c r="DA218" i="10"/>
  <c r="AK218" i="10"/>
  <c r="AG218" i="10"/>
  <c r="DX218" i="10"/>
  <c r="EA218" i="10"/>
  <c r="BG218" i="10"/>
  <c r="CC218" i="10"/>
  <c r="BY218" i="10"/>
  <c r="FQ218" i="10"/>
  <c r="FH218" i="10"/>
  <c r="AF34" i="10"/>
  <c r="EP34" i="10"/>
  <c r="ER34" i="10"/>
  <c r="FK34" i="10"/>
  <c r="EQ34" i="10"/>
  <c r="AI34" i="10"/>
  <c r="EB34" i="10"/>
  <c r="FM34" i="10"/>
  <c r="BQ34" i="10"/>
  <c r="Q218" i="10"/>
  <c r="AC218" i="10"/>
  <c r="EP218" i="10"/>
  <c r="DW218" i="10"/>
  <c r="FR218" i="10"/>
  <c r="FG218" i="10"/>
  <c r="EZ218" i="10"/>
  <c r="FJ134" i="10"/>
  <c r="FO180" i="10"/>
  <c r="CI80" i="10"/>
  <c r="CC80" i="10"/>
  <c r="FQ80" i="10"/>
  <c r="CK34" i="10"/>
  <c r="BA34" i="10"/>
  <c r="CN34" i="10"/>
  <c r="AJ34" i="10"/>
  <c r="EO34" i="10"/>
  <c r="AV34" i="10"/>
  <c r="DY34" i="10"/>
  <c r="FC34" i="10"/>
  <c r="EJ34" i="10"/>
  <c r="EH34" i="10"/>
  <c r="EV34" i="10"/>
  <c r="EA34" i="10"/>
  <c r="FT34" i="10"/>
  <c r="FG34" i="10"/>
  <c r="T218" i="10"/>
  <c r="AX218" i="10"/>
  <c r="DV218" i="10"/>
  <c r="DP218" i="10"/>
  <c r="DS218" i="10"/>
  <c r="CY218" i="10"/>
  <c r="BJ218" i="10"/>
  <c r="FI218" i="10"/>
  <c r="BO218" i="10"/>
  <c r="BR218" i="10"/>
  <c r="DK134" i="10"/>
  <c r="BH9" i="13"/>
  <c r="CA280" i="10"/>
  <c r="BZ280" i="10"/>
  <c r="CC280" i="10"/>
  <c r="FQ280" i="10"/>
  <c r="FR280" i="10"/>
  <c r="FH280" i="10"/>
  <c r="CL280" i="10"/>
  <c r="CN280" i="10"/>
  <c r="CM280" i="10"/>
  <c r="CG280" i="10"/>
  <c r="FT280" i="10"/>
  <c r="FF280" i="10"/>
  <c r="FM280" i="10"/>
  <c r="FS280" i="10"/>
  <c r="FE280" i="10"/>
  <c r="CJ280" i="10"/>
  <c r="FJ280" i="10"/>
  <c r="BY280" i="10"/>
  <c r="CH280" i="10"/>
  <c r="CE280" i="10"/>
  <c r="FP280" i="10"/>
  <c r="CK280" i="10"/>
  <c r="FU280" i="10"/>
  <c r="FN280" i="10"/>
  <c r="CF280" i="10"/>
  <c r="CB280" i="10"/>
  <c r="CI280" i="10"/>
  <c r="FK280" i="10"/>
  <c r="X218" i="10"/>
  <c r="BD218" i="10"/>
  <c r="AI218" i="10"/>
  <c r="DB218" i="10"/>
  <c r="V218" i="10"/>
  <c r="EQ218" i="10"/>
  <c r="DC218" i="10"/>
  <c r="EO218" i="10"/>
  <c r="CF218" i="10"/>
  <c r="BQ218" i="10"/>
  <c r="CN218" i="10"/>
  <c r="FC218" i="10"/>
  <c r="FP218" i="10"/>
  <c r="FH134" i="10"/>
  <c r="EB134" i="10"/>
  <c r="CK134" i="10"/>
  <c r="AE134" i="10"/>
  <c r="FA134" i="10"/>
  <c r="AR134" i="10"/>
  <c r="FF134" i="10"/>
  <c r="BA134" i="10"/>
  <c r="BR134" i="10"/>
  <c r="BI9" i="13"/>
  <c r="CT61" i="13"/>
  <c r="D281" i="10"/>
  <c r="U72" i="13"/>
  <c r="CG180" i="10"/>
  <c r="FR180" i="10"/>
  <c r="EI134" i="10"/>
  <c r="EO134" i="10"/>
  <c r="CE134" i="10"/>
  <c r="CL180" i="10"/>
  <c r="FK180" i="10"/>
  <c r="AF134" i="10"/>
  <c r="DP134" i="10"/>
  <c r="EH134" i="10"/>
  <c r="BT134" i="10"/>
  <c r="FL134" i="10"/>
  <c r="CO180" i="10"/>
  <c r="EK134" i="10"/>
  <c r="AQ134" i="10"/>
  <c r="CF134" i="10"/>
  <c r="BR83" i="9"/>
  <c r="H79" i="14" s="1"/>
  <c r="J73" i="13"/>
  <c r="BH73" i="13" s="1"/>
  <c r="CF180" i="10"/>
  <c r="FL180" i="10"/>
  <c r="AS134" i="10"/>
  <c r="DT134" i="10"/>
  <c r="AV134" i="10"/>
  <c r="CD134" i="10"/>
  <c r="M298" i="10"/>
  <c r="CS298" i="10" s="1"/>
  <c r="K7" i="13"/>
  <c r="D181" i="10"/>
  <c r="T72" i="13"/>
  <c r="CJ180" i="10"/>
  <c r="CI180" i="10"/>
  <c r="FG180" i="10"/>
  <c r="FM180" i="10"/>
  <c r="FT180" i="10"/>
  <c r="M98" i="10"/>
  <c r="CS98" i="10" s="1"/>
  <c r="I7" i="13"/>
  <c r="DF218" i="10"/>
  <c r="BB218" i="10"/>
  <c r="AW218" i="10"/>
  <c r="AJ218" i="10"/>
  <c r="AT218" i="10"/>
  <c r="AB218" i="10"/>
  <c r="BC218" i="10"/>
  <c r="DU218" i="10"/>
  <c r="EG218" i="10"/>
  <c r="CX218" i="10"/>
  <c r="DQ218" i="10"/>
  <c r="W218" i="10"/>
  <c r="BU218" i="10"/>
  <c r="BP218" i="10"/>
  <c r="CE218" i="10"/>
  <c r="CM218" i="10"/>
  <c r="BN218" i="10"/>
  <c r="BZ218" i="10"/>
  <c r="CI218" i="10"/>
  <c r="EP134" i="10"/>
  <c r="AN134" i="10"/>
  <c r="BJ134" i="10"/>
  <c r="DS134" i="10"/>
  <c r="DM134" i="10"/>
  <c r="AG134" i="10"/>
  <c r="EN134" i="10"/>
  <c r="AW134" i="10"/>
  <c r="EQ134" i="10"/>
  <c r="CC134" i="10"/>
  <c r="CJ134" i="10"/>
  <c r="CM134" i="10"/>
  <c r="CO134" i="10"/>
  <c r="EY134" i="10"/>
  <c r="FD134" i="10"/>
  <c r="FM134" i="10"/>
  <c r="FQ180" i="10"/>
  <c r="FF180" i="10"/>
  <c r="DN134" i="10"/>
  <c r="BK134" i="10"/>
  <c r="BD134" i="10"/>
  <c r="BQ134" i="10"/>
  <c r="D133" i="10"/>
  <c r="T24" i="13"/>
  <c r="FU180" i="10"/>
  <c r="M198" i="10"/>
  <c r="CS198" i="10" s="1"/>
  <c r="J7" i="13"/>
  <c r="DL134" i="10"/>
  <c r="EA134" i="10"/>
  <c r="AT134" i="10"/>
  <c r="BU134" i="10"/>
  <c r="CM180" i="10"/>
  <c r="FI180" i="10"/>
  <c r="AP134" i="10"/>
  <c r="BE134" i="10"/>
  <c r="EF134" i="10"/>
  <c r="AJ134" i="10"/>
  <c r="BW134" i="10"/>
  <c r="FP134" i="10"/>
  <c r="FE134" i="10"/>
  <c r="BZ180" i="10"/>
  <c r="CN180" i="10"/>
  <c r="FH180" i="10"/>
  <c r="FE180" i="10"/>
  <c r="AO218" i="10"/>
  <c r="DD218" i="10"/>
  <c r="EN218" i="10"/>
  <c r="DL218" i="10"/>
  <c r="BH218" i="10"/>
  <c r="AR218" i="10"/>
  <c r="AA218" i="10"/>
  <c r="S218" i="10"/>
  <c r="DH218" i="10"/>
  <c r="DG218" i="10"/>
  <c r="ER218" i="10"/>
  <c r="DI218" i="10"/>
  <c r="EH218" i="10"/>
  <c r="BW218" i="10"/>
  <c r="FN218" i="10"/>
  <c r="EV218" i="10"/>
  <c r="FE218" i="10"/>
  <c r="BV218" i="10"/>
  <c r="CH218" i="10"/>
  <c r="EU218" i="10"/>
  <c r="AM134" i="10"/>
  <c r="DX134" i="10"/>
  <c r="EC134" i="10"/>
  <c r="DZ134" i="10"/>
  <c r="AH134" i="10"/>
  <c r="AK134" i="10"/>
  <c r="DR134" i="10"/>
  <c r="BC134" i="10"/>
  <c r="BN134" i="10"/>
  <c r="CA134" i="10"/>
  <c r="BM134" i="10"/>
  <c r="FK134" i="10"/>
  <c r="EZ134" i="10"/>
  <c r="FS134" i="10"/>
  <c r="FR134" i="10"/>
  <c r="FU134" i="10"/>
  <c r="D81" i="10"/>
  <c r="FM81" i="10" s="1"/>
  <c r="S72" i="13"/>
  <c r="D33" i="10"/>
  <c r="S24" i="13"/>
  <c r="CE180" i="10"/>
  <c r="AI134" i="10"/>
  <c r="DW134" i="10"/>
  <c r="ED134" i="10"/>
  <c r="AL134" i="10"/>
  <c r="AY134" i="10"/>
  <c r="AZ134" i="10"/>
  <c r="CL134" i="10"/>
  <c r="EV134" i="10"/>
  <c r="CH134" i="10"/>
  <c r="FC134" i="10"/>
  <c r="FT134" i="10"/>
  <c r="FI134" i="10"/>
  <c r="FN134" i="10"/>
  <c r="CD180" i="10"/>
  <c r="DU134" i="10"/>
  <c r="BH134" i="10"/>
  <c r="CN134" i="10"/>
  <c r="BL134" i="10"/>
  <c r="FB134" i="10"/>
  <c r="FQ134" i="10"/>
  <c r="CK180" i="10"/>
  <c r="FS180" i="10"/>
  <c r="BB134" i="10"/>
  <c r="EM134" i="10"/>
  <c r="AU134" i="10"/>
  <c r="BV134" i="10"/>
  <c r="BY134" i="10"/>
  <c r="ET134" i="10"/>
  <c r="FO134" i="10"/>
  <c r="EW134" i="10"/>
  <c r="D217" i="10"/>
  <c r="U8" i="13"/>
  <c r="BY180" i="10"/>
  <c r="DV134" i="10"/>
  <c r="BI134" i="10"/>
  <c r="CB134" i="10"/>
  <c r="CG134" i="10"/>
  <c r="ER134" i="10"/>
  <c r="BQ83" i="9"/>
  <c r="G79" i="14" s="1"/>
  <c r="I73" i="13"/>
  <c r="BG73" i="13" s="1"/>
  <c r="CH180" i="10"/>
  <c r="CA180" i="10"/>
  <c r="FN180" i="10"/>
  <c r="AL218" i="10"/>
  <c r="O218" i="10"/>
  <c r="EF218" i="10"/>
  <c r="DJ218" i="10"/>
  <c r="AM218" i="10"/>
  <c r="BI218" i="10"/>
  <c r="AY218" i="10"/>
  <c r="BK218" i="10"/>
  <c r="BM218" i="10"/>
  <c r="EK218" i="10"/>
  <c r="DR218" i="10"/>
  <c r="BA218" i="10"/>
  <c r="CU218" i="10"/>
  <c r="BT218" i="10"/>
  <c r="FA218" i="10"/>
  <c r="FJ218" i="10"/>
  <c r="FS218" i="10"/>
  <c r="CD218" i="10"/>
  <c r="ET218" i="10"/>
  <c r="EL134" i="10"/>
  <c r="BF134" i="10"/>
  <c r="AX134" i="10"/>
  <c r="DO134" i="10"/>
  <c r="EE134" i="10"/>
  <c r="BG134" i="10"/>
  <c r="DQ134" i="10"/>
  <c r="EG134" i="10"/>
  <c r="BP134" i="10"/>
  <c r="CI134" i="10"/>
  <c r="BZ134" i="10"/>
  <c r="BO134" i="10"/>
  <c r="FG134" i="10"/>
  <c r="EU134" i="10"/>
  <c r="ES134" i="10"/>
  <c r="BU82" i="9"/>
  <c r="N74" i="13" s="1"/>
  <c r="BZ99" i="10"/>
  <c r="FF99" i="10" s="1"/>
  <c r="BU16" i="9"/>
  <c r="N99" i="10"/>
  <c r="CT99" i="10" s="1"/>
  <c r="BW16" i="9"/>
  <c r="N299" i="10"/>
  <c r="CT299" i="10" s="1"/>
  <c r="BV16" i="9"/>
  <c r="N199" i="10"/>
  <c r="CT199" i="10" s="1"/>
  <c r="BV82" i="9"/>
  <c r="O74" i="13" s="1"/>
  <c r="BZ199" i="10"/>
  <c r="FF199" i="10" s="1"/>
  <c r="BW82" i="9"/>
  <c r="P74" i="13" s="1"/>
  <c r="BZ299" i="10"/>
  <c r="FF299" i="10" s="1"/>
  <c r="BS83" i="9"/>
  <c r="CA298" i="10"/>
  <c r="FF98" i="10"/>
  <c r="CG81" i="9"/>
  <c r="CF82" i="9"/>
  <c r="D282" i="17" s="1"/>
  <c r="FF298" i="10"/>
  <c r="CD82" i="9"/>
  <c r="D82" i="17" s="1"/>
  <c r="CA98" i="10"/>
  <c r="CE82" i="9"/>
  <c r="D182" i="17" s="1"/>
  <c r="CA198" i="10"/>
  <c r="FF198" i="10"/>
  <c r="CE32" i="9"/>
  <c r="D132" i="17" s="1"/>
  <c r="CF15" i="9"/>
  <c r="CF16" i="9" s="1"/>
  <c r="CG33" i="9"/>
  <c r="V51" i="9"/>
  <c r="W50" i="9"/>
  <c r="CD32" i="9"/>
  <c r="D32" i="17" s="1"/>
  <c r="CC83" i="9"/>
  <c r="CE49" i="10" l="1"/>
  <c r="AT96" i="10"/>
  <c r="DZ96" i="10" s="1"/>
  <c r="BI49" i="10"/>
  <c r="AZ49" i="10"/>
  <c r="AV49" i="10"/>
  <c r="EK49" i="10"/>
  <c r="EV49" i="10"/>
  <c r="CD49" i="10"/>
  <c r="ED49" i="10"/>
  <c r="FJ49" i="10"/>
  <c r="FN49" i="10"/>
  <c r="ET49" i="10"/>
  <c r="ES49" i="10"/>
  <c r="FG49" i="10"/>
  <c r="FQ49" i="10"/>
  <c r="CJ49" i="10"/>
  <c r="EJ49" i="10"/>
  <c r="EC49" i="10"/>
  <c r="BQ49" i="10"/>
  <c r="FA49" i="10"/>
  <c r="EX49" i="10"/>
  <c r="BM49" i="10"/>
  <c r="EU49" i="10"/>
  <c r="FT49" i="10"/>
  <c r="BG49" i="10"/>
  <c r="EF49" i="10"/>
  <c r="EQ49" i="10"/>
  <c r="CI49" i="10"/>
  <c r="EL49" i="10"/>
  <c r="CB49" i="10"/>
  <c r="BZ49" i="10"/>
  <c r="BK49" i="10"/>
  <c r="EP49" i="10"/>
  <c r="EB49" i="10"/>
  <c r="BB49" i="10"/>
  <c r="BN49" i="10"/>
  <c r="EW49" i="10"/>
  <c r="EA49" i="10"/>
  <c r="EE49" i="10"/>
  <c r="CO49" i="10"/>
  <c r="BS49" i="10"/>
  <c r="AT49" i="10"/>
  <c r="FH49" i="10"/>
  <c r="EI49" i="10"/>
  <c r="EN49" i="10"/>
  <c r="DZ49" i="10"/>
  <c r="CF49" i="10"/>
  <c r="BX49" i="10"/>
  <c r="BJ49" i="10"/>
  <c r="BU49" i="10"/>
  <c r="EH49" i="10"/>
  <c r="EM49" i="10"/>
  <c r="BC49" i="10"/>
  <c r="BT49" i="10"/>
  <c r="BY49" i="10"/>
  <c r="AY49" i="10"/>
  <c r="AU49" i="10"/>
  <c r="FD49" i="10"/>
  <c r="BR49" i="10"/>
  <c r="FC49" i="10"/>
  <c r="CN49" i="10"/>
  <c r="CA49" i="10"/>
  <c r="FO49" i="10"/>
  <c r="EG49" i="10"/>
  <c r="BE49" i="10"/>
  <c r="FR49" i="10"/>
  <c r="BF49" i="10"/>
  <c r="BA49" i="10"/>
  <c r="FK49" i="10"/>
  <c r="CL49" i="10"/>
  <c r="FM49" i="10"/>
  <c r="EZ49" i="10"/>
  <c r="BL49" i="10"/>
  <c r="FE49" i="10"/>
  <c r="BV49" i="10"/>
  <c r="FU49" i="10"/>
  <c r="BP49" i="10"/>
  <c r="FL49" i="10"/>
  <c r="CM49" i="10"/>
  <c r="EY49" i="10"/>
  <c r="FB49" i="10"/>
  <c r="BW49" i="10"/>
  <c r="FS49" i="10"/>
  <c r="FI49" i="10"/>
  <c r="BD49" i="10"/>
  <c r="CC49" i="10"/>
  <c r="AX49" i="10"/>
  <c r="CG49" i="10"/>
  <c r="BH49" i="10"/>
  <c r="ER49" i="10"/>
  <c r="CK49" i="10"/>
  <c r="EO49" i="10"/>
  <c r="AW49" i="10"/>
  <c r="FF49" i="10"/>
  <c r="BO49" i="10"/>
  <c r="CH49" i="10"/>
  <c r="FP49" i="10"/>
  <c r="D150" i="17"/>
  <c r="D150" i="10"/>
  <c r="X96" i="17"/>
  <c r="DD96" i="17" s="1"/>
  <c r="CH32" i="17"/>
  <c r="AJ32" i="17"/>
  <c r="AV32" i="17"/>
  <c r="BU32" i="17"/>
  <c r="X32" i="17"/>
  <c r="BX32" i="17"/>
  <c r="BG32" i="17"/>
  <c r="AW32" i="17"/>
  <c r="AF32" i="17"/>
  <c r="AL32" i="17"/>
  <c r="BY32" i="17"/>
  <c r="CI32" i="17"/>
  <c r="BJ32" i="17"/>
  <c r="AT32" i="17"/>
  <c r="AG32" i="17"/>
  <c r="AZ32" i="17"/>
  <c r="BQ32" i="17"/>
  <c r="CG32" i="17"/>
  <c r="AR32" i="17"/>
  <c r="BI32" i="17"/>
  <c r="BT32" i="17"/>
  <c r="CC32" i="17"/>
  <c r="AD32" i="17"/>
  <c r="BH32" i="17"/>
  <c r="BL32" i="17"/>
  <c r="CJ32" i="17"/>
  <c r="BV32" i="17"/>
  <c r="Y32" i="17"/>
  <c r="AS32" i="17"/>
  <c r="BO32" i="17"/>
  <c r="BE32" i="17"/>
  <c r="AK32" i="17"/>
  <c r="BR32" i="17"/>
  <c r="BM32" i="17"/>
  <c r="CF32" i="17"/>
  <c r="BD32" i="17"/>
  <c r="BW32" i="17"/>
  <c r="BZ32" i="17"/>
  <c r="AQ32" i="17"/>
  <c r="AU32" i="17"/>
  <c r="BF32" i="17"/>
  <c r="BA32" i="17"/>
  <c r="AM32" i="17"/>
  <c r="CB32" i="17"/>
  <c r="BN32" i="17"/>
  <c r="AY32" i="17"/>
  <c r="AC32" i="17"/>
  <c r="BC32" i="17"/>
  <c r="AP32" i="17"/>
  <c r="BK32" i="17"/>
  <c r="AN32" i="17"/>
  <c r="CD32" i="17"/>
  <c r="AX32" i="17"/>
  <c r="CA32" i="17"/>
  <c r="AE32" i="17"/>
  <c r="Z32" i="17"/>
  <c r="AH32" i="17"/>
  <c r="AB32" i="17"/>
  <c r="BB32" i="17"/>
  <c r="BS32" i="17"/>
  <c r="CE32" i="17"/>
  <c r="AA32" i="17"/>
  <c r="AO32" i="17"/>
  <c r="BP32" i="17"/>
  <c r="AI32" i="17"/>
  <c r="DS32" i="17"/>
  <c r="FB32" i="17"/>
  <c r="ES32" i="17"/>
  <c r="DY32" i="17"/>
  <c r="EH32" i="17"/>
  <c r="EU32" i="17"/>
  <c r="EZ32" i="17"/>
  <c r="EN32" i="17"/>
  <c r="DF32" i="17"/>
  <c r="DK32" i="17"/>
  <c r="DU32" i="17"/>
  <c r="DD32" i="17"/>
  <c r="DT32" i="17"/>
  <c r="EV32" i="17"/>
  <c r="FD32" i="17"/>
  <c r="DQ32" i="17"/>
  <c r="DX32" i="17"/>
  <c r="FK32" i="17"/>
  <c r="FL32" i="17"/>
  <c r="EB32" i="17"/>
  <c r="FA32" i="17"/>
  <c r="FJ32" i="17"/>
  <c r="FH32" i="17"/>
  <c r="DP32" i="17"/>
  <c r="DZ32" i="17"/>
  <c r="DI32" i="17"/>
  <c r="FG32" i="17"/>
  <c r="EM32" i="17"/>
  <c r="ED32" i="17"/>
  <c r="DJ32" i="17"/>
  <c r="FI32" i="17"/>
  <c r="DR32" i="17"/>
  <c r="DM32" i="17"/>
  <c r="EJ32" i="17"/>
  <c r="DG32" i="17"/>
  <c r="EQ32" i="17"/>
  <c r="DE32" i="17"/>
  <c r="DN32" i="17"/>
  <c r="DW32" i="17"/>
  <c r="FN32" i="17"/>
  <c r="EP32" i="17"/>
  <c r="DH32" i="17"/>
  <c r="EE32" i="17"/>
  <c r="EF32" i="17"/>
  <c r="FF32" i="17"/>
  <c r="EL32" i="17"/>
  <c r="EC32" i="17"/>
  <c r="EY32" i="17"/>
  <c r="EW32" i="17"/>
  <c r="DV32" i="17"/>
  <c r="EI32" i="17"/>
  <c r="EG32" i="17"/>
  <c r="FP32" i="17"/>
  <c r="FM32" i="17"/>
  <c r="EK32" i="17"/>
  <c r="EA32" i="17"/>
  <c r="FC32" i="17"/>
  <c r="FO32" i="17"/>
  <c r="DL32" i="17"/>
  <c r="EX32" i="17"/>
  <c r="ET32" i="17"/>
  <c r="DO32" i="17"/>
  <c r="FE32" i="17"/>
  <c r="EO32" i="17"/>
  <c r="ER32" i="17"/>
  <c r="D216" i="17"/>
  <c r="AA7" i="13"/>
  <c r="BM49" i="17"/>
  <c r="AO49" i="17"/>
  <c r="AO96" i="17"/>
  <c r="DU96" i="17" s="1"/>
  <c r="BB49" i="17"/>
  <c r="BN49" i="17"/>
  <c r="CC49" i="17"/>
  <c r="BU49" i="17"/>
  <c r="BA49" i="17"/>
  <c r="BK49" i="17"/>
  <c r="BQ49" i="17"/>
  <c r="BV49" i="17"/>
  <c r="BY49" i="17"/>
  <c r="BC49" i="17"/>
  <c r="BZ49" i="17"/>
  <c r="AP49" i="17"/>
  <c r="AW49" i="17"/>
  <c r="AX49" i="17"/>
  <c r="CH49" i="17"/>
  <c r="BI49" i="17"/>
  <c r="BJ49" i="17"/>
  <c r="CA49" i="17"/>
  <c r="BD49" i="17"/>
  <c r="AU49" i="17"/>
  <c r="CI49" i="17"/>
  <c r="BX49" i="17"/>
  <c r="CE49" i="17"/>
  <c r="BO49" i="17"/>
  <c r="BF49" i="17"/>
  <c r="BG49" i="17"/>
  <c r="AZ49" i="17"/>
  <c r="AV49" i="17"/>
  <c r="BR49" i="17"/>
  <c r="AQ49" i="17"/>
  <c r="BE49" i="17"/>
  <c r="AY49" i="17"/>
  <c r="AT49" i="17"/>
  <c r="CD49" i="17"/>
  <c r="BP49" i="17"/>
  <c r="BH49" i="17"/>
  <c r="CG49" i="17"/>
  <c r="BL49" i="17"/>
  <c r="CF49" i="17"/>
  <c r="AS49" i="17"/>
  <c r="BS49" i="17"/>
  <c r="BW49" i="17"/>
  <c r="AR49" i="17"/>
  <c r="CJ49" i="17"/>
  <c r="BT49" i="17"/>
  <c r="CB49" i="17"/>
  <c r="EY49" i="17"/>
  <c r="EK49" i="17"/>
  <c r="EB49" i="17"/>
  <c r="EJ49" i="17"/>
  <c r="DU49" i="17"/>
  <c r="FE49" i="17"/>
  <c r="FL49" i="17"/>
  <c r="EL49" i="17"/>
  <c r="EP49" i="17"/>
  <c r="DW49" i="17"/>
  <c r="EU49" i="17"/>
  <c r="EV49" i="17"/>
  <c r="DY49" i="17"/>
  <c r="DX49" i="17"/>
  <c r="FH49" i="17"/>
  <c r="FN49" i="17"/>
  <c r="EN49" i="17"/>
  <c r="FC49" i="17"/>
  <c r="EG49" i="17"/>
  <c r="EA49" i="17"/>
  <c r="FP49" i="17"/>
  <c r="EH49" i="17"/>
  <c r="FO49" i="17"/>
  <c r="FG49" i="17"/>
  <c r="FJ49" i="17"/>
  <c r="EX49" i="17"/>
  <c r="DV49" i="17"/>
  <c r="EE49" i="17"/>
  <c r="ER49" i="17"/>
  <c r="EQ49" i="17"/>
  <c r="EM49" i="17"/>
  <c r="DZ49" i="17"/>
  <c r="EO49" i="17"/>
  <c r="FD49" i="17"/>
  <c r="FK49" i="17"/>
  <c r="EZ49" i="17"/>
  <c r="EF49" i="17"/>
  <c r="ED49" i="17"/>
  <c r="FB49" i="17"/>
  <c r="FA49" i="17"/>
  <c r="EI49" i="17"/>
  <c r="FI49" i="17"/>
  <c r="ES49" i="17"/>
  <c r="FM49" i="17"/>
  <c r="FF49" i="17"/>
  <c r="EW49" i="17"/>
  <c r="EC49" i="17"/>
  <c r="ET49" i="17"/>
  <c r="AT196" i="10"/>
  <c r="DZ196" i="10" s="1"/>
  <c r="FA149" i="10"/>
  <c r="CF149" i="10"/>
  <c r="FI149" i="10"/>
  <c r="ER149" i="10"/>
  <c r="BW149" i="10"/>
  <c r="BX149" i="10"/>
  <c r="EM149" i="10"/>
  <c r="BY149" i="10"/>
  <c r="EP149" i="10"/>
  <c r="CM149" i="10"/>
  <c r="FK149" i="10"/>
  <c r="EZ149" i="10"/>
  <c r="EU149" i="10"/>
  <c r="BK149" i="10"/>
  <c r="BA149" i="10"/>
  <c r="FR149" i="10"/>
  <c r="BD149" i="10"/>
  <c r="FT149" i="10"/>
  <c r="EB149" i="10"/>
  <c r="CG149" i="10"/>
  <c r="EA149" i="10"/>
  <c r="FC149" i="10"/>
  <c r="CO149" i="10"/>
  <c r="FD149" i="10"/>
  <c r="FM149" i="10"/>
  <c r="EC149" i="10"/>
  <c r="FJ149" i="10"/>
  <c r="ES149" i="10"/>
  <c r="AW149" i="10"/>
  <c r="CL149" i="10"/>
  <c r="CE149" i="10"/>
  <c r="BB149" i="10"/>
  <c r="BJ149" i="10"/>
  <c r="CB149" i="10"/>
  <c r="BS149" i="10"/>
  <c r="EF149" i="10"/>
  <c r="FU149" i="10"/>
  <c r="FO149" i="10"/>
  <c r="BM149" i="10"/>
  <c r="BH149" i="10"/>
  <c r="BR149" i="10"/>
  <c r="AZ149" i="10"/>
  <c r="EI149" i="10"/>
  <c r="AY149" i="10"/>
  <c r="FP149" i="10"/>
  <c r="EN149" i="10"/>
  <c r="BO149" i="10"/>
  <c r="EE149" i="10"/>
  <c r="DZ149" i="10"/>
  <c r="CN149" i="10"/>
  <c r="EY149" i="10"/>
  <c r="BE149" i="10"/>
  <c r="BV149" i="10"/>
  <c r="CH149" i="10"/>
  <c r="FG149" i="10"/>
  <c r="EV149" i="10"/>
  <c r="BQ149" i="10"/>
  <c r="BL149" i="10"/>
  <c r="CC149" i="10"/>
  <c r="BT149" i="10"/>
  <c r="EJ149" i="10"/>
  <c r="EW149" i="10"/>
  <c r="EX149" i="10"/>
  <c r="BU149" i="10"/>
  <c r="AX149" i="10"/>
  <c r="EL149" i="10"/>
  <c r="BG149" i="10"/>
  <c r="BC149" i="10"/>
  <c r="BN149" i="10"/>
  <c r="FH149" i="10"/>
  <c r="EO149" i="10"/>
  <c r="EG149" i="10"/>
  <c r="CJ149" i="10"/>
  <c r="FE149" i="10"/>
  <c r="ET149" i="10"/>
  <c r="EQ149" i="10"/>
  <c r="FN149" i="10"/>
  <c r="AU149" i="10"/>
  <c r="AV149" i="10"/>
  <c r="ED149" i="10"/>
  <c r="BZ149" i="10"/>
  <c r="AT149" i="10"/>
  <c r="EK149" i="10"/>
  <c r="EH149" i="10"/>
  <c r="FF149" i="10"/>
  <c r="BF149" i="10"/>
  <c r="CA149" i="10"/>
  <c r="FB149" i="10"/>
  <c r="FL149" i="10"/>
  <c r="CD149" i="10"/>
  <c r="CK149" i="10"/>
  <c r="FS149" i="10"/>
  <c r="BI149" i="10"/>
  <c r="FQ149" i="10"/>
  <c r="BP149" i="10"/>
  <c r="CI149" i="10"/>
  <c r="CA52" i="9"/>
  <c r="E42" i="13"/>
  <c r="U42" i="13" s="1"/>
  <c r="CF51" i="9"/>
  <c r="EH249" i="10"/>
  <c r="CJ249" i="10"/>
  <c r="EF249" i="10"/>
  <c r="CB249" i="10"/>
  <c r="ED249" i="10"/>
  <c r="EW249" i="10"/>
  <c r="EV249" i="10"/>
  <c r="BR249" i="10"/>
  <c r="FN249" i="10"/>
  <c r="EY249" i="10"/>
  <c r="BH249" i="10"/>
  <c r="BT249" i="10"/>
  <c r="EA249" i="10"/>
  <c r="BN249" i="10"/>
  <c r="FB249" i="10"/>
  <c r="AW249" i="10"/>
  <c r="ER249" i="10"/>
  <c r="EU249" i="10"/>
  <c r="FC249" i="10"/>
  <c r="AU249" i="10"/>
  <c r="EN249" i="10"/>
  <c r="BL249" i="10"/>
  <c r="AZ249" i="10"/>
  <c r="FM249" i="10"/>
  <c r="FU249" i="10"/>
  <c r="BA249" i="10"/>
  <c r="FS249" i="10"/>
  <c r="AT296" i="10"/>
  <c r="DZ296" i="10" s="1"/>
  <c r="FP249" i="10"/>
  <c r="FO249" i="10"/>
  <c r="BV249" i="10"/>
  <c r="BX249" i="10"/>
  <c r="BS249" i="10"/>
  <c r="CD249" i="10"/>
  <c r="BK249" i="10"/>
  <c r="FE249" i="10"/>
  <c r="CE249" i="10"/>
  <c r="CO249" i="10"/>
  <c r="FH249" i="10"/>
  <c r="BY249" i="10"/>
  <c r="AT249" i="10"/>
  <c r="FJ249" i="10"/>
  <c r="BP249" i="10"/>
  <c r="FD249" i="10"/>
  <c r="EK249" i="10"/>
  <c r="EG249" i="10"/>
  <c r="FK249" i="10"/>
  <c r="BB249" i="10"/>
  <c r="BU249" i="10"/>
  <c r="FF249" i="10"/>
  <c r="AY249" i="10"/>
  <c r="FG249" i="10"/>
  <c r="CG249" i="10"/>
  <c r="BQ249" i="10"/>
  <c r="CM249" i="10"/>
  <c r="AV249" i="10"/>
  <c r="DZ249" i="10"/>
  <c r="BF249" i="10"/>
  <c r="EP249" i="10"/>
  <c r="BW249" i="10"/>
  <c r="FI249" i="10"/>
  <c r="CC249" i="10"/>
  <c r="CL249" i="10"/>
  <c r="CH249" i="10"/>
  <c r="FR249" i="10"/>
  <c r="EO249" i="10"/>
  <c r="EB249" i="10"/>
  <c r="FA249" i="10"/>
  <c r="FL249" i="10"/>
  <c r="BC249" i="10"/>
  <c r="ET249" i="10"/>
  <c r="CF249" i="10"/>
  <c r="EI249" i="10"/>
  <c r="EQ249" i="10"/>
  <c r="CK249" i="10"/>
  <c r="BO249" i="10"/>
  <c r="EJ249" i="10"/>
  <c r="CA249" i="10"/>
  <c r="EX249" i="10"/>
  <c r="FT249" i="10"/>
  <c r="EC249" i="10"/>
  <c r="EM249" i="10"/>
  <c r="EE249" i="10"/>
  <c r="EZ249" i="10"/>
  <c r="AX249" i="10"/>
  <c r="FQ249" i="10"/>
  <c r="BZ249" i="10"/>
  <c r="BD249" i="10"/>
  <c r="BJ249" i="10"/>
  <c r="BE249" i="10"/>
  <c r="BM249" i="10"/>
  <c r="EL249" i="10"/>
  <c r="BI249" i="10"/>
  <c r="BG249" i="10"/>
  <c r="CN249" i="10"/>
  <c r="CI249" i="10"/>
  <c r="ES249" i="10"/>
  <c r="D50" i="17"/>
  <c r="D50" i="10"/>
  <c r="CG50" i="9"/>
  <c r="ET132" i="17"/>
  <c r="EL132" i="17"/>
  <c r="BX132" i="17"/>
  <c r="FD132" i="17"/>
  <c r="FL132" i="17"/>
  <c r="BF132" i="17"/>
  <c r="FK132" i="17"/>
  <c r="BW132" i="17"/>
  <c r="ES132" i="17"/>
  <c r="BY132" i="17"/>
  <c r="BP132" i="17"/>
  <c r="FN132" i="17"/>
  <c r="FE132" i="17"/>
  <c r="BZ132" i="17"/>
  <c r="FI132" i="17"/>
  <c r="BU132" i="17"/>
  <c r="EP132" i="17"/>
  <c r="FP132" i="17"/>
  <c r="CB132" i="17"/>
  <c r="FF132" i="17"/>
  <c r="CA132" i="17"/>
  <c r="EK132" i="17"/>
  <c r="EJ132" i="17"/>
  <c r="CE132" i="17"/>
  <c r="BV132" i="17"/>
  <c r="BE132" i="17"/>
  <c r="EW132" i="17"/>
  <c r="BR132" i="17"/>
  <c r="EZ132" i="17"/>
  <c r="BL132" i="17"/>
  <c r="CC132" i="17"/>
  <c r="FG132" i="17"/>
  <c r="BS132" i="17"/>
  <c r="EV132" i="17"/>
  <c r="BQ132" i="17"/>
  <c r="CG132" i="17"/>
  <c r="CF132" i="17"/>
  <c r="BM132" i="17"/>
  <c r="BG132" i="17"/>
  <c r="EO132" i="17"/>
  <c r="EQ132" i="17"/>
  <c r="BT132" i="17"/>
  <c r="BI132" i="17"/>
  <c r="BH132" i="17"/>
  <c r="BN132" i="17"/>
  <c r="EU132" i="17"/>
  <c r="CH132" i="17"/>
  <c r="CD132" i="17"/>
  <c r="BK132" i="17"/>
  <c r="FO132" i="17"/>
  <c r="FC132" i="17"/>
  <c r="FA132" i="17"/>
  <c r="BJ132" i="17"/>
  <c r="EX132" i="17"/>
  <c r="BO132" i="17"/>
  <c r="FM132" i="17"/>
  <c r="CJ132" i="17"/>
  <c r="CI132" i="17"/>
  <c r="X196" i="17"/>
  <c r="DD196" i="17" s="1"/>
  <c r="EN132" i="17"/>
  <c r="FB132" i="17"/>
  <c r="FH132" i="17"/>
  <c r="EM132" i="17"/>
  <c r="FJ132" i="17"/>
  <c r="EY132" i="17"/>
  <c r="ER132" i="17"/>
  <c r="DD132" i="17"/>
  <c r="EA132" i="17"/>
  <c r="DJ132" i="17"/>
  <c r="DE132" i="17"/>
  <c r="EC132" i="17"/>
  <c r="DW132" i="17"/>
  <c r="DO132" i="17"/>
  <c r="DH132" i="17"/>
  <c r="EI132" i="17"/>
  <c r="DP132" i="17"/>
  <c r="EE132" i="17"/>
  <c r="DI132" i="17"/>
  <c r="DN132" i="17"/>
  <c r="DR132" i="17"/>
  <c r="EG132" i="17"/>
  <c r="DG132" i="17"/>
  <c r="DZ132" i="17"/>
  <c r="DM132" i="17"/>
  <c r="DU132" i="17"/>
  <c r="DX132" i="17"/>
  <c r="DY132" i="17"/>
  <c r="DV132" i="17"/>
  <c r="EB132" i="17"/>
  <c r="EF132" i="17"/>
  <c r="DT132" i="17"/>
  <c r="DS132" i="17"/>
  <c r="ED132" i="17"/>
  <c r="DL132" i="17"/>
  <c r="DK132" i="17"/>
  <c r="EH132" i="17"/>
  <c r="DF132" i="17"/>
  <c r="DQ132" i="17"/>
  <c r="AW132" i="17"/>
  <c r="AB132" i="17"/>
  <c r="AX132" i="17"/>
  <c r="AZ132" i="17"/>
  <c r="X132" i="17"/>
  <c r="AK132" i="17"/>
  <c r="AO132" i="17"/>
  <c r="AJ132" i="17"/>
  <c r="AR132" i="17"/>
  <c r="BC132" i="17"/>
  <c r="AU132" i="17"/>
  <c r="AT132" i="17"/>
  <c r="AD132" i="17"/>
  <c r="BD132" i="17"/>
  <c r="Y132" i="17"/>
  <c r="AQ132" i="17"/>
  <c r="AA132" i="17"/>
  <c r="BB132" i="17"/>
  <c r="AC132" i="17"/>
  <c r="AP132" i="17"/>
  <c r="AH132" i="17"/>
  <c r="AV132" i="17"/>
  <c r="Z132" i="17"/>
  <c r="AN132" i="17"/>
  <c r="AF132" i="17"/>
  <c r="AY132" i="17"/>
  <c r="BA132" i="17"/>
  <c r="AG132" i="17"/>
  <c r="AI132" i="17"/>
  <c r="AS132" i="17"/>
  <c r="AM132" i="17"/>
  <c r="AE132" i="17"/>
  <c r="AL132" i="17"/>
  <c r="FJ149" i="17"/>
  <c r="CH149" i="17"/>
  <c r="FP149" i="17"/>
  <c r="FF149" i="17"/>
  <c r="CC149" i="17"/>
  <c r="BV149" i="17"/>
  <c r="BZ149" i="17"/>
  <c r="FA149" i="17"/>
  <c r="FG149" i="17"/>
  <c r="CJ149" i="17"/>
  <c r="FO149" i="17"/>
  <c r="CB149" i="17"/>
  <c r="FN149" i="17"/>
  <c r="FB149" i="17"/>
  <c r="FM149" i="17"/>
  <c r="FL149" i="17"/>
  <c r="AO196" i="17"/>
  <c r="DU196" i="17" s="1"/>
  <c r="BW149" i="17"/>
  <c r="CI149" i="17"/>
  <c r="CG149" i="17"/>
  <c r="BX149" i="17"/>
  <c r="CA149" i="17"/>
  <c r="FD149" i="17"/>
  <c r="FE149" i="17"/>
  <c r="CE149" i="17"/>
  <c r="CD149" i="17"/>
  <c r="BY149" i="17"/>
  <c r="FK149" i="17"/>
  <c r="FI149" i="17"/>
  <c r="FC149" i="17"/>
  <c r="FH149" i="17"/>
  <c r="CF149" i="17"/>
  <c r="ET149" i="17"/>
  <c r="EG149" i="17"/>
  <c r="DU149" i="17"/>
  <c r="DX149" i="17"/>
  <c r="EV149" i="17"/>
  <c r="DV149" i="17"/>
  <c r="EE149" i="17"/>
  <c r="EX149" i="17"/>
  <c r="DY149" i="17"/>
  <c r="EZ149" i="17"/>
  <c r="EF149" i="17"/>
  <c r="EI149" i="17"/>
  <c r="EN149" i="17"/>
  <c r="DZ149" i="17"/>
  <c r="EA149" i="17"/>
  <c r="ER149" i="17"/>
  <c r="EW149" i="17"/>
  <c r="EH149" i="17"/>
  <c r="EY149" i="17"/>
  <c r="EL149" i="17"/>
  <c r="EO149" i="17"/>
  <c r="ES149" i="17"/>
  <c r="DW149" i="17"/>
  <c r="EM149" i="17"/>
  <c r="ED149" i="17"/>
  <c r="EP149" i="17"/>
  <c r="EQ149" i="17"/>
  <c r="EK149" i="17"/>
  <c r="EC149" i="17"/>
  <c r="EB149" i="17"/>
  <c r="EJ149" i="17"/>
  <c r="EU149" i="17"/>
  <c r="BU149" i="17"/>
  <c r="BO149" i="17"/>
  <c r="AS149" i="17"/>
  <c r="BT149" i="17"/>
  <c r="BL149" i="17"/>
  <c r="BA149" i="17"/>
  <c r="BN149" i="17"/>
  <c r="AU149" i="17"/>
  <c r="BK149" i="17"/>
  <c r="BI149" i="17"/>
  <c r="BB149" i="17"/>
  <c r="AO149" i="17"/>
  <c r="BQ149" i="17"/>
  <c r="BF149" i="17"/>
  <c r="AZ149" i="17"/>
  <c r="BR149" i="17"/>
  <c r="AX149" i="17"/>
  <c r="AP149" i="17"/>
  <c r="BD149" i="17"/>
  <c r="BJ149" i="17"/>
  <c r="AY149" i="17"/>
  <c r="BM149" i="17"/>
  <c r="AQ149" i="17"/>
  <c r="BE149" i="17"/>
  <c r="BP149" i="17"/>
  <c r="AR149" i="17"/>
  <c r="AT149" i="17"/>
  <c r="BG149" i="17"/>
  <c r="AV149" i="17"/>
  <c r="BS149" i="17"/>
  <c r="AW149" i="17"/>
  <c r="BH149" i="17"/>
  <c r="BC149" i="17"/>
  <c r="BZ52" i="9"/>
  <c r="D42" i="13"/>
  <c r="T42" i="13" s="1"/>
  <c r="CE51" i="9"/>
  <c r="AO296" i="17"/>
  <c r="DU296" i="17" s="1"/>
  <c r="DY249" i="17"/>
  <c r="FF249" i="17"/>
  <c r="DU249" i="17"/>
  <c r="EI249" i="17"/>
  <c r="FJ249" i="17"/>
  <c r="EQ249" i="17"/>
  <c r="EL249" i="17"/>
  <c r="FL249" i="17"/>
  <c r="FB249" i="17"/>
  <c r="EU249" i="17"/>
  <c r="EZ249" i="17"/>
  <c r="FI249" i="17"/>
  <c r="FA249" i="17"/>
  <c r="EF249" i="17"/>
  <c r="EK249" i="17"/>
  <c r="FK249" i="17"/>
  <c r="FE249" i="17"/>
  <c r="FC249" i="17"/>
  <c r="ES249" i="17"/>
  <c r="FM249" i="17"/>
  <c r="EA249" i="17"/>
  <c r="EH249" i="17"/>
  <c r="ET249" i="17"/>
  <c r="EN249" i="17"/>
  <c r="EJ249" i="17"/>
  <c r="ED249" i="17"/>
  <c r="EW249" i="17"/>
  <c r="FG249" i="17"/>
  <c r="EC249" i="17"/>
  <c r="FO249" i="17"/>
  <c r="EP249" i="17"/>
  <c r="EG249" i="17"/>
  <c r="DV249" i="17"/>
  <c r="DZ249" i="17"/>
  <c r="EV249" i="17"/>
  <c r="FP249" i="17"/>
  <c r="FD249" i="17"/>
  <c r="ER249" i="17"/>
  <c r="EB249" i="17"/>
  <c r="DX249" i="17"/>
  <c r="EM249" i="17"/>
  <c r="DW249" i="17"/>
  <c r="EE249" i="17"/>
  <c r="EX249" i="17"/>
  <c r="EY249" i="17"/>
  <c r="EO249" i="17"/>
  <c r="FH249" i="17"/>
  <c r="FN249" i="17"/>
  <c r="BB249" i="17"/>
  <c r="BK249" i="17"/>
  <c r="BX249" i="17"/>
  <c r="AT249" i="17"/>
  <c r="BO249" i="17"/>
  <c r="BG249" i="17"/>
  <c r="CH249" i="17"/>
  <c r="CG249" i="17"/>
  <c r="BH249" i="17"/>
  <c r="AW249" i="17"/>
  <c r="BZ249" i="17"/>
  <c r="BQ249" i="17"/>
  <c r="AQ249" i="17"/>
  <c r="AZ249" i="17"/>
  <c r="BU249" i="17"/>
  <c r="CF249" i="17"/>
  <c r="AU249" i="17"/>
  <c r="AO249" i="17"/>
  <c r="BN249" i="17"/>
  <c r="CD249" i="17"/>
  <c r="AP249" i="17"/>
  <c r="BY249" i="17"/>
  <c r="BA249" i="17"/>
  <c r="AR249" i="17"/>
  <c r="BR249" i="17"/>
  <c r="BM249" i="17"/>
  <c r="BL249" i="17"/>
  <c r="BC249" i="17"/>
  <c r="CE249" i="17"/>
  <c r="CJ249" i="17"/>
  <c r="AX249" i="17"/>
  <c r="BT249" i="17"/>
  <c r="BF249" i="17"/>
  <c r="BD249" i="17"/>
  <c r="BW249" i="17"/>
  <c r="BI249" i="17"/>
  <c r="CC249" i="17"/>
  <c r="BV249" i="17"/>
  <c r="AV249" i="17"/>
  <c r="BS249" i="17"/>
  <c r="CB249" i="17"/>
  <c r="BE249" i="17"/>
  <c r="CA249" i="17"/>
  <c r="AS249" i="17"/>
  <c r="BP249" i="17"/>
  <c r="BJ249" i="17"/>
  <c r="AY249" i="17"/>
  <c r="CI249" i="17"/>
  <c r="D250" i="17"/>
  <c r="D250" i="10"/>
  <c r="BY52" i="9"/>
  <c r="C42" i="13"/>
  <c r="S42" i="13" s="1"/>
  <c r="CD51" i="9"/>
  <c r="G179" i="14"/>
  <c r="FA296" i="17"/>
  <c r="I178" i="14"/>
  <c r="CI82" i="17"/>
  <c r="BV96" i="17"/>
  <c r="BV82" i="17"/>
  <c r="CB82" i="17"/>
  <c r="CJ82" i="17"/>
  <c r="CH82" i="17"/>
  <c r="CD82" i="17"/>
  <c r="BW82" i="17"/>
  <c r="CE82" i="17"/>
  <c r="BZ82" i="17"/>
  <c r="CC82" i="17"/>
  <c r="BY82" i="17"/>
  <c r="CA82" i="17"/>
  <c r="BX82" i="17"/>
  <c r="CG82" i="17"/>
  <c r="CF82" i="17"/>
  <c r="FB82" i="17"/>
  <c r="FD82" i="17"/>
  <c r="FI82" i="17"/>
  <c r="FJ82" i="17"/>
  <c r="FE82" i="17"/>
  <c r="FC82" i="17"/>
  <c r="FN82" i="17"/>
  <c r="FP82" i="17"/>
  <c r="FM82" i="17"/>
  <c r="FG82" i="17"/>
  <c r="FH82" i="17"/>
  <c r="FO82" i="17"/>
  <c r="FF82" i="17"/>
  <c r="FK82" i="17"/>
  <c r="FL82" i="17"/>
  <c r="FA96" i="17"/>
  <c r="BV196" i="17"/>
  <c r="FM182" i="17"/>
  <c r="FP182" i="17"/>
  <c r="FB182" i="17"/>
  <c r="FC182" i="17"/>
  <c r="FL182" i="17"/>
  <c r="FN182" i="17"/>
  <c r="FH182" i="17"/>
  <c r="FF182" i="17"/>
  <c r="FE182" i="17"/>
  <c r="FG182" i="17"/>
  <c r="FD182" i="17"/>
  <c r="FK182" i="17"/>
  <c r="FO182" i="17"/>
  <c r="FJ182" i="17"/>
  <c r="FI182" i="17"/>
  <c r="BV182" i="17"/>
  <c r="CI182" i="17"/>
  <c r="BZ182" i="17"/>
  <c r="CH182" i="17"/>
  <c r="CB182" i="17"/>
  <c r="BX182" i="17"/>
  <c r="BW182" i="17"/>
  <c r="CJ182" i="17"/>
  <c r="CD182" i="17"/>
  <c r="CA182" i="17"/>
  <c r="CG182" i="17"/>
  <c r="CE182" i="17"/>
  <c r="CF182" i="17"/>
  <c r="CC182" i="17"/>
  <c r="BY182" i="17"/>
  <c r="BV296" i="17"/>
  <c r="FP282" i="17"/>
  <c r="FB282" i="17"/>
  <c r="FF282" i="17"/>
  <c r="FE282" i="17"/>
  <c r="FH282" i="17"/>
  <c r="FM282" i="17"/>
  <c r="FO282" i="17"/>
  <c r="FD282" i="17"/>
  <c r="FK282" i="17"/>
  <c r="FL282" i="17"/>
  <c r="FG282" i="17"/>
  <c r="FI282" i="17"/>
  <c r="FC282" i="17"/>
  <c r="FJ282" i="17"/>
  <c r="FN282" i="17"/>
  <c r="CH282" i="17"/>
  <c r="CJ282" i="17"/>
  <c r="CC282" i="17"/>
  <c r="CE282" i="17"/>
  <c r="CD282" i="17"/>
  <c r="CI282" i="17"/>
  <c r="CB282" i="17"/>
  <c r="BV282" i="17"/>
  <c r="BX282" i="17"/>
  <c r="CG282" i="17"/>
  <c r="CA282" i="17"/>
  <c r="BW282" i="17"/>
  <c r="BY282" i="17"/>
  <c r="BZ282" i="17"/>
  <c r="CF282" i="17"/>
  <c r="K74" i="13"/>
  <c r="BI74" i="13" s="1"/>
  <c r="I79" i="14"/>
  <c r="H179" i="14"/>
  <c r="FA196" i="17"/>
  <c r="BG8" i="13"/>
  <c r="BG101" i="13" s="1"/>
  <c r="CV7" i="13" s="1"/>
  <c r="BH8" i="13"/>
  <c r="BH101" i="13" s="1"/>
  <c r="CW7" i="13" s="1"/>
  <c r="BI8" i="13"/>
  <c r="BI101" i="13" s="1"/>
  <c r="FS133" i="10"/>
  <c r="AD196" i="10"/>
  <c r="DJ196" i="10" s="1"/>
  <c r="FK181" i="10"/>
  <c r="BZ196" i="10"/>
  <c r="FF196" i="10" s="1"/>
  <c r="BU217" i="10"/>
  <c r="N296" i="10"/>
  <c r="CT296" i="10" s="1"/>
  <c r="FJ281" i="10"/>
  <c r="BZ296" i="10"/>
  <c r="FF296" i="10" s="1"/>
  <c r="FS181" i="10"/>
  <c r="FK81" i="10"/>
  <c r="FL81" i="10"/>
  <c r="CM281" i="10"/>
  <c r="CJ281" i="10"/>
  <c r="CC133" i="10"/>
  <c r="CI133" i="10"/>
  <c r="CD181" i="10"/>
  <c r="ER133" i="10"/>
  <c r="FF81" i="10"/>
  <c r="BZ96" i="10"/>
  <c r="FF96" i="10" s="1"/>
  <c r="DK133" i="10"/>
  <c r="ES33" i="10"/>
  <c r="AD96" i="10"/>
  <c r="DJ96" i="10" s="1"/>
  <c r="DQ133" i="10"/>
  <c r="CK181" i="10"/>
  <c r="FN181" i="10"/>
  <c r="CH181" i="10"/>
  <c r="FJ181" i="10"/>
  <c r="DZ133" i="10"/>
  <c r="CJ181" i="10"/>
  <c r="FP181" i="10"/>
  <c r="FR133" i="10"/>
  <c r="CF181" i="10"/>
  <c r="CL181" i="10"/>
  <c r="FF181" i="10"/>
  <c r="AE133" i="10"/>
  <c r="AO133" i="10"/>
  <c r="CO133" i="10"/>
  <c r="DV133" i="10"/>
  <c r="BF133" i="10"/>
  <c r="BZ133" i="10"/>
  <c r="FM133" i="10"/>
  <c r="CB181" i="10"/>
  <c r="FH181" i="10"/>
  <c r="DU133" i="10"/>
  <c r="EJ133" i="10"/>
  <c r="EC133" i="10"/>
  <c r="EM133" i="10"/>
  <c r="BT133" i="10"/>
  <c r="CL133" i="10"/>
  <c r="CJ133" i="10"/>
  <c r="ES133" i="10"/>
  <c r="FT133" i="10"/>
  <c r="AN133" i="10"/>
  <c r="AJ133" i="10"/>
  <c r="ET133" i="10"/>
  <c r="AL133" i="10"/>
  <c r="ED133" i="10"/>
  <c r="EP133" i="10"/>
  <c r="CA133" i="10"/>
  <c r="FK133" i="10"/>
  <c r="CE181" i="10"/>
  <c r="FI181" i="10"/>
  <c r="BA133" i="10"/>
  <c r="AU133" i="10"/>
  <c r="EO133" i="10"/>
  <c r="DP133" i="10"/>
  <c r="BV133" i="10"/>
  <c r="BQ133" i="10"/>
  <c r="FN133" i="10"/>
  <c r="FF133" i="10"/>
  <c r="DJ133" i="10"/>
  <c r="CB133" i="10"/>
  <c r="FG133" i="10"/>
  <c r="BE133" i="10"/>
  <c r="AS133" i="10"/>
  <c r="AG133" i="10"/>
  <c r="BN133" i="10"/>
  <c r="FO133" i="10"/>
  <c r="DO133" i="10"/>
  <c r="FP133" i="10"/>
  <c r="EU133" i="10"/>
  <c r="AF133" i="10"/>
  <c r="EL133" i="10"/>
  <c r="BH133" i="10"/>
  <c r="BP133" i="10"/>
  <c r="FB133" i="10"/>
  <c r="CI181" i="10"/>
  <c r="FO181" i="10"/>
  <c r="FT181" i="10"/>
  <c r="AZ133" i="10"/>
  <c r="DW133" i="10"/>
  <c r="BB133" i="10"/>
  <c r="AI133" i="10"/>
  <c r="CG133" i="10"/>
  <c r="FJ133" i="10"/>
  <c r="BZ181" i="10"/>
  <c r="FG181" i="10"/>
  <c r="CG281" i="10"/>
  <c r="DT133" i="10"/>
  <c r="EB133" i="10"/>
  <c r="DY133" i="10"/>
  <c r="AX133" i="10"/>
  <c r="EF133" i="10"/>
  <c r="BL133" i="10"/>
  <c r="BR133" i="10"/>
  <c r="EZ133" i="10"/>
  <c r="FC133" i="10"/>
  <c r="CO81" i="10"/>
  <c r="FP281" i="10"/>
  <c r="AM133" i="10"/>
  <c r="AH133" i="10"/>
  <c r="EN133" i="10"/>
  <c r="EA133" i="10"/>
  <c r="EI133" i="10"/>
  <c r="DR133" i="10"/>
  <c r="BC133" i="10"/>
  <c r="CF133" i="10"/>
  <c r="BY133" i="10"/>
  <c r="FQ133" i="10"/>
  <c r="BO133" i="10"/>
  <c r="EX133" i="10"/>
  <c r="EW133" i="10"/>
  <c r="EV133" i="10"/>
  <c r="AW33" i="10"/>
  <c r="BZ81" i="10"/>
  <c r="CB81" i="10"/>
  <c r="FH281" i="10"/>
  <c r="CF81" i="10"/>
  <c r="FG281" i="10"/>
  <c r="AR133" i="10"/>
  <c r="DS133" i="10"/>
  <c r="AW133" i="10"/>
  <c r="CK133" i="10"/>
  <c r="BW133" i="10"/>
  <c r="FD133" i="10"/>
  <c r="FU281" i="10"/>
  <c r="BD133" i="10"/>
  <c r="EE133" i="10"/>
  <c r="AV133" i="10"/>
  <c r="AY133" i="10"/>
  <c r="CH133" i="10"/>
  <c r="BS133" i="10"/>
  <c r="FU133" i="10"/>
  <c r="EQ133" i="10"/>
  <c r="BU33" i="10"/>
  <c r="FP81" i="10"/>
  <c r="CN281" i="10"/>
  <c r="BG133" i="10"/>
  <c r="DX133" i="10"/>
  <c r="AP133" i="10"/>
  <c r="DL133" i="10"/>
  <c r="AD133" i="10"/>
  <c r="EH133" i="10"/>
  <c r="AQ133" i="10"/>
  <c r="BK133" i="10"/>
  <c r="BM133" i="10"/>
  <c r="CD133" i="10"/>
  <c r="CE133" i="10"/>
  <c r="FH133" i="10"/>
  <c r="EY133" i="10"/>
  <c r="FL133" i="10"/>
  <c r="BQ33" i="10"/>
  <c r="FG33" i="10"/>
  <c r="FN81" i="10"/>
  <c r="CB281" i="10"/>
  <c r="EM33" i="10"/>
  <c r="CH81" i="10"/>
  <c r="FI81" i="10"/>
  <c r="BZ281" i="10"/>
  <c r="FM281" i="10"/>
  <c r="EV33" i="10"/>
  <c r="CA81" i="10"/>
  <c r="CI281" i="10"/>
  <c r="FT281" i="10"/>
  <c r="CG217" i="10"/>
  <c r="CN81" i="10"/>
  <c r="FI281" i="10"/>
  <c r="FO81" i="10"/>
  <c r="DR33" i="10"/>
  <c r="CI81" i="10"/>
  <c r="FG81" i="10"/>
  <c r="CH281" i="10"/>
  <c r="FN281" i="10"/>
  <c r="DN133" i="10"/>
  <c r="DM133" i="10"/>
  <c r="BI133" i="10"/>
  <c r="EK133" i="10"/>
  <c r="AK133" i="10"/>
  <c r="EG133" i="10"/>
  <c r="BJ133" i="10"/>
  <c r="AT133" i="10"/>
  <c r="BU133" i="10"/>
  <c r="CN133" i="10"/>
  <c r="FE133" i="10"/>
  <c r="BX133" i="10"/>
  <c r="CM133" i="10"/>
  <c r="FA133" i="10"/>
  <c r="FI133" i="10"/>
  <c r="EY33" i="10"/>
  <c r="EH217" i="10"/>
  <c r="AK33" i="10"/>
  <c r="FF33" i="10"/>
  <c r="FN33" i="10"/>
  <c r="EA33" i="10"/>
  <c r="CC81" i="10"/>
  <c r="CJ81" i="10"/>
  <c r="FH81" i="10"/>
  <c r="FJ81" i="10"/>
  <c r="CA281" i="10"/>
  <c r="CO281" i="10"/>
  <c r="FQ281" i="10"/>
  <c r="FF281" i="10"/>
  <c r="EN217" i="10"/>
  <c r="AG33" i="10"/>
  <c r="EF33" i="10"/>
  <c r="EW33" i="10"/>
  <c r="BO33" i="10"/>
  <c r="CE217" i="10"/>
  <c r="CG81" i="10"/>
  <c r="CK81" i="10"/>
  <c r="FQ81" i="10"/>
  <c r="FT81" i="10"/>
  <c r="CE281" i="10"/>
  <c r="CK281" i="10"/>
  <c r="FK281" i="10"/>
  <c r="FO281" i="10"/>
  <c r="ET33" i="10"/>
  <c r="CH33" i="10"/>
  <c r="FE33" i="10"/>
  <c r="BJ33" i="10"/>
  <c r="BB33" i="10"/>
  <c r="BT33" i="10"/>
  <c r="DY33" i="10"/>
  <c r="CE81" i="10"/>
  <c r="CD81" i="10"/>
  <c r="FR81" i="10"/>
  <c r="FU81" i="10"/>
  <c r="CF281" i="10"/>
  <c r="CD281" i="10"/>
  <c r="FR281" i="10"/>
  <c r="FL281" i="10"/>
  <c r="Q217" i="10"/>
  <c r="AD33" i="10"/>
  <c r="BZ33" i="10"/>
  <c r="EG33" i="10"/>
  <c r="FH33" i="10"/>
  <c r="AU217" i="10"/>
  <c r="FU33" i="10"/>
  <c r="CM81" i="10"/>
  <c r="CL81" i="10"/>
  <c r="FS81" i="10"/>
  <c r="CL281" i="10"/>
  <c r="CC281" i="10"/>
  <c r="FS281" i="10"/>
  <c r="DC217" i="10"/>
  <c r="BL33" i="10"/>
  <c r="FM33" i="10"/>
  <c r="EQ33" i="10"/>
  <c r="EN33" i="10"/>
  <c r="CT62" i="13"/>
  <c r="AK217" i="10"/>
  <c r="DZ217" i="10"/>
  <c r="BP217" i="10"/>
  <c r="AM217" i="10"/>
  <c r="EQ217" i="10"/>
  <c r="FS217" i="10"/>
  <c r="AW217" i="10"/>
  <c r="EC217" i="10"/>
  <c r="BV217" i="10"/>
  <c r="BE217" i="10"/>
  <c r="AA217" i="10"/>
  <c r="BA217" i="10"/>
  <c r="BQ84" i="9"/>
  <c r="I74" i="13"/>
  <c r="BG74" i="13" s="1"/>
  <c r="EV217" i="10"/>
  <c r="FM217" i="10"/>
  <c r="FH217" i="10"/>
  <c r="BQ217" i="10"/>
  <c r="CN217" i="10"/>
  <c r="CK217" i="10"/>
  <c r="BX217" i="10"/>
  <c r="X217" i="10"/>
  <c r="Y217" i="10"/>
  <c r="DT217" i="10"/>
  <c r="DW217" i="10"/>
  <c r="DX217" i="10"/>
  <c r="DJ217" i="10"/>
  <c r="AX217" i="10"/>
  <c r="DF217" i="10"/>
  <c r="AR217" i="10"/>
  <c r="BG217" i="10"/>
  <c r="AN217" i="10"/>
  <c r="BK217" i="10"/>
  <c r="AI217" i="10"/>
  <c r="FN217" i="10"/>
  <c r="FC217" i="10"/>
  <c r="EY217" i="10"/>
  <c r="FR217" i="10"/>
  <c r="CA217" i="10"/>
  <c r="FG217" i="10"/>
  <c r="CI217" i="10"/>
  <c r="BI217" i="10"/>
  <c r="EG217" i="10"/>
  <c r="DR217" i="10"/>
  <c r="DA217" i="10"/>
  <c r="DI217" i="10"/>
  <c r="U217" i="10"/>
  <c r="T217" i="10"/>
  <c r="ED217" i="10"/>
  <c r="BL217" i="10"/>
  <c r="S217" i="10"/>
  <c r="EL217" i="10"/>
  <c r="AJ217" i="10"/>
  <c r="N217" i="10"/>
  <c r="FE217" i="10"/>
  <c r="ET217" i="10"/>
  <c r="CH217" i="10"/>
  <c r="FB217" i="10"/>
  <c r="BM217" i="10"/>
  <c r="CF217" i="10"/>
  <c r="FK217" i="10"/>
  <c r="EA217" i="10"/>
  <c r="CV217" i="10"/>
  <c r="CY217" i="10"/>
  <c r="DK217" i="10"/>
  <c r="AZ217" i="10"/>
  <c r="AF217" i="10"/>
  <c r="P217" i="10"/>
  <c r="BJ217" i="10"/>
  <c r="DD217" i="10"/>
  <c r="AO217" i="10"/>
  <c r="EK217" i="10"/>
  <c r="BH217" i="10"/>
  <c r="AQ217" i="10"/>
  <c r="EU217" i="10"/>
  <c r="CL217" i="10"/>
  <c r="BZ217" i="10"/>
  <c r="FI217" i="10"/>
  <c r="EZ217" i="10"/>
  <c r="DH217" i="10"/>
  <c r="AG217" i="10"/>
  <c r="DQ217" i="10"/>
  <c r="DL217" i="10"/>
  <c r="CM217" i="10"/>
  <c r="CD217" i="10"/>
  <c r="BR217" i="10"/>
  <c r="CB217" i="10"/>
  <c r="ES217" i="10"/>
  <c r="EW217" i="10"/>
  <c r="EX217" i="10"/>
  <c r="EI217" i="10"/>
  <c r="CT217" i="10"/>
  <c r="DP217" i="10"/>
  <c r="EB217" i="10"/>
  <c r="EP217" i="10"/>
  <c r="DS217" i="10"/>
  <c r="DE217" i="10"/>
  <c r="AS217" i="10"/>
  <c r="AY217" i="10"/>
  <c r="AH217" i="10"/>
  <c r="AP217" i="10"/>
  <c r="DG217" i="10"/>
  <c r="W217" i="10"/>
  <c r="FL217" i="10"/>
  <c r="BW217" i="10"/>
  <c r="BN217" i="10"/>
  <c r="FF217" i="10"/>
  <c r="FP217" i="10"/>
  <c r="BT217" i="10"/>
  <c r="BY217" i="10"/>
  <c r="BS217" i="10"/>
  <c r="DV217" i="10"/>
  <c r="CX217" i="10"/>
  <c r="DM217" i="10"/>
  <c r="DN217" i="10"/>
  <c r="CZ217" i="10"/>
  <c r="EE217" i="10"/>
  <c r="O217" i="10"/>
  <c r="AT217" i="10"/>
  <c r="DY217" i="10"/>
  <c r="AE217" i="10"/>
  <c r="BB217" i="10"/>
  <c r="DO217" i="10"/>
  <c r="FD217" i="10"/>
  <c r="BO217" i="10"/>
  <c r="FQ217" i="10"/>
  <c r="CC217" i="10"/>
  <c r="FA217" i="10"/>
  <c r="FO217" i="10"/>
  <c r="FU217" i="10"/>
  <c r="ER217" i="10"/>
  <c r="V217" i="10"/>
  <c r="EM217" i="10"/>
  <c r="DB217" i="10"/>
  <c r="CU217" i="10"/>
  <c r="CW217" i="10"/>
  <c r="AC217" i="10"/>
  <c r="AD217" i="10"/>
  <c r="AV217" i="10"/>
  <c r="R217" i="10"/>
  <c r="AL217" i="10"/>
  <c r="Z217" i="10"/>
  <c r="AB217" i="10"/>
  <c r="CO217" i="10"/>
  <c r="FJ217" i="10"/>
  <c r="BF217" i="10"/>
  <c r="EF217" i="10"/>
  <c r="BC217" i="10"/>
  <c r="EO217" i="10"/>
  <c r="BD217" i="10"/>
  <c r="FT217" i="10"/>
  <c r="D216" i="10"/>
  <c r="D282" i="10"/>
  <c r="U73" i="13"/>
  <c r="EJ217" i="10"/>
  <c r="DU217" i="10"/>
  <c r="CJ217" i="10"/>
  <c r="D82" i="10"/>
  <c r="S73" i="13"/>
  <c r="CA33" i="10"/>
  <c r="AL33" i="10"/>
  <c r="BG33" i="10"/>
  <c r="AZ33" i="10"/>
  <c r="CJ33" i="10"/>
  <c r="CN33" i="10"/>
  <c r="CD33" i="10"/>
  <c r="EJ33" i="10"/>
  <c r="BH33" i="10"/>
  <c r="FC33" i="10"/>
  <c r="CK33" i="10"/>
  <c r="FD33" i="10"/>
  <c r="FT33" i="10"/>
  <c r="EH33" i="10"/>
  <c r="EZ33" i="10"/>
  <c r="CE33" i="10"/>
  <c r="CM181" i="10"/>
  <c r="CO181" i="10"/>
  <c r="FQ181" i="10"/>
  <c r="FL181" i="10"/>
  <c r="AN33" i="10"/>
  <c r="AF33" i="10"/>
  <c r="DS33" i="10"/>
  <c r="AU33" i="10"/>
  <c r="BI33" i="10"/>
  <c r="ER33" i="10"/>
  <c r="BR33" i="10"/>
  <c r="DV33" i="10"/>
  <c r="FB33" i="10"/>
  <c r="EP33" i="10"/>
  <c r="DX33" i="10"/>
  <c r="CG33" i="10"/>
  <c r="DT33" i="10"/>
  <c r="BN33" i="10"/>
  <c r="EE33" i="10"/>
  <c r="EX33" i="10"/>
  <c r="D132" i="10"/>
  <c r="T23" i="13"/>
  <c r="EC33" i="10"/>
  <c r="AE33" i="10"/>
  <c r="AT33" i="10"/>
  <c r="CO33" i="10"/>
  <c r="BW33" i="10"/>
  <c r="BK33" i="10"/>
  <c r="CB33" i="10"/>
  <c r="AO33" i="10"/>
  <c r="DU33" i="10"/>
  <c r="DO33" i="10"/>
  <c r="DZ33" i="10"/>
  <c r="EU33" i="10"/>
  <c r="BF33" i="10"/>
  <c r="DL33" i="10"/>
  <c r="AR33" i="10"/>
  <c r="DQ33" i="10"/>
  <c r="T73" i="13"/>
  <c r="BV33" i="10"/>
  <c r="BA33" i="10"/>
  <c r="CF33" i="10"/>
  <c r="FK33" i="10"/>
  <c r="EB33" i="10"/>
  <c r="BS33" i="10"/>
  <c r="FQ33" i="10"/>
  <c r="DN33" i="10"/>
  <c r="EL33" i="10"/>
  <c r="FA33" i="10"/>
  <c r="FR33" i="10"/>
  <c r="EK33" i="10"/>
  <c r="BY33" i="10"/>
  <c r="AX33" i="10"/>
  <c r="FL33" i="10"/>
  <c r="BC33" i="10"/>
  <c r="BR84" i="9"/>
  <c r="J74" i="13"/>
  <c r="BH74" i="13" s="1"/>
  <c r="D32" i="10"/>
  <c r="S23" i="13"/>
  <c r="D182" i="10"/>
  <c r="CN181" i="10"/>
  <c r="CG181" i="10"/>
  <c r="FU181" i="10"/>
  <c r="FR181" i="10"/>
  <c r="AM33" i="10"/>
  <c r="FJ33" i="10"/>
  <c r="BM33" i="10"/>
  <c r="FS33" i="10"/>
  <c r="FI33" i="10"/>
  <c r="AS33" i="10"/>
  <c r="AQ33" i="10"/>
  <c r="EO33" i="10"/>
  <c r="ED33" i="10"/>
  <c r="DK33" i="10"/>
  <c r="FP33" i="10"/>
  <c r="DJ33" i="10"/>
  <c r="BP33" i="10"/>
  <c r="AH33" i="10"/>
  <c r="BX33" i="10"/>
  <c r="AP33" i="10"/>
  <c r="CA181" i="10"/>
  <c r="CC181" i="10"/>
  <c r="FM181" i="10"/>
  <c r="CL33" i="10"/>
  <c r="BD33" i="10"/>
  <c r="CC33" i="10"/>
  <c r="AI33" i="10"/>
  <c r="AJ33" i="10"/>
  <c r="CM33" i="10"/>
  <c r="CI33" i="10"/>
  <c r="DP33" i="10"/>
  <c r="EI33" i="10"/>
  <c r="FO33" i="10"/>
  <c r="AV33" i="10"/>
  <c r="DM33" i="10"/>
  <c r="DW33" i="10"/>
  <c r="AY33" i="10"/>
  <c r="BE33" i="10"/>
  <c r="M199" i="10"/>
  <c r="CS199" i="10" s="1"/>
  <c r="O8" i="13"/>
  <c r="M299" i="10"/>
  <c r="CS299" i="10" s="1"/>
  <c r="P8" i="13"/>
  <c r="M99" i="10"/>
  <c r="CS99" i="10" s="1"/>
  <c r="N8" i="13"/>
  <c r="BV83" i="9"/>
  <c r="O75" i="13" s="1"/>
  <c r="CA199" i="10"/>
  <c r="FG199" i="10" s="1"/>
  <c r="BW83" i="9"/>
  <c r="P75" i="13" s="1"/>
  <c r="CA299" i="10"/>
  <c r="FG299" i="10" s="1"/>
  <c r="BE132" i="10"/>
  <c r="BU83" i="9"/>
  <c r="N75" i="13" s="1"/>
  <c r="CA99" i="10"/>
  <c r="FG99" i="10" s="1"/>
  <c r="BS84" i="9"/>
  <c r="CB298" i="10"/>
  <c r="FG198" i="10"/>
  <c r="FG98" i="10"/>
  <c r="CD83" i="9"/>
  <c r="D83" i="17" s="1"/>
  <c r="CB98" i="10"/>
  <c r="FG298" i="10"/>
  <c r="CE83" i="9"/>
  <c r="D183" i="17" s="1"/>
  <c r="CB198" i="10"/>
  <c r="CF83" i="9"/>
  <c r="D283" i="17" s="1"/>
  <c r="CG32" i="9"/>
  <c r="CD31" i="9"/>
  <c r="D31" i="17" s="1"/>
  <c r="V52" i="9"/>
  <c r="W51" i="9"/>
  <c r="CE31" i="9"/>
  <c r="D131" i="17" s="1"/>
  <c r="CG82" i="9"/>
  <c r="AG8" i="13" l="1"/>
  <c r="AL8" i="13" s="1"/>
  <c r="AX8" i="13"/>
  <c r="CW8" i="13"/>
  <c r="AA8" i="13"/>
  <c r="DR8" i="13" s="1"/>
  <c r="DR7" i="13"/>
  <c r="EO216" i="17"/>
  <c r="BY216" i="17"/>
  <c r="CI216" i="17"/>
  <c r="FC216" i="17"/>
  <c r="EM216" i="17"/>
  <c r="FD216" i="17"/>
  <c r="BZ216" i="17"/>
  <c r="FL216" i="17"/>
  <c r="FK216" i="17"/>
  <c r="BJ216" i="17"/>
  <c r="BX216" i="17"/>
  <c r="BI216" i="17"/>
  <c r="FN216" i="17"/>
  <c r="CH216" i="17"/>
  <c r="EN216" i="17"/>
  <c r="BK216" i="17"/>
  <c r="FB216" i="17"/>
  <c r="EX216" i="17"/>
  <c r="BO216" i="17"/>
  <c r="EW216" i="17"/>
  <c r="EL216" i="17"/>
  <c r="BW216" i="17"/>
  <c r="FI216" i="17"/>
  <c r="BV216" i="17"/>
  <c r="EZ216" i="17"/>
  <c r="BM216" i="17"/>
  <c r="EQ216" i="17"/>
  <c r="BL216" i="17"/>
  <c r="FE216" i="17"/>
  <c r="CF216" i="17"/>
  <c r="BS216" i="17"/>
  <c r="CA216" i="17"/>
  <c r="FP216" i="17"/>
  <c r="FG216" i="17"/>
  <c r="CE216" i="17"/>
  <c r="FF216" i="17"/>
  <c r="CD216" i="17"/>
  <c r="BU216" i="17"/>
  <c r="BT216" i="17"/>
  <c r="BR216" i="17"/>
  <c r="FJ216" i="17"/>
  <c r="FM216" i="17"/>
  <c r="BP216" i="17"/>
  <c r="FA216" i="17"/>
  <c r="BN216" i="17"/>
  <c r="ER216" i="17"/>
  <c r="FO216" i="17"/>
  <c r="CJ216" i="17"/>
  <c r="BQ216" i="17"/>
  <c r="EU216" i="17"/>
  <c r="CG216" i="17"/>
  <c r="ES216" i="17"/>
  <c r="CC216" i="17"/>
  <c r="CB216" i="17"/>
  <c r="BG216" i="17"/>
  <c r="EV216" i="17"/>
  <c r="EP216" i="17"/>
  <c r="H296" i="17"/>
  <c r="CN296" i="17" s="1"/>
  <c r="FH216" i="17"/>
  <c r="EY216" i="17"/>
  <c r="ET216" i="17"/>
  <c r="BH216" i="17"/>
  <c r="CN216" i="17"/>
  <c r="CN295" i="17" s="1"/>
  <c r="AF112" i="14" s="1"/>
  <c r="AJ112" i="14" s="1"/>
  <c r="EE216" i="17"/>
  <c r="EC216" i="17"/>
  <c r="DJ216" i="17"/>
  <c r="DJ295" i="17" s="1"/>
  <c r="DE216" i="17"/>
  <c r="DE295" i="17" s="1"/>
  <c r="AF129" i="14" s="1"/>
  <c r="AJ129" i="14" s="1"/>
  <c r="DB216" i="17"/>
  <c r="DB295" i="17" s="1"/>
  <c r="DN216" i="17"/>
  <c r="DN295" i="17" s="1"/>
  <c r="DU216" i="17"/>
  <c r="DU295" i="17" s="1"/>
  <c r="CR216" i="17"/>
  <c r="CR295" i="17" s="1"/>
  <c r="AF116" i="14" s="1"/>
  <c r="AJ116" i="14" s="1"/>
  <c r="DY216" i="17"/>
  <c r="DW216" i="17"/>
  <c r="ED216" i="17"/>
  <c r="DL216" i="17"/>
  <c r="DL295" i="17" s="1"/>
  <c r="CX216" i="17"/>
  <c r="CX295" i="17" s="1"/>
  <c r="CZ216" i="17"/>
  <c r="CZ295" i="17" s="1"/>
  <c r="DO216" i="17"/>
  <c r="DO295" i="17" s="1"/>
  <c r="DQ216" i="17"/>
  <c r="DQ295" i="17" s="1"/>
  <c r="DP216" i="17"/>
  <c r="DP295" i="17" s="1"/>
  <c r="DS216" i="17"/>
  <c r="DS295" i="17" s="1"/>
  <c r="EB216" i="17"/>
  <c r="CT216" i="17"/>
  <c r="CT295" i="17" s="1"/>
  <c r="EI216" i="17"/>
  <c r="DT216" i="17"/>
  <c r="DT295" i="17" s="1"/>
  <c r="EA216" i="17"/>
  <c r="CP216" i="17"/>
  <c r="CP295" i="17" s="1"/>
  <c r="DK216" i="17"/>
  <c r="DK295" i="17" s="1"/>
  <c r="EJ216" i="17"/>
  <c r="CW216" i="17"/>
  <c r="CW295" i="17" s="1"/>
  <c r="EH216" i="17"/>
  <c r="CS216" i="17"/>
  <c r="CS295" i="17" s="1"/>
  <c r="EF216" i="17"/>
  <c r="CQ216" i="17"/>
  <c r="CQ295" i="17" s="1"/>
  <c r="DA216" i="17"/>
  <c r="DA295" i="17" s="1"/>
  <c r="DF216" i="17"/>
  <c r="DF295" i="17" s="1"/>
  <c r="DZ216" i="17"/>
  <c r="DI216" i="17"/>
  <c r="DI295" i="17" s="1"/>
  <c r="DR216" i="17"/>
  <c r="DR295" i="17" s="1"/>
  <c r="DG216" i="17"/>
  <c r="DG295" i="17" s="1"/>
  <c r="DC216" i="17"/>
  <c r="DC295" i="17" s="1"/>
  <c r="CV216" i="17"/>
  <c r="CV295" i="17" s="1"/>
  <c r="CO216" i="17"/>
  <c r="CO295" i="17" s="1"/>
  <c r="DM216" i="17"/>
  <c r="DM295" i="17" s="1"/>
  <c r="EG216" i="17"/>
  <c r="DD216" i="17"/>
  <c r="DD295" i="17" s="1"/>
  <c r="DH216" i="17"/>
  <c r="DH295" i="17" s="1"/>
  <c r="CY216" i="17"/>
  <c r="CY295" i="17" s="1"/>
  <c r="EK216" i="17"/>
  <c r="DX216" i="17"/>
  <c r="DV216" i="17"/>
  <c r="CU216" i="17"/>
  <c r="CU295" i="17" s="1"/>
  <c r="P216" i="17"/>
  <c r="P295" i="17" s="1"/>
  <c r="AD216" i="17"/>
  <c r="AD295" i="17" s="1"/>
  <c r="AQ216" i="17"/>
  <c r="W216" i="17"/>
  <c r="W295" i="17" s="1"/>
  <c r="N216" i="17"/>
  <c r="N295" i="17" s="1"/>
  <c r="BD216" i="17"/>
  <c r="Z216" i="17"/>
  <c r="Z295" i="17" s="1"/>
  <c r="AB216" i="17"/>
  <c r="AB295" i="17" s="1"/>
  <c r="AV216" i="17"/>
  <c r="AF216" i="17"/>
  <c r="AF295" i="17" s="1"/>
  <c r="AO216" i="17"/>
  <c r="AO295" i="17" s="1"/>
  <c r="BA216" i="17"/>
  <c r="BC216" i="17"/>
  <c r="I216" i="17"/>
  <c r="I295" i="17" s="1"/>
  <c r="AM216" i="17"/>
  <c r="AM295" i="17" s="1"/>
  <c r="Y216" i="17"/>
  <c r="Y295" i="17" s="1"/>
  <c r="AJ216" i="17"/>
  <c r="AJ295" i="17" s="1"/>
  <c r="H216" i="17"/>
  <c r="H295" i="17" s="1"/>
  <c r="AF12" i="14" s="1"/>
  <c r="AJ12" i="14" s="1"/>
  <c r="T216" i="17"/>
  <c r="T295" i="17" s="1"/>
  <c r="AK216" i="17"/>
  <c r="AK295" i="17" s="1"/>
  <c r="J216" i="17"/>
  <c r="J295" i="17" s="1"/>
  <c r="O216" i="17"/>
  <c r="O295" i="17" s="1"/>
  <c r="AW216" i="17"/>
  <c r="AU216" i="17"/>
  <c r="AR216" i="17"/>
  <c r="AN216" i="17"/>
  <c r="AN295" i="17" s="1"/>
  <c r="M216" i="17"/>
  <c r="M295" i="17" s="1"/>
  <c r="AY216" i="17"/>
  <c r="AH216" i="17"/>
  <c r="AH295" i="17" s="1"/>
  <c r="AP216" i="17"/>
  <c r="K216" i="17"/>
  <c r="K295" i="17" s="1"/>
  <c r="AG216" i="17"/>
  <c r="AG295" i="17" s="1"/>
  <c r="AE216" i="17"/>
  <c r="AE295" i="17" s="1"/>
  <c r="AX216" i="17"/>
  <c r="AZ216" i="17"/>
  <c r="Q216" i="17"/>
  <c r="Q295" i="17" s="1"/>
  <c r="AA216" i="17"/>
  <c r="AA295" i="17" s="1"/>
  <c r="AL216" i="17"/>
  <c r="AL295" i="17" s="1"/>
  <c r="U216" i="17"/>
  <c r="U295" i="17" s="1"/>
  <c r="AS216" i="17"/>
  <c r="V216" i="17"/>
  <c r="V295" i="17" s="1"/>
  <c r="S216" i="17"/>
  <c r="S295" i="17" s="1"/>
  <c r="R216" i="17"/>
  <c r="R295" i="17" s="1"/>
  <c r="L216" i="17"/>
  <c r="L295" i="17" s="1"/>
  <c r="AC216" i="17"/>
  <c r="AC295" i="17" s="1"/>
  <c r="BB216" i="17"/>
  <c r="AI216" i="17"/>
  <c r="AI295" i="17" s="1"/>
  <c r="BF216" i="17"/>
  <c r="AT216" i="17"/>
  <c r="BE216" i="17"/>
  <c r="X216" i="17"/>
  <c r="X295" i="17" s="1"/>
  <c r="BX31" i="17"/>
  <c r="W96" i="17"/>
  <c r="DC96" i="17" s="1"/>
  <c r="CJ31" i="17"/>
  <c r="AV31" i="17"/>
  <c r="CB31" i="17"/>
  <c r="AU31" i="17"/>
  <c r="BW31" i="17"/>
  <c r="BD31" i="17"/>
  <c r="CE31" i="17"/>
  <c r="AI31" i="17"/>
  <c r="X31" i="17"/>
  <c r="W31" i="17"/>
  <c r="AQ31" i="17"/>
  <c r="AE31" i="17"/>
  <c r="BK31" i="17"/>
  <c r="BU31" i="17"/>
  <c r="BF31" i="17"/>
  <c r="CI31" i="17"/>
  <c r="BI31" i="17"/>
  <c r="AS31" i="17"/>
  <c r="AF31" i="17"/>
  <c r="BH31" i="17"/>
  <c r="CF31" i="17"/>
  <c r="BS31" i="17"/>
  <c r="AJ31" i="17"/>
  <c r="AC31" i="17"/>
  <c r="CG31" i="17"/>
  <c r="BG31" i="17"/>
  <c r="AR31" i="17"/>
  <c r="BQ31" i="17"/>
  <c r="BC31" i="17"/>
  <c r="BT31" i="17"/>
  <c r="AK31" i="17"/>
  <c r="AY31" i="17"/>
  <c r="BP31" i="17"/>
  <c r="CA31" i="17"/>
  <c r="CC31" i="17"/>
  <c r="AX31" i="17"/>
  <c r="CH31" i="17"/>
  <c r="BM31" i="17"/>
  <c r="BN31" i="17"/>
  <c r="Y31" i="17"/>
  <c r="AG31" i="17"/>
  <c r="AA31" i="17"/>
  <c r="BO31" i="17"/>
  <c r="AB31" i="17"/>
  <c r="BY31" i="17"/>
  <c r="AT31" i="17"/>
  <c r="AM31" i="17"/>
  <c r="AZ31" i="17"/>
  <c r="BR31" i="17"/>
  <c r="BB31" i="17"/>
  <c r="AO31" i="17"/>
  <c r="AD31" i="17"/>
  <c r="BL31" i="17"/>
  <c r="BE31" i="17"/>
  <c r="AH31" i="17"/>
  <c r="BA31" i="17"/>
  <c r="CD31" i="17"/>
  <c r="AP31" i="17"/>
  <c r="Z31" i="17"/>
  <c r="BV31" i="17"/>
  <c r="AN31" i="17"/>
  <c r="AW31" i="17"/>
  <c r="BZ31" i="17"/>
  <c r="BJ31" i="17"/>
  <c r="AL31" i="17"/>
  <c r="EG31" i="17"/>
  <c r="DS31" i="17"/>
  <c r="ET31" i="17"/>
  <c r="DC31" i="17"/>
  <c r="DX31" i="17"/>
  <c r="EL31" i="17"/>
  <c r="DE31" i="17"/>
  <c r="DJ31" i="17"/>
  <c r="ER31" i="17"/>
  <c r="DR31" i="17"/>
  <c r="EY31" i="17"/>
  <c r="DW31" i="17"/>
  <c r="DT31" i="17"/>
  <c r="EM31" i="17"/>
  <c r="FC31" i="17"/>
  <c r="FN31" i="17"/>
  <c r="FF31" i="17"/>
  <c r="EA31" i="17"/>
  <c r="DF31" i="17"/>
  <c r="DL31" i="17"/>
  <c r="EP31" i="17"/>
  <c r="DZ31" i="17"/>
  <c r="FM31" i="17"/>
  <c r="DH31" i="17"/>
  <c r="FA31" i="17"/>
  <c r="FH31" i="17"/>
  <c r="EC31" i="17"/>
  <c r="DI31" i="17"/>
  <c r="EX31" i="17"/>
  <c r="FL31" i="17"/>
  <c r="DP31" i="17"/>
  <c r="EW31" i="17"/>
  <c r="EB31" i="17"/>
  <c r="EH31" i="17"/>
  <c r="ED31" i="17"/>
  <c r="DN31" i="17"/>
  <c r="EI31" i="17"/>
  <c r="FJ31" i="17"/>
  <c r="EN31" i="17"/>
  <c r="EF31" i="17"/>
  <c r="EV31" i="17"/>
  <c r="FD31" i="17"/>
  <c r="FK31" i="17"/>
  <c r="EU31" i="17"/>
  <c r="FP31" i="17"/>
  <c r="FO31" i="17"/>
  <c r="DO31" i="17"/>
  <c r="DU31" i="17"/>
  <c r="FI31" i="17"/>
  <c r="DQ31" i="17"/>
  <c r="EJ31" i="17"/>
  <c r="EK31" i="17"/>
  <c r="DG31" i="17"/>
  <c r="EO31" i="17"/>
  <c r="EZ31" i="17"/>
  <c r="DD31" i="17"/>
  <c r="DM31" i="17"/>
  <c r="EE31" i="17"/>
  <c r="FG31" i="17"/>
  <c r="DY31" i="17"/>
  <c r="FB31" i="17"/>
  <c r="DK31" i="17"/>
  <c r="ES31" i="17"/>
  <c r="EQ31" i="17"/>
  <c r="FE31" i="17"/>
  <c r="DV31" i="17"/>
  <c r="D51" i="17"/>
  <c r="CG51" i="9"/>
  <c r="D51" i="10"/>
  <c r="CA50" i="10"/>
  <c r="BG50" i="10"/>
  <c r="BD50" i="10"/>
  <c r="AX50" i="10"/>
  <c r="FD50" i="10"/>
  <c r="FB50" i="10"/>
  <c r="EN50" i="10"/>
  <c r="AW50" i="10"/>
  <c r="BK50" i="10"/>
  <c r="BW50" i="10"/>
  <c r="BP50" i="10"/>
  <c r="BQ50" i="10"/>
  <c r="EV50" i="10"/>
  <c r="BA50" i="10"/>
  <c r="EL50" i="10"/>
  <c r="ET50" i="10"/>
  <c r="FC50" i="10"/>
  <c r="FU50" i="10"/>
  <c r="CC50" i="10"/>
  <c r="AZ50" i="10"/>
  <c r="AY50" i="10"/>
  <c r="FJ50" i="10"/>
  <c r="FR50" i="10"/>
  <c r="FA50" i="10"/>
  <c r="ER50" i="10"/>
  <c r="FN50" i="10"/>
  <c r="BV50" i="10"/>
  <c r="FL50" i="10"/>
  <c r="FE50" i="10"/>
  <c r="FM50" i="10"/>
  <c r="BZ50" i="10"/>
  <c r="FF50" i="10"/>
  <c r="CL50" i="10"/>
  <c r="EO50" i="10"/>
  <c r="BN50" i="10"/>
  <c r="CI50" i="10"/>
  <c r="BC50" i="10"/>
  <c r="BL50" i="10"/>
  <c r="BH50" i="10"/>
  <c r="EX50" i="10"/>
  <c r="EA50" i="10"/>
  <c r="BJ50" i="10"/>
  <c r="EK50" i="10"/>
  <c r="CG50" i="10"/>
  <c r="EW50" i="10"/>
  <c r="CN50" i="10"/>
  <c r="CB50" i="10"/>
  <c r="AU50" i="10"/>
  <c r="FT50" i="10"/>
  <c r="BM50" i="10"/>
  <c r="EP50" i="10"/>
  <c r="CD50" i="10"/>
  <c r="EM50" i="10"/>
  <c r="ED50" i="10"/>
  <c r="FO50" i="10"/>
  <c r="EG50" i="10"/>
  <c r="CF50" i="10"/>
  <c r="EH50" i="10"/>
  <c r="BI50" i="10"/>
  <c r="FK50" i="10"/>
  <c r="CO50" i="10"/>
  <c r="CH50" i="10"/>
  <c r="CM50" i="10"/>
  <c r="BT50" i="10"/>
  <c r="EF50" i="10"/>
  <c r="CK50" i="10"/>
  <c r="EY50" i="10"/>
  <c r="FH50" i="10"/>
  <c r="FG50" i="10"/>
  <c r="EC50" i="10"/>
  <c r="AV50" i="10"/>
  <c r="EZ50" i="10"/>
  <c r="FS50" i="10"/>
  <c r="CE50" i="10"/>
  <c r="EQ50" i="10"/>
  <c r="EI50" i="10"/>
  <c r="BY50" i="10"/>
  <c r="FI50" i="10"/>
  <c r="AU96" i="10"/>
  <c r="EA96" i="10" s="1"/>
  <c r="BU50" i="10"/>
  <c r="BX50" i="10"/>
  <c r="EU50" i="10"/>
  <c r="CJ50" i="10"/>
  <c r="EJ50" i="10"/>
  <c r="ES50" i="10"/>
  <c r="FQ50" i="10"/>
  <c r="BB50" i="10"/>
  <c r="BF50" i="10"/>
  <c r="BO50" i="10"/>
  <c r="BE50" i="10"/>
  <c r="FP50" i="10"/>
  <c r="EE50" i="10"/>
  <c r="EB50" i="10"/>
  <c r="BS50" i="10"/>
  <c r="BR50" i="10"/>
  <c r="FJ150" i="17"/>
  <c r="FK150" i="17"/>
  <c r="FG150" i="17"/>
  <c r="CG150" i="17"/>
  <c r="CF150" i="17"/>
  <c r="CE150" i="17"/>
  <c r="FP150" i="17"/>
  <c r="CJ150" i="17"/>
  <c r="CI150" i="17"/>
  <c r="AP196" i="17"/>
  <c r="DV196" i="17" s="1"/>
  <c r="BY150" i="17"/>
  <c r="BX150" i="17"/>
  <c r="BW150" i="17"/>
  <c r="FB150" i="17"/>
  <c r="BZ150" i="17"/>
  <c r="CA150" i="17"/>
  <c r="FN150" i="17"/>
  <c r="FL150" i="17"/>
  <c r="CD150" i="17"/>
  <c r="FC150" i="17"/>
  <c r="FE150" i="17"/>
  <c r="FI150" i="17"/>
  <c r="CB150" i="17"/>
  <c r="FF150" i="17"/>
  <c r="FD150" i="17"/>
  <c r="FH150" i="17"/>
  <c r="CC150" i="17"/>
  <c r="FM150" i="17"/>
  <c r="FO150" i="17"/>
  <c r="CH150" i="17"/>
  <c r="EY150" i="17"/>
  <c r="EO150" i="17"/>
  <c r="DY150" i="17"/>
  <c r="FA150" i="17"/>
  <c r="EG150" i="17"/>
  <c r="EH150" i="17"/>
  <c r="DV150" i="17"/>
  <c r="ES150" i="17"/>
  <c r="EA150" i="17"/>
  <c r="EF150" i="17"/>
  <c r="EJ150" i="17"/>
  <c r="EU150" i="17"/>
  <c r="DZ150" i="17"/>
  <c r="EB150" i="17"/>
  <c r="DW150" i="17"/>
  <c r="EW150" i="17"/>
  <c r="EQ150" i="17"/>
  <c r="ER150" i="17"/>
  <c r="EE150" i="17"/>
  <c r="EI150" i="17"/>
  <c r="EN150" i="17"/>
  <c r="EP150" i="17"/>
  <c r="DX150" i="17"/>
  <c r="EC150" i="17"/>
  <c r="EX150" i="17"/>
  <c r="EM150" i="17"/>
  <c r="ET150" i="17"/>
  <c r="ED150" i="17"/>
  <c r="EK150" i="17"/>
  <c r="EV150" i="17"/>
  <c r="EL150" i="17"/>
  <c r="EZ150" i="17"/>
  <c r="BJ150" i="17"/>
  <c r="BV150" i="17"/>
  <c r="BM150" i="17"/>
  <c r="AP150" i="17"/>
  <c r="AT150" i="17"/>
  <c r="BC150" i="17"/>
  <c r="BP150" i="17"/>
  <c r="BR150" i="17"/>
  <c r="AV150" i="17"/>
  <c r="BL150" i="17"/>
  <c r="BO150" i="17"/>
  <c r="BG150" i="17"/>
  <c r="BU150" i="17"/>
  <c r="BB150" i="17"/>
  <c r="AX150" i="17"/>
  <c r="BA150" i="17"/>
  <c r="AU150" i="17"/>
  <c r="BQ150" i="17"/>
  <c r="BE150" i="17"/>
  <c r="BH150" i="17"/>
  <c r="BN150" i="17"/>
  <c r="AY150" i="17"/>
  <c r="BD150" i="17"/>
  <c r="BT150" i="17"/>
  <c r="AR150" i="17"/>
  <c r="BF150" i="17"/>
  <c r="BK150" i="17"/>
  <c r="AZ150" i="17"/>
  <c r="BS150" i="17"/>
  <c r="BI150" i="17"/>
  <c r="AQ150" i="17"/>
  <c r="AW150" i="17"/>
  <c r="AS150" i="17"/>
  <c r="AP96" i="17"/>
  <c r="DV96" i="17" s="1"/>
  <c r="AP50" i="17"/>
  <c r="BN50" i="17"/>
  <c r="BO50" i="17"/>
  <c r="CF50" i="17"/>
  <c r="BZ50" i="17"/>
  <c r="AW50" i="17"/>
  <c r="AQ50" i="17"/>
  <c r="BB50" i="17"/>
  <c r="BV50" i="17"/>
  <c r="AY50" i="17"/>
  <c r="AX50" i="17"/>
  <c r="CD50" i="17"/>
  <c r="CB50" i="17"/>
  <c r="BR50" i="17"/>
  <c r="CA50" i="17"/>
  <c r="BK50" i="17"/>
  <c r="BW50" i="17"/>
  <c r="BL50" i="17"/>
  <c r="CJ50" i="17"/>
  <c r="BD50" i="17"/>
  <c r="CI50" i="17"/>
  <c r="BC50" i="17"/>
  <c r="AV50" i="17"/>
  <c r="BJ50" i="17"/>
  <c r="BS50" i="17"/>
  <c r="BP50" i="17"/>
  <c r="AZ50" i="17"/>
  <c r="AU50" i="17"/>
  <c r="BT50" i="17"/>
  <c r="BI50" i="17"/>
  <c r="BM50" i="17"/>
  <c r="BX50" i="17"/>
  <c r="BA50" i="17"/>
  <c r="AS50" i="17"/>
  <c r="CE50" i="17"/>
  <c r="BF50" i="17"/>
  <c r="AR50" i="17"/>
  <c r="AT50" i="17"/>
  <c r="BQ50" i="17"/>
  <c r="BE50" i="17"/>
  <c r="BY50" i="17"/>
  <c r="BG50" i="17"/>
  <c r="CH50" i="17"/>
  <c r="BU50" i="17"/>
  <c r="CC50" i="17"/>
  <c r="BH50" i="17"/>
  <c r="CG50" i="17"/>
  <c r="FM50" i="17"/>
  <c r="DX50" i="17"/>
  <c r="DV50" i="17"/>
  <c r="EM50" i="17"/>
  <c r="EZ50" i="17"/>
  <c r="EQ50" i="17"/>
  <c r="EL50" i="17"/>
  <c r="EC50" i="17"/>
  <c r="EK50" i="17"/>
  <c r="FK50" i="17"/>
  <c r="FP50" i="17"/>
  <c r="ED50" i="17"/>
  <c r="EB50" i="17"/>
  <c r="EU50" i="17"/>
  <c r="FI50" i="17"/>
  <c r="EF50" i="17"/>
  <c r="EN50" i="17"/>
  <c r="FE50" i="17"/>
  <c r="DY50" i="17"/>
  <c r="FA50" i="17"/>
  <c r="FB50" i="17"/>
  <c r="FG50" i="17"/>
  <c r="ES50" i="17"/>
  <c r="EA50" i="17"/>
  <c r="EP50" i="17"/>
  <c r="EI50" i="17"/>
  <c r="FL50" i="17"/>
  <c r="EE50" i="17"/>
  <c r="EJ50" i="17"/>
  <c r="FC50" i="17"/>
  <c r="DW50" i="17"/>
  <c r="EX50" i="17"/>
  <c r="FD50" i="17"/>
  <c r="EH50" i="17"/>
  <c r="FO50" i="17"/>
  <c r="EO50" i="17"/>
  <c r="EY50" i="17"/>
  <c r="ER50" i="17"/>
  <c r="FF50" i="17"/>
  <c r="FH50" i="17"/>
  <c r="ET50" i="17"/>
  <c r="EV50" i="17"/>
  <c r="EG50" i="17"/>
  <c r="FJ50" i="17"/>
  <c r="DZ50" i="17"/>
  <c r="EW50" i="17"/>
  <c r="FN50" i="17"/>
  <c r="CA53" i="9"/>
  <c r="E43" i="13"/>
  <c r="U43" i="13" s="1"/>
  <c r="CF52" i="9"/>
  <c r="EQ250" i="10"/>
  <c r="FS250" i="10"/>
  <c r="CA250" i="10"/>
  <c r="EG250" i="10"/>
  <c r="EE250" i="10"/>
  <c r="CC250" i="10"/>
  <c r="CO250" i="10"/>
  <c r="BU250" i="10"/>
  <c r="AU250" i="10"/>
  <c r="CL250" i="10"/>
  <c r="AX250" i="10"/>
  <c r="CI250" i="10"/>
  <c r="BE250" i="10"/>
  <c r="BG250" i="10"/>
  <c r="CM250" i="10"/>
  <c r="CG250" i="10"/>
  <c r="FA250" i="10"/>
  <c r="BR250" i="10"/>
  <c r="BJ250" i="10"/>
  <c r="BV250" i="10"/>
  <c r="EX250" i="10"/>
  <c r="EZ250" i="10"/>
  <c r="EK250" i="10"/>
  <c r="BS250" i="10"/>
  <c r="CH250" i="10"/>
  <c r="FL250" i="10"/>
  <c r="EB250" i="10"/>
  <c r="FH250" i="10"/>
  <c r="ED250" i="10"/>
  <c r="BZ250" i="10"/>
  <c r="FG250" i="10"/>
  <c r="FJ250" i="10"/>
  <c r="ER250" i="10"/>
  <c r="CN250" i="10"/>
  <c r="BP250" i="10"/>
  <c r="FO250" i="10"/>
  <c r="EY250" i="10"/>
  <c r="EJ250" i="10"/>
  <c r="EC250" i="10"/>
  <c r="BM250" i="10"/>
  <c r="FB250" i="10"/>
  <c r="BB250" i="10"/>
  <c r="ET250" i="10"/>
  <c r="BL250" i="10"/>
  <c r="BA250" i="10"/>
  <c r="EW250" i="10"/>
  <c r="BF250" i="10"/>
  <c r="AU296" i="10"/>
  <c r="EA296" i="10" s="1"/>
  <c r="BW250" i="10"/>
  <c r="EU250" i="10"/>
  <c r="FT250" i="10"/>
  <c r="AZ250" i="10"/>
  <c r="FP250" i="10"/>
  <c r="BN250" i="10"/>
  <c r="CF250" i="10"/>
  <c r="FM250" i="10"/>
  <c r="AV250" i="10"/>
  <c r="ES250" i="10"/>
  <c r="BX250" i="10"/>
  <c r="FQ250" i="10"/>
  <c r="FE250" i="10"/>
  <c r="FK250" i="10"/>
  <c r="FR250" i="10"/>
  <c r="BY250" i="10"/>
  <c r="AW250" i="10"/>
  <c r="CK250" i="10"/>
  <c r="BI250" i="10"/>
  <c r="BQ250" i="10"/>
  <c r="FI250" i="10"/>
  <c r="EN250" i="10"/>
  <c r="FC250" i="10"/>
  <c r="EV250" i="10"/>
  <c r="EM250" i="10"/>
  <c r="BC250" i="10"/>
  <c r="CB250" i="10"/>
  <c r="FD250" i="10"/>
  <c r="FU250" i="10"/>
  <c r="EF250" i="10"/>
  <c r="BK250" i="10"/>
  <c r="CJ250" i="10"/>
  <c r="BO250" i="10"/>
  <c r="BH250" i="10"/>
  <c r="EO250" i="10"/>
  <c r="EI250" i="10"/>
  <c r="CD250" i="10"/>
  <c r="BT250" i="10"/>
  <c r="EL250" i="10"/>
  <c r="EA250" i="10"/>
  <c r="AY250" i="10"/>
  <c r="FF250" i="10"/>
  <c r="EH250" i="10"/>
  <c r="EP250" i="10"/>
  <c r="FN250" i="10"/>
  <c r="CE250" i="10"/>
  <c r="BD250" i="10"/>
  <c r="D251" i="10"/>
  <c r="D251" i="17"/>
  <c r="BR150" i="10"/>
  <c r="CL150" i="10"/>
  <c r="FG150" i="10"/>
  <c r="FF150" i="10"/>
  <c r="CC150" i="10"/>
  <c r="FA150" i="10"/>
  <c r="EN150" i="10"/>
  <c r="BF150" i="10"/>
  <c r="FU150" i="10"/>
  <c r="ED150" i="10"/>
  <c r="EM150" i="10"/>
  <c r="ET150" i="10"/>
  <c r="CJ150" i="10"/>
  <c r="FN150" i="10"/>
  <c r="FH150" i="10"/>
  <c r="CO150" i="10"/>
  <c r="FS150" i="10"/>
  <c r="FM150" i="10"/>
  <c r="FP150" i="10"/>
  <c r="BH150" i="10"/>
  <c r="FL150" i="10"/>
  <c r="EH150" i="10"/>
  <c r="FT150" i="10"/>
  <c r="BC150" i="10"/>
  <c r="EG150" i="10"/>
  <c r="EK150" i="10"/>
  <c r="FE150" i="10"/>
  <c r="FO150" i="10"/>
  <c r="EL150" i="10"/>
  <c r="BV150" i="10"/>
  <c r="CI150" i="10"/>
  <c r="ER150" i="10"/>
  <c r="BE150" i="10"/>
  <c r="BQ150" i="10"/>
  <c r="FK150" i="10"/>
  <c r="EC150" i="10"/>
  <c r="BP150" i="10"/>
  <c r="EY150" i="10"/>
  <c r="CM150" i="10"/>
  <c r="EO150" i="10"/>
  <c r="CA150" i="10"/>
  <c r="EJ150" i="10"/>
  <c r="BK150" i="10"/>
  <c r="AW150" i="10"/>
  <c r="EZ150" i="10"/>
  <c r="FB150" i="10"/>
  <c r="BS150" i="10"/>
  <c r="FQ150" i="10"/>
  <c r="EE150" i="10"/>
  <c r="AZ150" i="10"/>
  <c r="BJ150" i="10"/>
  <c r="BY150" i="10"/>
  <c r="BD150" i="10"/>
  <c r="BW150" i="10"/>
  <c r="CH150" i="10"/>
  <c r="EU150" i="10"/>
  <c r="BZ150" i="10"/>
  <c r="CK150" i="10"/>
  <c r="FD150" i="10"/>
  <c r="CB150" i="10"/>
  <c r="BG150" i="10"/>
  <c r="FJ150" i="10"/>
  <c r="FC150" i="10"/>
  <c r="CF150" i="10"/>
  <c r="AV150" i="10"/>
  <c r="EQ150" i="10"/>
  <c r="BM150" i="10"/>
  <c r="EP150" i="10"/>
  <c r="CD150" i="10"/>
  <c r="BB150" i="10"/>
  <c r="BA150" i="10"/>
  <c r="EF150" i="10"/>
  <c r="BL150" i="10"/>
  <c r="EV150" i="10"/>
  <c r="BX150" i="10"/>
  <c r="CN150" i="10"/>
  <c r="BU150" i="10"/>
  <c r="EI150" i="10"/>
  <c r="AX150" i="10"/>
  <c r="CE150" i="10"/>
  <c r="AU196" i="10"/>
  <c r="EA196" i="10" s="1"/>
  <c r="EW150" i="10"/>
  <c r="BT150" i="10"/>
  <c r="EX150" i="10"/>
  <c r="AY150" i="10"/>
  <c r="EB150" i="10"/>
  <c r="EA150" i="10"/>
  <c r="BO150" i="10"/>
  <c r="BN150" i="10"/>
  <c r="CG150" i="10"/>
  <c r="ES150" i="10"/>
  <c r="BI150" i="10"/>
  <c r="FR150" i="10"/>
  <c r="AU150" i="10"/>
  <c r="FI150" i="10"/>
  <c r="AP296" i="17"/>
  <c r="DV296" i="17" s="1"/>
  <c r="FG250" i="17"/>
  <c r="FK250" i="17"/>
  <c r="ER250" i="17"/>
  <c r="DZ250" i="17"/>
  <c r="EM250" i="17"/>
  <c r="EJ250" i="17"/>
  <c r="EV250" i="17"/>
  <c r="FM250" i="17"/>
  <c r="FC250" i="17"/>
  <c r="DV250" i="17"/>
  <c r="FE250" i="17"/>
  <c r="DX250" i="17"/>
  <c r="FH250" i="17"/>
  <c r="EF250" i="17"/>
  <c r="FO250" i="17"/>
  <c r="EC250" i="17"/>
  <c r="EY250" i="17"/>
  <c r="DY250" i="17"/>
  <c r="FA250" i="17"/>
  <c r="EI250" i="17"/>
  <c r="FI250" i="17"/>
  <c r="EL250" i="17"/>
  <c r="EN250" i="17"/>
  <c r="FL250" i="17"/>
  <c r="FF250" i="17"/>
  <c r="ES250" i="17"/>
  <c r="FD250" i="17"/>
  <c r="EE250" i="17"/>
  <c r="EX250" i="17"/>
  <c r="DW250" i="17"/>
  <c r="EZ250" i="17"/>
  <c r="FN250" i="17"/>
  <c r="EW250" i="17"/>
  <c r="FJ250" i="17"/>
  <c r="FB250" i="17"/>
  <c r="EH250" i="17"/>
  <c r="EU250" i="17"/>
  <c r="EA250" i="17"/>
  <c r="EG250" i="17"/>
  <c r="ED250" i="17"/>
  <c r="EO250" i="17"/>
  <c r="FP250" i="17"/>
  <c r="EQ250" i="17"/>
  <c r="EB250" i="17"/>
  <c r="EK250" i="17"/>
  <c r="EP250" i="17"/>
  <c r="ET250" i="17"/>
  <c r="BV250" i="17"/>
  <c r="BC250" i="17"/>
  <c r="BY250" i="17"/>
  <c r="BS250" i="17"/>
  <c r="BJ250" i="17"/>
  <c r="CD250" i="17"/>
  <c r="BN250" i="17"/>
  <c r="CI250" i="17"/>
  <c r="CH250" i="17"/>
  <c r="AW250" i="17"/>
  <c r="AQ250" i="17"/>
  <c r="BZ250" i="17"/>
  <c r="BL250" i="17"/>
  <c r="BP250" i="17"/>
  <c r="BX250" i="17"/>
  <c r="BH250" i="17"/>
  <c r="BO250" i="17"/>
  <c r="AR250" i="17"/>
  <c r="BW250" i="17"/>
  <c r="BM250" i="17"/>
  <c r="BD250" i="17"/>
  <c r="CF250" i="17"/>
  <c r="BI250" i="17"/>
  <c r="BU250" i="17"/>
  <c r="BG250" i="17"/>
  <c r="AU250" i="17"/>
  <c r="CG250" i="17"/>
  <c r="BE250" i="17"/>
  <c r="AV250" i="17"/>
  <c r="CA250" i="17"/>
  <c r="BB250" i="17"/>
  <c r="AY250" i="17"/>
  <c r="BA250" i="17"/>
  <c r="BT250" i="17"/>
  <c r="CE250" i="17"/>
  <c r="CC250" i="17"/>
  <c r="BR250" i="17"/>
  <c r="AP250" i="17"/>
  <c r="AS250" i="17"/>
  <c r="AX250" i="17"/>
  <c r="BQ250" i="17"/>
  <c r="BK250" i="17"/>
  <c r="AT250" i="17"/>
  <c r="BF250" i="17"/>
  <c r="AZ250" i="17"/>
  <c r="CB250" i="17"/>
  <c r="CJ250" i="17"/>
  <c r="BZ53" i="9"/>
  <c r="D43" i="13"/>
  <c r="T43" i="13" s="1"/>
  <c r="CE52" i="9"/>
  <c r="BX131" i="17"/>
  <c r="FI131" i="17"/>
  <c r="FB131" i="17"/>
  <c r="EV131" i="17"/>
  <c r="EO131" i="17"/>
  <c r="BK131" i="17"/>
  <c r="CE131" i="17"/>
  <c r="BH131" i="17"/>
  <c r="CA131" i="17"/>
  <c r="BS131" i="17"/>
  <c r="BO131" i="17"/>
  <c r="FF131" i="17"/>
  <c r="EQ131" i="17"/>
  <c r="BZ131" i="17"/>
  <c r="FN131" i="17"/>
  <c r="FG131" i="17"/>
  <c r="BM131" i="17"/>
  <c r="ES131" i="17"/>
  <c r="FD131" i="17"/>
  <c r="BJ131" i="17"/>
  <c r="BU131" i="17"/>
  <c r="CF131" i="17"/>
  <c r="EU131" i="17"/>
  <c r="EL131" i="17"/>
  <c r="CI131" i="17"/>
  <c r="BI131" i="17"/>
  <c r="EP131" i="17"/>
  <c r="FM131" i="17"/>
  <c r="BR131" i="17"/>
  <c r="EM131" i="17"/>
  <c r="BT131" i="17"/>
  <c r="EI131" i="17"/>
  <c r="CG131" i="17"/>
  <c r="EY131" i="17"/>
  <c r="BE131" i="17"/>
  <c r="CB131" i="17"/>
  <c r="CJ131" i="17"/>
  <c r="FK131" i="17"/>
  <c r="EN131" i="17"/>
  <c r="BQ131" i="17"/>
  <c r="FE131" i="17"/>
  <c r="FA131" i="17"/>
  <c r="CC131" i="17"/>
  <c r="BD131" i="17"/>
  <c r="FH131" i="17"/>
  <c r="CD131" i="17"/>
  <c r="W196" i="17"/>
  <c r="DC196" i="17" s="1"/>
  <c r="CH131" i="17"/>
  <c r="FL131" i="17"/>
  <c r="BW131" i="17"/>
  <c r="EW131" i="17"/>
  <c r="ER131" i="17"/>
  <c r="BF131" i="17"/>
  <c r="EK131" i="17"/>
  <c r="BV131" i="17"/>
  <c r="FC131" i="17"/>
  <c r="EZ131" i="17"/>
  <c r="BY131" i="17"/>
  <c r="BL131" i="17"/>
  <c r="FO131" i="17"/>
  <c r="EJ131" i="17"/>
  <c r="BG131" i="17"/>
  <c r="ET131" i="17"/>
  <c r="FJ131" i="17"/>
  <c r="FP131" i="17"/>
  <c r="BP131" i="17"/>
  <c r="EX131" i="17"/>
  <c r="BN131" i="17"/>
  <c r="DG131" i="17"/>
  <c r="DQ131" i="17"/>
  <c r="DC131" i="17"/>
  <c r="ED131" i="17"/>
  <c r="DD131" i="17"/>
  <c r="EB131" i="17"/>
  <c r="EH131" i="17"/>
  <c r="DI131" i="17"/>
  <c r="DO131" i="17"/>
  <c r="DV131" i="17"/>
  <c r="DM131" i="17"/>
  <c r="EF131" i="17"/>
  <c r="DN131" i="17"/>
  <c r="DZ131" i="17"/>
  <c r="DH131" i="17"/>
  <c r="DF131" i="17"/>
  <c r="DL131" i="17"/>
  <c r="DJ131" i="17"/>
  <c r="DR131" i="17"/>
  <c r="DW131" i="17"/>
  <c r="EE131" i="17"/>
  <c r="DU131" i="17"/>
  <c r="EA131" i="17"/>
  <c r="DY131" i="17"/>
  <c r="DT131" i="17"/>
  <c r="EG131" i="17"/>
  <c r="DK131" i="17"/>
  <c r="DE131" i="17"/>
  <c r="DP131" i="17"/>
  <c r="DX131" i="17"/>
  <c r="DS131" i="17"/>
  <c r="EC131" i="17"/>
  <c r="AS131" i="17"/>
  <c r="W131" i="17"/>
  <c r="AJ131" i="17"/>
  <c r="AW131" i="17"/>
  <c r="AQ131" i="17"/>
  <c r="BB131" i="17"/>
  <c r="AT131" i="17"/>
  <c r="AC131" i="17"/>
  <c r="BC131" i="17"/>
  <c r="AY131" i="17"/>
  <c r="AI131" i="17"/>
  <c r="AV131" i="17"/>
  <c r="AN131" i="17"/>
  <c r="AA131" i="17"/>
  <c r="X131" i="17"/>
  <c r="AX131" i="17"/>
  <c r="Z131" i="17"/>
  <c r="AL131" i="17"/>
  <c r="AZ131" i="17"/>
  <c r="AB131" i="17"/>
  <c r="AU131" i="17"/>
  <c r="AD131" i="17"/>
  <c r="AK131" i="17"/>
  <c r="AO131" i="17"/>
  <c r="AP131" i="17"/>
  <c r="AH131" i="17"/>
  <c r="AE131" i="17"/>
  <c r="AM131" i="17"/>
  <c r="Y131" i="17"/>
  <c r="BA131" i="17"/>
  <c r="AR131" i="17"/>
  <c r="AG131" i="17"/>
  <c r="AF131" i="17"/>
  <c r="BY53" i="9"/>
  <c r="C43" i="13"/>
  <c r="S43" i="13" s="1"/>
  <c r="CD52" i="9"/>
  <c r="D151" i="17"/>
  <c r="D151" i="10"/>
  <c r="I179" i="14"/>
  <c r="FB296" i="17"/>
  <c r="BW296" i="17"/>
  <c r="FG283" i="17"/>
  <c r="FC283" i="17"/>
  <c r="FE283" i="17"/>
  <c r="FM283" i="17"/>
  <c r="FK283" i="17"/>
  <c r="FJ283" i="17"/>
  <c r="FI283" i="17"/>
  <c r="FF283" i="17"/>
  <c r="FN283" i="17"/>
  <c r="FP283" i="17"/>
  <c r="FL283" i="17"/>
  <c r="FO283" i="17"/>
  <c r="FD283" i="17"/>
  <c r="FH283" i="17"/>
  <c r="CE283" i="17"/>
  <c r="BW283" i="17"/>
  <c r="CB283" i="17"/>
  <c r="CC283" i="17"/>
  <c r="CI283" i="17"/>
  <c r="BZ283" i="17"/>
  <c r="CD283" i="17"/>
  <c r="CF283" i="17"/>
  <c r="BX283" i="17"/>
  <c r="CJ283" i="17"/>
  <c r="BY283" i="17"/>
  <c r="CH283" i="17"/>
  <c r="CG283" i="17"/>
  <c r="CA283" i="17"/>
  <c r="BW196" i="17"/>
  <c r="FG183" i="17"/>
  <c r="FI183" i="17"/>
  <c r="FH183" i="17"/>
  <c r="FD183" i="17"/>
  <c r="FN183" i="17"/>
  <c r="FO183" i="17"/>
  <c r="FM183" i="17"/>
  <c r="FC183" i="17"/>
  <c r="FF183" i="17"/>
  <c r="FL183" i="17"/>
  <c r="FK183" i="17"/>
  <c r="FE183" i="17"/>
  <c r="FP183" i="17"/>
  <c r="FJ183" i="17"/>
  <c r="BW183" i="17"/>
  <c r="CC183" i="17"/>
  <c r="CI183" i="17"/>
  <c r="CJ183" i="17"/>
  <c r="CA183" i="17"/>
  <c r="CB183" i="17"/>
  <c r="CD183" i="17"/>
  <c r="BZ183" i="17"/>
  <c r="BY183" i="17"/>
  <c r="BX183" i="17"/>
  <c r="CG183" i="17"/>
  <c r="CH183" i="17"/>
  <c r="CE183" i="17"/>
  <c r="CF183" i="17"/>
  <c r="CJ83" i="17"/>
  <c r="BW96" i="17"/>
  <c r="CE83" i="17"/>
  <c r="CI83" i="17"/>
  <c r="BW83" i="17"/>
  <c r="CF83" i="17"/>
  <c r="CC83" i="17"/>
  <c r="BX83" i="17"/>
  <c r="CB83" i="17"/>
  <c r="CG83" i="17"/>
  <c r="CA83" i="17"/>
  <c r="BY83" i="17"/>
  <c r="BZ83" i="17"/>
  <c r="CH83" i="17"/>
  <c r="CD83" i="17"/>
  <c r="FJ83" i="17"/>
  <c r="FC83" i="17"/>
  <c r="FL83" i="17"/>
  <c r="FE83" i="17"/>
  <c r="FK83" i="17"/>
  <c r="FD83" i="17"/>
  <c r="FO83" i="17"/>
  <c r="FN83" i="17"/>
  <c r="FP83" i="17"/>
  <c r="FG83" i="17"/>
  <c r="FI83" i="17"/>
  <c r="FM83" i="17"/>
  <c r="FF83" i="17"/>
  <c r="FH83" i="17"/>
  <c r="K75" i="13"/>
  <c r="BI75" i="13" s="1"/>
  <c r="I80" i="14"/>
  <c r="CC198" i="10"/>
  <c r="FI198" i="10" s="1"/>
  <c r="H80" i="14"/>
  <c r="CC98" i="10"/>
  <c r="FI98" i="10" s="1"/>
  <c r="G80" i="14"/>
  <c r="FB196" i="17"/>
  <c r="FB96" i="17"/>
  <c r="FO216" i="10"/>
  <c r="M296" i="10"/>
  <c r="CS296" i="10" s="1"/>
  <c r="ET132" i="10"/>
  <c r="AC196" i="10"/>
  <c r="DI196" i="10" s="1"/>
  <c r="FI282" i="10"/>
  <c r="CA296" i="10"/>
  <c r="FG296" i="10" s="1"/>
  <c r="FM182" i="10"/>
  <c r="CA196" i="10"/>
  <c r="FG196" i="10" s="1"/>
  <c r="AW32" i="10"/>
  <c r="AC96" i="10"/>
  <c r="DI96" i="10" s="1"/>
  <c r="FU82" i="10"/>
  <c r="CA96" i="10"/>
  <c r="FG96" i="10" s="1"/>
  <c r="FR182" i="10"/>
  <c r="CL32" i="10"/>
  <c r="AY32" i="10"/>
  <c r="CD282" i="10"/>
  <c r="AS32" i="10"/>
  <c r="ED32" i="10"/>
  <c r="CF282" i="10"/>
  <c r="CJ182" i="10"/>
  <c r="FN282" i="10"/>
  <c r="FH282" i="10"/>
  <c r="CA182" i="10"/>
  <c r="FP182" i="10"/>
  <c r="CN132" i="10"/>
  <c r="CJ282" i="10"/>
  <c r="CM282" i="10"/>
  <c r="FJ282" i="10"/>
  <c r="FP282" i="10"/>
  <c r="CH132" i="10"/>
  <c r="CE282" i="10"/>
  <c r="CL282" i="10"/>
  <c r="FK282" i="10"/>
  <c r="CK182" i="10"/>
  <c r="BX132" i="10"/>
  <c r="CK282" i="10"/>
  <c r="FL282" i="10"/>
  <c r="CI282" i="10"/>
  <c r="CA282" i="10"/>
  <c r="FU282" i="10"/>
  <c r="FQ282" i="10"/>
  <c r="FJ182" i="10"/>
  <c r="DL132" i="10"/>
  <c r="FN132" i="10"/>
  <c r="CN282" i="10"/>
  <c r="FS282" i="10"/>
  <c r="AD132" i="10"/>
  <c r="FH132" i="10"/>
  <c r="CG282" i="10"/>
  <c r="FT282" i="10"/>
  <c r="FG282" i="10"/>
  <c r="FK182" i="10"/>
  <c r="DX132" i="10"/>
  <c r="CZ216" i="10"/>
  <c r="CZ295" i="10" s="1"/>
  <c r="CZ297" i="10" s="1"/>
  <c r="O119" i="14" s="1"/>
  <c r="CB282" i="10"/>
  <c r="CO282" i="10"/>
  <c r="CC282" i="10"/>
  <c r="FM282" i="10"/>
  <c r="FO282" i="10"/>
  <c r="AO132" i="10"/>
  <c r="EZ216" i="10"/>
  <c r="AY132" i="10"/>
  <c r="DM132" i="10"/>
  <c r="AP132" i="10"/>
  <c r="CI132" i="10"/>
  <c r="FU132" i="10"/>
  <c r="FB132" i="10"/>
  <c r="CI182" i="10"/>
  <c r="FG182" i="10"/>
  <c r="EI132" i="10"/>
  <c r="AR132" i="10"/>
  <c r="BQ132" i="10"/>
  <c r="FE132" i="10"/>
  <c r="CC82" i="10"/>
  <c r="AZ132" i="10"/>
  <c r="DK132" i="10"/>
  <c r="AX132" i="10"/>
  <c r="BR132" i="10"/>
  <c r="CD132" i="10"/>
  <c r="FR132" i="10"/>
  <c r="CE182" i="10"/>
  <c r="CG182" i="10"/>
  <c r="FT182" i="10"/>
  <c r="EH132" i="10"/>
  <c r="BD132" i="10"/>
  <c r="DN132" i="10"/>
  <c r="BI132" i="10"/>
  <c r="EE132" i="10"/>
  <c r="BW132" i="10"/>
  <c r="CA132" i="10"/>
  <c r="CL132" i="10"/>
  <c r="FL132" i="10"/>
  <c r="FK132" i="10"/>
  <c r="AK32" i="10"/>
  <c r="FK82" i="10"/>
  <c r="CL182" i="10"/>
  <c r="CD182" i="10"/>
  <c r="FH182" i="10"/>
  <c r="FU182" i="10"/>
  <c r="BC132" i="10"/>
  <c r="BF132" i="10"/>
  <c r="EF132" i="10"/>
  <c r="AF132" i="10"/>
  <c r="DO132" i="10"/>
  <c r="CB132" i="10"/>
  <c r="BT132" i="10"/>
  <c r="FM132" i="10"/>
  <c r="ES132" i="10"/>
  <c r="FO132" i="10"/>
  <c r="CZ301" i="10"/>
  <c r="FB32" i="10"/>
  <c r="CH282" i="10"/>
  <c r="FR282" i="10"/>
  <c r="FG82" i="10"/>
  <c r="CC182" i="10"/>
  <c r="CN182" i="10"/>
  <c r="FI182" i="10"/>
  <c r="BH132" i="10"/>
  <c r="DW132" i="10"/>
  <c r="DT132" i="10"/>
  <c r="EG132" i="10"/>
  <c r="AS132" i="10"/>
  <c r="CC132" i="10"/>
  <c r="CG132" i="10"/>
  <c r="BL132" i="10"/>
  <c r="FG132" i="10"/>
  <c r="FF132" i="10"/>
  <c r="EL216" i="10"/>
  <c r="DV32" i="10"/>
  <c r="EA132" i="10"/>
  <c r="DI132" i="10"/>
  <c r="CO132" i="10"/>
  <c r="EW132" i="10"/>
  <c r="CM182" i="10"/>
  <c r="FS182" i="10"/>
  <c r="AG132" i="10"/>
  <c r="EK132" i="10"/>
  <c r="BB132" i="10"/>
  <c r="BM132" i="10"/>
  <c r="BV132" i="10"/>
  <c r="FJ132" i="10"/>
  <c r="CB182" i="10"/>
  <c r="CF182" i="10"/>
  <c r="FN182" i="10"/>
  <c r="FL182" i="10"/>
  <c r="EM132" i="10"/>
  <c r="AE132" i="10"/>
  <c r="CM132" i="10"/>
  <c r="FQ132" i="10"/>
  <c r="CH82" i="10"/>
  <c r="FO182" i="10"/>
  <c r="AT132" i="10"/>
  <c r="FQ82" i="10"/>
  <c r="CO182" i="10"/>
  <c r="CH182" i="10"/>
  <c r="FQ182" i="10"/>
  <c r="DS132" i="10"/>
  <c r="AQ132" i="10"/>
  <c r="EB132" i="10"/>
  <c r="AI132" i="10"/>
  <c r="AU132" i="10"/>
  <c r="EO132" i="10"/>
  <c r="BS132" i="10"/>
  <c r="EZ132" i="10"/>
  <c r="EV132" i="10"/>
  <c r="FA132" i="10"/>
  <c r="FS132" i="10"/>
  <c r="FC32" i="10"/>
  <c r="DS216" i="10"/>
  <c r="AC216" i="10"/>
  <c r="AC295" i="10" s="1"/>
  <c r="AC297" i="10" s="1"/>
  <c r="ES216" i="10"/>
  <c r="FL32" i="10"/>
  <c r="DW32" i="10"/>
  <c r="CJ32" i="10"/>
  <c r="CO82" i="10"/>
  <c r="AN132" i="10"/>
  <c r="EJ132" i="10"/>
  <c r="EC132" i="10"/>
  <c r="DJ132" i="10"/>
  <c r="BG132" i="10"/>
  <c r="EL132" i="10"/>
  <c r="BA132" i="10"/>
  <c r="AW132" i="10"/>
  <c r="BO132" i="10"/>
  <c r="CF132" i="10"/>
  <c r="BY132" i="10"/>
  <c r="BU132" i="10"/>
  <c r="FD132" i="10"/>
  <c r="FT132" i="10"/>
  <c r="EP132" i="10"/>
  <c r="EU132" i="10"/>
  <c r="AP216" i="10"/>
  <c r="AP295" i="10" s="1"/>
  <c r="AP297" i="10" s="1"/>
  <c r="CN216" i="10"/>
  <c r="BP32" i="10"/>
  <c r="BJ32" i="10"/>
  <c r="CC32" i="10"/>
  <c r="FJ32" i="10"/>
  <c r="AZ216" i="10"/>
  <c r="FN216" i="10"/>
  <c r="AE32" i="10"/>
  <c r="EU32" i="10"/>
  <c r="FE32" i="10"/>
  <c r="CD32" i="10"/>
  <c r="AF216" i="10"/>
  <c r="AT32" i="10"/>
  <c r="CM82" i="10"/>
  <c r="DZ132" i="10"/>
  <c r="DY132" i="10"/>
  <c r="EN132" i="10"/>
  <c r="DV132" i="10"/>
  <c r="AC132" i="10"/>
  <c r="DP132" i="10"/>
  <c r="AV132" i="10"/>
  <c r="AH132" i="10"/>
  <c r="BP132" i="10"/>
  <c r="FI132" i="10"/>
  <c r="CK132" i="10"/>
  <c r="CE132" i="10"/>
  <c r="EQ132" i="10"/>
  <c r="ER132" i="10"/>
  <c r="EX132" i="10"/>
  <c r="FC132" i="10"/>
  <c r="BB216" i="10"/>
  <c r="EX216" i="10"/>
  <c r="FM32" i="10"/>
  <c r="EK32" i="10"/>
  <c r="EO32" i="10"/>
  <c r="EL32" i="10"/>
  <c r="DB216" i="10"/>
  <c r="FG216" i="10"/>
  <c r="DL216" i="10"/>
  <c r="BQ216" i="10"/>
  <c r="CG32" i="10"/>
  <c r="AM32" i="10"/>
  <c r="FN32" i="10"/>
  <c r="AQ32" i="10"/>
  <c r="FN82" i="10"/>
  <c r="AL132" i="10"/>
  <c r="AK132" i="10"/>
  <c r="DU132" i="10"/>
  <c r="ED132" i="10"/>
  <c r="DR132" i="10"/>
  <c r="AJ132" i="10"/>
  <c r="DQ132" i="10"/>
  <c r="AM132" i="10"/>
  <c r="BZ132" i="10"/>
  <c r="BJ132" i="10"/>
  <c r="BK132" i="10"/>
  <c r="CJ132" i="10"/>
  <c r="BN132" i="10"/>
  <c r="FP132" i="10"/>
  <c r="EY132" i="10"/>
  <c r="BA216" i="10"/>
  <c r="CX216" i="10"/>
  <c r="BU216" i="10"/>
  <c r="AD32" i="10"/>
  <c r="AF32" i="10"/>
  <c r="BN32" i="10"/>
  <c r="EG32" i="10"/>
  <c r="CX7" i="13"/>
  <c r="CY7" i="13" s="1"/>
  <c r="CT63" i="13"/>
  <c r="AM216" i="10"/>
  <c r="AM295" i="10" s="1"/>
  <c r="AM297" i="10" s="1"/>
  <c r="EM216" i="10"/>
  <c r="EA216" i="10"/>
  <c r="CD216" i="10"/>
  <c r="FA216" i="10"/>
  <c r="CK82" i="10"/>
  <c r="CE82" i="10"/>
  <c r="FL82" i="10"/>
  <c r="FO82" i="10"/>
  <c r="DC216" i="10"/>
  <c r="AQ216" i="10"/>
  <c r="AQ295" i="10" s="1"/>
  <c r="AQ297" i="10" s="1"/>
  <c r="AN216" i="10"/>
  <c r="AN295" i="10" s="1"/>
  <c r="AN297" i="10" s="1"/>
  <c r="O216" i="10"/>
  <c r="O295" i="10" s="1"/>
  <c r="O297" i="10" s="1"/>
  <c r="AG216" i="10"/>
  <c r="AX216" i="10"/>
  <c r="DX216" i="10"/>
  <c r="CV216" i="10"/>
  <c r="EE216" i="10"/>
  <c r="DR216" i="10"/>
  <c r="EB216" i="10"/>
  <c r="DY216" i="10"/>
  <c r="EK216" i="10"/>
  <c r="ER216" i="10"/>
  <c r="FK216" i="10"/>
  <c r="CO216" i="10"/>
  <c r="FB216" i="10"/>
  <c r="FD216" i="10"/>
  <c r="FS216" i="10"/>
  <c r="BT216" i="10"/>
  <c r="FI216" i="10"/>
  <c r="BC32" i="10"/>
  <c r="AV32" i="10"/>
  <c r="AZ32" i="10"/>
  <c r="AJ32" i="10"/>
  <c r="FD32" i="10"/>
  <c r="BA32" i="10"/>
  <c r="AP32" i="10"/>
  <c r="FT32" i="10"/>
  <c r="FP32" i="10"/>
  <c r="FA32" i="10"/>
  <c r="AI32" i="10"/>
  <c r="AX32" i="10"/>
  <c r="EX32" i="10"/>
  <c r="FO32" i="10"/>
  <c r="DX32" i="10"/>
  <c r="ER32" i="10"/>
  <c r="CB82" i="10"/>
  <c r="CG82" i="10"/>
  <c r="FI82" i="10"/>
  <c r="AJ216" i="10"/>
  <c r="AJ295" i="10" s="1"/>
  <c r="AJ297" i="10" s="1"/>
  <c r="AR216" i="10"/>
  <c r="AR295" i="10" s="1"/>
  <c r="AR297" i="10" s="1"/>
  <c r="AH216" i="10"/>
  <c r="AH295" i="10" s="1"/>
  <c r="AH297" i="10" s="1"/>
  <c r="P216" i="10"/>
  <c r="P295" i="10" s="1"/>
  <c r="P297" i="10" s="1"/>
  <c r="DD216" i="10"/>
  <c r="AA216" i="10"/>
  <c r="AA295" i="10" s="1"/>
  <c r="AA297" i="10" s="1"/>
  <c r="DT216" i="10"/>
  <c r="DA216" i="10"/>
  <c r="EJ216" i="10"/>
  <c r="EF216" i="10"/>
  <c r="DP216" i="10"/>
  <c r="DO216" i="10"/>
  <c r="DU216" i="10"/>
  <c r="BN216" i="10"/>
  <c r="CC216" i="10"/>
  <c r="FM216" i="10"/>
  <c r="FP216" i="10"/>
  <c r="FT216" i="10"/>
  <c r="BS216" i="10"/>
  <c r="CB216" i="10"/>
  <c r="FQ216" i="10"/>
  <c r="AC32" i="10"/>
  <c r="BR32" i="10"/>
  <c r="BU32" i="10"/>
  <c r="BT32" i="10"/>
  <c r="EE32" i="10"/>
  <c r="BL32" i="10"/>
  <c r="FU32" i="10"/>
  <c r="EY32" i="10"/>
  <c r="DQ32" i="10"/>
  <c r="FQ32" i="10"/>
  <c r="DO32" i="10"/>
  <c r="DJ32" i="10"/>
  <c r="FR32" i="10"/>
  <c r="BE32" i="10"/>
  <c r="DK32" i="10"/>
  <c r="BB32" i="10"/>
  <c r="BR85" i="9"/>
  <c r="J75" i="13"/>
  <c r="BH75" i="13" s="1"/>
  <c r="BQ85" i="9"/>
  <c r="G81" i="14" s="1"/>
  <c r="I75" i="13"/>
  <c r="BG75" i="13" s="1"/>
  <c r="D283" i="10"/>
  <c r="U74" i="13"/>
  <c r="BC216" i="10"/>
  <c r="DW216" i="10"/>
  <c r="EG216" i="10"/>
  <c r="BP216" i="10"/>
  <c r="BL216" i="10"/>
  <c r="D131" i="10"/>
  <c r="T22" i="13"/>
  <c r="D83" i="10"/>
  <c r="S74" i="13"/>
  <c r="CN82" i="10"/>
  <c r="FS82" i="10"/>
  <c r="FT82" i="10"/>
  <c r="N216" i="10"/>
  <c r="N295" i="10" s="1"/>
  <c r="N297" i="10" s="1"/>
  <c r="AT216" i="10"/>
  <c r="AT295" i="10" s="1"/>
  <c r="AT297" i="10" s="1"/>
  <c r="AL216" i="10"/>
  <c r="AL295" i="10" s="1"/>
  <c r="AL297" i="10" s="1"/>
  <c r="AD216" i="10"/>
  <c r="AD295" i="10" s="1"/>
  <c r="AD297" i="10" s="1"/>
  <c r="R216" i="10"/>
  <c r="R295" i="10" s="1"/>
  <c r="R297" i="10" s="1"/>
  <c r="BI216" i="10"/>
  <c r="EC216" i="10"/>
  <c r="DI216" i="10"/>
  <c r="DV216" i="10"/>
  <c r="U216" i="10"/>
  <c r="CW216" i="10"/>
  <c r="CU216" i="10"/>
  <c r="CS216" i="10"/>
  <c r="EU216" i="10"/>
  <c r="FU216" i="10"/>
  <c r="BX216" i="10"/>
  <c r="BR216" i="10"/>
  <c r="BO216" i="10"/>
  <c r="CA216" i="10"/>
  <c r="CJ216" i="10"/>
  <c r="CH32" i="10"/>
  <c r="BK32" i="10"/>
  <c r="AH32" i="10"/>
  <c r="BV32" i="10"/>
  <c r="EC32" i="10"/>
  <c r="BQ32" i="10"/>
  <c r="CK32" i="10"/>
  <c r="DR32" i="10"/>
  <c r="ES32" i="10"/>
  <c r="EN32" i="10"/>
  <c r="FS32" i="10"/>
  <c r="FH32" i="10"/>
  <c r="AO32" i="10"/>
  <c r="BG32" i="10"/>
  <c r="EW32" i="10"/>
  <c r="DT32" i="10"/>
  <c r="AU32" i="10"/>
  <c r="AS216" i="10"/>
  <c r="AS295" i="10" s="1"/>
  <c r="AS297" i="10" s="1"/>
  <c r="AB216" i="10"/>
  <c r="AB295" i="10" s="1"/>
  <c r="AB297" i="10" s="1"/>
  <c r="CY216" i="10"/>
  <c r="BM216" i="10"/>
  <c r="FJ216" i="10"/>
  <c r="CA82" i="10"/>
  <c r="FR82" i="10"/>
  <c r="FJ82" i="10"/>
  <c r="AW216" i="10"/>
  <c r="S216" i="10"/>
  <c r="S295" i="10" s="1"/>
  <c r="S297" i="10" s="1"/>
  <c r="AK216" i="10"/>
  <c r="AK295" i="10" s="1"/>
  <c r="AK297" i="10" s="1"/>
  <c r="DN216" i="10"/>
  <c r="DQ216" i="10"/>
  <c r="BK216" i="10"/>
  <c r="W216" i="10"/>
  <c r="W295" i="10" s="1"/>
  <c r="W297" i="10" s="1"/>
  <c r="DZ216" i="10"/>
  <c r="BE216" i="10"/>
  <c r="BZ216" i="10"/>
  <c r="CL216" i="10"/>
  <c r="CF216" i="10"/>
  <c r="BW216" i="10"/>
  <c r="CI216" i="10"/>
  <c r="EW216" i="10"/>
  <c r="BH32" i="10"/>
  <c r="CO32" i="10"/>
  <c r="BS32" i="10"/>
  <c r="EI32" i="10"/>
  <c r="DS32" i="10"/>
  <c r="BY32" i="10"/>
  <c r="AN32" i="10"/>
  <c r="EP32" i="10"/>
  <c r="DN32" i="10"/>
  <c r="EF32" i="10"/>
  <c r="BX32" i="10"/>
  <c r="EV32" i="10"/>
  <c r="FG32" i="10"/>
  <c r="DZ32" i="10"/>
  <c r="CF32" i="10"/>
  <c r="CN32" i="10"/>
  <c r="CD82" i="10"/>
  <c r="CL82" i="10"/>
  <c r="FH82" i="10"/>
  <c r="FM82" i="10"/>
  <c r="AV216" i="10"/>
  <c r="Q216" i="10"/>
  <c r="Q295" i="10" s="1"/>
  <c r="Q297" i="10" s="1"/>
  <c r="M216" i="10"/>
  <c r="M295" i="10" s="1"/>
  <c r="M297" i="10" s="1"/>
  <c r="V216" i="10"/>
  <c r="V295" i="10" s="1"/>
  <c r="V297" i="10" s="1"/>
  <c r="Z216" i="10"/>
  <c r="Z295" i="10" s="1"/>
  <c r="Z297" i="10" s="1"/>
  <c r="ED216" i="10"/>
  <c r="EH216" i="10"/>
  <c r="DH216" i="10"/>
  <c r="CT216" i="10"/>
  <c r="EI216" i="10"/>
  <c r="AY216" i="10"/>
  <c r="X216" i="10"/>
  <c r="X295" i="10" s="1"/>
  <c r="X297" i="10" s="1"/>
  <c r="BH216" i="10"/>
  <c r="FL216" i="10"/>
  <c r="EY216" i="10"/>
  <c r="ET216" i="10"/>
  <c r="FC216" i="10"/>
  <c r="CE216" i="10"/>
  <c r="EV216" i="10"/>
  <c r="FF216" i="10"/>
  <c r="BZ32" i="10"/>
  <c r="CB32" i="10"/>
  <c r="FF32" i="10"/>
  <c r="BF32" i="10"/>
  <c r="DL32" i="10"/>
  <c r="CA32" i="10"/>
  <c r="DY32" i="10"/>
  <c r="AG32" i="10"/>
  <c r="EQ32" i="10"/>
  <c r="FK32" i="10"/>
  <c r="DI32" i="10"/>
  <c r="DU32" i="10"/>
  <c r="EJ32" i="10"/>
  <c r="BO32" i="10"/>
  <c r="BW32" i="10"/>
  <c r="BM32" i="10"/>
  <c r="D183" i="10"/>
  <c r="T74" i="13"/>
  <c r="DJ216" i="10"/>
  <c r="AE216" i="10"/>
  <c r="AE295" i="10" s="1"/>
  <c r="AE297" i="10" s="1"/>
  <c r="EN216" i="10"/>
  <c r="BY216" i="10"/>
  <c r="CG216" i="10"/>
  <c r="AG9" i="13"/>
  <c r="AL9" i="13" s="1"/>
  <c r="CJ82" i="10"/>
  <c r="Y216" i="10"/>
  <c r="Y295" i="10" s="1"/>
  <c r="Y297" i="10" s="1"/>
  <c r="AI216" i="10"/>
  <c r="AI295" i="10" s="1"/>
  <c r="AI297" i="10" s="1"/>
  <c r="DF216" i="10"/>
  <c r="DM216" i="10"/>
  <c r="CK216" i="10"/>
  <c r="DM32" i="10"/>
  <c r="D31" i="10"/>
  <c r="EM31" i="10" s="1"/>
  <c r="S22" i="13"/>
  <c r="CF82" i="10"/>
  <c r="CI82" i="10"/>
  <c r="FP82" i="10"/>
  <c r="AU216" i="10"/>
  <c r="T216" i="10"/>
  <c r="T295" i="10" s="1"/>
  <c r="T297" i="10" s="1"/>
  <c r="BF216" i="10"/>
  <c r="BJ216" i="10"/>
  <c r="AO216" i="10"/>
  <c r="AO295" i="10" s="1"/>
  <c r="AO297" i="10" s="1"/>
  <c r="EP216" i="10"/>
  <c r="BG216" i="10"/>
  <c r="DE216" i="10"/>
  <c r="DK216" i="10"/>
  <c r="EO216" i="10"/>
  <c r="BD216" i="10"/>
  <c r="DG216" i="10"/>
  <c r="EQ216" i="10"/>
  <c r="BV216" i="10"/>
  <c r="CH216" i="10"/>
  <c r="FH216" i="10"/>
  <c r="FR216" i="10"/>
  <c r="CM216" i="10"/>
  <c r="FE216" i="10"/>
  <c r="CI32" i="10"/>
  <c r="AR32" i="10"/>
  <c r="CM32" i="10"/>
  <c r="CE32" i="10"/>
  <c r="AL32" i="10"/>
  <c r="EB32" i="10"/>
  <c r="EZ32" i="10"/>
  <c r="FI32" i="10"/>
  <c r="EA32" i="10"/>
  <c r="EH32" i="10"/>
  <c r="DP32" i="10"/>
  <c r="ET32" i="10"/>
  <c r="EM32" i="10"/>
  <c r="BD32" i="10"/>
  <c r="BI32" i="10"/>
  <c r="BW84" i="9"/>
  <c r="P76" i="13" s="1"/>
  <c r="CB299" i="10"/>
  <c r="FH299" i="10" s="1"/>
  <c r="BU84" i="9"/>
  <c r="N76" i="13" s="1"/>
  <c r="CB99" i="10"/>
  <c r="FH99" i="10" s="1"/>
  <c r="BV84" i="9"/>
  <c r="O76" i="13" s="1"/>
  <c r="CB199" i="10"/>
  <c r="FH199" i="10" s="1"/>
  <c r="BS85" i="9"/>
  <c r="CC298" i="10"/>
  <c r="FI298" i="10" s="1"/>
  <c r="FH198" i="10"/>
  <c r="FH98" i="10"/>
  <c r="FH298" i="10"/>
  <c r="CE84" i="9"/>
  <c r="D184" i="17" s="1"/>
  <c r="CD84" i="9"/>
  <c r="D84" i="17" s="1"/>
  <c r="CF84" i="9"/>
  <c r="D284" i="17" s="1"/>
  <c r="CC84" i="9"/>
  <c r="CE30" i="9"/>
  <c r="D130" i="17" s="1"/>
  <c r="V53" i="9"/>
  <c r="W52" i="9"/>
  <c r="CG31" i="9"/>
  <c r="CD30" i="9"/>
  <c r="D30" i="17" s="1"/>
  <c r="CG83" i="9"/>
  <c r="AR8" i="13" l="1"/>
  <c r="AA9" i="13"/>
  <c r="DR9" i="13" s="1"/>
  <c r="AX9" i="13"/>
  <c r="CW9" i="13" s="1"/>
  <c r="AP295" i="17"/>
  <c r="AF46" i="14" s="1"/>
  <c r="AJ46" i="14" s="1"/>
  <c r="CD98" i="10"/>
  <c r="DV295" i="17"/>
  <c r="X297" i="17"/>
  <c r="X298" i="17" s="1"/>
  <c r="X299" i="17" s="1"/>
  <c r="F28" i="14" s="1"/>
  <c r="AF28" i="14"/>
  <c r="AJ28" i="14" s="1"/>
  <c r="R297" i="17"/>
  <c r="R298" i="17" s="1"/>
  <c r="R299" i="17" s="1"/>
  <c r="F22" i="14" s="1"/>
  <c r="AF22" i="14"/>
  <c r="AJ22" i="14" s="1"/>
  <c r="K297" i="17"/>
  <c r="K298" i="17" s="1"/>
  <c r="K299" i="17" s="1"/>
  <c r="F15" i="14" s="1"/>
  <c r="AF15" i="14"/>
  <c r="AJ15" i="14" s="1"/>
  <c r="T297" i="17"/>
  <c r="T298" i="17" s="1"/>
  <c r="T299" i="17" s="1"/>
  <c r="F24" i="14" s="1"/>
  <c r="AF24" i="14"/>
  <c r="AJ24" i="14" s="1"/>
  <c r="AO297" i="17"/>
  <c r="AO298" i="17" s="1"/>
  <c r="AO299" i="17" s="1"/>
  <c r="F45" i="14" s="1"/>
  <c r="AF45" i="14"/>
  <c r="AJ45" i="14" s="1"/>
  <c r="AF132" i="14"/>
  <c r="AJ132" i="14" s="1"/>
  <c r="DH297" i="17"/>
  <c r="DH298" i="17" s="1"/>
  <c r="DH299" i="17" s="1"/>
  <c r="F132" i="14" s="1"/>
  <c r="AF113" i="14"/>
  <c r="AJ113" i="14" s="1"/>
  <c r="CO297" i="17"/>
  <c r="CO298" i="17" s="1"/>
  <c r="CO299" i="17" s="1"/>
  <c r="F113" i="14" s="1"/>
  <c r="DA297" i="17"/>
  <c r="DA298" i="17" s="1"/>
  <c r="DA299" i="17" s="1"/>
  <c r="F125" i="14" s="1"/>
  <c r="AF125" i="14"/>
  <c r="AJ125" i="14" s="1"/>
  <c r="CP297" i="17"/>
  <c r="CP298" i="17" s="1"/>
  <c r="CP299" i="17" s="1"/>
  <c r="F114" i="14" s="1"/>
  <c r="AF114" i="14"/>
  <c r="AJ114" i="14" s="1"/>
  <c r="AF118" i="14"/>
  <c r="AJ118" i="14" s="1"/>
  <c r="CT297" i="17"/>
  <c r="CT298" i="17" s="1"/>
  <c r="CT299" i="17" s="1"/>
  <c r="F118" i="14" s="1"/>
  <c r="DL297" i="17"/>
  <c r="DL298" i="17" s="1"/>
  <c r="DL299" i="17" s="1"/>
  <c r="F136" i="14" s="1"/>
  <c r="AF136" i="14"/>
  <c r="AJ136" i="14" s="1"/>
  <c r="CE30" i="17"/>
  <c r="V96" i="17"/>
  <c r="DB96" i="17" s="1"/>
  <c r="AT30" i="17"/>
  <c r="CF30" i="17"/>
  <c r="BR30" i="17"/>
  <c r="AI30" i="17"/>
  <c r="AH30" i="17"/>
  <c r="V30" i="17"/>
  <c r="BB30" i="17"/>
  <c r="CA30" i="17"/>
  <c r="AX30" i="17"/>
  <c r="CD30" i="17"/>
  <c r="AD30" i="17"/>
  <c r="BJ30" i="17"/>
  <c r="AJ30" i="17"/>
  <c r="AR30" i="17"/>
  <c r="BT30" i="17"/>
  <c r="BS30" i="17"/>
  <c r="BH30" i="17"/>
  <c r="AP30" i="17"/>
  <c r="CH30" i="17"/>
  <c r="W30" i="17"/>
  <c r="CI30" i="17"/>
  <c r="BG30" i="17"/>
  <c r="AQ30" i="17"/>
  <c r="BV30" i="17"/>
  <c r="BF30" i="17"/>
  <c r="BE30" i="17"/>
  <c r="AE30" i="17"/>
  <c r="AU30" i="17"/>
  <c r="BP30" i="17"/>
  <c r="AB30" i="17"/>
  <c r="BW30" i="17"/>
  <c r="BC30" i="17"/>
  <c r="BO30" i="17"/>
  <c r="AK30" i="17"/>
  <c r="BK30" i="17"/>
  <c r="CB30" i="17"/>
  <c r="BY30" i="17"/>
  <c r="AZ30" i="17"/>
  <c r="CC30" i="17"/>
  <c r="CJ30" i="17"/>
  <c r="AS30" i="17"/>
  <c r="BD30" i="17"/>
  <c r="AG30" i="17"/>
  <c r="AC30" i="17"/>
  <c r="BM30" i="17"/>
  <c r="BU30" i="17"/>
  <c r="AV30" i="17"/>
  <c r="AF30" i="17"/>
  <c r="Z30" i="17"/>
  <c r="CG30" i="17"/>
  <c r="AW30" i="17"/>
  <c r="AY30" i="17"/>
  <c r="AM30" i="17"/>
  <c r="BN30" i="17"/>
  <c r="BQ30" i="17"/>
  <c r="BX30" i="17"/>
  <c r="BZ30" i="17"/>
  <c r="AL30" i="17"/>
  <c r="BA30" i="17"/>
  <c r="AO30" i="17"/>
  <c r="AA30" i="17"/>
  <c r="Y30" i="17"/>
  <c r="BL30" i="17"/>
  <c r="X30" i="17"/>
  <c r="AN30" i="17"/>
  <c r="BI30" i="17"/>
  <c r="DR30" i="17"/>
  <c r="DQ30" i="17"/>
  <c r="DB30" i="17"/>
  <c r="DI30" i="17"/>
  <c r="DS30" i="17"/>
  <c r="EF30" i="17"/>
  <c r="EX30" i="17"/>
  <c r="EL30" i="17"/>
  <c r="ES30" i="17"/>
  <c r="ET30" i="17"/>
  <c r="DW30" i="17"/>
  <c r="DD30" i="17"/>
  <c r="FM30" i="17"/>
  <c r="DF30" i="17"/>
  <c r="DV30" i="17"/>
  <c r="EG30" i="17"/>
  <c r="FJ30" i="17"/>
  <c r="EQ30" i="17"/>
  <c r="EY30" i="17"/>
  <c r="EP30" i="17"/>
  <c r="FD30" i="17"/>
  <c r="DU30" i="17"/>
  <c r="DP30" i="17"/>
  <c r="DH30" i="17"/>
  <c r="EB30" i="17"/>
  <c r="FB30" i="17"/>
  <c r="FE30" i="17"/>
  <c r="FK30" i="17"/>
  <c r="EZ30" i="17"/>
  <c r="DJ30" i="17"/>
  <c r="EV30" i="17"/>
  <c r="DK30" i="17"/>
  <c r="EN30" i="17"/>
  <c r="DM30" i="17"/>
  <c r="DZ30" i="17"/>
  <c r="FI30" i="17"/>
  <c r="DE30" i="17"/>
  <c r="EO30" i="17"/>
  <c r="EE30" i="17"/>
  <c r="EI30" i="17"/>
  <c r="DC30" i="17"/>
  <c r="DL30" i="17"/>
  <c r="ED30" i="17"/>
  <c r="EU30" i="17"/>
  <c r="FN30" i="17"/>
  <c r="FA30" i="17"/>
  <c r="EW30" i="17"/>
  <c r="EH30" i="17"/>
  <c r="EK30" i="17"/>
  <c r="EM30" i="17"/>
  <c r="ER30" i="17"/>
  <c r="FP30" i="17"/>
  <c r="DY30" i="17"/>
  <c r="FG30" i="17"/>
  <c r="FH30" i="17"/>
  <c r="FF30" i="17"/>
  <c r="DT30" i="17"/>
  <c r="DG30" i="17"/>
  <c r="EC30" i="17"/>
  <c r="DO30" i="17"/>
  <c r="FC30" i="17"/>
  <c r="DN30" i="17"/>
  <c r="DX30" i="17"/>
  <c r="FL30" i="17"/>
  <c r="EA30" i="17"/>
  <c r="FO30" i="17"/>
  <c r="EJ30" i="17"/>
  <c r="D52" i="17"/>
  <c r="D52" i="10"/>
  <c r="CG52" i="9"/>
  <c r="BZ54" i="9"/>
  <c r="D44" i="13"/>
  <c r="T44" i="13" s="1"/>
  <c r="CE53" i="9"/>
  <c r="AV296" i="10"/>
  <c r="EB296" i="10" s="1"/>
  <c r="CO251" i="10"/>
  <c r="BL251" i="10"/>
  <c r="AX251" i="10"/>
  <c r="EI251" i="10"/>
  <c r="ES251" i="10"/>
  <c r="BY251" i="10"/>
  <c r="BC251" i="10"/>
  <c r="BH251" i="10"/>
  <c r="CH251" i="10"/>
  <c r="EF251" i="10"/>
  <c r="CN251" i="10"/>
  <c r="EC251" i="10"/>
  <c r="CE251" i="10"/>
  <c r="EJ251" i="10"/>
  <c r="FU251" i="10"/>
  <c r="BP251" i="10"/>
  <c r="CC251" i="10"/>
  <c r="BM251" i="10"/>
  <c r="CF251" i="10"/>
  <c r="CM251" i="10"/>
  <c r="FP251" i="10"/>
  <c r="BX251" i="10"/>
  <c r="BQ251" i="10"/>
  <c r="CL251" i="10"/>
  <c r="EP251" i="10"/>
  <c r="EW251" i="10"/>
  <c r="FF251" i="10"/>
  <c r="AW251" i="10"/>
  <c r="BI251" i="10"/>
  <c r="FE251" i="10"/>
  <c r="EU251" i="10"/>
  <c r="BA251" i="10"/>
  <c r="CI251" i="10"/>
  <c r="FT251" i="10"/>
  <c r="FS251" i="10"/>
  <c r="BK251" i="10"/>
  <c r="ET251" i="10"/>
  <c r="FM251" i="10"/>
  <c r="EQ251" i="10"/>
  <c r="CB251" i="10"/>
  <c r="CJ251" i="10"/>
  <c r="ED251" i="10"/>
  <c r="FG251" i="10"/>
  <c r="EO251" i="10"/>
  <c r="BT251" i="10"/>
  <c r="EH251" i="10"/>
  <c r="CG251" i="10"/>
  <c r="FB251" i="10"/>
  <c r="FJ251" i="10"/>
  <c r="BN251" i="10"/>
  <c r="EV251" i="10"/>
  <c r="EY251" i="10"/>
  <c r="FA251" i="10"/>
  <c r="EX251" i="10"/>
  <c r="FI251" i="10"/>
  <c r="CD251" i="10"/>
  <c r="EG251" i="10"/>
  <c r="FH251" i="10"/>
  <c r="CK251" i="10"/>
  <c r="FC251" i="10"/>
  <c r="AZ251" i="10"/>
  <c r="BD251" i="10"/>
  <c r="FQ251" i="10"/>
  <c r="FO251" i="10"/>
  <c r="EE251" i="10"/>
  <c r="EB251" i="10"/>
  <c r="EB295" i="10" s="1"/>
  <c r="EL251" i="10"/>
  <c r="BB251" i="10"/>
  <c r="FD251" i="10"/>
  <c r="FK251" i="10"/>
  <c r="BV251" i="10"/>
  <c r="FL251" i="10"/>
  <c r="CA251" i="10"/>
  <c r="FR251" i="10"/>
  <c r="BU251" i="10"/>
  <c r="ER251" i="10"/>
  <c r="AY251" i="10"/>
  <c r="BF251" i="10"/>
  <c r="BW251" i="10"/>
  <c r="BE251" i="10"/>
  <c r="BS251" i="10"/>
  <c r="BO251" i="10"/>
  <c r="EN251" i="10"/>
  <c r="EZ251" i="10"/>
  <c r="EM251" i="10"/>
  <c r="BZ251" i="10"/>
  <c r="BR251" i="10"/>
  <c r="AV251" i="10"/>
  <c r="AV295" i="10" s="1"/>
  <c r="AV297" i="10" s="1"/>
  <c r="BG251" i="10"/>
  <c r="EK251" i="10"/>
  <c r="FN251" i="10"/>
  <c r="BJ251" i="10"/>
  <c r="AZ51" i="17"/>
  <c r="BK51" i="17"/>
  <c r="BO51" i="17"/>
  <c r="AQ96" i="17"/>
  <c r="DW96" i="17" s="1"/>
  <c r="AQ51" i="17"/>
  <c r="BP51" i="17"/>
  <c r="BC51" i="17"/>
  <c r="BW51" i="17"/>
  <c r="AR51" i="17"/>
  <c r="AY51" i="17"/>
  <c r="BS51" i="17"/>
  <c r="CE51" i="17"/>
  <c r="BE51" i="17"/>
  <c r="BM51" i="17"/>
  <c r="CC51" i="17"/>
  <c r="AX51" i="17"/>
  <c r="CA51" i="17"/>
  <c r="CB51" i="17"/>
  <c r="CJ51" i="17"/>
  <c r="BD51" i="17"/>
  <c r="BL51" i="17"/>
  <c r="AW51" i="17"/>
  <c r="BX51" i="17"/>
  <c r="BR51" i="17"/>
  <c r="BF51" i="17"/>
  <c r="CH51" i="17"/>
  <c r="BQ51" i="17"/>
  <c r="AS51" i="17"/>
  <c r="AU51" i="17"/>
  <c r="BH51" i="17"/>
  <c r="AV51" i="17"/>
  <c r="CD51" i="17"/>
  <c r="BG51" i="17"/>
  <c r="CF51" i="17"/>
  <c r="BA51" i="17"/>
  <c r="BT51" i="17"/>
  <c r="CG51" i="17"/>
  <c r="BZ51" i="17"/>
  <c r="BJ51" i="17"/>
  <c r="CI51" i="17"/>
  <c r="BY51" i="17"/>
  <c r="AT51" i="17"/>
  <c r="BN51" i="17"/>
  <c r="BB51" i="17"/>
  <c r="BU51" i="17"/>
  <c r="BV51" i="17"/>
  <c r="BI51" i="17"/>
  <c r="FN51" i="17"/>
  <c r="EL51" i="17"/>
  <c r="EQ51" i="17"/>
  <c r="ED51" i="17"/>
  <c r="DY51" i="17"/>
  <c r="FA51" i="17"/>
  <c r="DW51" i="17"/>
  <c r="EE51" i="17"/>
  <c r="EN51" i="17"/>
  <c r="FL51" i="17"/>
  <c r="EM51" i="17"/>
  <c r="ER51" i="17"/>
  <c r="FG51" i="17"/>
  <c r="EA51" i="17"/>
  <c r="EU51" i="17"/>
  <c r="FM51" i="17"/>
  <c r="EK51" i="17"/>
  <c r="FB51" i="17"/>
  <c r="DX51" i="17"/>
  <c r="EB51" i="17"/>
  <c r="EX51" i="17"/>
  <c r="FF51" i="17"/>
  <c r="EW51" i="17"/>
  <c r="EC51" i="17"/>
  <c r="EJ51" i="17"/>
  <c r="DZ51" i="17"/>
  <c r="EZ51" i="17"/>
  <c r="EI51" i="17"/>
  <c r="ES51" i="17"/>
  <c r="EO51" i="17"/>
  <c r="FD51" i="17"/>
  <c r="EH51" i="17"/>
  <c r="FC51" i="17"/>
  <c r="EF51" i="17"/>
  <c r="FI51" i="17"/>
  <c r="FO51" i="17"/>
  <c r="EY51" i="17"/>
  <c r="ET51" i="17"/>
  <c r="EV51" i="17"/>
  <c r="FH51" i="17"/>
  <c r="FK51" i="17"/>
  <c r="EG51" i="17"/>
  <c r="EP51" i="17"/>
  <c r="FE51" i="17"/>
  <c r="FJ51" i="17"/>
  <c r="FP51" i="17"/>
  <c r="AF42" i="14"/>
  <c r="AJ42" i="14" s="1"/>
  <c r="AL297" i="17"/>
  <c r="AL298" i="17" s="1"/>
  <c r="AL299" i="17" s="1"/>
  <c r="F42" i="14" s="1"/>
  <c r="AN297" i="17"/>
  <c r="AN298" i="17" s="1"/>
  <c r="AN299" i="17" s="1"/>
  <c r="F44" i="14" s="1"/>
  <c r="AF44" i="14"/>
  <c r="AJ44" i="14" s="1"/>
  <c r="O297" i="17"/>
  <c r="O298" i="17" s="1"/>
  <c r="O299" i="17" s="1"/>
  <c r="F19" i="14" s="1"/>
  <c r="AF19" i="14"/>
  <c r="AJ19" i="14" s="1"/>
  <c r="I297" i="17"/>
  <c r="I298" i="17" s="1"/>
  <c r="I299" i="17" s="1"/>
  <c r="F13" i="14" s="1"/>
  <c r="F12" i="14" s="1"/>
  <c r="AF13" i="14"/>
  <c r="AJ13" i="14" s="1"/>
  <c r="AF34" i="14"/>
  <c r="AJ34" i="14" s="1"/>
  <c r="AD297" i="17"/>
  <c r="AD298" i="17" s="1"/>
  <c r="AD299" i="17" s="1"/>
  <c r="F34" i="14" s="1"/>
  <c r="DE297" i="17"/>
  <c r="DE298" i="17" s="1"/>
  <c r="DE299" i="17" s="1"/>
  <c r="F129" i="14" s="1"/>
  <c r="DD297" i="17"/>
  <c r="DD298" i="17" s="1"/>
  <c r="DD299" i="17" s="1"/>
  <c r="F128" i="14" s="1"/>
  <c r="AF128" i="14"/>
  <c r="AJ128" i="14" s="1"/>
  <c r="AF133" i="14"/>
  <c r="AJ133" i="14" s="1"/>
  <c r="DI297" i="17"/>
  <c r="DI298" i="17" s="1"/>
  <c r="DI299" i="17" s="1"/>
  <c r="F133" i="14" s="1"/>
  <c r="CW297" i="17"/>
  <c r="CW298" i="17" s="1"/>
  <c r="CW299" i="17" s="1"/>
  <c r="F121" i="14" s="1"/>
  <c r="AF121" i="14"/>
  <c r="AJ121" i="14" s="1"/>
  <c r="DO297" i="17"/>
  <c r="DO298" i="17" s="1"/>
  <c r="DO299" i="17" s="1"/>
  <c r="F139" i="14" s="1"/>
  <c r="AF139" i="14"/>
  <c r="AJ139" i="14" s="1"/>
  <c r="AF134" i="14"/>
  <c r="AJ134" i="14" s="1"/>
  <c r="DJ297" i="17"/>
  <c r="DJ298" i="17" s="1"/>
  <c r="DJ299" i="17" s="1"/>
  <c r="F134" i="14" s="1"/>
  <c r="D252" i="10"/>
  <c r="D252" i="17"/>
  <c r="AC297" i="17"/>
  <c r="AC298" i="17" s="1"/>
  <c r="AC299" i="17" s="1"/>
  <c r="F33" i="14" s="1"/>
  <c r="AF33" i="14"/>
  <c r="AJ33" i="14" s="1"/>
  <c r="V297" i="17"/>
  <c r="V298" i="17" s="1"/>
  <c r="V299" i="17" s="1"/>
  <c r="F26" i="14" s="1"/>
  <c r="AF26" i="14"/>
  <c r="AJ26" i="14" s="1"/>
  <c r="AA297" i="17"/>
  <c r="AA298" i="17" s="1"/>
  <c r="AA299" i="17" s="1"/>
  <c r="F31" i="14" s="1"/>
  <c r="AF31" i="14"/>
  <c r="AJ31" i="14" s="1"/>
  <c r="AE297" i="17"/>
  <c r="AE298" i="17" s="1"/>
  <c r="AE299" i="17" s="1"/>
  <c r="F35" i="14" s="1"/>
  <c r="AF35" i="14"/>
  <c r="AJ35" i="14" s="1"/>
  <c r="AH297" i="17"/>
  <c r="AH298" i="17" s="1"/>
  <c r="AH299" i="17" s="1"/>
  <c r="F38" i="14" s="1"/>
  <c r="AF38" i="14"/>
  <c r="AJ38" i="14" s="1"/>
  <c r="J297" i="17"/>
  <c r="J298" i="17" s="1"/>
  <c r="J299" i="17" s="1"/>
  <c r="F14" i="14" s="1"/>
  <c r="AF14" i="14"/>
  <c r="AJ14" i="14" s="1"/>
  <c r="AJ297" i="17"/>
  <c r="AJ298" i="17" s="1"/>
  <c r="AJ299" i="17" s="1"/>
  <c r="F40" i="14" s="1"/>
  <c r="AF40" i="14"/>
  <c r="AJ40" i="14" s="1"/>
  <c r="N297" i="17"/>
  <c r="N298" i="17" s="1"/>
  <c r="N299" i="17" s="1"/>
  <c r="F18" i="14" s="1"/>
  <c r="AF18" i="14"/>
  <c r="AJ18" i="14" s="1"/>
  <c r="P297" i="17"/>
  <c r="P298" i="17" s="1"/>
  <c r="P299" i="17" s="1"/>
  <c r="F20" i="14" s="1"/>
  <c r="AF20" i="14"/>
  <c r="AJ20" i="14" s="1"/>
  <c r="AF127" i="14"/>
  <c r="AJ127" i="14" s="1"/>
  <c r="DC297" i="17"/>
  <c r="DC298" i="17" s="1"/>
  <c r="DC299" i="17" s="1"/>
  <c r="F127" i="14" s="1"/>
  <c r="DT297" i="17"/>
  <c r="DT298" i="17" s="1"/>
  <c r="DT299" i="17" s="1"/>
  <c r="F144" i="14" s="1"/>
  <c r="AF144" i="14"/>
  <c r="AJ144" i="14" s="1"/>
  <c r="DS297" i="17"/>
  <c r="DS298" i="17" s="1"/>
  <c r="DS299" i="17" s="1"/>
  <c r="F143" i="14" s="1"/>
  <c r="AF143" i="14"/>
  <c r="AJ143" i="14" s="1"/>
  <c r="CZ297" i="17"/>
  <c r="CZ298" i="17" s="1"/>
  <c r="CZ299" i="17" s="1"/>
  <c r="F124" i="14" s="1"/>
  <c r="AF124" i="14"/>
  <c r="AJ124" i="14" s="1"/>
  <c r="AF138" i="14"/>
  <c r="AJ138" i="14" s="1"/>
  <c r="DN297" i="17"/>
  <c r="DN298" i="17" s="1"/>
  <c r="DN299" i="17" s="1"/>
  <c r="F138" i="14" s="1"/>
  <c r="BX151" i="17"/>
  <c r="CJ151" i="17"/>
  <c r="CD151" i="17"/>
  <c r="FF151" i="17"/>
  <c r="FL151" i="17"/>
  <c r="FE151" i="17"/>
  <c r="CE151" i="17"/>
  <c r="FD151" i="17"/>
  <c r="FN151" i="17"/>
  <c r="FK151" i="17"/>
  <c r="FI151" i="17"/>
  <c r="FH151" i="17"/>
  <c r="FG151" i="17"/>
  <c r="FM151" i="17"/>
  <c r="CB151" i="17"/>
  <c r="CA151" i="17"/>
  <c r="FO151" i="17"/>
  <c r="AQ196" i="17"/>
  <c r="DW196" i="17" s="1"/>
  <c r="BY151" i="17"/>
  <c r="FJ151" i="17"/>
  <c r="FC151" i="17"/>
  <c r="BZ151" i="17"/>
  <c r="FP151" i="17"/>
  <c r="CG151" i="17"/>
  <c r="CF151" i="17"/>
  <c r="CH151" i="17"/>
  <c r="CI151" i="17"/>
  <c r="CC151" i="17"/>
  <c r="EZ151" i="17"/>
  <c r="EK151" i="17"/>
  <c r="EP151" i="17"/>
  <c r="DW151" i="17"/>
  <c r="EG151" i="17"/>
  <c r="FB151" i="17"/>
  <c r="EH151" i="17"/>
  <c r="EB151" i="17"/>
  <c r="EV151" i="17"/>
  <c r="EX151" i="17"/>
  <c r="ET151" i="17"/>
  <c r="EC151" i="17"/>
  <c r="DZ151" i="17"/>
  <c r="EA151" i="17"/>
  <c r="EI151" i="17"/>
  <c r="DX151" i="17"/>
  <c r="DY151" i="17"/>
  <c r="EN151" i="17"/>
  <c r="FA151" i="17"/>
  <c r="ED151" i="17"/>
  <c r="EQ151" i="17"/>
  <c r="EU151" i="17"/>
  <c r="ES151" i="17"/>
  <c r="EF151" i="17"/>
  <c r="EY151" i="17"/>
  <c r="ER151" i="17"/>
  <c r="EM151" i="17"/>
  <c r="EO151" i="17"/>
  <c r="EE151" i="17"/>
  <c r="EW151" i="17"/>
  <c r="EJ151" i="17"/>
  <c r="EL151" i="17"/>
  <c r="BK151" i="17"/>
  <c r="BP151" i="17"/>
  <c r="AW151" i="17"/>
  <c r="AU151" i="17"/>
  <c r="BQ151" i="17"/>
  <c r="BC151" i="17"/>
  <c r="AQ151" i="17"/>
  <c r="BH151" i="17"/>
  <c r="BD151" i="17"/>
  <c r="BS151" i="17"/>
  <c r="BN151" i="17"/>
  <c r="BM151" i="17"/>
  <c r="BW151" i="17"/>
  <c r="BV151" i="17"/>
  <c r="AS151" i="17"/>
  <c r="AY151" i="17"/>
  <c r="BG151" i="17"/>
  <c r="AX151" i="17"/>
  <c r="AT151" i="17"/>
  <c r="BE151" i="17"/>
  <c r="AR151" i="17"/>
  <c r="AV151" i="17"/>
  <c r="BA151" i="17"/>
  <c r="BU151" i="17"/>
  <c r="BL151" i="17"/>
  <c r="BI151" i="17"/>
  <c r="BT151" i="17"/>
  <c r="BJ151" i="17"/>
  <c r="BB151" i="17"/>
  <c r="BR151" i="17"/>
  <c r="BF151" i="17"/>
  <c r="BO151" i="17"/>
  <c r="AZ151" i="17"/>
  <c r="AQ296" i="17"/>
  <c r="DW296" i="17" s="1"/>
  <c r="ES251" i="17"/>
  <c r="EN251" i="17"/>
  <c r="EK251" i="17"/>
  <c r="EA251" i="17"/>
  <c r="FH251" i="17"/>
  <c r="FN251" i="17"/>
  <c r="FD251" i="17"/>
  <c r="FL251" i="17"/>
  <c r="EW251" i="17"/>
  <c r="DW251" i="17"/>
  <c r="DW295" i="17" s="1"/>
  <c r="FK251" i="17"/>
  <c r="FC251" i="17"/>
  <c r="EL251" i="17"/>
  <c r="EH251" i="17"/>
  <c r="EO251" i="17"/>
  <c r="ED251" i="17"/>
  <c r="ER251" i="17"/>
  <c r="EI251" i="17"/>
  <c r="DZ251" i="17"/>
  <c r="FB251" i="17"/>
  <c r="DY251" i="17"/>
  <c r="FG251" i="17"/>
  <c r="FJ251" i="17"/>
  <c r="ET251" i="17"/>
  <c r="FE251" i="17"/>
  <c r="EY251" i="17"/>
  <c r="FI251" i="17"/>
  <c r="FA251" i="17"/>
  <c r="EX251" i="17"/>
  <c r="EQ251" i="17"/>
  <c r="EC251" i="17"/>
  <c r="EM251" i="17"/>
  <c r="EG251" i="17"/>
  <c r="EB251" i="17"/>
  <c r="FP251" i="17"/>
  <c r="EZ251" i="17"/>
  <c r="FM251" i="17"/>
  <c r="EF251" i="17"/>
  <c r="EJ251" i="17"/>
  <c r="EU251" i="17"/>
  <c r="DX251" i="17"/>
  <c r="EV251" i="17"/>
  <c r="FO251" i="17"/>
  <c r="FF251" i="17"/>
  <c r="EE251" i="17"/>
  <c r="EP251" i="17"/>
  <c r="AY251" i="17"/>
  <c r="CD251" i="17"/>
  <c r="BW251" i="17"/>
  <c r="BQ251" i="17"/>
  <c r="CB251" i="17"/>
  <c r="AQ251" i="17"/>
  <c r="AQ295" i="17" s="1"/>
  <c r="BK251" i="17"/>
  <c r="BP251" i="17"/>
  <c r="AS251" i="17"/>
  <c r="BE251" i="17"/>
  <c r="AZ251" i="17"/>
  <c r="BH251" i="17"/>
  <c r="BC251" i="17"/>
  <c r="AT251" i="17"/>
  <c r="BT251" i="17"/>
  <c r="BN251" i="17"/>
  <c r="CG251" i="17"/>
  <c r="AX251" i="17"/>
  <c r="CF251" i="17"/>
  <c r="BD251" i="17"/>
  <c r="AV251" i="17"/>
  <c r="CH251" i="17"/>
  <c r="BF251" i="17"/>
  <c r="CE251" i="17"/>
  <c r="BO251" i="17"/>
  <c r="BB251" i="17"/>
  <c r="BU251" i="17"/>
  <c r="BV251" i="17"/>
  <c r="BM251" i="17"/>
  <c r="BZ251" i="17"/>
  <c r="BY251" i="17"/>
  <c r="BS251" i="17"/>
  <c r="BI251" i="17"/>
  <c r="BX251" i="17"/>
  <c r="CJ251" i="17"/>
  <c r="CA251" i="17"/>
  <c r="AW251" i="17"/>
  <c r="CI251" i="17"/>
  <c r="BJ251" i="17"/>
  <c r="AR251" i="17"/>
  <c r="BL251" i="17"/>
  <c r="CC251" i="17"/>
  <c r="BA251" i="17"/>
  <c r="AU251" i="17"/>
  <c r="BR251" i="17"/>
  <c r="BG251" i="17"/>
  <c r="CA54" i="9"/>
  <c r="E44" i="13"/>
  <c r="U44" i="13" s="1"/>
  <c r="CF53" i="9"/>
  <c r="AI297" i="17"/>
  <c r="AI298" i="17" s="1"/>
  <c r="AI299" i="17" s="1"/>
  <c r="F39" i="14" s="1"/>
  <c r="AF39" i="14"/>
  <c r="AJ39" i="14" s="1"/>
  <c r="U297" i="17"/>
  <c r="U298" i="17" s="1"/>
  <c r="U299" i="17" s="1"/>
  <c r="F25" i="14" s="1"/>
  <c r="AF25" i="14"/>
  <c r="AJ25" i="14" s="1"/>
  <c r="M297" i="17"/>
  <c r="M298" i="17" s="1"/>
  <c r="M299" i="17" s="1"/>
  <c r="F17" i="14" s="1"/>
  <c r="AF17" i="14"/>
  <c r="AJ17" i="14" s="1"/>
  <c r="AM297" i="17"/>
  <c r="AM298" i="17" s="1"/>
  <c r="AM299" i="17" s="1"/>
  <c r="F43" i="14" s="1"/>
  <c r="AF43" i="14"/>
  <c r="AJ43" i="14" s="1"/>
  <c r="Z297" i="17"/>
  <c r="Z298" i="17" s="1"/>
  <c r="Z299" i="17" s="1"/>
  <c r="F30" i="14" s="1"/>
  <c r="AF30" i="14"/>
  <c r="AJ30" i="14" s="1"/>
  <c r="DV297" i="17"/>
  <c r="DV298" i="17" s="1"/>
  <c r="DV299" i="17" s="1"/>
  <c r="F146" i="14" s="1"/>
  <c r="AF146" i="14"/>
  <c r="AJ146" i="14" s="1"/>
  <c r="AF142" i="14"/>
  <c r="AJ142" i="14" s="1"/>
  <c r="DR297" i="17"/>
  <c r="DR298" i="17" s="1"/>
  <c r="DR299" i="17" s="1"/>
  <c r="F142" i="14" s="1"/>
  <c r="AF141" i="14"/>
  <c r="AJ141" i="14" s="1"/>
  <c r="DQ297" i="17"/>
  <c r="DQ298" i="17" s="1"/>
  <c r="DQ299" i="17" s="1"/>
  <c r="F141" i="14" s="1"/>
  <c r="FL130" i="17"/>
  <c r="ET130" i="17"/>
  <c r="CF130" i="17"/>
  <c r="EJ130" i="17"/>
  <c r="EI130" i="17"/>
  <c r="BP130" i="17"/>
  <c r="BN130" i="17"/>
  <c r="EQ130" i="17"/>
  <c r="CH130" i="17"/>
  <c r="BE130" i="17"/>
  <c r="BW130" i="17"/>
  <c r="FK130" i="17"/>
  <c r="FA130" i="17"/>
  <c r="CG130" i="17"/>
  <c r="EZ130" i="17"/>
  <c r="BZ130" i="17"/>
  <c r="BH130" i="17"/>
  <c r="BY130" i="17"/>
  <c r="FI130" i="17"/>
  <c r="BG130" i="17"/>
  <c r="FE130" i="17"/>
  <c r="CB130" i="17"/>
  <c r="V196" i="17"/>
  <c r="DB196" i="17" s="1"/>
  <c r="CE130" i="17"/>
  <c r="FP130" i="17"/>
  <c r="CD130" i="17"/>
  <c r="FF130" i="17"/>
  <c r="BS130" i="17"/>
  <c r="EU130" i="17"/>
  <c r="BI130" i="17"/>
  <c r="FJ130" i="17"/>
  <c r="ES130" i="17"/>
  <c r="FB130" i="17"/>
  <c r="EW130" i="17"/>
  <c r="BT130" i="17"/>
  <c r="FH130" i="17"/>
  <c r="BV130" i="17"/>
  <c r="FG130" i="17"/>
  <c r="BU130" i="17"/>
  <c r="EV130" i="17"/>
  <c r="BJ130" i="17"/>
  <c r="EL130" i="17"/>
  <c r="BF130" i="17"/>
  <c r="EH130" i="17"/>
  <c r="EO130" i="17"/>
  <c r="EY130" i="17"/>
  <c r="EX130" i="17"/>
  <c r="EM130" i="17"/>
  <c r="CA130" i="17"/>
  <c r="CI130" i="17"/>
  <c r="BO130" i="17"/>
  <c r="CJ130" i="17"/>
  <c r="EP130" i="17"/>
  <c r="EN130" i="17"/>
  <c r="CC130" i="17"/>
  <c r="BR130" i="17"/>
  <c r="EK130" i="17"/>
  <c r="BM130" i="17"/>
  <c r="FN130" i="17"/>
  <c r="BK130" i="17"/>
  <c r="BD130" i="17"/>
  <c r="ER130" i="17"/>
  <c r="FM130" i="17"/>
  <c r="BC130" i="17"/>
  <c r="FD130" i="17"/>
  <c r="BQ130" i="17"/>
  <c r="BL130" i="17"/>
  <c r="BX130" i="17"/>
  <c r="FC130" i="17"/>
  <c r="FO130" i="17"/>
  <c r="DF130" i="17"/>
  <c r="DP130" i="17"/>
  <c r="DC130" i="17"/>
  <c r="DY130" i="17"/>
  <c r="EA130" i="17"/>
  <c r="EE130" i="17"/>
  <c r="EG130" i="17"/>
  <c r="DM130" i="17"/>
  <c r="DN130" i="17"/>
  <c r="DB130" i="17"/>
  <c r="DH130" i="17"/>
  <c r="EC130" i="17"/>
  <c r="DU130" i="17"/>
  <c r="DE130" i="17"/>
  <c r="DG130" i="17"/>
  <c r="DL130" i="17"/>
  <c r="DZ130" i="17"/>
  <c r="DV130" i="17"/>
  <c r="DD130" i="17"/>
  <c r="DT130" i="17"/>
  <c r="DX130" i="17"/>
  <c r="DW130" i="17"/>
  <c r="DK130" i="17"/>
  <c r="DO130" i="17"/>
  <c r="DR130" i="17"/>
  <c r="DS130" i="17"/>
  <c r="EF130" i="17"/>
  <c r="EB130" i="17"/>
  <c r="DI130" i="17"/>
  <c r="DQ130" i="17"/>
  <c r="ED130" i="17"/>
  <c r="DJ130" i="17"/>
  <c r="AP130" i="17"/>
  <c r="AB130" i="17"/>
  <c r="BB130" i="17"/>
  <c r="AV130" i="17"/>
  <c r="AS130" i="17"/>
  <c r="AU130" i="17"/>
  <c r="AR130" i="17"/>
  <c r="Z130" i="17"/>
  <c r="BA130" i="17"/>
  <c r="V130" i="17"/>
  <c r="AX130" i="17"/>
  <c r="AI130" i="17"/>
  <c r="AH130" i="17"/>
  <c r="AM130" i="17"/>
  <c r="X130" i="17"/>
  <c r="AZ130" i="17"/>
  <c r="AA130" i="17"/>
  <c r="AW130" i="17"/>
  <c r="AY130" i="17"/>
  <c r="AO130" i="17"/>
  <c r="AT130" i="17"/>
  <c r="AL130" i="17"/>
  <c r="AF130" i="17"/>
  <c r="AD130" i="17"/>
  <c r="AQ130" i="17"/>
  <c r="AN130" i="17"/>
  <c r="AC130" i="17"/>
  <c r="Y130" i="17"/>
  <c r="AJ130" i="17"/>
  <c r="AK130" i="17"/>
  <c r="AE130" i="17"/>
  <c r="AG130" i="17"/>
  <c r="W130" i="17"/>
  <c r="AU295" i="10"/>
  <c r="AU297" i="10" s="1"/>
  <c r="AU300" i="10" s="1"/>
  <c r="L46" i="14" s="1"/>
  <c r="S297" i="17"/>
  <c r="S298" i="17" s="1"/>
  <c r="S299" i="17" s="1"/>
  <c r="F23" i="14" s="1"/>
  <c r="AF23" i="14"/>
  <c r="AJ23" i="14" s="1"/>
  <c r="AP297" i="17"/>
  <c r="AP298" i="17" s="1"/>
  <c r="AP299" i="17" s="1"/>
  <c r="F46" i="14" s="1"/>
  <c r="AF297" i="17"/>
  <c r="AF298" i="17" s="1"/>
  <c r="AF299" i="17" s="1"/>
  <c r="F36" i="14" s="1"/>
  <c r="AF36" i="14"/>
  <c r="AJ36" i="14" s="1"/>
  <c r="AF120" i="14"/>
  <c r="AJ120" i="14" s="1"/>
  <c r="CV297" i="17"/>
  <c r="CV298" i="17" s="1"/>
  <c r="CV299" i="17" s="1"/>
  <c r="F120" i="14" s="1"/>
  <c r="CR297" i="17"/>
  <c r="CR298" i="17" s="1"/>
  <c r="CR299" i="17" s="1"/>
  <c r="F116" i="14" s="1"/>
  <c r="AF115" i="14"/>
  <c r="AJ115" i="14" s="1"/>
  <c r="CQ297" i="17"/>
  <c r="CQ298" i="17" s="1"/>
  <c r="CQ299" i="17" s="1"/>
  <c r="F115" i="14" s="1"/>
  <c r="DU297" i="17"/>
  <c r="DU298" i="17" s="1"/>
  <c r="DU299" i="17" s="1"/>
  <c r="F145" i="14" s="1"/>
  <c r="AF145" i="14"/>
  <c r="AJ145" i="14" s="1"/>
  <c r="BH151" i="10"/>
  <c r="FN151" i="10"/>
  <c r="ET151" i="10"/>
  <c r="EP151" i="10"/>
  <c r="AY151" i="10"/>
  <c r="BK151" i="10"/>
  <c r="FO151" i="10"/>
  <c r="BP151" i="10"/>
  <c r="EL151" i="10"/>
  <c r="FR151" i="10"/>
  <c r="BL151" i="10"/>
  <c r="FC151" i="10"/>
  <c r="EG151" i="10"/>
  <c r="BF151" i="10"/>
  <c r="FH151" i="10"/>
  <c r="AX151" i="10"/>
  <c r="FD151" i="10"/>
  <c r="BT151" i="10"/>
  <c r="FK151" i="10"/>
  <c r="BG151" i="10"/>
  <c r="BY151" i="10"/>
  <c r="BC151" i="10"/>
  <c r="CM151" i="10"/>
  <c r="FF151" i="10"/>
  <c r="EF151" i="10"/>
  <c r="EO151" i="10"/>
  <c r="EB151" i="10"/>
  <c r="CO151" i="10"/>
  <c r="CB151" i="10"/>
  <c r="BV151" i="10"/>
  <c r="BQ151" i="10"/>
  <c r="BO151" i="10"/>
  <c r="FL151" i="10"/>
  <c r="CA151" i="10"/>
  <c r="EC151" i="10"/>
  <c r="EE151" i="10"/>
  <c r="BZ151" i="10"/>
  <c r="CJ151" i="10"/>
  <c r="BE151" i="10"/>
  <c r="FJ151" i="10"/>
  <c r="EZ151" i="10"/>
  <c r="BN151" i="10"/>
  <c r="FQ151" i="10"/>
  <c r="FE151" i="10"/>
  <c r="FT151" i="10"/>
  <c r="BW151" i="10"/>
  <c r="EN151" i="10"/>
  <c r="BA151" i="10"/>
  <c r="BI151" i="10"/>
  <c r="EQ151" i="10"/>
  <c r="BB151" i="10"/>
  <c r="EX151" i="10"/>
  <c r="CI151" i="10"/>
  <c r="BU151" i="10"/>
  <c r="EI151" i="10"/>
  <c r="FG151" i="10"/>
  <c r="FU151" i="10"/>
  <c r="CD151" i="10"/>
  <c r="ED151" i="10"/>
  <c r="FA151" i="10"/>
  <c r="CC151" i="10"/>
  <c r="AZ151" i="10"/>
  <c r="BS151" i="10"/>
  <c r="EJ151" i="10"/>
  <c r="AW151" i="10"/>
  <c r="CH151" i="10"/>
  <c r="FS151" i="10"/>
  <c r="BR151" i="10"/>
  <c r="CF151" i="10"/>
  <c r="EH151" i="10"/>
  <c r="BJ151" i="10"/>
  <c r="EM151" i="10"/>
  <c r="EV151" i="10"/>
  <c r="FM151" i="10"/>
  <c r="FB151" i="10"/>
  <c r="AV151" i="10"/>
  <c r="BM151" i="10"/>
  <c r="CE151" i="10"/>
  <c r="CN151" i="10"/>
  <c r="EW151" i="10"/>
  <c r="AV196" i="10"/>
  <c r="EB196" i="10" s="1"/>
  <c r="BX151" i="10"/>
  <c r="FI151" i="10"/>
  <c r="BD151" i="10"/>
  <c r="ES151" i="10"/>
  <c r="CG151" i="10"/>
  <c r="EK151" i="10"/>
  <c r="ER151" i="10"/>
  <c r="CL151" i="10"/>
  <c r="EU151" i="10"/>
  <c r="FP151" i="10"/>
  <c r="EY151" i="10"/>
  <c r="CK151" i="10"/>
  <c r="BY54" i="9"/>
  <c r="C44" i="13"/>
  <c r="S44" i="13" s="1"/>
  <c r="CD53" i="9"/>
  <c r="D152" i="17"/>
  <c r="D152" i="10"/>
  <c r="AV96" i="10"/>
  <c r="EB96" i="10" s="1"/>
  <c r="AV51" i="10"/>
  <c r="CI51" i="10"/>
  <c r="FF51" i="10"/>
  <c r="ED51" i="10"/>
  <c r="BW51" i="10"/>
  <c r="BN51" i="10"/>
  <c r="CC51" i="10"/>
  <c r="CM51" i="10"/>
  <c r="FB51" i="10"/>
  <c r="FJ51" i="10"/>
  <c r="FQ51" i="10"/>
  <c r="EG51" i="10"/>
  <c r="EL51" i="10"/>
  <c r="ES51" i="10"/>
  <c r="EF51" i="10"/>
  <c r="AZ51" i="10"/>
  <c r="EO51" i="10"/>
  <c r="BS51" i="10"/>
  <c r="FL51" i="10"/>
  <c r="EQ51" i="10"/>
  <c r="AY51" i="10"/>
  <c r="BU51" i="10"/>
  <c r="BG51" i="10"/>
  <c r="BB51" i="10"/>
  <c r="EN51" i="10"/>
  <c r="FD51" i="10"/>
  <c r="FM51" i="10"/>
  <c r="CB51" i="10"/>
  <c r="ER51" i="10"/>
  <c r="CN51" i="10"/>
  <c r="FO51" i="10"/>
  <c r="EJ51" i="10"/>
  <c r="BK51" i="10"/>
  <c r="FP51" i="10"/>
  <c r="BH51" i="10"/>
  <c r="FS51" i="10"/>
  <c r="EE51" i="10"/>
  <c r="BE51" i="10"/>
  <c r="AW51" i="10"/>
  <c r="BV51" i="10"/>
  <c r="ET51" i="10"/>
  <c r="BQ51" i="10"/>
  <c r="EY51" i="10"/>
  <c r="EZ51" i="10"/>
  <c r="FI51" i="10"/>
  <c r="BD51" i="10"/>
  <c r="CJ51" i="10"/>
  <c r="EI51" i="10"/>
  <c r="EX51" i="10"/>
  <c r="EK51" i="10"/>
  <c r="BA51" i="10"/>
  <c r="EC51" i="10"/>
  <c r="FT51" i="10"/>
  <c r="BX51" i="10"/>
  <c r="BM51" i="10"/>
  <c r="CG51" i="10"/>
  <c r="BI51" i="10"/>
  <c r="CE51" i="10"/>
  <c r="BC51" i="10"/>
  <c r="CL51" i="10"/>
  <c r="FG51" i="10"/>
  <c r="EV51" i="10"/>
  <c r="BF51" i="10"/>
  <c r="EH51" i="10"/>
  <c r="FC51" i="10"/>
  <c r="BO51" i="10"/>
  <c r="BP51" i="10"/>
  <c r="EU51" i="10"/>
  <c r="CF51" i="10"/>
  <c r="FU51" i="10"/>
  <c r="FR51" i="10"/>
  <c r="AX51" i="10"/>
  <c r="CD51" i="10"/>
  <c r="CH51" i="10"/>
  <c r="FE51" i="10"/>
  <c r="BY51" i="10"/>
  <c r="FH51" i="10"/>
  <c r="EP51" i="10"/>
  <c r="CO51" i="10"/>
  <c r="EB51" i="10"/>
  <c r="EW51" i="10"/>
  <c r="CK51" i="10"/>
  <c r="FK51" i="10"/>
  <c r="BT51" i="10"/>
  <c r="BJ51" i="10"/>
  <c r="BZ51" i="10"/>
  <c r="BL51" i="10"/>
  <c r="CA51" i="10"/>
  <c r="BR51" i="10"/>
  <c r="FA51" i="10"/>
  <c r="EM51" i="10"/>
  <c r="FN51" i="10"/>
  <c r="L297" i="17"/>
  <c r="L298" i="17" s="1"/>
  <c r="L299" i="17" s="1"/>
  <c r="F16" i="14" s="1"/>
  <c r="AF16" i="14"/>
  <c r="AJ16" i="14" s="1"/>
  <c r="Q297" i="17"/>
  <c r="Q298" i="17" s="1"/>
  <c r="Q299" i="17" s="1"/>
  <c r="F21" i="14" s="1"/>
  <c r="AF21" i="14"/>
  <c r="AJ21" i="14" s="1"/>
  <c r="AF37" i="14"/>
  <c r="AJ37" i="14" s="1"/>
  <c r="AG297" i="17"/>
  <c r="AG298" i="17" s="1"/>
  <c r="AG299" i="17" s="1"/>
  <c r="F37" i="14" s="1"/>
  <c r="AK297" i="17"/>
  <c r="AK298" i="17" s="1"/>
  <c r="AK299" i="17" s="1"/>
  <c r="F41" i="14" s="1"/>
  <c r="AF41" i="14"/>
  <c r="AJ41" i="14" s="1"/>
  <c r="Y297" i="17"/>
  <c r="Y298" i="17" s="1"/>
  <c r="Y299" i="17" s="1"/>
  <c r="F29" i="14" s="1"/>
  <c r="AF29" i="14"/>
  <c r="AJ29" i="14" s="1"/>
  <c r="AB297" i="17"/>
  <c r="AB298" i="17" s="1"/>
  <c r="AB299" i="17" s="1"/>
  <c r="F32" i="14" s="1"/>
  <c r="AF32" i="14"/>
  <c r="AJ32" i="14" s="1"/>
  <c r="W297" i="17"/>
  <c r="W298" i="17" s="1"/>
  <c r="W299" i="17" s="1"/>
  <c r="F27" i="14" s="1"/>
  <c r="AF27" i="14"/>
  <c r="AJ27" i="14" s="1"/>
  <c r="CU297" i="17"/>
  <c r="CU298" i="17" s="1"/>
  <c r="CU299" i="17" s="1"/>
  <c r="F119" i="14" s="1"/>
  <c r="AF119" i="14"/>
  <c r="AJ119" i="14" s="1"/>
  <c r="CY297" i="17"/>
  <c r="CY298" i="17" s="1"/>
  <c r="CY299" i="17" s="1"/>
  <c r="F123" i="14" s="1"/>
  <c r="AF123" i="14"/>
  <c r="AJ123" i="14" s="1"/>
  <c r="DM297" i="17"/>
  <c r="DM298" i="17" s="1"/>
  <c r="DM299" i="17" s="1"/>
  <c r="F137" i="14" s="1"/>
  <c r="AF137" i="14"/>
  <c r="AJ137" i="14" s="1"/>
  <c r="DG297" i="17"/>
  <c r="DG298" i="17" s="1"/>
  <c r="DG299" i="17" s="1"/>
  <c r="F131" i="14" s="1"/>
  <c r="AF131" i="14"/>
  <c r="AJ131" i="14" s="1"/>
  <c r="AF130" i="14"/>
  <c r="AJ130" i="14" s="1"/>
  <c r="DF297" i="17"/>
  <c r="DF298" i="17" s="1"/>
  <c r="DF299" i="17" s="1"/>
  <c r="F130" i="14" s="1"/>
  <c r="AF117" i="14"/>
  <c r="AJ117" i="14" s="1"/>
  <c r="CS297" i="17"/>
  <c r="CS298" i="17" s="1"/>
  <c r="CS299" i="17" s="1"/>
  <c r="F117" i="14" s="1"/>
  <c r="DK297" i="17"/>
  <c r="DK298" i="17" s="1"/>
  <c r="DK299" i="17" s="1"/>
  <c r="F135" i="14" s="1"/>
  <c r="AF135" i="14"/>
  <c r="AJ135" i="14" s="1"/>
  <c r="DP297" i="17"/>
  <c r="DP298" i="17" s="1"/>
  <c r="DP299" i="17" s="1"/>
  <c r="F140" i="14" s="1"/>
  <c r="AF140" i="14"/>
  <c r="AJ140" i="14" s="1"/>
  <c r="AF122" i="14"/>
  <c r="AJ122" i="14" s="1"/>
  <c r="CX297" i="17"/>
  <c r="CX298" i="17" s="1"/>
  <c r="CX299" i="17" s="1"/>
  <c r="F122" i="14" s="1"/>
  <c r="AF126" i="14"/>
  <c r="AJ126" i="14" s="1"/>
  <c r="DB297" i="17"/>
  <c r="DB298" i="17" s="1"/>
  <c r="DB299" i="17" s="1"/>
  <c r="F126" i="14" s="1"/>
  <c r="FC96" i="17"/>
  <c r="K76" i="13"/>
  <c r="BI76" i="13" s="1"/>
  <c r="I81" i="14"/>
  <c r="G181" i="14"/>
  <c r="FC196" i="17"/>
  <c r="BX96" i="17"/>
  <c r="BX84" i="17"/>
  <c r="CD84" i="17"/>
  <c r="CF84" i="17"/>
  <c r="BY84" i="17"/>
  <c r="CJ84" i="17"/>
  <c r="CG84" i="17"/>
  <c r="CE84" i="17"/>
  <c r="CH84" i="17"/>
  <c r="CI84" i="17"/>
  <c r="CB84" i="17"/>
  <c r="CC84" i="17"/>
  <c r="CA84" i="17"/>
  <c r="BZ84" i="17"/>
  <c r="FD84" i="17"/>
  <c r="FK84" i="17"/>
  <c r="FF84" i="17"/>
  <c r="FJ84" i="17"/>
  <c r="FN84" i="17"/>
  <c r="FI84" i="17"/>
  <c r="FG84" i="17"/>
  <c r="FH84" i="17"/>
  <c r="FM84" i="17"/>
  <c r="FE84" i="17"/>
  <c r="FP84" i="17"/>
  <c r="FL84" i="17"/>
  <c r="FO84" i="17"/>
  <c r="H180" i="14"/>
  <c r="BX196" i="17"/>
  <c r="FO184" i="17"/>
  <c r="FD184" i="17"/>
  <c r="FI184" i="17"/>
  <c r="FE184" i="17"/>
  <c r="FN184" i="17"/>
  <c r="FG184" i="17"/>
  <c r="FJ184" i="17"/>
  <c r="FH184" i="17"/>
  <c r="FP184" i="17"/>
  <c r="FM184" i="17"/>
  <c r="FF184" i="17"/>
  <c r="FL184" i="17"/>
  <c r="FK184" i="17"/>
  <c r="BX184" i="17"/>
  <c r="CB184" i="17"/>
  <c r="CJ184" i="17"/>
  <c r="CD184" i="17"/>
  <c r="BZ184" i="17"/>
  <c r="BY184" i="17"/>
  <c r="CG184" i="17"/>
  <c r="CI184" i="17"/>
  <c r="CF184" i="17"/>
  <c r="CC184" i="17"/>
  <c r="CE184" i="17"/>
  <c r="CA184" i="17"/>
  <c r="CH184" i="17"/>
  <c r="BX296" i="17"/>
  <c r="FD284" i="17"/>
  <c r="FH284" i="17"/>
  <c r="FF284" i="17"/>
  <c r="FM284" i="17"/>
  <c r="FN284" i="17"/>
  <c r="FL284" i="17"/>
  <c r="FO284" i="17"/>
  <c r="FE284" i="17"/>
  <c r="FI284" i="17"/>
  <c r="FK284" i="17"/>
  <c r="FG284" i="17"/>
  <c r="FJ284" i="17"/>
  <c r="FP284" i="17"/>
  <c r="CC284" i="17"/>
  <c r="CE284" i="17"/>
  <c r="CG284" i="17"/>
  <c r="CD284" i="17"/>
  <c r="BX284" i="17"/>
  <c r="CJ284" i="17"/>
  <c r="CA284" i="17"/>
  <c r="BY284" i="17"/>
  <c r="CF284" i="17"/>
  <c r="BZ284" i="17"/>
  <c r="CI284" i="17"/>
  <c r="CH284" i="17"/>
  <c r="CB284" i="17"/>
  <c r="CD198" i="10"/>
  <c r="FJ198" i="10" s="1"/>
  <c r="H81" i="14"/>
  <c r="G180" i="14"/>
  <c r="I180" i="14"/>
  <c r="FC296" i="17"/>
  <c r="CW295" i="10"/>
  <c r="CW297" i="10" s="1"/>
  <c r="FJ183" i="10"/>
  <c r="CB196" i="10"/>
  <c r="FH196" i="10" s="1"/>
  <c r="DZ295" i="10"/>
  <c r="DZ297" i="10" s="1"/>
  <c r="DZ300" i="10" s="1"/>
  <c r="L145" i="14" s="1"/>
  <c r="CS295" i="10"/>
  <c r="CS297" i="10" s="1"/>
  <c r="CS301" i="10" s="1"/>
  <c r="DO295" i="10"/>
  <c r="DO297" i="10" s="1"/>
  <c r="O134" i="14" s="1"/>
  <c r="DY295" i="10"/>
  <c r="DY297" i="10" s="1"/>
  <c r="O144" i="14" s="1"/>
  <c r="CX295" i="10"/>
  <c r="CX297" i="10" s="1"/>
  <c r="DF295" i="10"/>
  <c r="DF297" i="10" s="1"/>
  <c r="DF300" i="10" s="1"/>
  <c r="L125" i="14" s="1"/>
  <c r="DG295" i="10"/>
  <c r="DG297" i="10" s="1"/>
  <c r="DG301" i="10" s="1"/>
  <c r="DJ295" i="10"/>
  <c r="DJ297" i="10" s="1"/>
  <c r="DW295" i="10"/>
  <c r="DW297" i="10" s="1"/>
  <c r="DW301" i="10" s="1"/>
  <c r="DU295" i="10"/>
  <c r="DU297" i="10" s="1"/>
  <c r="DD295" i="10"/>
  <c r="DD297" i="10" s="1"/>
  <c r="AG295" i="10"/>
  <c r="AG297" i="10" s="1"/>
  <c r="O32" i="14" s="1"/>
  <c r="DL295" i="10"/>
  <c r="DL297" i="10" s="1"/>
  <c r="DK295" i="10"/>
  <c r="DK297" i="10" s="1"/>
  <c r="DM295" i="10"/>
  <c r="DM297" i="10" s="1"/>
  <c r="DM300" i="10" s="1"/>
  <c r="L132" i="14" s="1"/>
  <c r="CU295" i="10"/>
  <c r="CU297" i="10" s="1"/>
  <c r="CU301" i="10" s="1"/>
  <c r="DP295" i="10"/>
  <c r="DP297" i="10" s="1"/>
  <c r="DB295" i="10"/>
  <c r="DB297" i="10" s="1"/>
  <c r="FL283" i="10"/>
  <c r="CB296" i="10"/>
  <c r="FH296" i="10" s="1"/>
  <c r="EA295" i="10"/>
  <c r="EA297" i="10" s="1"/>
  <c r="O146" i="14" s="1"/>
  <c r="AF295" i="10"/>
  <c r="AF297" i="10" s="1"/>
  <c r="AF301" i="10" s="1"/>
  <c r="DQ295" i="10"/>
  <c r="DQ297" i="10" s="1"/>
  <c r="DC295" i="10"/>
  <c r="DC297" i="10" s="1"/>
  <c r="CT295" i="10"/>
  <c r="CT297" i="10" s="1"/>
  <c r="DN295" i="10"/>
  <c r="DN297" i="10" s="1"/>
  <c r="DV295" i="10"/>
  <c r="DV297" i="10" s="1"/>
  <c r="DA295" i="10"/>
  <c r="DA297" i="10" s="1"/>
  <c r="CV295" i="10"/>
  <c r="CV297" i="10" s="1"/>
  <c r="DE295" i="10"/>
  <c r="DE297" i="10" s="1"/>
  <c r="DR295" i="10"/>
  <c r="DR297" i="10" s="1"/>
  <c r="U295" i="10"/>
  <c r="U297" i="10" s="1"/>
  <c r="U301" i="10" s="1"/>
  <c r="FS131" i="10"/>
  <c r="AB196" i="10"/>
  <c r="DH196" i="10" s="1"/>
  <c r="DH295" i="10"/>
  <c r="DH297" i="10" s="1"/>
  <c r="CY295" i="10"/>
  <c r="CY297" i="10" s="1"/>
  <c r="DI295" i="10"/>
  <c r="DI297" i="10" s="1"/>
  <c r="DT295" i="10"/>
  <c r="DT297" i="10" s="1"/>
  <c r="DT300" i="10" s="1"/>
  <c r="L139" i="14" s="1"/>
  <c r="DX295" i="10"/>
  <c r="DX297" i="10" s="1"/>
  <c r="DS295" i="10"/>
  <c r="DS297" i="10" s="1"/>
  <c r="CH283" i="10"/>
  <c r="DZ131" i="10"/>
  <c r="CC283" i="10"/>
  <c r="CO283" i="10"/>
  <c r="FU283" i="10"/>
  <c r="BV31" i="10"/>
  <c r="AB96" i="10"/>
  <c r="DH96" i="10" s="1"/>
  <c r="FS283" i="10"/>
  <c r="FB31" i="10"/>
  <c r="FT283" i="10"/>
  <c r="EL31" i="10"/>
  <c r="FH83" i="10"/>
  <c r="CB96" i="10"/>
  <c r="FH96" i="10" s="1"/>
  <c r="CH31" i="10"/>
  <c r="FI283" i="10"/>
  <c r="FQ283" i="10"/>
  <c r="AJ31" i="10"/>
  <c r="CZ300" i="10"/>
  <c r="L119" i="14" s="1"/>
  <c r="BW31" i="10"/>
  <c r="BL31" i="10"/>
  <c r="CK283" i="10"/>
  <c r="AX31" i="10"/>
  <c r="CB283" i="10"/>
  <c r="FH131" i="10"/>
  <c r="CD283" i="10"/>
  <c r="FJ283" i="10"/>
  <c r="FL31" i="10"/>
  <c r="BM131" i="10"/>
  <c r="AM131" i="10"/>
  <c r="FT131" i="10"/>
  <c r="EE131" i="10"/>
  <c r="DW131" i="10"/>
  <c r="FC131" i="10"/>
  <c r="EN131" i="10"/>
  <c r="DO131" i="10"/>
  <c r="CC131" i="10"/>
  <c r="N301" i="10"/>
  <c r="O13" i="14"/>
  <c r="AM300" i="10"/>
  <c r="L38" i="14" s="1"/>
  <c r="O38" i="14"/>
  <c r="AE300" i="10"/>
  <c r="L30" i="14" s="1"/>
  <c r="O30" i="14"/>
  <c r="S300" i="10"/>
  <c r="L18" i="14" s="1"/>
  <c r="O18" i="14"/>
  <c r="AR31" i="10"/>
  <c r="BM31" i="10"/>
  <c r="FM183" i="10"/>
  <c r="BJ31" i="10"/>
  <c r="EP31" i="10"/>
  <c r="ES31" i="10"/>
  <c r="X300" i="10"/>
  <c r="L23" i="14" s="1"/>
  <c r="O23" i="14"/>
  <c r="V301" i="10"/>
  <c r="O21" i="14"/>
  <c r="W301" i="10"/>
  <c r="O22" i="14"/>
  <c r="AD300" i="10"/>
  <c r="L29" i="14" s="1"/>
  <c r="O29" i="14"/>
  <c r="AH300" i="10"/>
  <c r="L33" i="14" s="1"/>
  <c r="O33" i="14"/>
  <c r="AN301" i="10"/>
  <c r="O39" i="14"/>
  <c r="AC300" i="10"/>
  <c r="L28" i="14" s="1"/>
  <c r="O28" i="14"/>
  <c r="AB300" i="10"/>
  <c r="L27" i="14" s="1"/>
  <c r="O27" i="14"/>
  <c r="AA300" i="10"/>
  <c r="L26" i="14" s="1"/>
  <c r="O26" i="14"/>
  <c r="AP300" i="10"/>
  <c r="L41" i="14" s="1"/>
  <c r="O41" i="14"/>
  <c r="BU31" i="10"/>
  <c r="T300" i="10"/>
  <c r="L19" i="14" s="1"/>
  <c r="O19" i="14"/>
  <c r="P300" i="10"/>
  <c r="L15" i="14" s="1"/>
  <c r="O15" i="14"/>
  <c r="O301" i="10"/>
  <c r="O14" i="14"/>
  <c r="AQ31" i="10"/>
  <c r="DQ31" i="10"/>
  <c r="DY31" i="10"/>
  <c r="M301" i="10"/>
  <c r="O12" i="14"/>
  <c r="AL301" i="10"/>
  <c r="O37" i="14"/>
  <c r="AR301" i="10"/>
  <c r="O43" i="14"/>
  <c r="AQ301" i="10"/>
  <c r="O42" i="14"/>
  <c r="Y301" i="10"/>
  <c r="O24" i="14"/>
  <c r="AO300" i="10"/>
  <c r="L40" i="14" s="1"/>
  <c r="O40" i="14"/>
  <c r="AK301" i="10"/>
  <c r="O36" i="14"/>
  <c r="FK31" i="10"/>
  <c r="AS300" i="10"/>
  <c r="L44" i="14" s="1"/>
  <c r="O44" i="14"/>
  <c r="BZ31" i="10"/>
  <c r="FO31" i="10"/>
  <c r="BA31" i="10"/>
  <c r="Z300" i="10"/>
  <c r="L25" i="14" s="1"/>
  <c r="O25" i="14"/>
  <c r="R301" i="10"/>
  <c r="O17" i="14"/>
  <c r="AY31" i="10"/>
  <c r="EG31" i="10"/>
  <c r="FU31" i="10"/>
  <c r="AC301" i="10"/>
  <c r="AI300" i="10"/>
  <c r="L34" i="14" s="1"/>
  <c r="O34" i="14"/>
  <c r="Q301" i="10"/>
  <c r="O16" i="14"/>
  <c r="AT300" i="10"/>
  <c r="L45" i="14" s="1"/>
  <c r="O45" i="14"/>
  <c r="AJ301" i="10"/>
  <c r="O35" i="14"/>
  <c r="DH301" i="10"/>
  <c r="CO31" i="10"/>
  <c r="AM31" i="10"/>
  <c r="DH31" i="10"/>
  <c r="FH31" i="10"/>
  <c r="EN31" i="10"/>
  <c r="FS31" i="10"/>
  <c r="EV31" i="10"/>
  <c r="DO31" i="10"/>
  <c r="S301" i="10"/>
  <c r="V300" i="10"/>
  <c r="L21" i="14" s="1"/>
  <c r="AK31" i="10"/>
  <c r="DR31" i="10"/>
  <c r="CF183" i="10"/>
  <c r="T301" i="10"/>
  <c r="AC31" i="10"/>
  <c r="CG31" i="10"/>
  <c r="BB31" i="10"/>
  <c r="DZ31" i="10"/>
  <c r="EC31" i="10"/>
  <c r="DX31" i="10"/>
  <c r="EX31" i="10"/>
  <c r="FJ31" i="10"/>
  <c r="DN31" i="10"/>
  <c r="DJ31" i="10"/>
  <c r="AO31" i="10"/>
  <c r="FT31" i="10"/>
  <c r="DS31" i="10"/>
  <c r="BO31" i="10"/>
  <c r="EK31" i="10"/>
  <c r="EB31" i="10"/>
  <c r="AW31" i="10"/>
  <c r="CG183" i="10"/>
  <c r="AB301" i="10"/>
  <c r="AB31" i="10"/>
  <c r="BS31" i="10"/>
  <c r="FP31" i="10"/>
  <c r="FD31" i="10"/>
  <c r="FF31" i="10"/>
  <c r="CH83" i="10"/>
  <c r="FH183" i="10"/>
  <c r="BE31" i="10"/>
  <c r="CF31" i="10"/>
  <c r="FI31" i="10"/>
  <c r="EZ31" i="10"/>
  <c r="ER31" i="10"/>
  <c r="DT31" i="10"/>
  <c r="EF31" i="10"/>
  <c r="BF31" i="10"/>
  <c r="BB131" i="10"/>
  <c r="DS131" i="10"/>
  <c r="EA131" i="10"/>
  <c r="AE131" i="10"/>
  <c r="EF131" i="10"/>
  <c r="BJ131" i="10"/>
  <c r="BO131" i="10"/>
  <c r="CF131" i="10"/>
  <c r="FA131" i="10"/>
  <c r="FU131" i="10"/>
  <c r="DI131" i="10"/>
  <c r="CA131" i="10"/>
  <c r="EI131" i="10"/>
  <c r="DN131" i="10"/>
  <c r="EO131" i="10"/>
  <c r="Q300" i="10"/>
  <c r="L16" i="14" s="1"/>
  <c r="AE301" i="10"/>
  <c r="CL31" i="10"/>
  <c r="BN31" i="10"/>
  <c r="AP31" i="10"/>
  <c r="AL131" i="10"/>
  <c r="ET131" i="10"/>
  <c r="AA301" i="10"/>
  <c r="AM301" i="10"/>
  <c r="AK300" i="10"/>
  <c r="L36" i="14" s="1"/>
  <c r="CA31" i="10"/>
  <c r="BK31" i="10"/>
  <c r="BI31" i="10"/>
  <c r="BR31" i="10"/>
  <c r="AE31" i="10"/>
  <c r="CD31" i="10"/>
  <c r="DW31" i="10"/>
  <c r="EU31" i="10"/>
  <c r="FE31" i="10"/>
  <c r="FA31" i="10"/>
  <c r="EO31" i="10"/>
  <c r="FQ31" i="10"/>
  <c r="DP31" i="10"/>
  <c r="AF31" i="10"/>
  <c r="DI31" i="10"/>
  <c r="AN31" i="10"/>
  <c r="EQ31" i="10"/>
  <c r="AK131" i="10"/>
  <c r="AV131" i="10"/>
  <c r="DQ131" i="10"/>
  <c r="BH131" i="10"/>
  <c r="AO131" i="10"/>
  <c r="EW131" i="10"/>
  <c r="CE131" i="10"/>
  <c r="BV131" i="10"/>
  <c r="EY131" i="10"/>
  <c r="FJ131" i="10"/>
  <c r="AO301" i="10"/>
  <c r="DR131" i="10"/>
  <c r="AN131" i="10"/>
  <c r="BL131" i="10"/>
  <c r="CO131" i="10"/>
  <c r="EP131" i="10"/>
  <c r="DL131" i="10"/>
  <c r="CH131" i="10"/>
  <c r="BQ131" i="10"/>
  <c r="BX31" i="10"/>
  <c r="BY31" i="10"/>
  <c r="DM31" i="10"/>
  <c r="FC31" i="10"/>
  <c r="EI31" i="10"/>
  <c r="AT31" i="10"/>
  <c r="DM131" i="10"/>
  <c r="BS131" i="10"/>
  <c r="N300" i="10"/>
  <c r="L13" i="14" s="1"/>
  <c r="AJ300" i="10"/>
  <c r="L35" i="14" s="1"/>
  <c r="AL31" i="10"/>
  <c r="AG31" i="10"/>
  <c r="FM31" i="10"/>
  <c r="AS31" i="10"/>
  <c r="AU31" i="10"/>
  <c r="CN31" i="10"/>
  <c r="BT31" i="10"/>
  <c r="ED31" i="10"/>
  <c r="DL31" i="10"/>
  <c r="DV31" i="10"/>
  <c r="EY31" i="10"/>
  <c r="CB31" i="10"/>
  <c r="CI31" i="10"/>
  <c r="CM31" i="10"/>
  <c r="BC31" i="10"/>
  <c r="BD31" i="10"/>
  <c r="CC31" i="10"/>
  <c r="BC131" i="10"/>
  <c r="DK131" i="10"/>
  <c r="EB131" i="10"/>
  <c r="EK131" i="10"/>
  <c r="BA131" i="10"/>
  <c r="BY131" i="10"/>
  <c r="BI131" i="10"/>
  <c r="CL131" i="10"/>
  <c r="FL131" i="10"/>
  <c r="FR131" i="10"/>
  <c r="AP301" i="10"/>
  <c r="DY131" i="10"/>
  <c r="DP131" i="10"/>
  <c r="ES131" i="10"/>
  <c r="BD131" i="10"/>
  <c r="AQ131" i="10"/>
  <c r="CB131" i="10"/>
  <c r="EX131" i="10"/>
  <c r="BG31" i="10"/>
  <c r="AD31" i="10"/>
  <c r="ET31" i="10"/>
  <c r="FG31" i="10"/>
  <c r="EE31" i="10"/>
  <c r="AH31" i="10"/>
  <c r="BH31" i="10"/>
  <c r="AX131" i="10"/>
  <c r="EC131" i="10"/>
  <c r="AW131" i="10"/>
  <c r="BR131" i="10"/>
  <c r="BZ131" i="10"/>
  <c r="FI131" i="10"/>
  <c r="BP31" i="10"/>
  <c r="AZ31" i="10"/>
  <c r="CK31" i="10"/>
  <c r="CJ31" i="10"/>
  <c r="BQ31" i="10"/>
  <c r="AI31" i="10"/>
  <c r="EA31" i="10"/>
  <c r="EJ31" i="10"/>
  <c r="EH31" i="10"/>
  <c r="DK31" i="10"/>
  <c r="FN31" i="10"/>
  <c r="EW31" i="10"/>
  <c r="DU31" i="10"/>
  <c r="CE31" i="10"/>
  <c r="AV31" i="10"/>
  <c r="FR31" i="10"/>
  <c r="DV131" i="10"/>
  <c r="AF131" i="10"/>
  <c r="AS131" i="10"/>
  <c r="EM131" i="10"/>
  <c r="AI131" i="10"/>
  <c r="ED131" i="10"/>
  <c r="BU131" i="10"/>
  <c r="BT131" i="10"/>
  <c r="EZ131" i="10"/>
  <c r="FQ131" i="10"/>
  <c r="EU131" i="10"/>
  <c r="CD83" i="10"/>
  <c r="CF283" i="10"/>
  <c r="AL300" i="10"/>
  <c r="L37" i="14" s="1"/>
  <c r="CJ83" i="10"/>
  <c r="FQ83" i="10"/>
  <c r="CI283" i="10"/>
  <c r="FP283" i="10"/>
  <c r="FO283" i="10"/>
  <c r="AR300" i="10"/>
  <c r="L43" i="14" s="1"/>
  <c r="AQ300" i="10"/>
  <c r="L42" i="14" s="1"/>
  <c r="X301" i="10"/>
  <c r="AI301" i="10"/>
  <c r="CO83" i="10"/>
  <c r="CG283" i="10"/>
  <c r="FN283" i="10"/>
  <c r="FM283" i="10"/>
  <c r="DU131" i="10"/>
  <c r="BG131" i="10"/>
  <c r="EJ131" i="10"/>
  <c r="DX131" i="10"/>
  <c r="BE131" i="10"/>
  <c r="AB131" i="10"/>
  <c r="AZ131" i="10"/>
  <c r="AG131" i="10"/>
  <c r="BK131" i="10"/>
  <c r="FG131" i="10"/>
  <c r="CN131" i="10"/>
  <c r="BW131" i="10"/>
  <c r="CD131" i="10"/>
  <c r="FP131" i="10"/>
  <c r="EV131" i="10"/>
  <c r="FB131" i="10"/>
  <c r="CL83" i="10"/>
  <c r="FP83" i="10"/>
  <c r="CN283" i="10"/>
  <c r="CM283" i="10"/>
  <c r="FK283" i="10"/>
  <c r="AT301" i="10"/>
  <c r="Y300" i="10"/>
  <c r="L24" i="14" s="1"/>
  <c r="AH301" i="10"/>
  <c r="AN300" i="10"/>
  <c r="L39" i="14" s="1"/>
  <c r="AP131" i="10"/>
  <c r="AY131" i="10"/>
  <c r="DJ131" i="10"/>
  <c r="EL131" i="10"/>
  <c r="EG131" i="10"/>
  <c r="AU131" i="10"/>
  <c r="AH131" i="10"/>
  <c r="AT131" i="10"/>
  <c r="CK131" i="10"/>
  <c r="BX131" i="10"/>
  <c r="CM131" i="10"/>
  <c r="CG131" i="10"/>
  <c r="CI131" i="10"/>
  <c r="EQ131" i="10"/>
  <c r="ER131" i="10"/>
  <c r="FF131" i="10"/>
  <c r="FK131" i="10"/>
  <c r="FK83" i="10"/>
  <c r="AD301" i="10"/>
  <c r="O300" i="10"/>
  <c r="L14" i="14" s="1"/>
  <c r="FM83" i="10"/>
  <c r="FL83" i="10"/>
  <c r="CL283" i="10"/>
  <c r="FH283" i="10"/>
  <c r="FR283" i="10"/>
  <c r="CG83" i="10"/>
  <c r="FI83" i="10"/>
  <c r="CE283" i="10"/>
  <c r="CJ283" i="10"/>
  <c r="AC131" i="10"/>
  <c r="AJ131" i="10"/>
  <c r="DT131" i="10"/>
  <c r="EH131" i="10"/>
  <c r="DH131" i="10"/>
  <c r="AD131" i="10"/>
  <c r="BF131" i="10"/>
  <c r="AR131" i="10"/>
  <c r="CJ131" i="10"/>
  <c r="FD131" i="10"/>
  <c r="BP131" i="10"/>
  <c r="FM131" i="10"/>
  <c r="BN131" i="10"/>
  <c r="FO131" i="10"/>
  <c r="FE131" i="10"/>
  <c r="FN131" i="10"/>
  <c r="CZ7" i="13"/>
  <c r="DA7" i="13"/>
  <c r="CT64" i="13"/>
  <c r="FQ183" i="10"/>
  <c r="FS183" i="10"/>
  <c r="D184" i="10"/>
  <c r="T75" i="13"/>
  <c r="CC183" i="10"/>
  <c r="FO183" i="10"/>
  <c r="CI83" i="10"/>
  <c r="CN83" i="10"/>
  <c r="FJ83" i="10"/>
  <c r="CJ183" i="10"/>
  <c r="CE183" i="10"/>
  <c r="FR183" i="10"/>
  <c r="FU183" i="10"/>
  <c r="CF83" i="10"/>
  <c r="D130" i="10"/>
  <c r="T21" i="13"/>
  <c r="CB83" i="10"/>
  <c r="FN83" i="10"/>
  <c r="FU83" i="10"/>
  <c r="CI183" i="10"/>
  <c r="CD183" i="10"/>
  <c r="FI183" i="10"/>
  <c r="R300" i="10"/>
  <c r="L17" i="14" s="1"/>
  <c r="AS301" i="10"/>
  <c r="Z301" i="10"/>
  <c r="P301" i="10"/>
  <c r="D84" i="10"/>
  <c r="S75" i="13"/>
  <c r="CL183" i="10"/>
  <c r="BR86" i="9"/>
  <c r="H82" i="14" s="1"/>
  <c r="J76" i="13"/>
  <c r="BH76" i="13" s="1"/>
  <c r="CK183" i="10"/>
  <c r="FN183" i="10"/>
  <c r="CC83" i="10"/>
  <c r="FT183" i="10"/>
  <c r="CM83" i="10"/>
  <c r="FS83" i="10"/>
  <c r="FO83" i="10"/>
  <c r="CB183" i="10"/>
  <c r="FL183" i="10"/>
  <c r="FK183" i="10"/>
  <c r="M300" i="10"/>
  <c r="L12" i="14" s="1"/>
  <c r="W300" i="10"/>
  <c r="L22" i="14" s="1"/>
  <c r="AA10" i="13"/>
  <c r="DR10" i="13" s="1"/>
  <c r="AR9" i="13"/>
  <c r="AX10" i="13"/>
  <c r="CW10" i="13" s="1"/>
  <c r="AG10" i="13"/>
  <c r="AL10" i="13" s="1"/>
  <c r="D30" i="10"/>
  <c r="S21" i="13"/>
  <c r="CM183" i="10"/>
  <c r="CH183" i="10"/>
  <c r="FT83" i="10"/>
  <c r="CN183" i="10"/>
  <c r="D284" i="10"/>
  <c r="U75" i="13"/>
  <c r="CK83" i="10"/>
  <c r="CE83" i="10"/>
  <c r="FR83" i="10"/>
  <c r="CO183" i="10"/>
  <c r="FP183" i="10"/>
  <c r="BQ86" i="9"/>
  <c r="G82" i="14" s="1"/>
  <c r="I76" i="13"/>
  <c r="BG76" i="13" s="1"/>
  <c r="BW85" i="9"/>
  <c r="P77" i="13" s="1"/>
  <c r="CC299" i="10"/>
  <c r="FI299" i="10" s="1"/>
  <c r="BV85" i="9"/>
  <c r="O77" i="13" s="1"/>
  <c r="CC199" i="10"/>
  <c r="FI199" i="10" s="1"/>
  <c r="BU85" i="9"/>
  <c r="N77" i="13" s="1"/>
  <c r="CC99" i="10"/>
  <c r="FI99" i="10" s="1"/>
  <c r="BS86" i="9"/>
  <c r="CD298" i="10"/>
  <c r="FJ298" i="10" s="1"/>
  <c r="FJ98" i="10"/>
  <c r="CG84" i="9"/>
  <c r="CG30" i="9"/>
  <c r="CD85" i="9"/>
  <c r="D85" i="17" s="1"/>
  <c r="CE85" i="9"/>
  <c r="D185" i="17" s="1"/>
  <c r="CC85" i="9"/>
  <c r="CF85" i="9"/>
  <c r="D285" i="17" s="1"/>
  <c r="CD29" i="9"/>
  <c r="D29" i="17" s="1"/>
  <c r="V54" i="9"/>
  <c r="W53" i="9"/>
  <c r="CE29" i="9"/>
  <c r="D129" i="17" s="1"/>
  <c r="AF300" i="10" l="1"/>
  <c r="L31" i="14" s="1"/>
  <c r="CE198" i="10"/>
  <c r="AG300" i="10"/>
  <c r="L32" i="14" s="1"/>
  <c r="DY301" i="10"/>
  <c r="O47" i="14"/>
  <c r="AV300" i="10"/>
  <c r="L47" i="14" s="1"/>
  <c r="AV301" i="10"/>
  <c r="EA300" i="10"/>
  <c r="L146" i="14" s="1"/>
  <c r="EA301" i="10"/>
  <c r="DO301" i="10"/>
  <c r="DY300" i="10"/>
  <c r="L144" i="14" s="1"/>
  <c r="EB297" i="10"/>
  <c r="EB300" i="10" s="1"/>
  <c r="L147" i="14" s="1"/>
  <c r="AQ297" i="17"/>
  <c r="AQ298" i="17" s="1"/>
  <c r="AQ299" i="17" s="1"/>
  <c r="F47" i="14" s="1"/>
  <c r="AF47" i="14"/>
  <c r="AJ47" i="14" s="1"/>
  <c r="DH300" i="10"/>
  <c r="L127" i="14" s="1"/>
  <c r="O127" i="14"/>
  <c r="DV301" i="10"/>
  <c r="O141" i="14"/>
  <c r="DC301" i="10"/>
  <c r="O122" i="14"/>
  <c r="DD300" i="10"/>
  <c r="L123" i="14" s="1"/>
  <c r="O123" i="14"/>
  <c r="DG300" i="10"/>
  <c r="L126" i="14" s="1"/>
  <c r="O126" i="14"/>
  <c r="CJ152" i="17"/>
  <c r="AR196" i="17"/>
  <c r="DX196" i="17" s="1"/>
  <c r="CF152" i="17"/>
  <c r="FP152" i="17"/>
  <c r="CI152" i="17"/>
  <c r="FL152" i="17"/>
  <c r="FK152" i="17"/>
  <c r="FH152" i="17"/>
  <c r="CC152" i="17"/>
  <c r="CA152" i="17"/>
  <c r="CB152" i="17"/>
  <c r="BY152" i="17"/>
  <c r="FD152" i="17"/>
  <c r="CH152" i="17"/>
  <c r="CG152" i="17"/>
  <c r="FJ152" i="17"/>
  <c r="FI152" i="17"/>
  <c r="FF152" i="17"/>
  <c r="FE152" i="17"/>
  <c r="CE152" i="17"/>
  <c r="FG152" i="17"/>
  <c r="BZ152" i="17"/>
  <c r="FO152" i="17"/>
  <c r="CD152" i="17"/>
  <c r="FN152" i="17"/>
  <c r="FM152" i="17"/>
  <c r="EW152" i="17"/>
  <c r="EJ152" i="17"/>
  <c r="EQ152" i="17"/>
  <c r="EY152" i="17"/>
  <c r="EC152" i="17"/>
  <c r="EI152" i="17"/>
  <c r="FA152" i="17"/>
  <c r="EB152" i="17"/>
  <c r="EA152" i="17"/>
  <c r="DY152" i="17"/>
  <c r="EU152" i="17"/>
  <c r="EH152" i="17"/>
  <c r="FC152" i="17"/>
  <c r="EL152" i="17"/>
  <c r="DX152" i="17"/>
  <c r="ED152" i="17"/>
  <c r="EV152" i="17"/>
  <c r="ET152" i="17"/>
  <c r="EO152" i="17"/>
  <c r="ER152" i="17"/>
  <c r="EE152" i="17"/>
  <c r="EZ152" i="17"/>
  <c r="EK152" i="17"/>
  <c r="EN152" i="17"/>
  <c r="ES152" i="17"/>
  <c r="DZ152" i="17"/>
  <c r="EX152" i="17"/>
  <c r="EF152" i="17"/>
  <c r="FB152" i="17"/>
  <c r="EP152" i="17"/>
  <c r="EG152" i="17"/>
  <c r="EM152" i="17"/>
  <c r="BE152" i="17"/>
  <c r="BX152" i="17"/>
  <c r="BT152" i="17"/>
  <c r="BI152" i="17"/>
  <c r="BR152" i="17"/>
  <c r="AR152" i="17"/>
  <c r="BN152" i="17"/>
  <c r="BQ152" i="17"/>
  <c r="BD152" i="17"/>
  <c r="BO152" i="17"/>
  <c r="BL152" i="17"/>
  <c r="AX152" i="17"/>
  <c r="AV152" i="17"/>
  <c r="BW152" i="17"/>
  <c r="AT152" i="17"/>
  <c r="BC152" i="17"/>
  <c r="AZ152" i="17"/>
  <c r="BP152" i="17"/>
  <c r="AY152" i="17"/>
  <c r="BK152" i="17"/>
  <c r="AS152" i="17"/>
  <c r="AW152" i="17"/>
  <c r="BJ152" i="17"/>
  <c r="BB152" i="17"/>
  <c r="BV152" i="17"/>
  <c r="BH152" i="17"/>
  <c r="BU152" i="17"/>
  <c r="BA152" i="17"/>
  <c r="BM152" i="17"/>
  <c r="BG152" i="17"/>
  <c r="AU152" i="17"/>
  <c r="BF152" i="17"/>
  <c r="BS152" i="17"/>
  <c r="AR296" i="17"/>
  <c r="DX296" i="17" s="1"/>
  <c r="EO252" i="17"/>
  <c r="FI252" i="17"/>
  <c r="DX252" i="17"/>
  <c r="DX295" i="17" s="1"/>
  <c r="EB252" i="17"/>
  <c r="EX252" i="17"/>
  <c r="FO252" i="17"/>
  <c r="FM252" i="17"/>
  <c r="EL252" i="17"/>
  <c r="FE252" i="17"/>
  <c r="ET252" i="17"/>
  <c r="EK252" i="17"/>
  <c r="FK252" i="17"/>
  <c r="FN252" i="17"/>
  <c r="EU252" i="17"/>
  <c r="FF252" i="17"/>
  <c r="EG252" i="17"/>
  <c r="EV252" i="17"/>
  <c r="EZ252" i="17"/>
  <c r="FJ252" i="17"/>
  <c r="EH252" i="17"/>
  <c r="EF252" i="17"/>
  <c r="ES252" i="17"/>
  <c r="DY252" i="17"/>
  <c r="FP252" i="17"/>
  <c r="EQ252" i="17"/>
  <c r="EA252" i="17"/>
  <c r="EN252" i="17"/>
  <c r="EC252" i="17"/>
  <c r="FD252" i="17"/>
  <c r="EM252" i="17"/>
  <c r="DZ252" i="17"/>
  <c r="EE252" i="17"/>
  <c r="EW252" i="17"/>
  <c r="FA252" i="17"/>
  <c r="FC252" i="17"/>
  <c r="FL252" i="17"/>
  <c r="ED252" i="17"/>
  <c r="FG252" i="17"/>
  <c r="FB252" i="17"/>
  <c r="EY252" i="17"/>
  <c r="ER252" i="17"/>
  <c r="EI252" i="17"/>
  <c r="EJ252" i="17"/>
  <c r="EP252" i="17"/>
  <c r="FH252" i="17"/>
  <c r="AZ252" i="17"/>
  <c r="BW252" i="17"/>
  <c r="BN252" i="17"/>
  <c r="BT252" i="17"/>
  <c r="BU252" i="17"/>
  <c r="BL252" i="17"/>
  <c r="BP252" i="17"/>
  <c r="BY252" i="17"/>
  <c r="CJ252" i="17"/>
  <c r="AY252" i="17"/>
  <c r="BC252" i="17"/>
  <c r="CG252" i="17"/>
  <c r="BI252" i="17"/>
  <c r="BE252" i="17"/>
  <c r="CC252" i="17"/>
  <c r="BQ252" i="17"/>
  <c r="CE252" i="17"/>
  <c r="CI252" i="17"/>
  <c r="BG252" i="17"/>
  <c r="AX252" i="17"/>
  <c r="AR252" i="17"/>
  <c r="AR295" i="17" s="1"/>
  <c r="BJ252" i="17"/>
  <c r="CF252" i="17"/>
  <c r="AT252" i="17"/>
  <c r="BO252" i="17"/>
  <c r="BK252" i="17"/>
  <c r="BV252" i="17"/>
  <c r="AS252" i="17"/>
  <c r="BX252" i="17"/>
  <c r="CA252" i="17"/>
  <c r="BR252" i="17"/>
  <c r="BZ252" i="17"/>
  <c r="BD252" i="17"/>
  <c r="AU252" i="17"/>
  <c r="CH252" i="17"/>
  <c r="BA252" i="17"/>
  <c r="CB252" i="17"/>
  <c r="AW252" i="17"/>
  <c r="BF252" i="17"/>
  <c r="BB252" i="17"/>
  <c r="AV252" i="17"/>
  <c r="BM252" i="17"/>
  <c r="BS252" i="17"/>
  <c r="BH252" i="17"/>
  <c r="CD252" i="17"/>
  <c r="AR96" i="17"/>
  <c r="DX96" i="17" s="1"/>
  <c r="BP52" i="17"/>
  <c r="AR52" i="17"/>
  <c r="BD52" i="17"/>
  <c r="BQ52" i="17"/>
  <c r="BA52" i="17"/>
  <c r="AY52" i="17"/>
  <c r="CC52" i="17"/>
  <c r="CB52" i="17"/>
  <c r="CD52" i="17"/>
  <c r="BT52" i="17"/>
  <c r="AX52" i="17"/>
  <c r="BN52" i="17"/>
  <c r="AS52" i="17"/>
  <c r="AZ52" i="17"/>
  <c r="CF52" i="17"/>
  <c r="BY52" i="17"/>
  <c r="BE52" i="17"/>
  <c r="BF52" i="17"/>
  <c r="BM52" i="17"/>
  <c r="BL52" i="17"/>
  <c r="BX52" i="17"/>
  <c r="CI52" i="17"/>
  <c r="CH52" i="17"/>
  <c r="CA52" i="17"/>
  <c r="BJ52" i="17"/>
  <c r="BZ52" i="17"/>
  <c r="AT52" i="17"/>
  <c r="AV52" i="17"/>
  <c r="BG52" i="17"/>
  <c r="BR52" i="17"/>
  <c r="BB52" i="17"/>
  <c r="BV52" i="17"/>
  <c r="CG52" i="17"/>
  <c r="BI52" i="17"/>
  <c r="BW52" i="17"/>
  <c r="BO52" i="17"/>
  <c r="CE52" i="17"/>
  <c r="BH52" i="17"/>
  <c r="BU52" i="17"/>
  <c r="AU52" i="17"/>
  <c r="BC52" i="17"/>
  <c r="BS52" i="17"/>
  <c r="CJ52" i="17"/>
  <c r="AW52" i="17"/>
  <c r="BK52" i="17"/>
  <c r="EN52" i="17"/>
  <c r="FO52" i="17"/>
  <c r="DX52" i="17"/>
  <c r="FP52" i="17"/>
  <c r="FM52" i="17"/>
  <c r="EM52" i="17"/>
  <c r="EE52" i="17"/>
  <c r="FG52" i="17"/>
  <c r="DZ52" i="17"/>
  <c r="EO52" i="17"/>
  <c r="FB52" i="17"/>
  <c r="ES52" i="17"/>
  <c r="EX52" i="17"/>
  <c r="EB52" i="17"/>
  <c r="FJ52" i="17"/>
  <c r="EV52" i="17"/>
  <c r="DY52" i="17"/>
  <c r="EZ52" i="17"/>
  <c r="EU52" i="17"/>
  <c r="FF52" i="17"/>
  <c r="ED52" i="17"/>
  <c r="EF52" i="17"/>
  <c r="FN52" i="17"/>
  <c r="EL52" i="17"/>
  <c r="FA52" i="17"/>
  <c r="EH52" i="17"/>
  <c r="EC52" i="17"/>
  <c r="FD52" i="17"/>
  <c r="ER52" i="17"/>
  <c r="EK52" i="17"/>
  <c r="EW52" i="17"/>
  <c r="EY52" i="17"/>
  <c r="EA52" i="17"/>
  <c r="FL52" i="17"/>
  <c r="EI52" i="17"/>
  <c r="FI52" i="17"/>
  <c r="EQ52" i="17"/>
  <c r="ET52" i="17"/>
  <c r="FH52" i="17"/>
  <c r="EG52" i="17"/>
  <c r="FE52" i="17"/>
  <c r="FC52" i="17"/>
  <c r="FK52" i="17"/>
  <c r="EJ52" i="17"/>
  <c r="EP52" i="17"/>
  <c r="O46" i="14"/>
  <c r="DZ301" i="10"/>
  <c r="O145" i="14"/>
  <c r="CW300" i="10"/>
  <c r="L116" i="14" s="1"/>
  <c r="O116" i="14"/>
  <c r="D53" i="17"/>
  <c r="D53" i="10"/>
  <c r="CG53" i="9"/>
  <c r="D253" i="17"/>
  <c r="D253" i="10"/>
  <c r="AW296" i="10"/>
  <c r="EC296" i="10" s="1"/>
  <c r="FB252" i="10"/>
  <c r="CH252" i="10"/>
  <c r="EQ252" i="10"/>
  <c r="BC252" i="10"/>
  <c r="BX252" i="10"/>
  <c r="CN252" i="10"/>
  <c r="BF252" i="10"/>
  <c r="CM252" i="10"/>
  <c r="FG252" i="10"/>
  <c r="CI252" i="10"/>
  <c r="EF252" i="10"/>
  <c r="EV252" i="10"/>
  <c r="EW252" i="10"/>
  <c r="FK252" i="10"/>
  <c r="BZ252" i="10"/>
  <c r="CK252" i="10"/>
  <c r="BM252" i="10"/>
  <c r="CJ252" i="10"/>
  <c r="EK252" i="10"/>
  <c r="EY252" i="10"/>
  <c r="FD252" i="10"/>
  <c r="BN252" i="10"/>
  <c r="BW252" i="10"/>
  <c r="CD252" i="10"/>
  <c r="FP252" i="10"/>
  <c r="BK252" i="10"/>
  <c r="BD252" i="10"/>
  <c r="ES252" i="10"/>
  <c r="FJ252" i="10"/>
  <c r="FS252" i="10"/>
  <c r="BT252" i="10"/>
  <c r="EM252" i="10"/>
  <c r="BL252" i="10"/>
  <c r="AZ252" i="10"/>
  <c r="BP252" i="10"/>
  <c r="BH252" i="10"/>
  <c r="BR252" i="10"/>
  <c r="BG252" i="10"/>
  <c r="EL252" i="10"/>
  <c r="EU252" i="10"/>
  <c r="AW252" i="10"/>
  <c r="AW295" i="10" s="1"/>
  <c r="AW297" i="10" s="1"/>
  <c r="EX252" i="10"/>
  <c r="EH252" i="10"/>
  <c r="FO252" i="10"/>
  <c r="ER252" i="10"/>
  <c r="EE252" i="10"/>
  <c r="FC252" i="10"/>
  <c r="CL252" i="10"/>
  <c r="CA252" i="10"/>
  <c r="EJ252" i="10"/>
  <c r="FN252" i="10"/>
  <c r="BO252" i="10"/>
  <c r="CB252" i="10"/>
  <c r="CO252" i="10"/>
  <c r="BS252" i="10"/>
  <c r="BY252" i="10"/>
  <c r="EN252" i="10"/>
  <c r="FM252" i="10"/>
  <c r="FU252" i="10"/>
  <c r="FA252" i="10"/>
  <c r="FF252" i="10"/>
  <c r="BV252" i="10"/>
  <c r="CF252" i="10"/>
  <c r="FL252" i="10"/>
  <c r="FR252" i="10"/>
  <c r="FE252" i="10"/>
  <c r="CE252" i="10"/>
  <c r="EC252" i="10"/>
  <c r="EC295" i="10" s="1"/>
  <c r="EO252" i="10"/>
  <c r="FH252" i="10"/>
  <c r="BQ252" i="10"/>
  <c r="BU252" i="10"/>
  <c r="AX252" i="10"/>
  <c r="ET252" i="10"/>
  <c r="FQ252" i="10"/>
  <c r="BE252" i="10"/>
  <c r="BI252" i="10"/>
  <c r="EP252" i="10"/>
  <c r="AY252" i="10"/>
  <c r="FI252" i="10"/>
  <c r="CC252" i="10"/>
  <c r="EZ252" i="10"/>
  <c r="BA252" i="10"/>
  <c r="CG252" i="10"/>
  <c r="EI252" i="10"/>
  <c r="BB252" i="10"/>
  <c r="BJ252" i="10"/>
  <c r="EG252" i="10"/>
  <c r="FT252" i="10"/>
  <c r="ED252" i="10"/>
  <c r="CE29" i="17"/>
  <c r="AS29" i="17"/>
  <c r="U96" i="17"/>
  <c r="DA96" i="17" s="1"/>
  <c r="AT29" i="17"/>
  <c r="BB29" i="17"/>
  <c r="U29" i="17"/>
  <c r="CC29" i="17"/>
  <c r="AO29" i="17"/>
  <c r="BA29" i="17"/>
  <c r="BZ29" i="17"/>
  <c r="BQ29" i="17"/>
  <c r="CG29" i="17"/>
  <c r="BG29" i="17"/>
  <c r="AD29" i="17"/>
  <c r="BV29" i="17"/>
  <c r="BO29" i="17"/>
  <c r="BJ29" i="17"/>
  <c r="BI29" i="17"/>
  <c r="V29" i="17"/>
  <c r="CH29" i="17"/>
  <c r="BU29" i="17"/>
  <c r="AI29" i="17"/>
  <c r="BS29" i="17"/>
  <c r="BR29" i="17"/>
  <c r="AG29" i="17"/>
  <c r="BE29" i="17"/>
  <c r="AC29" i="17"/>
  <c r="AQ29" i="17"/>
  <c r="BN29" i="17"/>
  <c r="AH29" i="17"/>
  <c r="CD29" i="17"/>
  <c r="AW29" i="17"/>
  <c r="AA29" i="17"/>
  <c r="BF29" i="17"/>
  <c r="AP29" i="17"/>
  <c r="AJ29" i="17"/>
  <c r="CF29" i="17"/>
  <c r="BK29" i="17"/>
  <c r="AV29" i="17"/>
  <c r="AE29" i="17"/>
  <c r="BX29" i="17"/>
  <c r="AL29" i="17"/>
  <c r="X29" i="17"/>
  <c r="BL29" i="17"/>
  <c r="BY29" i="17"/>
  <c r="CA29" i="17"/>
  <c r="AX29" i="17"/>
  <c r="AU29" i="17"/>
  <c r="W29" i="17"/>
  <c r="BW29" i="17"/>
  <c r="AK29" i="17"/>
  <c r="BD29" i="17"/>
  <c r="BT29" i="17"/>
  <c r="CJ29" i="17"/>
  <c r="Y29" i="17"/>
  <c r="BP29" i="17"/>
  <c r="AF29" i="17"/>
  <c r="BM29" i="17"/>
  <c r="AN29" i="17"/>
  <c r="BH29" i="17"/>
  <c r="CI29" i="17"/>
  <c r="Z29" i="17"/>
  <c r="AZ29" i="17"/>
  <c r="AR29" i="17"/>
  <c r="BC29" i="17"/>
  <c r="AB29" i="17"/>
  <c r="AY29" i="17"/>
  <c r="AM29" i="17"/>
  <c r="CB29" i="17"/>
  <c r="EE29" i="17"/>
  <c r="DA29" i="17"/>
  <c r="DU29" i="17"/>
  <c r="DR29" i="17"/>
  <c r="DP29" i="17"/>
  <c r="DQ29" i="17"/>
  <c r="DH29" i="17"/>
  <c r="DV29" i="17"/>
  <c r="ER29" i="17"/>
  <c r="EP29" i="17"/>
  <c r="EW29" i="17"/>
  <c r="DC29" i="17"/>
  <c r="FB29" i="17"/>
  <c r="FF29" i="17"/>
  <c r="EA29" i="17"/>
  <c r="DI29" i="17"/>
  <c r="EY29" i="17"/>
  <c r="FA29" i="17"/>
  <c r="DG29" i="17"/>
  <c r="EK29" i="17"/>
  <c r="DZ29" i="17"/>
  <c r="EQ29" i="17"/>
  <c r="EG29" i="17"/>
  <c r="FE29" i="17"/>
  <c r="FC29" i="17"/>
  <c r="EF29" i="17"/>
  <c r="FD29" i="17"/>
  <c r="FL29" i="17"/>
  <c r="DN29" i="17"/>
  <c r="FH29" i="17"/>
  <c r="EX29" i="17"/>
  <c r="EO29" i="17"/>
  <c r="EH29" i="17"/>
  <c r="FN29" i="17"/>
  <c r="DB29" i="17"/>
  <c r="ET29" i="17"/>
  <c r="DX29" i="17"/>
  <c r="DT29" i="17"/>
  <c r="EI29" i="17"/>
  <c r="DE29" i="17"/>
  <c r="EJ29" i="17"/>
  <c r="DJ29" i="17"/>
  <c r="DY29" i="17"/>
  <c r="DO29" i="17"/>
  <c r="ES29" i="17"/>
  <c r="ED29" i="17"/>
  <c r="DS29" i="17"/>
  <c r="FK29" i="17"/>
  <c r="DF29" i="17"/>
  <c r="EM29" i="17"/>
  <c r="FM29" i="17"/>
  <c r="FI29" i="17"/>
  <c r="EZ29" i="17"/>
  <c r="EU29" i="17"/>
  <c r="EB29" i="17"/>
  <c r="FO29" i="17"/>
  <c r="DK29" i="17"/>
  <c r="DW29" i="17"/>
  <c r="DD29" i="17"/>
  <c r="EL29" i="17"/>
  <c r="FG29" i="17"/>
  <c r="EC29" i="17"/>
  <c r="DM29" i="17"/>
  <c r="FJ29" i="17"/>
  <c r="EV29" i="17"/>
  <c r="DL29" i="17"/>
  <c r="FP29" i="17"/>
  <c r="EN29" i="17"/>
  <c r="DV300" i="10"/>
  <c r="L141" i="14" s="1"/>
  <c r="AU301" i="10"/>
  <c r="DI300" i="10"/>
  <c r="L128" i="14" s="1"/>
  <c r="O128" i="14"/>
  <c r="DR301" i="10"/>
  <c r="O137" i="14"/>
  <c r="CV300" i="10"/>
  <c r="L115" i="14" s="1"/>
  <c r="O115" i="14"/>
  <c r="DP301" i="10"/>
  <c r="O135" i="14"/>
  <c r="DM301" i="10"/>
  <c r="O132" i="14"/>
  <c r="DW300" i="10"/>
  <c r="L142" i="14" s="1"/>
  <c r="O142" i="14"/>
  <c r="DF301" i="10"/>
  <c r="O125" i="14"/>
  <c r="DO300" i="10"/>
  <c r="L134" i="14" s="1"/>
  <c r="DX300" i="10"/>
  <c r="L143" i="14" s="1"/>
  <c r="O143" i="14"/>
  <c r="CT300" i="10"/>
  <c r="L113" i="14" s="1"/>
  <c r="O113" i="14"/>
  <c r="DB301" i="10"/>
  <c r="O121" i="14"/>
  <c r="DL301" i="10"/>
  <c r="O131" i="14"/>
  <c r="CX300" i="10"/>
  <c r="L117" i="14" s="1"/>
  <c r="O117" i="14"/>
  <c r="CS300" i="10"/>
  <c r="L112" i="14" s="1"/>
  <c r="O112" i="14"/>
  <c r="DW297" i="17"/>
  <c r="DW298" i="17" s="1"/>
  <c r="DW299" i="17" s="1"/>
  <c r="F147" i="14" s="1"/>
  <c r="AF147" i="14"/>
  <c r="AJ147" i="14" s="1"/>
  <c r="DB300" i="10"/>
  <c r="L121" i="14" s="1"/>
  <c r="DT301" i="10"/>
  <c r="O139" i="14"/>
  <c r="DE300" i="10"/>
  <c r="L124" i="14" s="1"/>
  <c r="O124" i="14"/>
  <c r="DU300" i="10"/>
  <c r="L140" i="14" s="1"/>
  <c r="O140" i="14"/>
  <c r="BZ55" i="9"/>
  <c r="D45" i="13"/>
  <c r="T45" i="13" s="1"/>
  <c r="CE54" i="9"/>
  <c r="FP129" i="17"/>
  <c r="FG129" i="17"/>
  <c r="EO129" i="17"/>
  <c r="CG129" i="17"/>
  <c r="CH129" i="17"/>
  <c r="CE129" i="17"/>
  <c r="EX129" i="17"/>
  <c r="EH129" i="17"/>
  <c r="BN129" i="17"/>
  <c r="EV129" i="17"/>
  <c r="BT129" i="17"/>
  <c r="FF129" i="17"/>
  <c r="BU129" i="17"/>
  <c r="FE129" i="17"/>
  <c r="BS129" i="17"/>
  <c r="ET129" i="17"/>
  <c r="BI129" i="17"/>
  <c r="EJ129" i="17"/>
  <c r="BH129" i="17"/>
  <c r="FH129" i="17"/>
  <c r="BX129" i="17"/>
  <c r="BV129" i="17"/>
  <c r="BC129" i="17"/>
  <c r="CF129" i="17"/>
  <c r="U196" i="17"/>
  <c r="DA196" i="17" s="1"/>
  <c r="EN129" i="17"/>
  <c r="BL129" i="17"/>
  <c r="EW129" i="17"/>
  <c r="BK129" i="17"/>
  <c r="EU129" i="17"/>
  <c r="BJ129" i="17"/>
  <c r="EK129" i="17"/>
  <c r="FK129" i="17"/>
  <c r="CI129" i="17"/>
  <c r="BE129" i="17"/>
  <c r="EQ129" i="17"/>
  <c r="EZ129" i="17"/>
  <c r="FL129" i="17"/>
  <c r="BD129" i="17"/>
  <c r="BB129" i="17"/>
  <c r="FM129" i="17"/>
  <c r="FB129" i="17"/>
  <c r="BW129" i="17"/>
  <c r="BY129" i="17"/>
  <c r="BP129" i="17"/>
  <c r="EY129" i="17"/>
  <c r="FD129" i="17"/>
  <c r="FO129" i="17"/>
  <c r="FN129" i="17"/>
  <c r="FC129" i="17"/>
  <c r="ES129" i="17"/>
  <c r="EP129" i="17"/>
  <c r="BF129" i="17"/>
  <c r="ER129" i="17"/>
  <c r="EG129" i="17"/>
  <c r="CJ129" i="17"/>
  <c r="EL129" i="17"/>
  <c r="BZ129" i="17"/>
  <c r="FI129" i="17"/>
  <c r="FJ129" i="17"/>
  <c r="BM129" i="17"/>
  <c r="FA129" i="17"/>
  <c r="BR129" i="17"/>
  <c r="BG129" i="17"/>
  <c r="CB129" i="17"/>
  <c r="CC129" i="17"/>
  <c r="BQ129" i="17"/>
  <c r="EI129" i="17"/>
  <c r="BO129" i="17"/>
  <c r="EM129" i="17"/>
  <c r="CA129" i="17"/>
  <c r="CD129" i="17"/>
  <c r="DF129" i="17"/>
  <c r="DD129" i="17"/>
  <c r="DB129" i="17"/>
  <c r="DA129" i="17"/>
  <c r="DG129" i="17"/>
  <c r="DL129" i="17"/>
  <c r="ED129" i="17"/>
  <c r="EF129" i="17"/>
  <c r="DO129" i="17"/>
  <c r="DT129" i="17"/>
  <c r="EB129" i="17"/>
  <c r="DX129" i="17"/>
  <c r="DZ129" i="17"/>
  <c r="DE129" i="17"/>
  <c r="DM129" i="17"/>
  <c r="DK129" i="17"/>
  <c r="DH129" i="17"/>
  <c r="EC129" i="17"/>
  <c r="EE129" i="17"/>
  <c r="EA129" i="17"/>
  <c r="DI129" i="17"/>
  <c r="DS129" i="17"/>
  <c r="DJ129" i="17"/>
  <c r="DC129" i="17"/>
  <c r="DY129" i="17"/>
  <c r="DN129" i="17"/>
  <c r="DW129" i="17"/>
  <c r="DQ129" i="17"/>
  <c r="DU129" i="17"/>
  <c r="DR129" i="17"/>
  <c r="DV129" i="17"/>
  <c r="DP129" i="17"/>
  <c r="AQ129" i="17"/>
  <c r="AO129" i="17"/>
  <c r="AT129" i="17"/>
  <c r="U129" i="17"/>
  <c r="BA129" i="17"/>
  <c r="AL129" i="17"/>
  <c r="AR129" i="17"/>
  <c r="AW129" i="17"/>
  <c r="AZ129" i="17"/>
  <c r="AH129" i="17"/>
  <c r="Y129" i="17"/>
  <c r="AG129" i="17"/>
  <c r="AA129" i="17"/>
  <c r="AU129" i="17"/>
  <c r="W129" i="17"/>
  <c r="AM129" i="17"/>
  <c r="AF129" i="17"/>
  <c r="AK129" i="17"/>
  <c r="AS129" i="17"/>
  <c r="AV129" i="17"/>
  <c r="AX129" i="17"/>
  <c r="AD129" i="17"/>
  <c r="AB129" i="17"/>
  <c r="Z129" i="17"/>
  <c r="AN129" i="17"/>
  <c r="X129" i="17"/>
  <c r="AY129" i="17"/>
  <c r="V129" i="17"/>
  <c r="AI129" i="17"/>
  <c r="AC129" i="17"/>
  <c r="AP129" i="17"/>
  <c r="AJ129" i="17"/>
  <c r="AE129" i="17"/>
  <c r="DU301" i="10"/>
  <c r="DS300" i="10"/>
  <c r="L138" i="14" s="1"/>
  <c r="O138" i="14"/>
  <c r="CY301" i="10"/>
  <c r="O118" i="14"/>
  <c r="DA300" i="10"/>
  <c r="L120" i="14" s="1"/>
  <c r="O120" i="14"/>
  <c r="DN300" i="10"/>
  <c r="L133" i="14" s="1"/>
  <c r="O133" i="14"/>
  <c r="DQ300" i="10"/>
  <c r="L136" i="14" s="1"/>
  <c r="O136" i="14"/>
  <c r="CU300" i="10"/>
  <c r="L114" i="14" s="1"/>
  <c r="O114" i="14"/>
  <c r="DK301" i="10"/>
  <c r="O130" i="14"/>
  <c r="DJ300" i="10"/>
  <c r="L129" i="14" s="1"/>
  <c r="O129" i="14"/>
  <c r="AX152" i="10"/>
  <c r="FJ152" i="10"/>
  <c r="BE152" i="10"/>
  <c r="EY152" i="10"/>
  <c r="EV152" i="10"/>
  <c r="BI152" i="10"/>
  <c r="FA152" i="10"/>
  <c r="CF152" i="10"/>
  <c r="FO152" i="10"/>
  <c r="EM152" i="10"/>
  <c r="FS152" i="10"/>
  <c r="CK152" i="10"/>
  <c r="FI152" i="10"/>
  <c r="EW152" i="10"/>
  <c r="FP152" i="10"/>
  <c r="BP152" i="10"/>
  <c r="BG152" i="10"/>
  <c r="FQ152" i="10"/>
  <c r="AZ152" i="10"/>
  <c r="BN152" i="10"/>
  <c r="CJ152" i="10"/>
  <c r="BU152" i="10"/>
  <c r="BX152" i="10"/>
  <c r="AW152" i="10"/>
  <c r="BO152" i="10"/>
  <c r="CH152" i="10"/>
  <c r="CE152" i="10"/>
  <c r="BS152" i="10"/>
  <c r="CA152" i="10"/>
  <c r="BT152" i="10"/>
  <c r="EP152" i="10"/>
  <c r="BW152" i="10"/>
  <c r="EF152" i="10"/>
  <c r="EK152" i="10"/>
  <c r="CO152" i="10"/>
  <c r="AW196" i="10"/>
  <c r="EC196" i="10" s="1"/>
  <c r="FB152" i="10"/>
  <c r="CL152" i="10"/>
  <c r="EO152" i="10"/>
  <c r="BR152" i="10"/>
  <c r="FH152" i="10"/>
  <c r="CB152" i="10"/>
  <c r="CC152" i="10"/>
  <c r="BV152" i="10"/>
  <c r="EZ152" i="10"/>
  <c r="EC152" i="10"/>
  <c r="FG152" i="10"/>
  <c r="CM152" i="10"/>
  <c r="EG152" i="10"/>
  <c r="BZ152" i="10"/>
  <c r="BH152" i="10"/>
  <c r="BD152" i="10"/>
  <c r="CI152" i="10"/>
  <c r="FD152" i="10"/>
  <c r="EH152" i="10"/>
  <c r="EE152" i="10"/>
  <c r="EN152" i="10"/>
  <c r="ET152" i="10"/>
  <c r="EQ152" i="10"/>
  <c r="ED152" i="10"/>
  <c r="CD152" i="10"/>
  <c r="BL152" i="10"/>
  <c r="BF152" i="10"/>
  <c r="FL152" i="10"/>
  <c r="CG152" i="10"/>
  <c r="FC152" i="10"/>
  <c r="FM152" i="10"/>
  <c r="BK152" i="10"/>
  <c r="BB152" i="10"/>
  <c r="FU152" i="10"/>
  <c r="BC152" i="10"/>
  <c r="BJ152" i="10"/>
  <c r="EX152" i="10"/>
  <c r="FF152" i="10"/>
  <c r="BY152" i="10"/>
  <c r="FR152" i="10"/>
  <c r="EI152" i="10"/>
  <c r="BM152" i="10"/>
  <c r="FN152" i="10"/>
  <c r="ES152" i="10"/>
  <c r="EU152" i="10"/>
  <c r="FE152" i="10"/>
  <c r="BQ152" i="10"/>
  <c r="CN152" i="10"/>
  <c r="FT152" i="10"/>
  <c r="BA152" i="10"/>
  <c r="AY152" i="10"/>
  <c r="EL152" i="10"/>
  <c r="EJ152" i="10"/>
  <c r="ER152" i="10"/>
  <c r="FK152" i="10"/>
  <c r="BY55" i="9"/>
  <c r="C45" i="13"/>
  <c r="S45" i="13" s="1"/>
  <c r="CD54" i="9"/>
  <c r="CA55" i="9"/>
  <c r="E45" i="13"/>
  <c r="U45" i="13" s="1"/>
  <c r="CF54" i="9"/>
  <c r="D153" i="17"/>
  <c r="D153" i="10"/>
  <c r="CD52" i="10"/>
  <c r="BW52" i="10"/>
  <c r="CG52" i="10"/>
  <c r="BQ52" i="10"/>
  <c r="BJ52" i="10"/>
  <c r="FP52" i="10"/>
  <c r="FB52" i="10"/>
  <c r="BG52" i="10"/>
  <c r="EI52" i="10"/>
  <c r="CB52" i="10"/>
  <c r="EH52" i="10"/>
  <c r="FT52" i="10"/>
  <c r="FD52" i="10"/>
  <c r="BE52" i="10"/>
  <c r="FF52" i="10"/>
  <c r="FO52" i="10"/>
  <c r="FA52" i="10"/>
  <c r="CI52" i="10"/>
  <c r="EM52" i="10"/>
  <c r="FQ52" i="10"/>
  <c r="CA52" i="10"/>
  <c r="BB52" i="10"/>
  <c r="BX52" i="10"/>
  <c r="BM52" i="10"/>
  <c r="CL52" i="10"/>
  <c r="BK52" i="10"/>
  <c r="BY52" i="10"/>
  <c r="BV52" i="10"/>
  <c r="EP52" i="10"/>
  <c r="EE52" i="10"/>
  <c r="FR52" i="10"/>
  <c r="EF52" i="10"/>
  <c r="BP52" i="10"/>
  <c r="BC52" i="10"/>
  <c r="CJ52" i="10"/>
  <c r="ET52" i="10"/>
  <c r="CH52" i="10"/>
  <c r="FH52" i="10"/>
  <c r="FJ52" i="10"/>
  <c r="EZ52" i="10"/>
  <c r="EQ52" i="10"/>
  <c r="AW52" i="10"/>
  <c r="FM52" i="10"/>
  <c r="BH52" i="10"/>
  <c r="BI52" i="10"/>
  <c r="EL52" i="10"/>
  <c r="FS52" i="10"/>
  <c r="AZ52" i="10"/>
  <c r="BL52" i="10"/>
  <c r="BS52" i="10"/>
  <c r="BN52" i="10"/>
  <c r="AX52" i="10"/>
  <c r="EO52" i="10"/>
  <c r="EV52" i="10"/>
  <c r="BT52" i="10"/>
  <c r="EU52" i="10"/>
  <c r="EY52" i="10"/>
  <c r="CM52" i="10"/>
  <c r="FN52" i="10"/>
  <c r="FL52" i="10"/>
  <c r="BO52" i="10"/>
  <c r="BF52" i="10"/>
  <c r="BA52" i="10"/>
  <c r="CN52" i="10"/>
  <c r="EC52" i="10"/>
  <c r="ER52" i="10"/>
  <c r="BZ52" i="10"/>
  <c r="ES52" i="10"/>
  <c r="EN52" i="10"/>
  <c r="BR52" i="10"/>
  <c r="CE52" i="10"/>
  <c r="AW96" i="10"/>
  <c r="EC96" i="10" s="1"/>
  <c r="FI52" i="10"/>
  <c r="CK52" i="10"/>
  <c r="FK52" i="10"/>
  <c r="FE52" i="10"/>
  <c r="EW52" i="10"/>
  <c r="CF52" i="10"/>
  <c r="AY52" i="10"/>
  <c r="ED52" i="10"/>
  <c r="EG52" i="10"/>
  <c r="CC52" i="10"/>
  <c r="CO52" i="10"/>
  <c r="BU52" i="10"/>
  <c r="EX52" i="10"/>
  <c r="FC52" i="10"/>
  <c r="FU52" i="10"/>
  <c r="EK52" i="10"/>
  <c r="FG52" i="10"/>
  <c r="BD52" i="10"/>
  <c r="EJ52" i="10"/>
  <c r="BY296" i="17"/>
  <c r="FI285" i="17"/>
  <c r="FE285" i="17"/>
  <c r="FN285" i="17"/>
  <c r="FO285" i="17"/>
  <c r="FM285" i="17"/>
  <c r="FF285" i="17"/>
  <c r="FP285" i="17"/>
  <c r="FL285" i="17"/>
  <c r="FK285" i="17"/>
  <c r="FJ285" i="17"/>
  <c r="FH285" i="17"/>
  <c r="FG285" i="17"/>
  <c r="CG285" i="17"/>
  <c r="CE285" i="17"/>
  <c r="CB285" i="17"/>
  <c r="CD285" i="17"/>
  <c r="BY285" i="17"/>
  <c r="CA285" i="17"/>
  <c r="CJ285" i="17"/>
  <c r="BZ285" i="17"/>
  <c r="CH285" i="17"/>
  <c r="CF285" i="17"/>
  <c r="CI285" i="17"/>
  <c r="CC285" i="17"/>
  <c r="H181" i="14"/>
  <c r="FD296" i="17"/>
  <c r="I181" i="14"/>
  <c r="BY85" i="17"/>
  <c r="BY96" i="17"/>
  <c r="CG85" i="17"/>
  <c r="CF85" i="17"/>
  <c r="BZ85" i="17"/>
  <c r="CE85" i="17"/>
  <c r="CH85" i="17"/>
  <c r="CD85" i="17"/>
  <c r="CA85" i="17"/>
  <c r="CJ85" i="17"/>
  <c r="CB85" i="17"/>
  <c r="CI85" i="17"/>
  <c r="CC85" i="17"/>
  <c r="FL85" i="17"/>
  <c r="FG85" i="17"/>
  <c r="FE85" i="17"/>
  <c r="FK85" i="17"/>
  <c r="FI85" i="17"/>
  <c r="FH85" i="17"/>
  <c r="FN85" i="17"/>
  <c r="FM85" i="17"/>
  <c r="FF85" i="17"/>
  <c r="FJ85" i="17"/>
  <c r="FO85" i="17"/>
  <c r="FP85" i="17"/>
  <c r="FD196" i="17"/>
  <c r="BY196" i="17"/>
  <c r="FJ185" i="17"/>
  <c r="FF185" i="17"/>
  <c r="FP185" i="17"/>
  <c r="FE185" i="17"/>
  <c r="FI185" i="17"/>
  <c r="FH185" i="17"/>
  <c r="FK185" i="17"/>
  <c r="FO185" i="17"/>
  <c r="FN185" i="17"/>
  <c r="FM185" i="17"/>
  <c r="FG185" i="17"/>
  <c r="FL185" i="17"/>
  <c r="CE185" i="17"/>
  <c r="BY185" i="17"/>
  <c r="CC185" i="17"/>
  <c r="CJ185" i="17"/>
  <c r="CG185" i="17"/>
  <c r="CF185" i="17"/>
  <c r="BZ185" i="17"/>
  <c r="CH185" i="17"/>
  <c r="CB185" i="17"/>
  <c r="CA185" i="17"/>
  <c r="CD185" i="17"/>
  <c r="CI185" i="17"/>
  <c r="K77" i="13"/>
  <c r="BI77" i="13" s="1"/>
  <c r="I82" i="14"/>
  <c r="G182" i="14"/>
  <c r="H182" i="14"/>
  <c r="FD96" i="17"/>
  <c r="DX301" i="10"/>
  <c r="CV301" i="10"/>
  <c r="DQ301" i="10"/>
  <c r="CY300" i="10"/>
  <c r="L118" i="14" s="1"/>
  <c r="CW301" i="10"/>
  <c r="DP300" i="10"/>
  <c r="L135" i="14" s="1"/>
  <c r="CX301" i="10"/>
  <c r="FN284" i="10"/>
  <c r="CC296" i="10"/>
  <c r="DL300" i="10"/>
  <c r="L131" i="14" s="1"/>
  <c r="O20" i="14"/>
  <c r="DE301" i="10"/>
  <c r="DI301" i="10"/>
  <c r="U300" i="10"/>
  <c r="L20" i="14" s="1"/>
  <c r="DS301" i="10"/>
  <c r="DC300" i="10"/>
  <c r="L122" i="14" s="1"/>
  <c r="DN301" i="10"/>
  <c r="CT301" i="10"/>
  <c r="DK300" i="10"/>
  <c r="L130" i="14" s="1"/>
  <c r="AG301" i="10"/>
  <c r="DA301" i="10"/>
  <c r="DR300" i="10"/>
  <c r="L137" i="14" s="1"/>
  <c r="FT130" i="10"/>
  <c r="AA196" i="10"/>
  <c r="DG196" i="10" s="1"/>
  <c r="O31" i="14"/>
  <c r="DD301" i="10"/>
  <c r="DJ301" i="10"/>
  <c r="FQ184" i="10"/>
  <c r="CC196" i="10"/>
  <c r="FI196" i="10" s="1"/>
  <c r="CE184" i="10"/>
  <c r="CB30" i="10"/>
  <c r="AA96" i="10"/>
  <c r="DG96" i="10" s="1"/>
  <c r="FS284" i="10"/>
  <c r="FS84" i="10"/>
  <c r="CC96" i="10"/>
  <c r="FI96" i="10" s="1"/>
  <c r="BS130" i="10"/>
  <c r="DO130" i="10"/>
  <c r="FL84" i="10"/>
  <c r="AX30" i="10"/>
  <c r="BS30" i="10"/>
  <c r="FT84" i="10"/>
  <c r="CO184" i="10"/>
  <c r="AD130" i="10"/>
  <c r="CB130" i="10"/>
  <c r="FU184" i="10"/>
  <c r="ED130" i="10"/>
  <c r="CM130" i="10"/>
  <c r="FT184" i="10"/>
  <c r="AT130" i="10"/>
  <c r="FP284" i="10"/>
  <c r="FR284" i="10"/>
  <c r="FR184" i="10"/>
  <c r="DV30" i="10"/>
  <c r="AS130" i="10"/>
  <c r="FP130" i="10"/>
  <c r="ET130" i="10"/>
  <c r="CM84" i="10"/>
  <c r="CL184" i="10"/>
  <c r="AW130" i="10"/>
  <c r="BM130" i="10"/>
  <c r="FJ184" i="10"/>
  <c r="DN130" i="10"/>
  <c r="FB130" i="10"/>
  <c r="CD84" i="10"/>
  <c r="CD184" i="10"/>
  <c r="BB130" i="10"/>
  <c r="CG130" i="10"/>
  <c r="AO30" i="10"/>
  <c r="CC184" i="10"/>
  <c r="FI30" i="10"/>
  <c r="EE130" i="10"/>
  <c r="CG284" i="10"/>
  <c r="CI184" i="10"/>
  <c r="EP30" i="10"/>
  <c r="AH130" i="10"/>
  <c r="CL130" i="10"/>
  <c r="FC130" i="10"/>
  <c r="CO84" i="10"/>
  <c r="FJ284" i="10"/>
  <c r="CM184" i="10"/>
  <c r="FK184" i="10"/>
  <c r="CJ30" i="10"/>
  <c r="EW30" i="10"/>
  <c r="AZ30" i="10"/>
  <c r="DY130" i="10"/>
  <c r="DL130" i="10"/>
  <c r="AR130" i="10"/>
  <c r="AV130" i="10"/>
  <c r="BP130" i="10"/>
  <c r="ER130" i="10"/>
  <c r="FE130" i="10"/>
  <c r="FK130" i="10"/>
  <c r="FP84" i="10"/>
  <c r="CH284" i="10"/>
  <c r="FL284" i="10"/>
  <c r="CH184" i="10"/>
  <c r="FO184" i="10"/>
  <c r="FP184" i="10"/>
  <c r="BZ30" i="10"/>
  <c r="BK30" i="10"/>
  <c r="BF130" i="10"/>
  <c r="EK130" i="10"/>
  <c r="EB130" i="10"/>
  <c r="AK130" i="10"/>
  <c r="EC130" i="10"/>
  <c r="BY130" i="10"/>
  <c r="FH130" i="10"/>
  <c r="FA130" i="10"/>
  <c r="FS130" i="10"/>
  <c r="BH30" i="10"/>
  <c r="DT30" i="10"/>
  <c r="CF84" i="10"/>
  <c r="CG184" i="10"/>
  <c r="FL184" i="10"/>
  <c r="CC30" i="10"/>
  <c r="DQ30" i="10"/>
  <c r="AO130" i="10"/>
  <c r="AP130" i="10"/>
  <c r="DZ130" i="10"/>
  <c r="BN130" i="10"/>
  <c r="CN130" i="10"/>
  <c r="FN130" i="10"/>
  <c r="EQ130" i="10"/>
  <c r="CN84" i="10"/>
  <c r="FQ284" i="10"/>
  <c r="CN184" i="10"/>
  <c r="FM184" i="10"/>
  <c r="AD30" i="10"/>
  <c r="EJ30" i="10"/>
  <c r="DW130" i="10"/>
  <c r="AC130" i="10"/>
  <c r="AA130" i="10"/>
  <c r="CK130" i="10"/>
  <c r="EX130" i="10"/>
  <c r="CF284" i="10"/>
  <c r="CK184" i="10"/>
  <c r="FQ84" i="10"/>
  <c r="CO284" i="10"/>
  <c r="FM284" i="10"/>
  <c r="CF184" i="10"/>
  <c r="FN184" i="10"/>
  <c r="FI184" i="10"/>
  <c r="AI30" i="10"/>
  <c r="CA30" i="10"/>
  <c r="BA130" i="10"/>
  <c r="DI130" i="10"/>
  <c r="EF130" i="10"/>
  <c r="AN130" i="10"/>
  <c r="EM130" i="10"/>
  <c r="CI130" i="10"/>
  <c r="CF130" i="10"/>
  <c r="ES130" i="10"/>
  <c r="EN130" i="10"/>
  <c r="CJ84" i="10"/>
  <c r="FM84" i="10"/>
  <c r="CD284" i="10"/>
  <c r="FT284" i="10"/>
  <c r="CJ184" i="10"/>
  <c r="FS184" i="10"/>
  <c r="BX30" i="10"/>
  <c r="CI30" i="10"/>
  <c r="FR30" i="10"/>
  <c r="DU130" i="10"/>
  <c r="DJ130" i="10"/>
  <c r="EL130" i="10"/>
  <c r="BC130" i="10"/>
  <c r="CD130" i="10"/>
  <c r="BJ130" i="10"/>
  <c r="CE130" i="10"/>
  <c r="EP130" i="10"/>
  <c r="BI30" i="10"/>
  <c r="FO30" i="10"/>
  <c r="DM30" i="10"/>
  <c r="BU30" i="10"/>
  <c r="FG30" i="10"/>
  <c r="EO30" i="10"/>
  <c r="DS30" i="10"/>
  <c r="FP30" i="10"/>
  <c r="DB7" i="13"/>
  <c r="AH30" i="10"/>
  <c r="FS30" i="10"/>
  <c r="FJ30" i="10"/>
  <c r="DN30" i="10"/>
  <c r="DE7" i="13"/>
  <c r="DF7" i="13" s="1"/>
  <c r="CT65" i="13"/>
  <c r="AT30" i="10"/>
  <c r="AN30" i="10"/>
  <c r="EH30" i="10"/>
  <c r="CE84" i="10"/>
  <c r="AA30" i="10"/>
  <c r="CF30" i="10"/>
  <c r="FL30" i="10"/>
  <c r="BV30" i="10"/>
  <c r="BB30" i="10"/>
  <c r="BQ87" i="9"/>
  <c r="G83" i="14" s="1"/>
  <c r="I77" i="13"/>
  <c r="BG77" i="13" s="1"/>
  <c r="D129" i="10"/>
  <c r="CF129" i="10" s="1"/>
  <c r="T20" i="13"/>
  <c r="D85" i="10"/>
  <c r="CD85" i="10" s="1"/>
  <c r="S76" i="13"/>
  <c r="CC84" i="10"/>
  <c r="CI84" i="10"/>
  <c r="FJ84" i="10"/>
  <c r="CL284" i="10"/>
  <c r="CC284" i="10"/>
  <c r="FI284" i="10"/>
  <c r="FU284" i="10"/>
  <c r="CE30" i="10"/>
  <c r="AQ30" i="10"/>
  <c r="BD30" i="10"/>
  <c r="AY30" i="10"/>
  <c r="DK30" i="10"/>
  <c r="BO30" i="10"/>
  <c r="AL30" i="10"/>
  <c r="FD30" i="10"/>
  <c r="EI30" i="10"/>
  <c r="EV30" i="10"/>
  <c r="EQ30" i="10"/>
  <c r="DO30" i="10"/>
  <c r="CL30" i="10"/>
  <c r="CD30" i="10"/>
  <c r="FC30" i="10"/>
  <c r="AM30" i="10"/>
  <c r="FT30" i="10"/>
  <c r="EG130" i="10"/>
  <c r="AX130" i="10"/>
  <c r="DR130" i="10"/>
  <c r="DT130" i="10"/>
  <c r="BG130" i="10"/>
  <c r="BE130" i="10"/>
  <c r="DG130" i="10"/>
  <c r="AU130" i="10"/>
  <c r="BU130" i="10"/>
  <c r="CH130" i="10"/>
  <c r="BH130" i="10"/>
  <c r="BK130" i="10"/>
  <c r="CO130" i="10"/>
  <c r="FQ130" i="10"/>
  <c r="FF130" i="10"/>
  <c r="EY130" i="10"/>
  <c r="EV130" i="10"/>
  <c r="BN30" i="10"/>
  <c r="ES30" i="10"/>
  <c r="FN30" i="10"/>
  <c r="BM30" i="10"/>
  <c r="AV30" i="10"/>
  <c r="FU84" i="10"/>
  <c r="BE30" i="10"/>
  <c r="CE98" i="10"/>
  <c r="FK98" i="10" s="1"/>
  <c r="FI84" i="10"/>
  <c r="FR84" i="10"/>
  <c r="FK284" i="10"/>
  <c r="CG30" i="10"/>
  <c r="AJ30" i="10"/>
  <c r="BJ30" i="10"/>
  <c r="BW30" i="10"/>
  <c r="DP30" i="10"/>
  <c r="BQ30" i="10"/>
  <c r="FU30" i="10"/>
  <c r="DY30" i="10"/>
  <c r="EL30" i="10"/>
  <c r="DG30" i="10"/>
  <c r="FF30" i="10"/>
  <c r="ED30" i="10"/>
  <c r="EF30" i="10"/>
  <c r="DR30" i="10"/>
  <c r="BC30" i="10"/>
  <c r="EX30" i="10"/>
  <c r="BL30" i="10"/>
  <c r="AL130" i="10"/>
  <c r="AJ130" i="10"/>
  <c r="EA130" i="10"/>
  <c r="DQ130" i="10"/>
  <c r="DP130" i="10"/>
  <c r="EJ130" i="10"/>
  <c r="DM130" i="10"/>
  <c r="AF130" i="10"/>
  <c r="BV130" i="10"/>
  <c r="CA130" i="10"/>
  <c r="BQ130" i="10"/>
  <c r="BT130" i="10"/>
  <c r="FI130" i="10"/>
  <c r="FU130" i="10"/>
  <c r="FR130" i="10"/>
  <c r="FG130" i="10"/>
  <c r="FD130" i="10"/>
  <c r="AR10" i="13"/>
  <c r="AA11" i="13"/>
  <c r="DR11" i="13" s="1"/>
  <c r="AX11" i="13"/>
  <c r="CW11" i="13" s="1"/>
  <c r="AG11" i="13"/>
  <c r="AL11" i="13" s="1"/>
  <c r="D285" i="10"/>
  <c r="U76" i="13"/>
  <c r="D185" i="10"/>
  <c r="T76" i="13"/>
  <c r="BR30" i="10"/>
  <c r="DZ30" i="10"/>
  <c r="EA30" i="10"/>
  <c r="DX30" i="10"/>
  <c r="CK30" i="10"/>
  <c r="AW30" i="10"/>
  <c r="EG30" i="10"/>
  <c r="FB30" i="10"/>
  <c r="BG30" i="10"/>
  <c r="CL84" i="10"/>
  <c r="CM284" i="10"/>
  <c r="CH84" i="10"/>
  <c r="FN84" i="10"/>
  <c r="FK84" i="10"/>
  <c r="CE284" i="10"/>
  <c r="CK284" i="10"/>
  <c r="FO284" i="10"/>
  <c r="AC30" i="10"/>
  <c r="BA30" i="10"/>
  <c r="BT30" i="10"/>
  <c r="CN30" i="10"/>
  <c r="AK30" i="10"/>
  <c r="AR30" i="10"/>
  <c r="ET30" i="10"/>
  <c r="EC30" i="10"/>
  <c r="EZ30" i="10"/>
  <c r="EB30" i="10"/>
  <c r="ER30" i="10"/>
  <c r="DJ30" i="10"/>
  <c r="FQ30" i="10"/>
  <c r="DI30" i="10"/>
  <c r="EK30" i="10"/>
  <c r="FM30" i="10"/>
  <c r="CH30" i="10"/>
  <c r="AB130" i="10"/>
  <c r="EH130" i="10"/>
  <c r="DX130" i="10"/>
  <c r="DV130" i="10"/>
  <c r="DK130" i="10"/>
  <c r="AM130" i="10"/>
  <c r="AG130" i="10"/>
  <c r="AZ130" i="10"/>
  <c r="BX130" i="10"/>
  <c r="BL130" i="10"/>
  <c r="BZ130" i="10"/>
  <c r="CC130" i="10"/>
  <c r="BO130" i="10"/>
  <c r="EO130" i="10"/>
  <c r="EZ130" i="10"/>
  <c r="FO130" i="10"/>
  <c r="FL130" i="10"/>
  <c r="BY30" i="10"/>
  <c r="AB30" i="10"/>
  <c r="DW30" i="10"/>
  <c r="AG30" i="10"/>
  <c r="CG84" i="10"/>
  <c r="FK30" i="10"/>
  <c r="BP30" i="10"/>
  <c r="DH30" i="10"/>
  <c r="EE30" i="10"/>
  <c r="FE30" i="10"/>
  <c r="CI284" i="10"/>
  <c r="D29" i="10"/>
  <c r="S20" i="13"/>
  <c r="CK84" i="10"/>
  <c r="FO84" i="10"/>
  <c r="CJ284" i="10"/>
  <c r="CN284" i="10"/>
  <c r="AP30" i="10"/>
  <c r="CM30" i="10"/>
  <c r="BF30" i="10"/>
  <c r="AU30" i="10"/>
  <c r="AF30" i="10"/>
  <c r="EM30" i="10"/>
  <c r="CO30" i="10"/>
  <c r="DL30" i="10"/>
  <c r="DU30" i="10"/>
  <c r="EY30" i="10"/>
  <c r="FH30" i="10"/>
  <c r="EN30" i="10"/>
  <c r="AE30" i="10"/>
  <c r="AS30" i="10"/>
  <c r="FA30" i="10"/>
  <c r="EU30" i="10"/>
  <c r="AE130" i="10"/>
  <c r="AI130" i="10"/>
  <c r="DS130" i="10"/>
  <c r="DH130" i="10"/>
  <c r="EI130" i="10"/>
  <c r="AY130" i="10"/>
  <c r="BD130" i="10"/>
  <c r="AQ130" i="10"/>
  <c r="BI130" i="10"/>
  <c r="BR130" i="10"/>
  <c r="CJ130" i="10"/>
  <c r="EW130" i="10"/>
  <c r="BW130" i="10"/>
  <c r="FJ130" i="10"/>
  <c r="FM130" i="10"/>
  <c r="EU130" i="10"/>
  <c r="BR87" i="9"/>
  <c r="H83" i="14" s="1"/>
  <c r="J77" i="13"/>
  <c r="BH77" i="13" s="1"/>
  <c r="FK129" i="10"/>
  <c r="BU86" i="9"/>
  <c r="N78" i="13" s="1"/>
  <c r="CD99" i="10"/>
  <c r="FJ99" i="10" s="1"/>
  <c r="BV86" i="9"/>
  <c r="O78" i="13" s="1"/>
  <c r="CD199" i="10"/>
  <c r="FJ199" i="10" s="1"/>
  <c r="BW86" i="9"/>
  <c r="P78" i="13" s="1"/>
  <c r="CD299" i="10"/>
  <c r="FJ299" i="10" s="1"/>
  <c r="BS87" i="9"/>
  <c r="CE298" i="10"/>
  <c r="FK298" i="10" s="1"/>
  <c r="FK198" i="10"/>
  <c r="CF86" i="9"/>
  <c r="D286" i="17" s="1"/>
  <c r="CG85" i="9"/>
  <c r="CC86" i="9"/>
  <c r="CE86" i="9"/>
  <c r="D186" i="17" s="1"/>
  <c r="CD86" i="9"/>
  <c r="D86" i="17" s="1"/>
  <c r="CE28" i="9"/>
  <c r="D128" i="17" s="1"/>
  <c r="V55" i="9"/>
  <c r="W54" i="9"/>
  <c r="CG29" i="9"/>
  <c r="CD28" i="9"/>
  <c r="EC297" i="10" l="1"/>
  <c r="CF198" i="10"/>
  <c r="EB301" i="10"/>
  <c r="O147" i="14"/>
  <c r="D254" i="17"/>
  <c r="D254" i="10"/>
  <c r="AS296" i="17"/>
  <c r="DY296" i="17" s="1"/>
  <c r="FJ253" i="17"/>
  <c r="FP253" i="17"/>
  <c r="EU253" i="17"/>
  <c r="EM253" i="17"/>
  <c r="FF253" i="17"/>
  <c r="DY253" i="17"/>
  <c r="FN253" i="17"/>
  <c r="EP253" i="17"/>
  <c r="EY253" i="17"/>
  <c r="EC253" i="17"/>
  <c r="FD253" i="17"/>
  <c r="EJ253" i="17"/>
  <c r="EL253" i="17"/>
  <c r="FO253" i="17"/>
  <c r="EV253" i="17"/>
  <c r="FK253" i="17"/>
  <c r="EK253" i="17"/>
  <c r="DZ253" i="17"/>
  <c r="ED253" i="17"/>
  <c r="EZ253" i="17"/>
  <c r="ER253" i="17"/>
  <c r="FE253" i="17"/>
  <c r="FL253" i="17"/>
  <c r="FG253" i="17"/>
  <c r="EG253" i="17"/>
  <c r="ET253" i="17"/>
  <c r="EE253" i="17"/>
  <c r="EN253" i="17"/>
  <c r="EO253" i="17"/>
  <c r="EA253" i="17"/>
  <c r="FI253" i="17"/>
  <c r="EW253" i="17"/>
  <c r="EX253" i="17"/>
  <c r="EB253" i="17"/>
  <c r="FH253" i="17"/>
  <c r="EI253" i="17"/>
  <c r="FC253" i="17"/>
  <c r="ES253" i="17"/>
  <c r="EF253" i="17"/>
  <c r="FM253" i="17"/>
  <c r="EH253" i="17"/>
  <c r="EQ253" i="17"/>
  <c r="FA253" i="17"/>
  <c r="FB253" i="17"/>
  <c r="BS253" i="17"/>
  <c r="CD253" i="17"/>
  <c r="BE253" i="17"/>
  <c r="BK253" i="17"/>
  <c r="BR253" i="17"/>
  <c r="BZ253" i="17"/>
  <c r="BD253" i="17"/>
  <c r="AT253" i="17"/>
  <c r="CB253" i="17"/>
  <c r="BU253" i="17"/>
  <c r="BG253" i="17"/>
  <c r="BB253" i="17"/>
  <c r="CH253" i="17"/>
  <c r="BJ253" i="17"/>
  <c r="BY253" i="17"/>
  <c r="CJ253" i="17"/>
  <c r="BH253" i="17"/>
  <c r="AS253" i="17"/>
  <c r="AS295" i="17" s="1"/>
  <c r="AV253" i="17"/>
  <c r="AU253" i="17"/>
  <c r="BQ253" i="17"/>
  <c r="BX253" i="17"/>
  <c r="BF253" i="17"/>
  <c r="AY253" i="17"/>
  <c r="BV253" i="17"/>
  <c r="BM253" i="17"/>
  <c r="CG253" i="17"/>
  <c r="BP253" i="17"/>
  <c r="CI253" i="17"/>
  <c r="AZ253" i="17"/>
  <c r="BL253" i="17"/>
  <c r="BW253" i="17"/>
  <c r="BA253" i="17"/>
  <c r="CC253" i="17"/>
  <c r="BO253" i="17"/>
  <c r="AX253" i="17"/>
  <c r="CA253" i="17"/>
  <c r="CF253" i="17"/>
  <c r="BC253" i="17"/>
  <c r="AW253" i="17"/>
  <c r="BT253" i="17"/>
  <c r="BN253" i="17"/>
  <c r="BI253" i="17"/>
  <c r="CE253" i="17"/>
  <c r="EH153" i="10"/>
  <c r="AY153" i="10"/>
  <c r="EX153" i="10"/>
  <c r="FS153" i="10"/>
  <c r="AZ153" i="10"/>
  <c r="BY153" i="10"/>
  <c r="CC153" i="10"/>
  <c r="EU153" i="10"/>
  <c r="BW153" i="10"/>
  <c r="FA153" i="10"/>
  <c r="FP153" i="10"/>
  <c r="CB153" i="10"/>
  <c r="CF153" i="10"/>
  <c r="EL153" i="10"/>
  <c r="EG153" i="10"/>
  <c r="FJ153" i="10"/>
  <c r="FI153" i="10"/>
  <c r="CK153" i="10"/>
  <c r="BA153" i="10"/>
  <c r="EP153" i="10"/>
  <c r="EF153" i="10"/>
  <c r="BK153" i="10"/>
  <c r="AX196" i="10"/>
  <c r="ED196" i="10" s="1"/>
  <c r="FF153" i="10"/>
  <c r="ED153" i="10"/>
  <c r="AX153" i="10"/>
  <c r="FL153" i="10"/>
  <c r="BD153" i="10"/>
  <c r="FG153" i="10"/>
  <c r="CH153" i="10"/>
  <c r="ES153" i="10"/>
  <c r="BL153" i="10"/>
  <c r="BH153" i="10"/>
  <c r="BC153" i="10"/>
  <c r="ET153" i="10"/>
  <c r="FC153" i="10"/>
  <c r="FK153" i="10"/>
  <c r="BS153" i="10"/>
  <c r="BP153" i="10"/>
  <c r="ER153" i="10"/>
  <c r="BM153" i="10"/>
  <c r="EZ153" i="10"/>
  <c r="CI153" i="10"/>
  <c r="BG153" i="10"/>
  <c r="CJ153" i="10"/>
  <c r="EM153" i="10"/>
  <c r="BZ153" i="10"/>
  <c r="FM153" i="10"/>
  <c r="CG153" i="10"/>
  <c r="FB153" i="10"/>
  <c r="CE153" i="10"/>
  <c r="CA153" i="10"/>
  <c r="BN153" i="10"/>
  <c r="BE153" i="10"/>
  <c r="FD153" i="10"/>
  <c r="FN153" i="10"/>
  <c r="EW153" i="10"/>
  <c r="CD153" i="10"/>
  <c r="FE153" i="10"/>
  <c r="BQ153" i="10"/>
  <c r="FH153" i="10"/>
  <c r="CN153" i="10"/>
  <c r="EI153" i="10"/>
  <c r="EK153" i="10"/>
  <c r="CM153" i="10"/>
  <c r="BI153" i="10"/>
  <c r="BV153" i="10"/>
  <c r="EE153" i="10"/>
  <c r="CL153" i="10"/>
  <c r="BX153" i="10"/>
  <c r="BO153" i="10"/>
  <c r="FQ153" i="10"/>
  <c r="FU153" i="10"/>
  <c r="BU153" i="10"/>
  <c r="FR153" i="10"/>
  <c r="CO153" i="10"/>
  <c r="EN153" i="10"/>
  <c r="BJ153" i="10"/>
  <c r="FO153" i="10"/>
  <c r="EV153" i="10"/>
  <c r="EJ153" i="10"/>
  <c r="BR153" i="10"/>
  <c r="BF153" i="10"/>
  <c r="FT153" i="10"/>
  <c r="BB153" i="10"/>
  <c r="EQ153" i="10"/>
  <c r="EY153" i="10"/>
  <c r="BT153" i="10"/>
  <c r="EO153" i="10"/>
  <c r="DY295" i="17"/>
  <c r="AF148" i="14"/>
  <c r="AJ148" i="14" s="1"/>
  <c r="DX297" i="17"/>
  <c r="DX298" i="17" s="1"/>
  <c r="DX299" i="17" s="1"/>
  <c r="F148" i="14" s="1"/>
  <c r="FI128" i="17"/>
  <c r="FK128" i="17"/>
  <c r="EQ128" i="17"/>
  <c r="EK128" i="17"/>
  <c r="CJ128" i="17"/>
  <c r="BB128" i="17"/>
  <c r="BI128" i="17"/>
  <c r="BP128" i="17"/>
  <c r="CH128" i="17"/>
  <c r="FP128" i="17"/>
  <c r="BK128" i="17"/>
  <c r="FD128" i="17"/>
  <c r="BE128" i="17"/>
  <c r="EZ128" i="17"/>
  <c r="BS128" i="17"/>
  <c r="FN128" i="17"/>
  <c r="BW128" i="17"/>
  <c r="BT128" i="17"/>
  <c r="FJ128" i="17"/>
  <c r="ES128" i="17"/>
  <c r="EP128" i="17"/>
  <c r="EX128" i="17"/>
  <c r="BX128" i="17"/>
  <c r="ER128" i="17"/>
  <c r="EU128" i="17"/>
  <c r="BH128" i="17"/>
  <c r="CA128" i="17"/>
  <c r="BZ128" i="17"/>
  <c r="EN128" i="17"/>
  <c r="EF128" i="17"/>
  <c r="CG128" i="17"/>
  <c r="EY128" i="17"/>
  <c r="EH128" i="17"/>
  <c r="EJ128" i="17"/>
  <c r="FG128" i="17"/>
  <c r="BQ128" i="17"/>
  <c r="EL128" i="17"/>
  <c r="BA128" i="17"/>
  <c r="FC128" i="17"/>
  <c r="BD128" i="17"/>
  <c r="CB128" i="17"/>
  <c r="ET128" i="17"/>
  <c r="FA128" i="17"/>
  <c r="BO128" i="17"/>
  <c r="FH128" i="17"/>
  <c r="EI128" i="17"/>
  <c r="CF128" i="17"/>
  <c r="EW128" i="17"/>
  <c r="BV128" i="17"/>
  <c r="BL128" i="17"/>
  <c r="EV128" i="17"/>
  <c r="FL128" i="17"/>
  <c r="BG128" i="17"/>
  <c r="T196" i="17"/>
  <c r="CZ196" i="17" s="1"/>
  <c r="EG128" i="17"/>
  <c r="BC128" i="17"/>
  <c r="FF128" i="17"/>
  <c r="FE128" i="17"/>
  <c r="CE128" i="17"/>
  <c r="BY128" i="17"/>
  <c r="BJ128" i="17"/>
  <c r="BF128" i="17"/>
  <c r="CI128" i="17"/>
  <c r="FB128" i="17"/>
  <c r="BM128" i="17"/>
  <c r="FM128" i="17"/>
  <c r="CD128" i="17"/>
  <c r="BU128" i="17"/>
  <c r="FO128" i="17"/>
  <c r="CC128" i="17"/>
  <c r="BN128" i="17"/>
  <c r="BR128" i="17"/>
  <c r="EO128" i="17"/>
  <c r="EM128" i="17"/>
  <c r="DD128" i="17"/>
  <c r="EE128" i="17"/>
  <c r="DL128" i="17"/>
  <c r="DN128" i="17"/>
  <c r="DW128" i="17"/>
  <c r="DF128" i="17"/>
  <c r="DE128" i="17"/>
  <c r="EC128" i="17"/>
  <c r="DS128" i="17"/>
  <c r="DK128" i="17"/>
  <c r="EA128" i="17"/>
  <c r="DC128" i="17"/>
  <c r="DA128" i="17"/>
  <c r="DY128" i="17"/>
  <c r="CZ128" i="17"/>
  <c r="DJ128" i="17"/>
  <c r="DT128" i="17"/>
  <c r="DI128" i="17"/>
  <c r="DQ128" i="17"/>
  <c r="DU128" i="17"/>
  <c r="DB128" i="17"/>
  <c r="DH128" i="17"/>
  <c r="DR128" i="17"/>
  <c r="DX128" i="17"/>
  <c r="EB128" i="17"/>
  <c r="DP128" i="17"/>
  <c r="ED128" i="17"/>
  <c r="DG128" i="17"/>
  <c r="DV128" i="17"/>
  <c r="DM128" i="17"/>
  <c r="DO128" i="17"/>
  <c r="DZ128" i="17"/>
  <c r="AS128" i="17"/>
  <c r="Z128" i="17"/>
  <c r="AZ128" i="17"/>
  <c r="AY128" i="17"/>
  <c r="AT128" i="17"/>
  <c r="AQ128" i="17"/>
  <c r="AF128" i="17"/>
  <c r="T128" i="17"/>
  <c r="AG128" i="17"/>
  <c r="AP128" i="17"/>
  <c r="AN128" i="17"/>
  <c r="AK128" i="17"/>
  <c r="X128" i="17"/>
  <c r="AV128" i="17"/>
  <c r="AJ128" i="17"/>
  <c r="AO128" i="17"/>
  <c r="Y128" i="17"/>
  <c r="AD128" i="17"/>
  <c r="AL128" i="17"/>
  <c r="AM128" i="17"/>
  <c r="AR128" i="17"/>
  <c r="AU128" i="17"/>
  <c r="AI128" i="17"/>
  <c r="AH128" i="17"/>
  <c r="V128" i="17"/>
  <c r="AX128" i="17"/>
  <c r="AE128" i="17"/>
  <c r="AB128" i="17"/>
  <c r="U128" i="17"/>
  <c r="AW128" i="17"/>
  <c r="AC128" i="17"/>
  <c r="AA128" i="17"/>
  <c r="W128" i="17"/>
  <c r="FP153" i="17"/>
  <c r="CE153" i="17"/>
  <c r="CD153" i="17"/>
  <c r="FI153" i="17"/>
  <c r="FF153" i="17"/>
  <c r="AS196" i="17"/>
  <c r="DY196" i="17" s="1"/>
  <c r="FL153" i="17"/>
  <c r="CI153" i="17"/>
  <c r="FG153" i="17"/>
  <c r="FN153" i="17"/>
  <c r="FO153" i="17"/>
  <c r="CC153" i="17"/>
  <c r="CA153" i="17"/>
  <c r="FJ153" i="17"/>
  <c r="CB153" i="17"/>
  <c r="FK153" i="17"/>
  <c r="BZ153" i="17"/>
  <c r="CJ153" i="17"/>
  <c r="FH153" i="17"/>
  <c r="CH153" i="17"/>
  <c r="FM153" i="17"/>
  <c r="CG153" i="17"/>
  <c r="FE153" i="17"/>
  <c r="CF153" i="17"/>
  <c r="FB153" i="17"/>
  <c r="EX153" i="17"/>
  <c r="EB153" i="17"/>
  <c r="DZ153" i="17"/>
  <c r="EI153" i="17"/>
  <c r="ED153" i="17"/>
  <c r="EC153" i="17"/>
  <c r="EK153" i="17"/>
  <c r="EM153" i="17"/>
  <c r="DY153" i="17"/>
  <c r="FD153" i="17"/>
  <c r="ER153" i="17"/>
  <c r="EZ153" i="17"/>
  <c r="EV153" i="17"/>
  <c r="EE153" i="17"/>
  <c r="EJ153" i="17"/>
  <c r="ES153" i="17"/>
  <c r="ET153" i="17"/>
  <c r="EQ153" i="17"/>
  <c r="EF153" i="17"/>
  <c r="FA153" i="17"/>
  <c r="EL153" i="17"/>
  <c r="EO153" i="17"/>
  <c r="FC153" i="17"/>
  <c r="EA153" i="17"/>
  <c r="EU153" i="17"/>
  <c r="EP153" i="17"/>
  <c r="EY153" i="17"/>
  <c r="EH153" i="17"/>
  <c r="EN153" i="17"/>
  <c r="EW153" i="17"/>
  <c r="EG153" i="17"/>
  <c r="BJ153" i="17"/>
  <c r="AW153" i="17"/>
  <c r="BS153" i="17"/>
  <c r="BR153" i="17"/>
  <c r="BU153" i="17"/>
  <c r="BY153" i="17"/>
  <c r="BM153" i="17"/>
  <c r="AS153" i="17"/>
  <c r="AY153" i="17"/>
  <c r="BF153" i="17"/>
  <c r="BO153" i="17"/>
  <c r="BX153" i="17"/>
  <c r="BE153" i="17"/>
  <c r="BP153" i="17"/>
  <c r="BC153" i="17"/>
  <c r="BG153" i="17"/>
  <c r="AU153" i="17"/>
  <c r="BW153" i="17"/>
  <c r="BA153" i="17"/>
  <c r="BT153" i="17"/>
  <c r="AZ153" i="17"/>
  <c r="BD153" i="17"/>
  <c r="AX153" i="17"/>
  <c r="BI153" i="17"/>
  <c r="BH153" i="17"/>
  <c r="BB153" i="17"/>
  <c r="AV153" i="17"/>
  <c r="AT153" i="17"/>
  <c r="BK153" i="17"/>
  <c r="BV153" i="17"/>
  <c r="BL153" i="17"/>
  <c r="BN153" i="17"/>
  <c r="BQ153" i="17"/>
  <c r="CA56" i="9"/>
  <c r="E46" i="13"/>
  <c r="U46" i="13" s="1"/>
  <c r="CF55" i="9"/>
  <c r="BZ56" i="9"/>
  <c r="D46" i="13"/>
  <c r="T46" i="13" s="1"/>
  <c r="CE55" i="9"/>
  <c r="EC301" i="10"/>
  <c r="O148" i="14"/>
  <c r="EC300" i="10"/>
  <c r="L148" i="14" s="1"/>
  <c r="FT53" i="10"/>
  <c r="CI53" i="10"/>
  <c r="BH53" i="10"/>
  <c r="FC53" i="10"/>
  <c r="AZ53" i="10"/>
  <c r="BT53" i="10"/>
  <c r="BZ53" i="10"/>
  <c r="BP53" i="10"/>
  <c r="EH53" i="10"/>
  <c r="EQ53" i="10"/>
  <c r="AX53" i="10"/>
  <c r="CO53" i="10"/>
  <c r="BQ53" i="10"/>
  <c r="CN53" i="10"/>
  <c r="CK53" i="10"/>
  <c r="BR53" i="10"/>
  <c r="CB53" i="10"/>
  <c r="BC53" i="10"/>
  <c r="FG53" i="10"/>
  <c r="ED53" i="10"/>
  <c r="CH53" i="10"/>
  <c r="EV53" i="10"/>
  <c r="EM53" i="10"/>
  <c r="BJ53" i="10"/>
  <c r="EE53" i="10"/>
  <c r="BO53" i="10"/>
  <c r="ET53" i="10"/>
  <c r="FP53" i="10"/>
  <c r="CF53" i="10"/>
  <c r="CA53" i="10"/>
  <c r="FR53" i="10"/>
  <c r="FE53" i="10"/>
  <c r="BG53" i="10"/>
  <c r="FL53" i="10"/>
  <c r="EI53" i="10"/>
  <c r="EJ53" i="10"/>
  <c r="BI53" i="10"/>
  <c r="BM53" i="10"/>
  <c r="FM53" i="10"/>
  <c r="EU53" i="10"/>
  <c r="BU53" i="10"/>
  <c r="EP53" i="10"/>
  <c r="CJ53" i="10"/>
  <c r="FK53" i="10"/>
  <c r="AX96" i="10"/>
  <c r="ED96" i="10" s="1"/>
  <c r="EY53" i="10"/>
  <c r="BV53" i="10"/>
  <c r="FQ53" i="10"/>
  <c r="BL53" i="10"/>
  <c r="EZ53" i="10"/>
  <c r="BN53" i="10"/>
  <c r="EK53" i="10"/>
  <c r="BF53" i="10"/>
  <c r="FD53" i="10"/>
  <c r="CM53" i="10"/>
  <c r="BX53" i="10"/>
  <c r="EW53" i="10"/>
  <c r="AY53" i="10"/>
  <c r="FA53" i="10"/>
  <c r="FH53" i="10"/>
  <c r="FS53" i="10"/>
  <c r="CL53" i="10"/>
  <c r="EL53" i="10"/>
  <c r="ER53" i="10"/>
  <c r="FU53" i="10"/>
  <c r="FI53" i="10"/>
  <c r="CD53" i="10"/>
  <c r="BA53" i="10"/>
  <c r="CG53" i="10"/>
  <c r="BW53" i="10"/>
  <c r="EX53" i="10"/>
  <c r="BS53" i="10"/>
  <c r="CE53" i="10"/>
  <c r="EO53" i="10"/>
  <c r="ES53" i="10"/>
  <c r="FO53" i="10"/>
  <c r="EN53" i="10"/>
  <c r="FB53" i="10"/>
  <c r="BD53" i="10"/>
  <c r="FF53" i="10"/>
  <c r="BK53" i="10"/>
  <c r="BY53" i="10"/>
  <c r="BB53" i="10"/>
  <c r="CC53" i="10"/>
  <c r="FJ53" i="10"/>
  <c r="EG53" i="10"/>
  <c r="FN53" i="10"/>
  <c r="BE53" i="10"/>
  <c r="EF53" i="10"/>
  <c r="D154" i="17"/>
  <c r="D154" i="10"/>
  <c r="BY56" i="9"/>
  <c r="C46" i="13"/>
  <c r="S46" i="13" s="1"/>
  <c r="CD55" i="9"/>
  <c r="O48" i="14"/>
  <c r="AW301" i="10"/>
  <c r="AW300" i="10"/>
  <c r="L48" i="14" s="1"/>
  <c r="AR297" i="17"/>
  <c r="AR298" i="17" s="1"/>
  <c r="AR299" i="17" s="1"/>
  <c r="F48" i="14" s="1"/>
  <c r="AF48" i="14"/>
  <c r="AJ48" i="14" s="1"/>
  <c r="S19" i="13"/>
  <c r="D28" i="17"/>
  <c r="D54" i="17"/>
  <c r="CG54" i="9"/>
  <c r="D54" i="10"/>
  <c r="CC253" i="10"/>
  <c r="CH253" i="10"/>
  <c r="BW253" i="10"/>
  <c r="BF253" i="10"/>
  <c r="BE253" i="10"/>
  <c r="EO253" i="10"/>
  <c r="CK253" i="10"/>
  <c r="BX253" i="10"/>
  <c r="BI253" i="10"/>
  <c r="ED253" i="10"/>
  <c r="ED295" i="10" s="1"/>
  <c r="CN253" i="10"/>
  <c r="FI253" i="10"/>
  <c r="FB253" i="10"/>
  <c r="FQ253" i="10"/>
  <c r="BA253" i="10"/>
  <c r="EY253" i="10"/>
  <c r="BY253" i="10"/>
  <c r="EJ253" i="10"/>
  <c r="EL253" i="10"/>
  <c r="CE253" i="10"/>
  <c r="FG253" i="10"/>
  <c r="EH253" i="10"/>
  <c r="AY253" i="10"/>
  <c r="AX296" i="10"/>
  <c r="ED296" i="10" s="1"/>
  <c r="EK253" i="10"/>
  <c r="FK253" i="10"/>
  <c r="BC253" i="10"/>
  <c r="FD253" i="10"/>
  <c r="EF253" i="10"/>
  <c r="EN253" i="10"/>
  <c r="ES253" i="10"/>
  <c r="FJ253" i="10"/>
  <c r="EV253" i="10"/>
  <c r="BP253" i="10"/>
  <c r="CF253" i="10"/>
  <c r="BB253" i="10"/>
  <c r="EQ253" i="10"/>
  <c r="ER253" i="10"/>
  <c r="EI253" i="10"/>
  <c r="BZ253" i="10"/>
  <c r="FA253" i="10"/>
  <c r="FT253" i="10"/>
  <c r="FH253" i="10"/>
  <c r="ET253" i="10"/>
  <c r="BT253" i="10"/>
  <c r="EW253" i="10"/>
  <c r="BU253" i="10"/>
  <c r="EE253" i="10"/>
  <c r="BG253" i="10"/>
  <c r="FU253" i="10"/>
  <c r="EZ253" i="10"/>
  <c r="FP253" i="10"/>
  <c r="FE253" i="10"/>
  <c r="CO253" i="10"/>
  <c r="BL253" i="10"/>
  <c r="BH253" i="10"/>
  <c r="BS253" i="10"/>
  <c r="BV253" i="10"/>
  <c r="BD253" i="10"/>
  <c r="EU253" i="10"/>
  <c r="BO253" i="10"/>
  <c r="CD253" i="10"/>
  <c r="BQ253" i="10"/>
  <c r="CG253" i="10"/>
  <c r="EM253" i="10"/>
  <c r="BR253" i="10"/>
  <c r="CB253" i="10"/>
  <c r="EX253" i="10"/>
  <c r="BN253" i="10"/>
  <c r="BJ253" i="10"/>
  <c r="FS253" i="10"/>
  <c r="CI253" i="10"/>
  <c r="BK253" i="10"/>
  <c r="CA253" i="10"/>
  <c r="FN253" i="10"/>
  <c r="EP253" i="10"/>
  <c r="FC253" i="10"/>
  <c r="EG253" i="10"/>
  <c r="FL253" i="10"/>
  <c r="FO253" i="10"/>
  <c r="FF253" i="10"/>
  <c r="FR253" i="10"/>
  <c r="AZ253" i="10"/>
  <c r="CM253" i="10"/>
  <c r="AX253" i="10"/>
  <c r="AX295" i="10" s="1"/>
  <c r="BM253" i="10"/>
  <c r="FM253" i="10"/>
  <c r="CJ253" i="10"/>
  <c r="CL253" i="10"/>
  <c r="AS96" i="17"/>
  <c r="DY96" i="17" s="1"/>
  <c r="BQ53" i="17"/>
  <c r="BM53" i="17"/>
  <c r="BF53" i="17"/>
  <c r="AS53" i="17"/>
  <c r="BE53" i="17"/>
  <c r="BB53" i="17"/>
  <c r="BY53" i="17"/>
  <c r="BG53" i="17"/>
  <c r="BR53" i="17"/>
  <c r="BZ53" i="17"/>
  <c r="CG53" i="17"/>
  <c r="BA53" i="17"/>
  <c r="CC53" i="17"/>
  <c r="BN53" i="17"/>
  <c r="AY53" i="17"/>
  <c r="CE53" i="17"/>
  <c r="BO53" i="17"/>
  <c r="AT53" i="17"/>
  <c r="CD53" i="17"/>
  <c r="BU53" i="17"/>
  <c r="CB53" i="17"/>
  <c r="CI53" i="17"/>
  <c r="BV53" i="17"/>
  <c r="BC53" i="17"/>
  <c r="AX53" i="17"/>
  <c r="BW53" i="17"/>
  <c r="BL53" i="17"/>
  <c r="CA53" i="17"/>
  <c r="CF53" i="17"/>
  <c r="CJ53" i="17"/>
  <c r="BT53" i="17"/>
  <c r="BK53" i="17"/>
  <c r="BH53" i="17"/>
  <c r="CH53" i="17"/>
  <c r="BI53" i="17"/>
  <c r="BS53" i="17"/>
  <c r="AW53" i="17"/>
  <c r="BX53" i="17"/>
  <c r="BP53" i="17"/>
  <c r="BJ53" i="17"/>
  <c r="BD53" i="17"/>
  <c r="AU53" i="17"/>
  <c r="AV53" i="17"/>
  <c r="AZ53" i="17"/>
  <c r="DY53" i="17"/>
  <c r="EF53" i="17"/>
  <c r="EN53" i="17"/>
  <c r="ES53" i="17"/>
  <c r="EX53" i="17"/>
  <c r="FN53" i="17"/>
  <c r="FI53" i="17"/>
  <c r="EO53" i="17"/>
  <c r="ET53" i="17"/>
  <c r="FC53" i="17"/>
  <c r="EP53" i="17"/>
  <c r="FP53" i="17"/>
  <c r="EA53" i="17"/>
  <c r="FH53" i="17"/>
  <c r="EY53" i="17"/>
  <c r="EE53" i="17"/>
  <c r="EG53" i="17"/>
  <c r="EJ53" i="17"/>
  <c r="EH53" i="17"/>
  <c r="EB53" i="17"/>
  <c r="FM53" i="17"/>
  <c r="FB53" i="17"/>
  <c r="EU53" i="17"/>
  <c r="EZ53" i="17"/>
  <c r="EL53" i="17"/>
  <c r="FK53" i="17"/>
  <c r="FF53" i="17"/>
  <c r="FG53" i="17"/>
  <c r="EK53" i="17"/>
  <c r="EQ53" i="17"/>
  <c r="FD53" i="17"/>
  <c r="EW53" i="17"/>
  <c r="FE53" i="17"/>
  <c r="DZ53" i="17"/>
  <c r="EI53" i="17"/>
  <c r="FL53" i="17"/>
  <c r="FA53" i="17"/>
  <c r="FJ53" i="17"/>
  <c r="ER53" i="17"/>
  <c r="FO53" i="17"/>
  <c r="EM53" i="17"/>
  <c r="EV53" i="17"/>
  <c r="EC53" i="17"/>
  <c r="ED53" i="17"/>
  <c r="FE96" i="17"/>
  <c r="FE296" i="17"/>
  <c r="CF98" i="10"/>
  <c r="FL98" i="10" s="1"/>
  <c r="K78" i="13"/>
  <c r="BI78" i="13" s="1"/>
  <c r="I83" i="14"/>
  <c r="H183" i="14"/>
  <c r="G183" i="14"/>
  <c r="BZ86" i="17"/>
  <c r="BZ96" i="17"/>
  <c r="CH86" i="17"/>
  <c r="CG86" i="17"/>
  <c r="CF86" i="17"/>
  <c r="CI86" i="17"/>
  <c r="CA86" i="17"/>
  <c r="CD86" i="17"/>
  <c r="CJ86" i="17"/>
  <c r="CC86" i="17"/>
  <c r="CE86" i="17"/>
  <c r="CB86" i="17"/>
  <c r="FM86" i="17"/>
  <c r="FH86" i="17"/>
  <c r="FF86" i="17"/>
  <c r="FP86" i="17"/>
  <c r="FJ86" i="17"/>
  <c r="FL86" i="17"/>
  <c r="FN86" i="17"/>
  <c r="FO86" i="17"/>
  <c r="FK86" i="17"/>
  <c r="FI86" i="17"/>
  <c r="FG86" i="17"/>
  <c r="I182" i="14"/>
  <c r="BZ196" i="17"/>
  <c r="FK186" i="17"/>
  <c r="FF186" i="17"/>
  <c r="FJ186" i="17"/>
  <c r="FL186" i="17"/>
  <c r="FI186" i="17"/>
  <c r="FG186" i="17"/>
  <c r="FP186" i="17"/>
  <c r="FH186" i="17"/>
  <c r="FN186" i="17"/>
  <c r="FO186" i="17"/>
  <c r="FM186" i="17"/>
  <c r="BZ186" i="17"/>
  <c r="CD186" i="17"/>
  <c r="CF186" i="17"/>
  <c r="CB186" i="17"/>
  <c r="CA186" i="17"/>
  <c r="CC186" i="17"/>
  <c r="CH186" i="17"/>
  <c r="CE186" i="17"/>
  <c r="CJ186" i="17"/>
  <c r="CI186" i="17"/>
  <c r="CG186" i="17"/>
  <c r="BZ296" i="17"/>
  <c r="FF286" i="17"/>
  <c r="FJ286" i="17"/>
  <c r="FL286" i="17"/>
  <c r="FP286" i="17"/>
  <c r="FH286" i="17"/>
  <c r="FK286" i="17"/>
  <c r="FI286" i="17"/>
  <c r="FN286" i="17"/>
  <c r="FM286" i="17"/>
  <c r="FO286" i="17"/>
  <c r="FG286" i="17"/>
  <c r="CH286" i="17"/>
  <c r="CE286" i="17"/>
  <c r="CF286" i="17"/>
  <c r="BZ286" i="17"/>
  <c r="CC286" i="17"/>
  <c r="CB286" i="17"/>
  <c r="CG286" i="17"/>
  <c r="CA286" i="17"/>
  <c r="CI286" i="17"/>
  <c r="CJ286" i="17"/>
  <c r="CD286" i="17"/>
  <c r="FE196" i="17"/>
  <c r="FO185" i="10"/>
  <c r="CD196" i="10"/>
  <c r="FJ196" i="10" s="1"/>
  <c r="FF129" i="10"/>
  <c r="Z196" i="10"/>
  <c r="DF196" i="10" s="1"/>
  <c r="FI296" i="10"/>
  <c r="FK285" i="10"/>
  <c r="CD296" i="10"/>
  <c r="FT285" i="10"/>
  <c r="CM285" i="10"/>
  <c r="CD285" i="10"/>
  <c r="FS285" i="10"/>
  <c r="FO285" i="10"/>
  <c r="FU285" i="10"/>
  <c r="FP285" i="10"/>
  <c r="CG285" i="10"/>
  <c r="EO29" i="10"/>
  <c r="Z96" i="10"/>
  <c r="DF96" i="10" s="1"/>
  <c r="CF285" i="10"/>
  <c r="FQ285" i="10"/>
  <c r="CK285" i="10"/>
  <c r="FT85" i="10"/>
  <c r="CD96" i="10"/>
  <c r="FJ96" i="10" s="1"/>
  <c r="FR285" i="10"/>
  <c r="CH85" i="10"/>
  <c r="CI285" i="10"/>
  <c r="FJ285" i="10"/>
  <c r="CH285" i="10"/>
  <c r="FN285" i="10"/>
  <c r="FM285" i="10"/>
  <c r="BC129" i="10"/>
  <c r="CJ285" i="10"/>
  <c r="CL285" i="10"/>
  <c r="FL285" i="10"/>
  <c r="CN285" i="10"/>
  <c r="CE285" i="10"/>
  <c r="CO285" i="10"/>
  <c r="DK129" i="10"/>
  <c r="AD129" i="10"/>
  <c r="AG129" i="10"/>
  <c r="EL129" i="10"/>
  <c r="CJ129" i="10"/>
  <c r="FE129" i="10"/>
  <c r="DS29" i="10"/>
  <c r="DX129" i="10"/>
  <c r="DV129" i="10"/>
  <c r="BG129" i="10"/>
  <c r="FD129" i="10"/>
  <c r="FM129" i="10"/>
  <c r="CG29" i="10"/>
  <c r="AM29" i="10"/>
  <c r="AY29" i="10"/>
  <c r="BX129" i="10"/>
  <c r="CL29" i="10"/>
  <c r="CB129" i="10"/>
  <c r="ER29" i="10"/>
  <c r="CO185" i="10"/>
  <c r="DI129" i="10"/>
  <c r="AL129" i="10"/>
  <c r="BK129" i="10"/>
  <c r="ET129" i="10"/>
  <c r="BX29" i="10"/>
  <c r="ET29" i="10"/>
  <c r="AZ129" i="10"/>
  <c r="EY29" i="10"/>
  <c r="BF129" i="10"/>
  <c r="FI29" i="10"/>
  <c r="FJ185" i="10"/>
  <c r="DO129" i="10"/>
  <c r="AC129" i="10"/>
  <c r="BP129" i="10"/>
  <c r="FP129" i="10"/>
  <c r="BI29" i="10"/>
  <c r="AD29" i="10"/>
  <c r="DF129" i="10"/>
  <c r="FG129" i="10"/>
  <c r="CL185" i="10"/>
  <c r="DM129" i="10"/>
  <c r="FR129" i="10"/>
  <c r="FL185" i="10"/>
  <c r="EF129" i="10"/>
  <c r="Z129" i="10"/>
  <c r="BW129" i="10"/>
  <c r="EY129" i="10"/>
  <c r="CJ29" i="10"/>
  <c r="FU29" i="10"/>
  <c r="CE85" i="10"/>
  <c r="FQ85" i="10"/>
  <c r="FJ85" i="10"/>
  <c r="FU85" i="10"/>
  <c r="FQ185" i="10"/>
  <c r="AI129" i="10"/>
  <c r="EA129" i="10"/>
  <c r="EJ129" i="10"/>
  <c r="DH129" i="10"/>
  <c r="DZ129" i="10"/>
  <c r="ED129" i="10"/>
  <c r="AO129" i="10"/>
  <c r="AU129" i="10"/>
  <c r="CK129" i="10"/>
  <c r="BJ129" i="10"/>
  <c r="CN129" i="10"/>
  <c r="BR129" i="10"/>
  <c r="CO129" i="10"/>
  <c r="EQ129" i="10"/>
  <c r="FH129" i="10"/>
  <c r="EO129" i="10"/>
  <c r="FN129" i="10"/>
  <c r="AO29" i="10"/>
  <c r="CN29" i="10"/>
  <c r="EN29" i="10"/>
  <c r="EW29" i="10"/>
  <c r="BT29" i="10"/>
  <c r="BD29" i="10"/>
  <c r="CH185" i="10"/>
  <c r="FP185" i="10"/>
  <c r="AN129" i="10"/>
  <c r="BE129" i="10"/>
  <c r="DP129" i="10"/>
  <c r="DW129" i="10"/>
  <c r="EH129" i="10"/>
  <c r="EK129" i="10"/>
  <c r="BD129" i="10"/>
  <c r="DY129" i="10"/>
  <c r="AM129" i="10"/>
  <c r="CL129" i="10"/>
  <c r="EV129" i="10"/>
  <c r="BN129" i="10"/>
  <c r="CA129" i="10"/>
  <c r="ER129" i="10"/>
  <c r="FL129" i="10"/>
  <c r="FT129" i="10"/>
  <c r="EW129" i="10"/>
  <c r="BP29" i="10"/>
  <c r="DX29" i="10"/>
  <c r="AQ29" i="10"/>
  <c r="DN29" i="10"/>
  <c r="BF29" i="10"/>
  <c r="FB29" i="10"/>
  <c r="CA29" i="10"/>
  <c r="CG185" i="10"/>
  <c r="AV129" i="10"/>
  <c r="DJ129" i="10"/>
  <c r="AP129" i="10"/>
  <c r="CH129" i="10"/>
  <c r="FS129" i="10"/>
  <c r="FU129" i="10"/>
  <c r="CM29" i="10"/>
  <c r="BA29" i="10"/>
  <c r="CN185" i="10"/>
  <c r="AH129" i="10"/>
  <c r="BA129" i="10"/>
  <c r="EG129" i="10"/>
  <c r="AX129" i="10"/>
  <c r="DN129" i="10"/>
  <c r="AB129" i="10"/>
  <c r="AT129" i="10"/>
  <c r="AY129" i="10"/>
  <c r="CM129" i="10"/>
  <c r="CC129" i="10"/>
  <c r="BM129" i="10"/>
  <c r="CI129" i="10"/>
  <c r="BQ129" i="10"/>
  <c r="EZ129" i="10"/>
  <c r="FB129" i="10"/>
  <c r="FA129" i="10"/>
  <c r="EP129" i="10"/>
  <c r="BH29" i="10"/>
  <c r="BK29" i="10"/>
  <c r="FR29" i="10"/>
  <c r="FN29" i="10"/>
  <c r="EI29" i="10"/>
  <c r="FP29" i="10"/>
  <c r="FM185" i="10"/>
  <c r="BB129" i="10"/>
  <c r="EE129" i="10"/>
  <c r="AS129" i="10"/>
  <c r="BS129" i="10"/>
  <c r="BZ129" i="10"/>
  <c r="BI129" i="10"/>
  <c r="ES129" i="10"/>
  <c r="FK29" i="10"/>
  <c r="AK29" i="10"/>
  <c r="DK29" i="10"/>
  <c r="EV29" i="10"/>
  <c r="CI185" i="10"/>
  <c r="AW129" i="10"/>
  <c r="AA129" i="10"/>
  <c r="DG129" i="10"/>
  <c r="DU129" i="10"/>
  <c r="EI129" i="10"/>
  <c r="AR129" i="10"/>
  <c r="EC129" i="10"/>
  <c r="AE129" i="10"/>
  <c r="BT129" i="10"/>
  <c r="BO129" i="10"/>
  <c r="BV129" i="10"/>
  <c r="FC129" i="10"/>
  <c r="BY129" i="10"/>
  <c r="EM129" i="10"/>
  <c r="FO129" i="10"/>
  <c r="FI129" i="10"/>
  <c r="EX129" i="10"/>
  <c r="AV29" i="10"/>
  <c r="FA29" i="10"/>
  <c r="DY29" i="10"/>
  <c r="EZ29" i="10"/>
  <c r="EQ29" i="10"/>
  <c r="BL29" i="10"/>
  <c r="DT129" i="10"/>
  <c r="DL129" i="10"/>
  <c r="BL129" i="10"/>
  <c r="EN129" i="10"/>
  <c r="CK185" i="10"/>
  <c r="AK129" i="10"/>
  <c r="DS129" i="10"/>
  <c r="DR129" i="10"/>
  <c r="DQ129" i="10"/>
  <c r="AQ129" i="10"/>
  <c r="AJ129" i="10"/>
  <c r="AF129" i="10"/>
  <c r="EB129" i="10"/>
  <c r="BU129" i="10"/>
  <c r="CD129" i="10"/>
  <c r="CE129" i="10"/>
  <c r="BH129" i="10"/>
  <c r="CG129" i="10"/>
  <c r="FJ129" i="10"/>
  <c r="EU129" i="10"/>
  <c r="FQ129" i="10"/>
  <c r="BQ29" i="10"/>
  <c r="BU29" i="10"/>
  <c r="DJ29" i="10"/>
  <c r="DV29" i="10"/>
  <c r="EG29" i="10"/>
  <c r="EP29" i="10"/>
  <c r="CT66" i="13"/>
  <c r="FN85" i="10"/>
  <c r="CN85" i="10"/>
  <c r="FS85" i="10"/>
  <c r="FO85" i="10"/>
  <c r="CM185" i="10"/>
  <c r="FK185" i="10"/>
  <c r="FT185" i="10"/>
  <c r="AE29" i="10"/>
  <c r="EE29" i="10"/>
  <c r="CF29" i="10"/>
  <c r="AP29" i="10"/>
  <c r="DZ29" i="10"/>
  <c r="FF29" i="10"/>
  <c r="BC29" i="10"/>
  <c r="DT29" i="10"/>
  <c r="EU29" i="10"/>
  <c r="ES29" i="10"/>
  <c r="AT29" i="10"/>
  <c r="DL29" i="10"/>
  <c r="CK29" i="10"/>
  <c r="FG29" i="10"/>
  <c r="FS29" i="10"/>
  <c r="FO29" i="10"/>
  <c r="DG29" i="10"/>
  <c r="D186" i="10"/>
  <c r="T77" i="13"/>
  <c r="FR85" i="10"/>
  <c r="FK85" i="10"/>
  <c r="Z29" i="10"/>
  <c r="DI29" i="10"/>
  <c r="EC29" i="10"/>
  <c r="DF29" i="10"/>
  <c r="BR88" i="9"/>
  <c r="J78" i="13"/>
  <c r="BH78" i="13" s="1"/>
  <c r="D128" i="10"/>
  <c r="T19" i="13"/>
  <c r="CF85" i="10"/>
  <c r="CG85" i="10"/>
  <c r="FM85" i="10"/>
  <c r="CF185" i="10"/>
  <c r="FR185" i="10"/>
  <c r="FU185" i="10"/>
  <c r="AX29" i="10"/>
  <c r="BY29" i="10"/>
  <c r="BE29" i="10"/>
  <c r="AS29" i="10"/>
  <c r="CB29" i="10"/>
  <c r="BM29" i="10"/>
  <c r="AB29" i="10"/>
  <c r="AC29" i="10"/>
  <c r="EB29" i="10"/>
  <c r="DO29" i="10"/>
  <c r="EJ29" i="10"/>
  <c r="FQ29" i="10"/>
  <c r="ED29" i="10"/>
  <c r="BB29" i="10"/>
  <c r="DU29" i="10"/>
  <c r="DQ29" i="10"/>
  <c r="AL29" i="10"/>
  <c r="BQ88" i="9"/>
  <c r="G84" i="14" s="1"/>
  <c r="I78" i="13"/>
  <c r="BG78" i="13" s="1"/>
  <c r="AX12" i="13"/>
  <c r="CW12" i="13" s="1"/>
  <c r="AA12" i="13"/>
  <c r="DR12" i="13" s="1"/>
  <c r="AR11" i="13"/>
  <c r="AG12" i="13"/>
  <c r="AL12" i="13" s="1"/>
  <c r="D286" i="10"/>
  <c r="U77" i="13"/>
  <c r="FP85" i="10"/>
  <c r="BN29" i="10"/>
  <c r="CI29" i="10"/>
  <c r="BO29" i="10"/>
  <c r="FM29" i="10"/>
  <c r="DP29" i="10"/>
  <c r="BZ29" i="10"/>
  <c r="D86" i="10"/>
  <c r="S77" i="13"/>
  <c r="CL85" i="10"/>
  <c r="CO85" i="10"/>
  <c r="FL85" i="10"/>
  <c r="CD185" i="10"/>
  <c r="FS185" i="10"/>
  <c r="FN185" i="10"/>
  <c r="AJ29" i="10"/>
  <c r="AA29" i="10"/>
  <c r="AW29" i="10"/>
  <c r="CE29" i="10"/>
  <c r="BV29" i="10"/>
  <c r="BG29" i="10"/>
  <c r="BS29" i="10"/>
  <c r="AG29" i="10"/>
  <c r="FC29" i="10"/>
  <c r="EL29" i="10"/>
  <c r="EX29" i="10"/>
  <c r="FL29" i="10"/>
  <c r="DM29" i="10"/>
  <c r="FD29" i="10"/>
  <c r="AR29" i="10"/>
  <c r="FH29" i="10"/>
  <c r="CC29" i="10"/>
  <c r="CI85" i="10"/>
  <c r="CK85" i="10"/>
  <c r="CH29" i="10"/>
  <c r="CD29" i="10"/>
  <c r="CO29" i="10"/>
  <c r="EF29" i="10"/>
  <c r="EM29" i="10"/>
  <c r="DW29" i="10"/>
  <c r="BJ29" i="10"/>
  <c r="CM85" i="10"/>
  <c r="CJ85" i="10"/>
  <c r="CE185" i="10"/>
  <c r="CJ185" i="10"/>
  <c r="AI29" i="10"/>
  <c r="BW29" i="10"/>
  <c r="EA29" i="10"/>
  <c r="FT29" i="10"/>
  <c r="EH29" i="10"/>
  <c r="AZ29" i="10"/>
  <c r="AH29" i="10"/>
  <c r="BR29" i="10"/>
  <c r="EK29" i="10"/>
  <c r="FE29" i="10"/>
  <c r="FJ29" i="10"/>
  <c r="DR29" i="10"/>
  <c r="DH29" i="10"/>
  <c r="AU29" i="10"/>
  <c r="AF29" i="10"/>
  <c r="AN29" i="10"/>
  <c r="BV87" i="9"/>
  <c r="O79" i="13" s="1"/>
  <c r="CE199" i="10"/>
  <c r="FK199" i="10" s="1"/>
  <c r="BU87" i="9"/>
  <c r="N79" i="13" s="1"/>
  <c r="CE99" i="10"/>
  <c r="FK99" i="10" s="1"/>
  <c r="CG28" i="9"/>
  <c r="D28" i="10"/>
  <c r="Y96" i="10" s="1"/>
  <c r="DE96" i="10" s="1"/>
  <c r="BW87" i="9"/>
  <c r="P79" i="13" s="1"/>
  <c r="CE299" i="10"/>
  <c r="FK299" i="10" s="1"/>
  <c r="BS88" i="9"/>
  <c r="CF298" i="10"/>
  <c r="FL298" i="10" s="1"/>
  <c r="FL198" i="10"/>
  <c r="CD87" i="9"/>
  <c r="D87" i="17" s="1"/>
  <c r="CE87" i="9"/>
  <c r="D187" i="17" s="1"/>
  <c r="CG86" i="9"/>
  <c r="CC87" i="9"/>
  <c r="CF87" i="9"/>
  <c r="D287" i="17" s="1"/>
  <c r="CD27" i="9"/>
  <c r="D27" i="17" s="1"/>
  <c r="V56" i="9"/>
  <c r="W55" i="9"/>
  <c r="CE27" i="9"/>
  <c r="D127" i="17" s="1"/>
  <c r="AX297" i="10" l="1"/>
  <c r="AX300" i="10" s="1"/>
  <c r="L49" i="14" s="1"/>
  <c r="ED297" i="10"/>
  <c r="ED301" i="10" s="1"/>
  <c r="ED300" i="10"/>
  <c r="L149" i="14" s="1"/>
  <c r="O49" i="14"/>
  <c r="AX301" i="10"/>
  <c r="D255" i="17"/>
  <c r="D255" i="10"/>
  <c r="AF49" i="14"/>
  <c r="AJ49" i="14" s="1"/>
  <c r="AS297" i="17"/>
  <c r="AS298" i="17" s="1"/>
  <c r="AS299" i="17" s="1"/>
  <c r="F49" i="14" s="1"/>
  <c r="BR54" i="17"/>
  <c r="AT96" i="17"/>
  <c r="DZ96" i="17" s="1"/>
  <c r="AT54" i="17"/>
  <c r="BF54" i="17"/>
  <c r="BP54" i="17"/>
  <c r="BV54" i="17"/>
  <c r="BB54" i="17"/>
  <c r="CH54" i="17"/>
  <c r="BH54" i="17"/>
  <c r="BZ54" i="17"/>
  <c r="CD54" i="17"/>
  <c r="BO54" i="17"/>
  <c r="AZ54" i="17"/>
  <c r="CF54" i="17"/>
  <c r="BG54" i="17"/>
  <c r="AU54" i="17"/>
  <c r="BN54" i="17"/>
  <c r="BS54" i="17"/>
  <c r="BC54" i="17"/>
  <c r="CE54" i="17"/>
  <c r="CA54" i="17"/>
  <c r="BW54" i="17"/>
  <c r="BI54" i="17"/>
  <c r="CC54" i="17"/>
  <c r="BU54" i="17"/>
  <c r="BK54" i="17"/>
  <c r="CB54" i="17"/>
  <c r="BJ54" i="17"/>
  <c r="BA54" i="17"/>
  <c r="AV54" i="17"/>
  <c r="AX54" i="17"/>
  <c r="BM54" i="17"/>
  <c r="AW54" i="17"/>
  <c r="CJ54" i="17"/>
  <c r="BT54" i="17"/>
  <c r="BD54" i="17"/>
  <c r="BQ54" i="17"/>
  <c r="CG54" i="17"/>
  <c r="AY54" i="17"/>
  <c r="BX54" i="17"/>
  <c r="CI54" i="17"/>
  <c r="BL54" i="17"/>
  <c r="BE54" i="17"/>
  <c r="BY54" i="17"/>
  <c r="EO54" i="17"/>
  <c r="EU54" i="17"/>
  <c r="FI54" i="17"/>
  <c r="FJ54" i="17"/>
  <c r="FD54" i="17"/>
  <c r="DZ54" i="17"/>
  <c r="EB54" i="17"/>
  <c r="EQ54" i="17"/>
  <c r="EP54" i="17"/>
  <c r="EG54" i="17"/>
  <c r="EF54" i="17"/>
  <c r="EZ54" i="17"/>
  <c r="ET54" i="17"/>
  <c r="EY54" i="17"/>
  <c r="FC54" i="17"/>
  <c r="FG54" i="17"/>
  <c r="EJ54" i="17"/>
  <c r="EV54" i="17"/>
  <c r="EH54" i="17"/>
  <c r="EM54" i="17"/>
  <c r="ED54" i="17"/>
  <c r="EN54" i="17"/>
  <c r="FL54" i="17"/>
  <c r="FE54" i="17"/>
  <c r="FA54" i="17"/>
  <c r="FF54" i="17"/>
  <c r="FK54" i="17"/>
  <c r="FB54" i="17"/>
  <c r="EW54" i="17"/>
  <c r="EI54" i="17"/>
  <c r="EA54" i="17"/>
  <c r="FH54" i="17"/>
  <c r="EL54" i="17"/>
  <c r="EE54" i="17"/>
  <c r="ES54" i="17"/>
  <c r="ER54" i="17"/>
  <c r="EK54" i="17"/>
  <c r="EX54" i="17"/>
  <c r="FO54" i="17"/>
  <c r="FP54" i="17"/>
  <c r="EC54" i="17"/>
  <c r="FM54" i="17"/>
  <c r="FN54" i="17"/>
  <c r="BT27" i="17"/>
  <c r="AQ27" i="17"/>
  <c r="S96" i="17"/>
  <c r="CY96" i="17" s="1"/>
  <c r="CA27" i="17"/>
  <c r="T27" i="17"/>
  <c r="AM27" i="17"/>
  <c r="CC27" i="17"/>
  <c r="BG27" i="17"/>
  <c r="AZ27" i="17"/>
  <c r="AR27" i="17"/>
  <c r="BC27" i="17"/>
  <c r="AA27" i="17"/>
  <c r="BP27" i="17"/>
  <c r="CE27" i="17"/>
  <c r="BQ27" i="17"/>
  <c r="BS27" i="17"/>
  <c r="AO27" i="17"/>
  <c r="Y27" i="17"/>
  <c r="AN27" i="17"/>
  <c r="BX27" i="17"/>
  <c r="AB27" i="17"/>
  <c r="AU27" i="17"/>
  <c r="BD27" i="17"/>
  <c r="CF27" i="17"/>
  <c r="S27" i="17"/>
  <c r="BE27" i="17"/>
  <c r="BL27" i="17"/>
  <c r="BO27" i="17"/>
  <c r="BM27" i="17"/>
  <c r="AY27" i="17"/>
  <c r="AE27" i="17"/>
  <c r="AG27" i="17"/>
  <c r="Z27" i="17"/>
  <c r="CB27" i="17"/>
  <c r="AF27" i="17"/>
  <c r="BB27" i="17"/>
  <c r="AI27" i="17"/>
  <c r="AV27" i="17"/>
  <c r="BR27" i="17"/>
  <c r="CH27" i="17"/>
  <c r="BV27" i="17"/>
  <c r="CI27" i="17"/>
  <c r="BK27" i="17"/>
  <c r="CJ27" i="17"/>
  <c r="AP27" i="17"/>
  <c r="V27" i="17"/>
  <c r="BF27" i="17"/>
  <c r="AT27" i="17"/>
  <c r="BI27" i="17"/>
  <c r="BW27" i="17"/>
  <c r="AS27" i="17"/>
  <c r="U27" i="17"/>
  <c r="BY27" i="17"/>
  <c r="BH27" i="17"/>
  <c r="CD27" i="17"/>
  <c r="W27" i="17"/>
  <c r="BU27" i="17"/>
  <c r="AC27" i="17"/>
  <c r="AH27" i="17"/>
  <c r="AJ27" i="17"/>
  <c r="X27" i="17"/>
  <c r="CG27" i="17"/>
  <c r="AD27" i="17"/>
  <c r="BJ27" i="17"/>
  <c r="AW27" i="17"/>
  <c r="BZ27" i="17"/>
  <c r="AX27" i="17"/>
  <c r="BA27" i="17"/>
  <c r="BN27" i="17"/>
  <c r="AL27" i="17"/>
  <c r="AK27" i="17"/>
  <c r="EH27" i="17"/>
  <c r="EI27" i="17"/>
  <c r="DA27" i="17"/>
  <c r="DP27" i="17"/>
  <c r="FH27" i="17"/>
  <c r="DO27" i="17"/>
  <c r="DN27" i="17"/>
  <c r="DT27" i="17"/>
  <c r="EN27" i="17"/>
  <c r="FB27" i="17"/>
  <c r="EU27" i="17"/>
  <c r="ES27" i="17"/>
  <c r="EC27" i="17"/>
  <c r="DF27" i="17"/>
  <c r="FD27" i="17"/>
  <c r="EZ27" i="17"/>
  <c r="CY27" i="17"/>
  <c r="EP27" i="17"/>
  <c r="DE27" i="17"/>
  <c r="DZ27" i="17"/>
  <c r="ET27" i="17"/>
  <c r="DC27" i="17"/>
  <c r="DM27" i="17"/>
  <c r="ED27" i="17"/>
  <c r="EE27" i="17"/>
  <c r="EV27" i="17"/>
  <c r="EQ27" i="17"/>
  <c r="EJ27" i="17"/>
  <c r="EM27" i="17"/>
  <c r="FL27" i="17"/>
  <c r="ER27" i="17"/>
  <c r="FK27" i="17"/>
  <c r="DK27" i="17"/>
  <c r="DQ27" i="17"/>
  <c r="FJ27" i="17"/>
  <c r="DS27" i="17"/>
  <c r="FG27" i="17"/>
  <c r="EY27" i="17"/>
  <c r="DY27" i="17"/>
  <c r="EW27" i="17"/>
  <c r="EO27" i="17"/>
  <c r="DH27" i="17"/>
  <c r="DB27" i="17"/>
  <c r="FE27" i="17"/>
  <c r="DI27" i="17"/>
  <c r="FP27" i="17"/>
  <c r="EG27" i="17"/>
  <c r="DU27" i="17"/>
  <c r="EX27" i="17"/>
  <c r="DD27" i="17"/>
  <c r="DL27" i="17"/>
  <c r="EK27" i="17"/>
  <c r="EL27" i="17"/>
  <c r="EB27" i="17"/>
  <c r="FC27" i="17"/>
  <c r="FO27" i="17"/>
  <c r="DV27" i="17"/>
  <c r="DG27" i="17"/>
  <c r="EA27" i="17"/>
  <c r="DJ27" i="17"/>
  <c r="DW27" i="17"/>
  <c r="FF27" i="17"/>
  <c r="FM27" i="17"/>
  <c r="CZ27" i="17"/>
  <c r="FA27" i="17"/>
  <c r="DR27" i="17"/>
  <c r="FI27" i="17"/>
  <c r="FN27" i="17"/>
  <c r="EF27" i="17"/>
  <c r="DX27" i="17"/>
  <c r="CA57" i="9"/>
  <c r="E47" i="13"/>
  <c r="U47" i="13" s="1"/>
  <c r="CF56" i="9"/>
  <c r="AF149" i="14"/>
  <c r="AJ149" i="14" s="1"/>
  <c r="DY297" i="17"/>
  <c r="DY298" i="17" s="1"/>
  <c r="DY299" i="17" s="1"/>
  <c r="F149" i="14" s="1"/>
  <c r="FF254" i="10"/>
  <c r="FB254" i="10"/>
  <c r="CG254" i="10"/>
  <c r="EW254" i="10"/>
  <c r="FG254" i="10"/>
  <c r="BS254" i="10"/>
  <c r="EF254" i="10"/>
  <c r="CA254" i="10"/>
  <c r="FR254" i="10"/>
  <c r="CL254" i="10"/>
  <c r="CI254" i="10"/>
  <c r="FP254" i="10"/>
  <c r="CE254" i="10"/>
  <c r="BM254" i="10"/>
  <c r="EP254" i="10"/>
  <c r="BW254" i="10"/>
  <c r="ES254" i="10"/>
  <c r="BU254" i="10"/>
  <c r="EE254" i="10"/>
  <c r="EE295" i="10" s="1"/>
  <c r="BT254" i="10"/>
  <c r="BR254" i="10"/>
  <c r="FK254" i="10"/>
  <c r="FA254" i="10"/>
  <c r="FH254" i="10"/>
  <c r="BV254" i="10"/>
  <c r="FM254" i="10"/>
  <c r="EN254" i="10"/>
  <c r="FD254" i="10"/>
  <c r="ET254" i="10"/>
  <c r="BF254" i="10"/>
  <c r="EQ254" i="10"/>
  <c r="CD254" i="10"/>
  <c r="FS254" i="10"/>
  <c r="EZ254" i="10"/>
  <c r="BG254" i="10"/>
  <c r="BH254" i="10"/>
  <c r="BX254" i="10"/>
  <c r="BL254" i="10"/>
  <c r="FO254" i="10"/>
  <c r="EH254" i="10"/>
  <c r="CH254" i="10"/>
  <c r="EG254" i="10"/>
  <c r="BA254" i="10"/>
  <c r="EY254" i="10"/>
  <c r="CJ254" i="10"/>
  <c r="FL254" i="10"/>
  <c r="CC254" i="10"/>
  <c r="CF254" i="10"/>
  <c r="CB254" i="10"/>
  <c r="CO254" i="10"/>
  <c r="EU254" i="10"/>
  <c r="BP254" i="10"/>
  <c r="EX254" i="10"/>
  <c r="EO254" i="10"/>
  <c r="EM254" i="10"/>
  <c r="AY254" i="10"/>
  <c r="AY295" i="10" s="1"/>
  <c r="EJ254" i="10"/>
  <c r="AZ254" i="10"/>
  <c r="FE254" i="10"/>
  <c r="FN254" i="10"/>
  <c r="FJ254" i="10"/>
  <c r="CK254" i="10"/>
  <c r="FT254" i="10"/>
  <c r="BB254" i="10"/>
  <c r="FI254" i="10"/>
  <c r="BE254" i="10"/>
  <c r="FQ254" i="10"/>
  <c r="EV254" i="10"/>
  <c r="EK254" i="10"/>
  <c r="AY296" i="10"/>
  <c r="EE296" i="10" s="1"/>
  <c r="EL254" i="10"/>
  <c r="BO254" i="10"/>
  <c r="FU254" i="10"/>
  <c r="BQ254" i="10"/>
  <c r="BJ254" i="10"/>
  <c r="BZ254" i="10"/>
  <c r="BI254" i="10"/>
  <c r="CN254" i="10"/>
  <c r="BN254" i="10"/>
  <c r="ER254" i="10"/>
  <c r="BC254" i="10"/>
  <c r="CM254" i="10"/>
  <c r="BD254" i="10"/>
  <c r="BY254" i="10"/>
  <c r="FC254" i="10"/>
  <c r="BK254" i="10"/>
  <c r="EI254" i="10"/>
  <c r="EG154" i="10"/>
  <c r="FU154" i="10"/>
  <c r="BN154" i="10"/>
  <c r="EW154" i="10"/>
  <c r="EP154" i="10"/>
  <c r="FP154" i="10"/>
  <c r="FN154" i="10"/>
  <c r="BK154" i="10"/>
  <c r="CK154" i="10"/>
  <c r="FS154" i="10"/>
  <c r="FT154" i="10"/>
  <c r="BA154" i="10"/>
  <c r="CD154" i="10"/>
  <c r="EZ154" i="10"/>
  <c r="BV154" i="10"/>
  <c r="EK154" i="10"/>
  <c r="FI154" i="10"/>
  <c r="CI154" i="10"/>
  <c r="FK154" i="10"/>
  <c r="EJ154" i="10"/>
  <c r="CN154" i="10"/>
  <c r="BH154" i="10"/>
  <c r="CM154" i="10"/>
  <c r="EM154" i="10"/>
  <c r="EI154" i="10"/>
  <c r="BU154" i="10"/>
  <c r="FJ154" i="10"/>
  <c r="BG154" i="10"/>
  <c r="EX154" i="10"/>
  <c r="CJ154" i="10"/>
  <c r="CF154" i="10"/>
  <c r="ET154" i="10"/>
  <c r="BB154" i="10"/>
  <c r="BJ154" i="10"/>
  <c r="FE154" i="10"/>
  <c r="BL154" i="10"/>
  <c r="BP154" i="10"/>
  <c r="BQ154" i="10"/>
  <c r="BM154" i="10"/>
  <c r="EQ154" i="10"/>
  <c r="FO154" i="10"/>
  <c r="EF154" i="10"/>
  <c r="BC154" i="10"/>
  <c r="BS154" i="10"/>
  <c r="BI154" i="10"/>
  <c r="EN154" i="10"/>
  <c r="FH154" i="10"/>
  <c r="FD154" i="10"/>
  <c r="FB154" i="10"/>
  <c r="CE154" i="10"/>
  <c r="BD154" i="10"/>
  <c r="BY154" i="10"/>
  <c r="FL154" i="10"/>
  <c r="ER154" i="10"/>
  <c r="FA154" i="10"/>
  <c r="ES154" i="10"/>
  <c r="BW154" i="10"/>
  <c r="FQ154" i="10"/>
  <c r="BO154" i="10"/>
  <c r="BF154" i="10"/>
  <c r="EY154" i="10"/>
  <c r="AY154" i="10"/>
  <c r="BT154" i="10"/>
  <c r="CL154" i="10"/>
  <c r="EV154" i="10"/>
  <c r="FF154" i="10"/>
  <c r="FC154" i="10"/>
  <c r="CC154" i="10"/>
  <c r="CH154" i="10"/>
  <c r="FR154" i="10"/>
  <c r="AY196" i="10"/>
  <c r="EE196" i="10" s="1"/>
  <c r="BZ154" i="10"/>
  <c r="EO154" i="10"/>
  <c r="EL154" i="10"/>
  <c r="EH154" i="10"/>
  <c r="CA154" i="10"/>
  <c r="AZ154" i="10"/>
  <c r="FM154" i="10"/>
  <c r="BX154" i="10"/>
  <c r="CB154" i="10"/>
  <c r="FG154" i="10"/>
  <c r="EU154" i="10"/>
  <c r="CG154" i="10"/>
  <c r="EE154" i="10"/>
  <c r="CO154" i="10"/>
  <c r="BR154" i="10"/>
  <c r="BE154" i="10"/>
  <c r="T96" i="17"/>
  <c r="CZ96" i="17" s="1"/>
  <c r="AS28" i="17"/>
  <c r="AR28" i="17"/>
  <c r="T28" i="17"/>
  <c r="CD28" i="17"/>
  <c r="BT28" i="17"/>
  <c r="AJ28" i="17"/>
  <c r="BF28" i="17"/>
  <c r="U28" i="17"/>
  <c r="AC28" i="17"/>
  <c r="BD28" i="17"/>
  <c r="CG28" i="17"/>
  <c r="AH28" i="17"/>
  <c r="BR28" i="17"/>
  <c r="CC28" i="17"/>
  <c r="BY28" i="17"/>
  <c r="AI28" i="17"/>
  <c r="AF28" i="17"/>
  <c r="BU28" i="17"/>
  <c r="BK28" i="17"/>
  <c r="AB28" i="17"/>
  <c r="BE28" i="17"/>
  <c r="BM28" i="17"/>
  <c r="AO28" i="17"/>
  <c r="BN28" i="17"/>
  <c r="CB28" i="17"/>
  <c r="AZ28" i="17"/>
  <c r="BQ28" i="17"/>
  <c r="BH28" i="17"/>
  <c r="CF28" i="17"/>
  <c r="AP28" i="17"/>
  <c r="AV28" i="17"/>
  <c r="BP28" i="17"/>
  <c r="BA28" i="17"/>
  <c r="Z28" i="17"/>
  <c r="AG28" i="17"/>
  <c r="BZ28" i="17"/>
  <c r="AN28" i="17"/>
  <c r="BS28" i="17"/>
  <c r="AT28" i="17"/>
  <c r="BW28" i="17"/>
  <c r="X28" i="17"/>
  <c r="BL28" i="17"/>
  <c r="CH28" i="17"/>
  <c r="BG28" i="17"/>
  <c r="W28" i="17"/>
  <c r="AE28" i="17"/>
  <c r="BJ28" i="17"/>
  <c r="AU28" i="17"/>
  <c r="BI28" i="17"/>
  <c r="AD28" i="17"/>
  <c r="CJ28" i="17"/>
  <c r="AX28" i="17"/>
  <c r="CA28" i="17"/>
  <c r="AL28" i="17"/>
  <c r="AM28" i="17"/>
  <c r="AW28" i="17"/>
  <c r="AK28" i="17"/>
  <c r="Y28" i="17"/>
  <c r="BV28" i="17"/>
  <c r="AA28" i="17"/>
  <c r="BC28" i="17"/>
  <c r="CI28" i="17"/>
  <c r="AY28" i="17"/>
  <c r="AQ28" i="17"/>
  <c r="BX28" i="17"/>
  <c r="V28" i="17"/>
  <c r="CE28" i="17"/>
  <c r="BO28" i="17"/>
  <c r="BB28" i="17"/>
  <c r="DP28" i="17"/>
  <c r="EV28" i="17"/>
  <c r="DG28" i="17"/>
  <c r="DQ28" i="17"/>
  <c r="DO28" i="17"/>
  <c r="CZ28" i="17"/>
  <c r="EQ28" i="17"/>
  <c r="EJ28" i="17"/>
  <c r="FO28" i="17"/>
  <c r="ED28" i="17"/>
  <c r="EO28" i="17"/>
  <c r="DU28" i="17"/>
  <c r="DB28" i="17"/>
  <c r="FC28" i="17"/>
  <c r="FI28" i="17"/>
  <c r="DT28" i="17"/>
  <c r="ET28" i="17"/>
  <c r="DY28" i="17"/>
  <c r="DI28" i="17"/>
  <c r="DK28" i="17"/>
  <c r="DC28" i="17"/>
  <c r="EN28" i="17"/>
  <c r="DR28" i="17"/>
  <c r="DE28" i="17"/>
  <c r="EZ28" i="17"/>
  <c r="FK28" i="17"/>
  <c r="DD28" i="17"/>
  <c r="DX28" i="17"/>
  <c r="EX28" i="17"/>
  <c r="EE28" i="17"/>
  <c r="FE28" i="17"/>
  <c r="EP28" i="17"/>
  <c r="EW28" i="17"/>
  <c r="FA28" i="17"/>
  <c r="EM28" i="17"/>
  <c r="EG28" i="17"/>
  <c r="FF28" i="17"/>
  <c r="DA28" i="17"/>
  <c r="DJ28" i="17"/>
  <c r="FD28" i="17"/>
  <c r="FB28" i="17"/>
  <c r="DV28" i="17"/>
  <c r="FJ28" i="17"/>
  <c r="EY28" i="17"/>
  <c r="DF28" i="17"/>
  <c r="DM28" i="17"/>
  <c r="EU28" i="17"/>
  <c r="DN28" i="17"/>
  <c r="EL28" i="17"/>
  <c r="DW28" i="17"/>
  <c r="ER28" i="17"/>
  <c r="EK28" i="17"/>
  <c r="EB28" i="17"/>
  <c r="FP28" i="17"/>
  <c r="FG28" i="17"/>
  <c r="DZ28" i="17"/>
  <c r="DH28" i="17"/>
  <c r="FH28" i="17"/>
  <c r="FN28" i="17"/>
  <c r="EA28" i="17"/>
  <c r="EF28" i="17"/>
  <c r="EC28" i="17"/>
  <c r="FM28" i="17"/>
  <c r="ES28" i="17"/>
  <c r="DS28" i="17"/>
  <c r="EI28" i="17"/>
  <c r="EH28" i="17"/>
  <c r="FL28" i="17"/>
  <c r="DL28" i="17"/>
  <c r="BY57" i="9"/>
  <c r="C47" i="13"/>
  <c r="S47" i="13" s="1"/>
  <c r="CD56" i="9"/>
  <c r="CF154" i="17"/>
  <c r="FK154" i="17"/>
  <c r="FO154" i="17"/>
  <c r="FN154" i="17"/>
  <c r="CI154" i="17"/>
  <c r="FI154" i="17"/>
  <c r="CE154" i="17"/>
  <c r="CC154" i="17"/>
  <c r="FM154" i="17"/>
  <c r="CG154" i="17"/>
  <c r="CD154" i="17"/>
  <c r="CJ154" i="17"/>
  <c r="FH154" i="17"/>
  <c r="CB154" i="17"/>
  <c r="FG154" i="17"/>
  <c r="AT196" i="17"/>
  <c r="DZ196" i="17" s="1"/>
  <c r="CA154" i="17"/>
  <c r="FP154" i="17"/>
  <c r="FL154" i="17"/>
  <c r="FJ154" i="17"/>
  <c r="FF154" i="17"/>
  <c r="CH154" i="17"/>
  <c r="DZ154" i="17"/>
  <c r="EF154" i="17"/>
  <c r="EE154" i="17"/>
  <c r="EY154" i="17"/>
  <c r="FC154" i="17"/>
  <c r="FE154" i="17"/>
  <c r="EL154" i="17"/>
  <c r="EN154" i="17"/>
  <c r="ED154" i="17"/>
  <c r="EW154" i="17"/>
  <c r="EC154" i="17"/>
  <c r="EJ154" i="17"/>
  <c r="EK154" i="17"/>
  <c r="FA154" i="17"/>
  <c r="ES154" i="17"/>
  <c r="EA154" i="17"/>
  <c r="ER154" i="17"/>
  <c r="EI154" i="17"/>
  <c r="FB154" i="17"/>
  <c r="EO154" i="17"/>
  <c r="FD154" i="17"/>
  <c r="EH154" i="17"/>
  <c r="EU154" i="17"/>
  <c r="EG154" i="17"/>
  <c r="EQ154" i="17"/>
  <c r="ET154" i="17"/>
  <c r="EP154" i="17"/>
  <c r="EZ154" i="17"/>
  <c r="EX154" i="17"/>
  <c r="EB154" i="17"/>
  <c r="EV154" i="17"/>
  <c r="EM154" i="17"/>
  <c r="BP154" i="17"/>
  <c r="BN154" i="17"/>
  <c r="AZ154" i="17"/>
  <c r="BZ154" i="17"/>
  <c r="AT154" i="17"/>
  <c r="BT154" i="17"/>
  <c r="BG154" i="17"/>
  <c r="BK154" i="17"/>
  <c r="AX154" i="17"/>
  <c r="BY154" i="17"/>
  <c r="BF154" i="17"/>
  <c r="BS154" i="17"/>
  <c r="BV154" i="17"/>
  <c r="BQ154" i="17"/>
  <c r="AV154" i="17"/>
  <c r="BE154" i="17"/>
  <c r="BB154" i="17"/>
  <c r="BO154" i="17"/>
  <c r="BI154" i="17"/>
  <c r="BD154" i="17"/>
  <c r="AW154" i="17"/>
  <c r="BL154" i="17"/>
  <c r="BW154" i="17"/>
  <c r="BH154" i="17"/>
  <c r="BM154" i="17"/>
  <c r="BR154" i="17"/>
  <c r="BA154" i="17"/>
  <c r="BX154" i="17"/>
  <c r="BJ154" i="17"/>
  <c r="AU154" i="17"/>
  <c r="AY154" i="17"/>
  <c r="BU154" i="17"/>
  <c r="BC154" i="17"/>
  <c r="D155" i="17"/>
  <c r="D155" i="10"/>
  <c r="FN127" i="17"/>
  <c r="BH127" i="17"/>
  <c r="EM127" i="17"/>
  <c r="FJ127" i="17"/>
  <c r="CA127" i="17"/>
  <c r="EK127" i="17"/>
  <c r="FE127" i="17"/>
  <c r="EV127" i="17"/>
  <c r="EG127" i="17"/>
  <c r="BD127" i="17"/>
  <c r="ES127" i="17"/>
  <c r="EI127" i="17"/>
  <c r="FK127" i="17"/>
  <c r="CB127" i="17"/>
  <c r="EW127" i="17"/>
  <c r="BT127" i="17"/>
  <c r="FI127" i="17"/>
  <c r="ET127" i="17"/>
  <c r="CC127" i="17"/>
  <c r="FO127" i="17"/>
  <c r="FF127" i="17"/>
  <c r="BA127" i="17"/>
  <c r="EH127" i="17"/>
  <c r="BP127" i="17"/>
  <c r="CF127" i="17"/>
  <c r="BQ127" i="17"/>
  <c r="BE127" i="17"/>
  <c r="BG127" i="17"/>
  <c r="EN127" i="17"/>
  <c r="BY127" i="17"/>
  <c r="BN127" i="17"/>
  <c r="FC127" i="17"/>
  <c r="CI127" i="17"/>
  <c r="BK127" i="17"/>
  <c r="FA127" i="17"/>
  <c r="EP127" i="17"/>
  <c r="EE127" i="17"/>
  <c r="BV127" i="17"/>
  <c r="EY127" i="17"/>
  <c r="FL127" i="17"/>
  <c r="AZ127" i="17"/>
  <c r="FH127" i="17"/>
  <c r="CH127" i="17"/>
  <c r="BB127" i="17"/>
  <c r="CD127" i="17"/>
  <c r="FM127" i="17"/>
  <c r="BM127" i="17"/>
  <c r="EZ127" i="17"/>
  <c r="BZ127" i="17"/>
  <c r="BC127" i="17"/>
  <c r="EL127" i="17"/>
  <c r="CG127" i="17"/>
  <c r="FG127" i="17"/>
  <c r="BI127" i="17"/>
  <c r="BW127" i="17"/>
  <c r="ER127" i="17"/>
  <c r="BL127" i="17"/>
  <c r="BX127" i="17"/>
  <c r="EU127" i="17"/>
  <c r="BF127" i="17"/>
  <c r="BJ127" i="17"/>
  <c r="EX127" i="17"/>
  <c r="CJ127" i="17"/>
  <c r="EJ127" i="17"/>
  <c r="BU127" i="17"/>
  <c r="EF127" i="17"/>
  <c r="BS127" i="17"/>
  <c r="CE127" i="17"/>
  <c r="FB127" i="17"/>
  <c r="S196" i="17"/>
  <c r="CY196" i="17" s="1"/>
  <c r="BR127" i="17"/>
  <c r="EO127" i="17"/>
  <c r="EQ127" i="17"/>
  <c r="FP127" i="17"/>
  <c r="FD127" i="17"/>
  <c r="BO127" i="17"/>
  <c r="DJ127" i="17"/>
  <c r="DM127" i="17"/>
  <c r="CZ127" i="17"/>
  <c r="DR127" i="17"/>
  <c r="DI127" i="17"/>
  <c r="EB127" i="17"/>
  <c r="DX127" i="17"/>
  <c r="DC127" i="17"/>
  <c r="ED127" i="17"/>
  <c r="DD127" i="17"/>
  <c r="DK127" i="17"/>
  <c r="DZ127" i="17"/>
  <c r="DV127" i="17"/>
  <c r="CY127" i="17"/>
  <c r="DE127" i="17"/>
  <c r="DB127" i="17"/>
  <c r="DQ127" i="17"/>
  <c r="DW127" i="17"/>
  <c r="DH127" i="17"/>
  <c r="DL127" i="17"/>
  <c r="DO127" i="17"/>
  <c r="DN127" i="17"/>
  <c r="DT127" i="17"/>
  <c r="DA127" i="17"/>
  <c r="DF127" i="17"/>
  <c r="DP127" i="17"/>
  <c r="EC127" i="17"/>
  <c r="DY127" i="17"/>
  <c r="DG127" i="17"/>
  <c r="DU127" i="17"/>
  <c r="EA127" i="17"/>
  <c r="DS127" i="17"/>
  <c r="S127" i="17"/>
  <c r="AF127" i="17"/>
  <c r="AP127" i="17"/>
  <c r="Y127" i="17"/>
  <c r="AS127" i="17"/>
  <c r="AE127" i="17"/>
  <c r="AU127" i="17"/>
  <c r="AR127" i="17"/>
  <c r="AJ127" i="17"/>
  <c r="AO127" i="17"/>
  <c r="AM127" i="17"/>
  <c r="W127" i="17"/>
  <c r="AX127" i="17"/>
  <c r="AY127" i="17"/>
  <c r="AW127" i="17"/>
  <c r="AN127" i="17"/>
  <c r="AT127" i="17"/>
  <c r="AK127" i="17"/>
  <c r="AV127" i="17"/>
  <c r="AL127" i="17"/>
  <c r="AQ127" i="17"/>
  <c r="AA127" i="17"/>
  <c r="AC127" i="17"/>
  <c r="V127" i="17"/>
  <c r="U127" i="17"/>
  <c r="AI127" i="17"/>
  <c r="T127" i="17"/>
  <c r="AD127" i="17"/>
  <c r="X127" i="17"/>
  <c r="AG127" i="17"/>
  <c r="AB127" i="17"/>
  <c r="AH127" i="17"/>
  <c r="Z127" i="17"/>
  <c r="CI54" i="10"/>
  <c r="EX54" i="10"/>
  <c r="CN54" i="10"/>
  <c r="FM54" i="10"/>
  <c r="BE54" i="10"/>
  <c r="BG54" i="10"/>
  <c r="FD54" i="10"/>
  <c r="BN54" i="10"/>
  <c r="FR54" i="10"/>
  <c r="FQ54" i="10"/>
  <c r="CD54" i="10"/>
  <c r="EE54" i="10"/>
  <c r="CC54" i="10"/>
  <c r="BH54" i="10"/>
  <c r="BK54" i="10"/>
  <c r="EM54" i="10"/>
  <c r="FU54" i="10"/>
  <c r="FE54" i="10"/>
  <c r="FP54" i="10"/>
  <c r="CF54" i="10"/>
  <c r="CJ54" i="10"/>
  <c r="ER54" i="10"/>
  <c r="BW54" i="10"/>
  <c r="BM54" i="10"/>
  <c r="EQ54" i="10"/>
  <c r="BV54" i="10"/>
  <c r="BR54" i="10"/>
  <c r="CG54" i="10"/>
  <c r="ES54" i="10"/>
  <c r="FN54" i="10"/>
  <c r="BT54" i="10"/>
  <c r="FC54" i="10"/>
  <c r="BU54" i="10"/>
  <c r="BF54" i="10"/>
  <c r="FL54" i="10"/>
  <c r="FI54" i="10"/>
  <c r="EL54" i="10"/>
  <c r="BQ54" i="10"/>
  <c r="FG54" i="10"/>
  <c r="BI54" i="10"/>
  <c r="AY96" i="10"/>
  <c r="EE96" i="10" s="1"/>
  <c r="EV54" i="10"/>
  <c r="BX54" i="10"/>
  <c r="FH54" i="10"/>
  <c r="EN54" i="10"/>
  <c r="EZ54" i="10"/>
  <c r="FS54" i="10"/>
  <c r="BL54" i="10"/>
  <c r="EJ54" i="10"/>
  <c r="EI54" i="10"/>
  <c r="BO54" i="10"/>
  <c r="EO54" i="10"/>
  <c r="CA54" i="10"/>
  <c r="BB54" i="10"/>
  <c r="EG54" i="10"/>
  <c r="BC54" i="10"/>
  <c r="CK54" i="10"/>
  <c r="EW54" i="10"/>
  <c r="EP54" i="10"/>
  <c r="FA54" i="10"/>
  <c r="BS54" i="10"/>
  <c r="EU54" i="10"/>
  <c r="CO54" i="10"/>
  <c r="EF54" i="10"/>
  <c r="EY54" i="10"/>
  <c r="AY54" i="10"/>
  <c r="BZ54" i="10"/>
  <c r="FO54" i="10"/>
  <c r="EH54" i="10"/>
  <c r="FT54" i="10"/>
  <c r="AZ54" i="10"/>
  <c r="CH54" i="10"/>
  <c r="CM54" i="10"/>
  <c r="FF54" i="10"/>
  <c r="CB54" i="10"/>
  <c r="BA54" i="10"/>
  <c r="FK54" i="10"/>
  <c r="CL54" i="10"/>
  <c r="CE54" i="10"/>
  <c r="EK54" i="10"/>
  <c r="FJ54" i="10"/>
  <c r="BY54" i="10"/>
  <c r="BP54" i="10"/>
  <c r="BD54" i="10"/>
  <c r="BJ54" i="10"/>
  <c r="ET54" i="10"/>
  <c r="FB54" i="10"/>
  <c r="D55" i="17"/>
  <c r="CG55" i="9"/>
  <c r="D55" i="10"/>
  <c r="BZ57" i="9"/>
  <c r="D47" i="13"/>
  <c r="T47" i="13" s="1"/>
  <c r="CE56" i="9"/>
  <c r="AT296" i="17"/>
  <c r="DZ296" i="17" s="1"/>
  <c r="EQ254" i="17"/>
  <c r="FK254" i="17"/>
  <c r="EV254" i="17"/>
  <c r="EN254" i="17"/>
  <c r="FG254" i="17"/>
  <c r="EZ254" i="17"/>
  <c r="DZ254" i="17"/>
  <c r="DZ295" i="17" s="1"/>
  <c r="FO254" i="17"/>
  <c r="ED254" i="17"/>
  <c r="EK254" i="17"/>
  <c r="EW254" i="17"/>
  <c r="FH254" i="17"/>
  <c r="EI254" i="17"/>
  <c r="EX254" i="17"/>
  <c r="FL254" i="17"/>
  <c r="EH254" i="17"/>
  <c r="FA254" i="17"/>
  <c r="ES254" i="17"/>
  <c r="FE254" i="17"/>
  <c r="FN254" i="17"/>
  <c r="EF254" i="17"/>
  <c r="FI254" i="17"/>
  <c r="EP254" i="17"/>
  <c r="FP254" i="17"/>
  <c r="FJ254" i="17"/>
  <c r="EY254" i="17"/>
  <c r="EM254" i="17"/>
  <c r="EB254" i="17"/>
  <c r="FB254" i="17"/>
  <c r="EG254" i="17"/>
  <c r="FC254" i="17"/>
  <c r="FM254" i="17"/>
  <c r="EC254" i="17"/>
  <c r="EL254" i="17"/>
  <c r="FD254" i="17"/>
  <c r="EJ254" i="17"/>
  <c r="EO254" i="17"/>
  <c r="EU254" i="17"/>
  <c r="EA254" i="17"/>
  <c r="FF254" i="17"/>
  <c r="ER254" i="17"/>
  <c r="EE254" i="17"/>
  <c r="ET254" i="17"/>
  <c r="CD254" i="17"/>
  <c r="BK254" i="17"/>
  <c r="BP254" i="17"/>
  <c r="AT254" i="17"/>
  <c r="AT295" i="17" s="1"/>
  <c r="BS254" i="17"/>
  <c r="AV254" i="17"/>
  <c r="CA254" i="17"/>
  <c r="BH254" i="17"/>
  <c r="CJ254" i="17"/>
  <c r="BA254" i="17"/>
  <c r="BC254" i="17"/>
  <c r="BE254" i="17"/>
  <c r="BX254" i="17"/>
  <c r="CC254" i="17"/>
  <c r="AZ254" i="17"/>
  <c r="BF254" i="17"/>
  <c r="AW254" i="17"/>
  <c r="BW254" i="17"/>
  <c r="BY254" i="17"/>
  <c r="BZ254" i="17"/>
  <c r="AY254" i="17"/>
  <c r="CB254" i="17"/>
  <c r="BL254" i="17"/>
  <c r="BN254" i="17"/>
  <c r="CH254" i="17"/>
  <c r="BQ254" i="17"/>
  <c r="BM254" i="17"/>
  <c r="CI254" i="17"/>
  <c r="BB254" i="17"/>
  <c r="BG254" i="17"/>
  <c r="BI254" i="17"/>
  <c r="CE254" i="17"/>
  <c r="BV254" i="17"/>
  <c r="AU254" i="17"/>
  <c r="CG254" i="17"/>
  <c r="BT254" i="17"/>
  <c r="BR254" i="17"/>
  <c r="BU254" i="17"/>
  <c r="AX254" i="17"/>
  <c r="BD254" i="17"/>
  <c r="CF254" i="17"/>
  <c r="BJ254" i="17"/>
  <c r="BO254" i="17"/>
  <c r="CA96" i="17"/>
  <c r="CA87" i="17"/>
  <c r="CI87" i="17"/>
  <c r="CJ87" i="17"/>
  <c r="CG87" i="17"/>
  <c r="CB87" i="17"/>
  <c r="CF87" i="17"/>
  <c r="CD87" i="17"/>
  <c r="CE87" i="17"/>
  <c r="CH87" i="17"/>
  <c r="CC87" i="17"/>
  <c r="FG87" i="17"/>
  <c r="FN87" i="17"/>
  <c r="FI87" i="17"/>
  <c r="FM87" i="17"/>
  <c r="FP87" i="17"/>
  <c r="FO87" i="17"/>
  <c r="FL87" i="17"/>
  <c r="FJ87" i="17"/>
  <c r="FK87" i="17"/>
  <c r="FH87" i="17"/>
  <c r="K79" i="13"/>
  <c r="BI79" i="13" s="1"/>
  <c r="I84" i="14"/>
  <c r="FF296" i="17"/>
  <c r="I183" i="14"/>
  <c r="CA296" i="17"/>
  <c r="FG287" i="17"/>
  <c r="FK287" i="17"/>
  <c r="FI287" i="17"/>
  <c r="FH287" i="17"/>
  <c r="FM287" i="17"/>
  <c r="FL287" i="17"/>
  <c r="FJ287" i="17"/>
  <c r="FP287" i="17"/>
  <c r="FN287" i="17"/>
  <c r="FO287" i="17"/>
  <c r="CI287" i="17"/>
  <c r="CF287" i="17"/>
  <c r="CG287" i="17"/>
  <c r="CA287" i="17"/>
  <c r="CC287" i="17"/>
  <c r="CH287" i="17"/>
  <c r="CB287" i="17"/>
  <c r="CD287" i="17"/>
  <c r="CJ287" i="17"/>
  <c r="CE287" i="17"/>
  <c r="CG198" i="10"/>
  <c r="H84" i="14"/>
  <c r="G184" i="14"/>
  <c r="CA196" i="17"/>
  <c r="FG187" i="17"/>
  <c r="FL187" i="17"/>
  <c r="FK187" i="17"/>
  <c r="FJ187" i="17"/>
  <c r="FH187" i="17"/>
  <c r="FM187" i="17"/>
  <c r="FP187" i="17"/>
  <c r="FO187" i="17"/>
  <c r="FN187" i="17"/>
  <c r="FI187" i="17"/>
  <c r="CA187" i="17"/>
  <c r="CG187" i="17"/>
  <c r="CE187" i="17"/>
  <c r="CH187" i="17"/>
  <c r="CC187" i="17"/>
  <c r="CB187" i="17"/>
  <c r="CF187" i="17"/>
  <c r="CI187" i="17"/>
  <c r="CJ187" i="17"/>
  <c r="CD187" i="17"/>
  <c r="FF196" i="17"/>
  <c r="FF96" i="17"/>
  <c r="FH128" i="10"/>
  <c r="Y196" i="10"/>
  <c r="DE196" i="10" s="1"/>
  <c r="FL286" i="10"/>
  <c r="CE296" i="10"/>
  <c r="FM186" i="10"/>
  <c r="CE196" i="10"/>
  <c r="FK196" i="10" s="1"/>
  <c r="FJ296" i="10"/>
  <c r="CF286" i="10"/>
  <c r="FN286" i="10"/>
  <c r="DE128" i="10"/>
  <c r="FL86" i="10"/>
  <c r="CE96" i="10"/>
  <c r="FK96" i="10" s="1"/>
  <c r="CL186" i="10"/>
  <c r="CA128" i="10"/>
  <c r="EI128" i="10"/>
  <c r="DK128" i="10"/>
  <c r="CF128" i="10"/>
  <c r="FO186" i="10"/>
  <c r="FM128" i="10"/>
  <c r="FK186" i="10"/>
  <c r="FB128" i="10"/>
  <c r="AH128" i="10"/>
  <c r="BW128" i="10"/>
  <c r="DY128" i="10"/>
  <c r="EV128" i="10"/>
  <c r="FP286" i="10"/>
  <c r="CE86" i="10"/>
  <c r="DH128" i="10"/>
  <c r="BP128" i="10"/>
  <c r="FU286" i="10"/>
  <c r="FT86" i="10"/>
  <c r="BE128" i="10"/>
  <c r="BZ128" i="10"/>
  <c r="EW128" i="10"/>
  <c r="AB128" i="10"/>
  <c r="CG286" i="10"/>
  <c r="AI128" i="10"/>
  <c r="CJ286" i="10"/>
  <c r="DV128" i="10"/>
  <c r="AL128" i="10"/>
  <c r="CD128" i="10"/>
  <c r="FD128" i="10"/>
  <c r="AY128" i="10"/>
  <c r="EO128" i="10"/>
  <c r="BK128" i="10"/>
  <c r="AD128" i="10"/>
  <c r="FT128" i="10"/>
  <c r="FR286" i="10"/>
  <c r="FN86" i="10"/>
  <c r="DP128" i="10"/>
  <c r="EA128" i="10"/>
  <c r="CH128" i="10"/>
  <c r="DJ128" i="10"/>
  <c r="AK128" i="10"/>
  <c r="AR128" i="10"/>
  <c r="EK128" i="10"/>
  <c r="BF128" i="10"/>
  <c r="BM128" i="10"/>
  <c r="CB128" i="10"/>
  <c r="FK128" i="10"/>
  <c r="FP128" i="10"/>
  <c r="AU128" i="10"/>
  <c r="AP128" i="10"/>
  <c r="BR128" i="10"/>
  <c r="DO128" i="10"/>
  <c r="DM128" i="10"/>
  <c r="CO128" i="10"/>
  <c r="BV128" i="10"/>
  <c r="CJ128" i="10"/>
  <c r="FE128" i="10"/>
  <c r="FA128" i="10"/>
  <c r="DN128" i="10"/>
  <c r="EX128" i="10"/>
  <c r="CK286" i="10"/>
  <c r="BD128" i="10"/>
  <c r="EC128" i="10"/>
  <c r="DT128" i="10"/>
  <c r="BC128" i="10"/>
  <c r="BA128" i="10"/>
  <c r="BI128" i="10"/>
  <c r="CC128" i="10"/>
  <c r="CN128" i="10"/>
  <c r="FF128" i="10"/>
  <c r="EU128" i="10"/>
  <c r="FI128" i="10"/>
  <c r="DU128" i="10"/>
  <c r="BB128" i="10"/>
  <c r="AT128" i="10"/>
  <c r="CM128" i="10"/>
  <c r="BL128" i="10"/>
  <c r="EZ128" i="10"/>
  <c r="DG128" i="10"/>
  <c r="CO286" i="10"/>
  <c r="AM128" i="10"/>
  <c r="AS128" i="10"/>
  <c r="DL128" i="10"/>
  <c r="CI128" i="10"/>
  <c r="FS286" i="10"/>
  <c r="AC128" i="10"/>
  <c r="FT286" i="10"/>
  <c r="Z128" i="10"/>
  <c r="EE128" i="10"/>
  <c r="DI128" i="10"/>
  <c r="Y128" i="10"/>
  <c r="DX128" i="10"/>
  <c r="BN128" i="10"/>
  <c r="BH128" i="10"/>
  <c r="BG128" i="10"/>
  <c r="FO128" i="10"/>
  <c r="FG128" i="10"/>
  <c r="CM186" i="10"/>
  <c r="FQ186" i="10"/>
  <c r="CF186" i="10"/>
  <c r="FR186" i="10"/>
  <c r="FM86" i="10"/>
  <c r="AZ128" i="10"/>
  <c r="AV128" i="10"/>
  <c r="ED128" i="10"/>
  <c r="EF128" i="10"/>
  <c r="EJ128" i="10"/>
  <c r="EB128" i="10"/>
  <c r="AW128" i="10"/>
  <c r="AO128" i="10"/>
  <c r="BX128" i="10"/>
  <c r="BS128" i="10"/>
  <c r="BU128" i="10"/>
  <c r="FS128" i="10"/>
  <c r="BT128" i="10"/>
  <c r="EY128" i="10"/>
  <c r="FR128" i="10"/>
  <c r="ER128" i="10"/>
  <c r="CH186" i="10"/>
  <c r="CE186" i="10"/>
  <c r="CM86" i="10"/>
  <c r="AJ128" i="10"/>
  <c r="AG128" i="10"/>
  <c r="DQ128" i="10"/>
  <c r="EG128" i="10"/>
  <c r="DZ128" i="10"/>
  <c r="AE128" i="10"/>
  <c r="AF128" i="10"/>
  <c r="AQ128" i="10"/>
  <c r="CL128" i="10"/>
  <c r="BO128" i="10"/>
  <c r="BQ128" i="10"/>
  <c r="ET128" i="10"/>
  <c r="BY128" i="10"/>
  <c r="EP128" i="10"/>
  <c r="FJ128" i="10"/>
  <c r="EN128" i="10"/>
  <c r="ES128" i="10"/>
  <c r="FU186" i="10"/>
  <c r="FP186" i="10"/>
  <c r="FR86" i="10"/>
  <c r="DR128" i="10"/>
  <c r="DS128" i="10"/>
  <c r="DW128" i="10"/>
  <c r="DF128" i="10"/>
  <c r="AA128" i="10"/>
  <c r="AN128" i="10"/>
  <c r="EH128" i="10"/>
  <c r="AX128" i="10"/>
  <c r="BJ128" i="10"/>
  <c r="CG128" i="10"/>
  <c r="CK128" i="10"/>
  <c r="CE128" i="10"/>
  <c r="FC128" i="10"/>
  <c r="EM128" i="10"/>
  <c r="EQ128" i="10"/>
  <c r="FL128" i="10"/>
  <c r="FQ128" i="10"/>
  <c r="CL286" i="10"/>
  <c r="FO286" i="10"/>
  <c r="FM286" i="10"/>
  <c r="CI286" i="10"/>
  <c r="FQ286" i="10"/>
  <c r="CN286" i="10"/>
  <c r="CH286" i="10"/>
  <c r="FK286" i="10"/>
  <c r="CE286" i="10"/>
  <c r="CM286" i="10"/>
  <c r="CT67" i="13"/>
  <c r="FP86" i="10"/>
  <c r="FU86" i="10"/>
  <c r="BQ89" i="9"/>
  <c r="I79" i="13"/>
  <c r="BG79" i="13" s="1"/>
  <c r="D187" i="10"/>
  <c r="T78" i="13"/>
  <c r="CK186" i="10"/>
  <c r="FN186" i="10"/>
  <c r="FS186" i="10"/>
  <c r="CN86" i="10"/>
  <c r="FQ86" i="10"/>
  <c r="D287" i="10"/>
  <c r="U78" i="13"/>
  <c r="CJ86" i="10"/>
  <c r="D127" i="10"/>
  <c r="T18" i="13"/>
  <c r="CJ186" i="10"/>
  <c r="FL186" i="10"/>
  <c r="CH86" i="10"/>
  <c r="FO86" i="10"/>
  <c r="CG86" i="10"/>
  <c r="BR89" i="9"/>
  <c r="H85" i="14" s="1"/>
  <c r="J79" i="13"/>
  <c r="BH79" i="13" s="1"/>
  <c r="CN186" i="10"/>
  <c r="CO186" i="10"/>
  <c r="FT186" i="10"/>
  <c r="CF86" i="10"/>
  <c r="CI86" i="10"/>
  <c r="FS86" i="10"/>
  <c r="D87" i="10"/>
  <c r="S78" i="13"/>
  <c r="CO86" i="10"/>
  <c r="FK86" i="10"/>
  <c r="CG98" i="10"/>
  <c r="FM98" i="10" s="1"/>
  <c r="D27" i="10"/>
  <c r="CE27" i="10" s="1"/>
  <c r="S18" i="13"/>
  <c r="CI186" i="10"/>
  <c r="CG186" i="10"/>
  <c r="CL86" i="10"/>
  <c r="CK86" i="10"/>
  <c r="FN128" i="10"/>
  <c r="EL128" i="10"/>
  <c r="FU128" i="10"/>
  <c r="AR12" i="13"/>
  <c r="AX13" i="13"/>
  <c r="CW13" i="13" s="1"/>
  <c r="AA13" i="13"/>
  <c r="DR13" i="13" s="1"/>
  <c r="AG13" i="13"/>
  <c r="AL13" i="13" s="1"/>
  <c r="BW88" i="9"/>
  <c r="P80" i="13" s="1"/>
  <c r="CF299" i="10"/>
  <c r="FL299" i="10" s="1"/>
  <c r="BZ28" i="10"/>
  <c r="FT28" i="10"/>
  <c r="AX28" i="10"/>
  <c r="EN28" i="10"/>
  <c r="AQ28" i="10"/>
  <c r="FN28" i="10"/>
  <c r="ES28" i="10"/>
  <c r="EU28" i="10"/>
  <c r="BI28" i="10"/>
  <c r="BS28" i="10"/>
  <c r="EY28" i="10"/>
  <c r="CJ28" i="10"/>
  <c r="CF28" i="10"/>
  <c r="BK28" i="10"/>
  <c r="AK28" i="10"/>
  <c r="AT28" i="10"/>
  <c r="BC28" i="10"/>
  <c r="AZ28" i="10"/>
  <c r="BE28" i="10"/>
  <c r="CB28" i="10"/>
  <c r="FU28" i="10"/>
  <c r="AC28" i="10"/>
  <c r="AM28" i="10"/>
  <c r="DP28" i="10"/>
  <c r="FO28" i="10"/>
  <c r="BT28" i="10"/>
  <c r="DT28" i="10"/>
  <c r="FC28" i="10"/>
  <c r="FA28" i="10"/>
  <c r="EB28" i="10"/>
  <c r="FI28" i="10"/>
  <c r="FG28" i="10"/>
  <c r="BY28" i="10"/>
  <c r="FK28" i="10"/>
  <c r="DE28" i="10"/>
  <c r="DO28" i="10"/>
  <c r="FP28" i="10"/>
  <c r="BJ28" i="10"/>
  <c r="DF28" i="10"/>
  <c r="EC28" i="10"/>
  <c r="EP28" i="10"/>
  <c r="DU28" i="10"/>
  <c r="FM28" i="10"/>
  <c r="DM28" i="10"/>
  <c r="DQ28" i="10"/>
  <c r="DJ28" i="10"/>
  <c r="EH28" i="10"/>
  <c r="EW28" i="10"/>
  <c r="EO28" i="10"/>
  <c r="EV28" i="10"/>
  <c r="FL28" i="10"/>
  <c r="FH28" i="10"/>
  <c r="AS28" i="10"/>
  <c r="DN28" i="10"/>
  <c r="DZ28" i="10"/>
  <c r="ER28" i="10"/>
  <c r="EI28" i="10"/>
  <c r="DH28" i="10"/>
  <c r="AE28" i="10"/>
  <c r="ED28" i="10"/>
  <c r="EK28" i="10"/>
  <c r="DK28" i="10"/>
  <c r="DW28" i="10"/>
  <c r="DV28" i="10"/>
  <c r="FQ28" i="10"/>
  <c r="DG28" i="10"/>
  <c r="DL28" i="10"/>
  <c r="DR28" i="10"/>
  <c r="EF28" i="10"/>
  <c r="FF28" i="10"/>
  <c r="EX28" i="10"/>
  <c r="EJ28" i="10"/>
  <c r="EG28" i="10"/>
  <c r="FR28" i="10"/>
  <c r="FJ28" i="10"/>
  <c r="FE28" i="10"/>
  <c r="EL28" i="10"/>
  <c r="BA28" i="10"/>
  <c r="DY28" i="10"/>
  <c r="FS28" i="10"/>
  <c r="DX28" i="10"/>
  <c r="BQ28" i="10"/>
  <c r="CD28" i="10"/>
  <c r="AF28" i="10"/>
  <c r="BH28" i="10"/>
  <c r="BW28" i="10"/>
  <c r="DS28" i="10"/>
  <c r="FB28" i="10"/>
  <c r="EQ28" i="10"/>
  <c r="BP28" i="10"/>
  <c r="AR28" i="10"/>
  <c r="CN28" i="10"/>
  <c r="BM28" i="10"/>
  <c r="AL28" i="10"/>
  <c r="AA28" i="10"/>
  <c r="BU28" i="10"/>
  <c r="BV28" i="10"/>
  <c r="EM28" i="10"/>
  <c r="AP28" i="10"/>
  <c r="AY28" i="10"/>
  <c r="BG28" i="10"/>
  <c r="DI28" i="10"/>
  <c r="AJ28" i="10"/>
  <c r="AN28" i="10"/>
  <c r="BN28" i="10"/>
  <c r="CG28" i="10"/>
  <c r="CM28" i="10"/>
  <c r="Z28" i="10"/>
  <c r="AW28" i="10"/>
  <c r="AI28" i="10"/>
  <c r="Y28" i="10"/>
  <c r="CE28" i="10"/>
  <c r="FD28" i="10"/>
  <c r="EE28" i="10"/>
  <c r="AG28" i="10"/>
  <c r="BO28" i="10"/>
  <c r="AO28" i="10"/>
  <c r="CO28" i="10"/>
  <c r="CK28" i="10"/>
  <c r="BF28" i="10"/>
  <c r="AU28" i="10"/>
  <c r="EZ28" i="10"/>
  <c r="AH28" i="10"/>
  <c r="CL28" i="10"/>
  <c r="CA28" i="10"/>
  <c r="ET28" i="10"/>
  <c r="AV28" i="10"/>
  <c r="CI28" i="10"/>
  <c r="EA28" i="10"/>
  <c r="CH28" i="10"/>
  <c r="BR28" i="10"/>
  <c r="AB28" i="10"/>
  <c r="BL28" i="10"/>
  <c r="AD28" i="10"/>
  <c r="BB28" i="10"/>
  <c r="BX28" i="10"/>
  <c r="BD28" i="10"/>
  <c r="CC28" i="10"/>
  <c r="BU88" i="9"/>
  <c r="N80" i="13" s="1"/>
  <c r="CF99" i="10"/>
  <c r="FL99" i="10" s="1"/>
  <c r="BV88" i="9"/>
  <c r="O80" i="13" s="1"/>
  <c r="CF199" i="10"/>
  <c r="FL199" i="10" s="1"/>
  <c r="BS89" i="9"/>
  <c r="CG298" i="10"/>
  <c r="FM298" i="10" s="1"/>
  <c r="FM198" i="10"/>
  <c r="CG87" i="9"/>
  <c r="CF88" i="9"/>
  <c r="D288" i="17" s="1"/>
  <c r="CC88" i="9"/>
  <c r="CE88" i="9"/>
  <c r="D188" i="17" s="1"/>
  <c r="CD88" i="9"/>
  <c r="D88" i="17" s="1"/>
  <c r="CE26" i="9"/>
  <c r="D126" i="17" s="1"/>
  <c r="V57" i="9"/>
  <c r="W56" i="9"/>
  <c r="CG27" i="9"/>
  <c r="CD26" i="9"/>
  <c r="D26" i="17" s="1"/>
  <c r="EE297" i="10" l="1"/>
  <c r="O150" i="14" s="1"/>
  <c r="O149" i="14"/>
  <c r="AY297" i="10"/>
  <c r="EW27" i="10"/>
  <c r="EE300" i="10"/>
  <c r="L150" i="14" s="1"/>
  <c r="EE301" i="10"/>
  <c r="AP26" i="17"/>
  <c r="R26" i="17"/>
  <c r="R96" i="17"/>
  <c r="CX96" i="17" s="1"/>
  <c r="AE26" i="17"/>
  <c r="BL26" i="17"/>
  <c r="AQ26" i="17"/>
  <c r="BW26" i="17"/>
  <c r="AL26" i="17"/>
  <c r="BN26" i="17"/>
  <c r="AD26" i="17"/>
  <c r="BO26" i="17"/>
  <c r="BF26" i="17"/>
  <c r="AX26" i="17"/>
  <c r="BR26" i="17"/>
  <c r="BD26" i="17"/>
  <c r="Z26" i="17"/>
  <c r="CD26" i="17"/>
  <c r="CJ26" i="17"/>
  <c r="BA26" i="17"/>
  <c r="AF26" i="17"/>
  <c r="Y26" i="17"/>
  <c r="BB26" i="17"/>
  <c r="CE26" i="17"/>
  <c r="BS26" i="17"/>
  <c r="AY26" i="17"/>
  <c r="AN26" i="17"/>
  <c r="BP26" i="17"/>
  <c r="BC26" i="17"/>
  <c r="CA26" i="17"/>
  <c r="AM26" i="17"/>
  <c r="BZ26" i="17"/>
  <c r="CB26" i="17"/>
  <c r="S26" i="17"/>
  <c r="AA26" i="17"/>
  <c r="AT26" i="17"/>
  <c r="BK26" i="17"/>
  <c r="X26" i="17"/>
  <c r="BI26" i="17"/>
  <c r="AS26" i="17"/>
  <c r="AB26" i="17"/>
  <c r="CH26" i="17"/>
  <c r="AW26" i="17"/>
  <c r="AJ26" i="17"/>
  <c r="AK26" i="17"/>
  <c r="AG26" i="17"/>
  <c r="AH26" i="17"/>
  <c r="BQ26" i="17"/>
  <c r="BX26" i="17"/>
  <c r="BV26" i="17"/>
  <c r="CG26" i="17"/>
  <c r="BU26" i="17"/>
  <c r="V26" i="17"/>
  <c r="AI26" i="17"/>
  <c r="AV26" i="17"/>
  <c r="BM26" i="17"/>
  <c r="BG26" i="17"/>
  <c r="AR26" i="17"/>
  <c r="T26" i="17"/>
  <c r="BY26" i="17"/>
  <c r="CF26" i="17"/>
  <c r="AZ26" i="17"/>
  <c r="BJ26" i="17"/>
  <c r="BE26" i="17"/>
  <c r="AC26" i="17"/>
  <c r="CC26" i="17"/>
  <c r="CI26" i="17"/>
  <c r="AO26" i="17"/>
  <c r="U26" i="17"/>
  <c r="AU26" i="17"/>
  <c r="W26" i="17"/>
  <c r="BT26" i="17"/>
  <c r="BH26" i="17"/>
  <c r="EB26" i="17"/>
  <c r="DE26" i="17"/>
  <c r="FC26" i="17"/>
  <c r="DS26" i="17"/>
  <c r="DD26" i="17"/>
  <c r="DM26" i="17"/>
  <c r="CZ26" i="17"/>
  <c r="EY26" i="17"/>
  <c r="EM26" i="17"/>
  <c r="DN26" i="17"/>
  <c r="EP26" i="17"/>
  <c r="ET26" i="17"/>
  <c r="EO26" i="17"/>
  <c r="CX26" i="17"/>
  <c r="DO26" i="17"/>
  <c r="DX26" i="17"/>
  <c r="FG26" i="17"/>
  <c r="DK26" i="17"/>
  <c r="EG26" i="17"/>
  <c r="ER26" i="17"/>
  <c r="DG26" i="17"/>
  <c r="DV26" i="17"/>
  <c r="EU26" i="17"/>
  <c r="EI26" i="17"/>
  <c r="FK26" i="17"/>
  <c r="CY26" i="17"/>
  <c r="FN26" i="17"/>
  <c r="EZ26" i="17"/>
  <c r="FO26" i="17"/>
  <c r="EV26" i="17"/>
  <c r="EH26" i="17"/>
  <c r="FF26" i="17"/>
  <c r="EC26" i="17"/>
  <c r="FL26" i="17"/>
  <c r="DL26" i="17"/>
  <c r="EK26" i="17"/>
  <c r="EL26" i="17"/>
  <c r="FD26" i="17"/>
  <c r="DH26" i="17"/>
  <c r="FB26" i="17"/>
  <c r="EQ26" i="17"/>
  <c r="FJ26" i="17"/>
  <c r="DC26" i="17"/>
  <c r="DF26" i="17"/>
  <c r="FA26" i="17"/>
  <c r="DB26" i="17"/>
  <c r="ES26" i="17"/>
  <c r="FE26" i="17"/>
  <c r="EA26" i="17"/>
  <c r="DQ26" i="17"/>
  <c r="DT26" i="17"/>
  <c r="DP26" i="17"/>
  <c r="FM26" i="17"/>
  <c r="DU26" i="17"/>
  <c r="EF26" i="17"/>
  <c r="ED26" i="17"/>
  <c r="DJ26" i="17"/>
  <c r="EW26" i="17"/>
  <c r="DR26" i="17"/>
  <c r="FI26" i="17"/>
  <c r="EJ26" i="17"/>
  <c r="FP26" i="17"/>
  <c r="EE26" i="17"/>
  <c r="FH26" i="17"/>
  <c r="EX26" i="17"/>
  <c r="DW26" i="17"/>
  <c r="EN26" i="17"/>
  <c r="DI26" i="17"/>
  <c r="DY26" i="17"/>
  <c r="DA26" i="17"/>
  <c r="DZ26" i="17"/>
  <c r="AZ196" i="10"/>
  <c r="EF196" i="10" s="1"/>
  <c r="BW155" i="10"/>
  <c r="BU155" i="10"/>
  <c r="EJ155" i="10"/>
  <c r="CC155" i="10"/>
  <c r="FN155" i="10"/>
  <c r="CF155" i="10"/>
  <c r="ES155" i="10"/>
  <c r="FR155" i="10"/>
  <c r="FL155" i="10"/>
  <c r="EX155" i="10"/>
  <c r="EM155" i="10"/>
  <c r="EV155" i="10"/>
  <c r="EN155" i="10"/>
  <c r="BT155" i="10"/>
  <c r="BF155" i="10"/>
  <c r="EU155" i="10"/>
  <c r="FD155" i="10"/>
  <c r="FU155" i="10"/>
  <c r="BN155" i="10"/>
  <c r="FB155" i="10"/>
  <c r="FG155" i="10"/>
  <c r="CG155" i="10"/>
  <c r="CD155" i="10"/>
  <c r="CE155" i="10"/>
  <c r="EF155" i="10"/>
  <c r="BX155" i="10"/>
  <c r="FH155" i="10"/>
  <c r="BS155" i="10"/>
  <c r="BD155" i="10"/>
  <c r="BH155" i="10"/>
  <c r="EG155" i="10"/>
  <c r="EH155" i="10"/>
  <c r="BE155" i="10"/>
  <c r="CL155" i="10"/>
  <c r="EK155" i="10"/>
  <c r="BK155" i="10"/>
  <c r="FI155" i="10"/>
  <c r="FE155" i="10"/>
  <c r="BQ155" i="10"/>
  <c r="BY155" i="10"/>
  <c r="FC155" i="10"/>
  <c r="FJ155" i="10"/>
  <c r="BA155" i="10"/>
  <c r="FA155" i="10"/>
  <c r="BO155" i="10"/>
  <c r="FS155" i="10"/>
  <c r="BB155" i="10"/>
  <c r="FP155" i="10"/>
  <c r="EQ155" i="10"/>
  <c r="CB155" i="10"/>
  <c r="CH155" i="10"/>
  <c r="FK155" i="10"/>
  <c r="EZ155" i="10"/>
  <c r="CK155" i="10"/>
  <c r="BZ155" i="10"/>
  <c r="BV155" i="10"/>
  <c r="FM155" i="10"/>
  <c r="BP155" i="10"/>
  <c r="ET155" i="10"/>
  <c r="BL155" i="10"/>
  <c r="BI155" i="10"/>
  <c r="ER155" i="10"/>
  <c r="EL155" i="10"/>
  <c r="CI155" i="10"/>
  <c r="FT155" i="10"/>
  <c r="BJ155" i="10"/>
  <c r="BR155" i="10"/>
  <c r="EI155" i="10"/>
  <c r="CM155" i="10"/>
  <c r="FQ155" i="10"/>
  <c r="CO155" i="10"/>
  <c r="EY155" i="10"/>
  <c r="BG155" i="10"/>
  <c r="FO155" i="10"/>
  <c r="EO155" i="10"/>
  <c r="EP155" i="10"/>
  <c r="CA155" i="10"/>
  <c r="BM155" i="10"/>
  <c r="AZ155" i="10"/>
  <c r="FF155" i="10"/>
  <c r="BC155" i="10"/>
  <c r="CJ155" i="10"/>
  <c r="CN155" i="10"/>
  <c r="EW155" i="10"/>
  <c r="O50" i="14"/>
  <c r="AY301" i="10"/>
  <c r="AY300" i="10"/>
  <c r="L50" i="14" s="1"/>
  <c r="D256" i="17"/>
  <c r="D256" i="10"/>
  <c r="BZ58" i="9"/>
  <c r="D48" i="13"/>
  <c r="T48" i="13" s="1"/>
  <c r="CE57" i="9"/>
  <c r="D56" i="17"/>
  <c r="D56" i="10"/>
  <c r="CG56" i="9"/>
  <c r="BY55" i="10"/>
  <c r="EH55" i="10"/>
  <c r="BP55" i="10"/>
  <c r="FO55" i="10"/>
  <c r="ET55" i="10"/>
  <c r="FA55" i="10"/>
  <c r="BG55" i="10"/>
  <c r="CG55" i="10"/>
  <c r="FM55" i="10"/>
  <c r="EL55" i="10"/>
  <c r="BJ55" i="10"/>
  <c r="EK55" i="10"/>
  <c r="EP55" i="10"/>
  <c r="CC55" i="10"/>
  <c r="EQ55" i="10"/>
  <c r="AZ55" i="10"/>
  <c r="CJ55" i="10"/>
  <c r="FT55" i="10"/>
  <c r="BE55" i="10"/>
  <c r="FR55" i="10"/>
  <c r="FN55" i="10"/>
  <c r="FE55" i="10"/>
  <c r="BI55" i="10"/>
  <c r="FL55" i="10"/>
  <c r="EV55" i="10"/>
  <c r="BH55" i="10"/>
  <c r="EN55" i="10"/>
  <c r="CL55" i="10"/>
  <c r="BR55" i="10"/>
  <c r="BZ55" i="10"/>
  <c r="FJ55" i="10"/>
  <c r="FG55" i="10"/>
  <c r="CF55" i="10"/>
  <c r="FP55" i="10"/>
  <c r="EJ55" i="10"/>
  <c r="CN55" i="10"/>
  <c r="CI55" i="10"/>
  <c r="BB55" i="10"/>
  <c r="EY55" i="10"/>
  <c r="BQ55" i="10"/>
  <c r="FK55" i="10"/>
  <c r="CM55" i="10"/>
  <c r="EZ55" i="10"/>
  <c r="FQ55" i="10"/>
  <c r="BK55" i="10"/>
  <c r="EO55" i="10"/>
  <c r="BV55" i="10"/>
  <c r="FF55" i="10"/>
  <c r="BC55" i="10"/>
  <c r="CE55" i="10"/>
  <c r="EM55" i="10"/>
  <c r="ES55" i="10"/>
  <c r="ER55" i="10"/>
  <c r="BO55" i="10"/>
  <c r="BU55" i="10"/>
  <c r="FU55" i="10"/>
  <c r="BM55" i="10"/>
  <c r="CO55" i="10"/>
  <c r="BL55" i="10"/>
  <c r="BS55" i="10"/>
  <c r="EF55" i="10"/>
  <c r="CA55" i="10"/>
  <c r="EW55" i="10"/>
  <c r="BX55" i="10"/>
  <c r="FI55" i="10"/>
  <c r="FH55" i="10"/>
  <c r="BW55" i="10"/>
  <c r="EU55" i="10"/>
  <c r="AZ96" i="10"/>
  <c r="EF96" i="10" s="1"/>
  <c r="FS55" i="10"/>
  <c r="FD55" i="10"/>
  <c r="CK55" i="10"/>
  <c r="EX55" i="10"/>
  <c r="CH55" i="10"/>
  <c r="FC55" i="10"/>
  <c r="CD55" i="10"/>
  <c r="BA55" i="10"/>
  <c r="EG55" i="10"/>
  <c r="CB55" i="10"/>
  <c r="EI55" i="10"/>
  <c r="BN55" i="10"/>
  <c r="BF55" i="10"/>
  <c r="FB55" i="10"/>
  <c r="BT55" i="10"/>
  <c r="BD55" i="10"/>
  <c r="CA58" i="9"/>
  <c r="E48" i="13"/>
  <c r="U48" i="13" s="1"/>
  <c r="CF57" i="9"/>
  <c r="ER126" i="17"/>
  <c r="EY126" i="17"/>
  <c r="FN126" i="17"/>
  <c r="BX126" i="17"/>
  <c r="BS126" i="17"/>
  <c r="BJ126" i="17"/>
  <c r="EJ126" i="17"/>
  <c r="EH126" i="17"/>
  <c r="EI126" i="17"/>
  <c r="FG126" i="17"/>
  <c r="FH126" i="17"/>
  <c r="BC126" i="17"/>
  <c r="BH126" i="17"/>
  <c r="BY126" i="17"/>
  <c r="FF126" i="17"/>
  <c r="BB126" i="17"/>
  <c r="BQ126" i="17"/>
  <c r="BP126" i="17"/>
  <c r="BK126" i="17"/>
  <c r="BI126" i="17"/>
  <c r="AZ126" i="17"/>
  <c r="EP126" i="17"/>
  <c r="FE126" i="17"/>
  <c r="BA126" i="17"/>
  <c r="FO126" i="17"/>
  <c r="FM126" i="17"/>
  <c r="BZ126" i="17"/>
  <c r="EO126" i="17"/>
  <c r="EW126" i="17"/>
  <c r="EZ126" i="17"/>
  <c r="R196" i="17"/>
  <c r="CX196" i="17" s="1"/>
  <c r="CG126" i="17"/>
  <c r="CI126" i="17"/>
  <c r="CF126" i="17"/>
  <c r="EG126" i="17"/>
  <c r="CH126" i="17"/>
  <c r="EQ126" i="17"/>
  <c r="CB126" i="17"/>
  <c r="FA126" i="17"/>
  <c r="BU126" i="17"/>
  <c r="ET126" i="17"/>
  <c r="BV126" i="17"/>
  <c r="EU126" i="17"/>
  <c r="BR126" i="17"/>
  <c r="CA126" i="17"/>
  <c r="BD126" i="17"/>
  <c r="CJ126" i="17"/>
  <c r="FI126" i="17"/>
  <c r="CC126" i="17"/>
  <c r="FB126" i="17"/>
  <c r="CD126" i="17"/>
  <c r="FC126" i="17"/>
  <c r="BG126" i="17"/>
  <c r="EF126" i="17"/>
  <c r="FL126" i="17"/>
  <c r="EK126" i="17"/>
  <c r="BE126" i="17"/>
  <c r="FJ126" i="17"/>
  <c r="BF126" i="17"/>
  <c r="FK126" i="17"/>
  <c r="BO126" i="17"/>
  <c r="EV126" i="17"/>
  <c r="BL126" i="17"/>
  <c r="ED126" i="17"/>
  <c r="EE126" i="17"/>
  <c r="BT126" i="17"/>
  <c r="EN126" i="17"/>
  <c r="ES126" i="17"/>
  <c r="BM126" i="17"/>
  <c r="BN126" i="17"/>
  <c r="BW126" i="17"/>
  <c r="FD126" i="17"/>
  <c r="FP126" i="17"/>
  <c r="CE126" i="17"/>
  <c r="EX126" i="17"/>
  <c r="EL126" i="17"/>
  <c r="EM126" i="17"/>
  <c r="AY126" i="17"/>
  <c r="EA126" i="17"/>
  <c r="DI126" i="17"/>
  <c r="DY126" i="17"/>
  <c r="DU126" i="17"/>
  <c r="DD126" i="17"/>
  <c r="DA126" i="17"/>
  <c r="DB126" i="17"/>
  <c r="EC126" i="17"/>
  <c r="DL126" i="17"/>
  <c r="CX126" i="17"/>
  <c r="DC126" i="17"/>
  <c r="DH126" i="17"/>
  <c r="DW126" i="17"/>
  <c r="DJ126" i="17"/>
  <c r="CY126" i="17"/>
  <c r="DQ126" i="17"/>
  <c r="DP126" i="17"/>
  <c r="DT126" i="17"/>
  <c r="DG126" i="17"/>
  <c r="DN126" i="17"/>
  <c r="DR126" i="17"/>
  <c r="DS126" i="17"/>
  <c r="DV126" i="17"/>
  <c r="DE126" i="17"/>
  <c r="DZ126" i="17"/>
  <c r="DX126" i="17"/>
  <c r="DF126" i="17"/>
  <c r="DK126" i="17"/>
  <c r="DO126" i="17"/>
  <c r="DM126" i="17"/>
  <c r="CZ126" i="17"/>
  <c r="EB126" i="17"/>
  <c r="AQ126" i="17"/>
  <c r="AE126" i="17"/>
  <c r="AR126" i="17"/>
  <c r="AN126" i="17"/>
  <c r="X126" i="17"/>
  <c r="AX126" i="17"/>
  <c r="AI126" i="17"/>
  <c r="V126" i="17"/>
  <c r="AT126" i="17"/>
  <c r="R126" i="17"/>
  <c r="AL126" i="17"/>
  <c r="AW126" i="17"/>
  <c r="AO126" i="17"/>
  <c r="AD126" i="17"/>
  <c r="AV126" i="17"/>
  <c r="AM126" i="17"/>
  <c r="AG126" i="17"/>
  <c r="AJ126" i="17"/>
  <c r="AB126" i="17"/>
  <c r="AK126" i="17"/>
  <c r="AS126" i="17"/>
  <c r="AC126" i="17"/>
  <c r="AP126" i="17"/>
  <c r="AA126" i="17"/>
  <c r="AF126" i="17"/>
  <c r="T126" i="17"/>
  <c r="Z126" i="17"/>
  <c r="S126" i="17"/>
  <c r="W126" i="17"/>
  <c r="AU126" i="17"/>
  <c r="Y126" i="17"/>
  <c r="U126" i="17"/>
  <c r="AH126" i="17"/>
  <c r="AU96" i="17"/>
  <c r="EA96" i="17" s="1"/>
  <c r="AU55" i="17"/>
  <c r="BO55" i="17"/>
  <c r="BS55" i="17"/>
  <c r="CA55" i="17"/>
  <c r="BT55" i="17"/>
  <c r="CB55" i="17"/>
  <c r="CI55" i="17"/>
  <c r="CG55" i="17"/>
  <c r="BQ55" i="17"/>
  <c r="BI55" i="17"/>
  <c r="BA55" i="17"/>
  <c r="CE55" i="17"/>
  <c r="CF55" i="17"/>
  <c r="BW55" i="17"/>
  <c r="BG55" i="17"/>
  <c r="BH55" i="17"/>
  <c r="BD55" i="17"/>
  <c r="BP55" i="17"/>
  <c r="BC55" i="17"/>
  <c r="CD55" i="17"/>
  <c r="AV55" i="17"/>
  <c r="AW55" i="17"/>
  <c r="AZ55" i="17"/>
  <c r="CC55" i="17"/>
  <c r="AX55" i="17"/>
  <c r="BR55" i="17"/>
  <c r="BX55" i="17"/>
  <c r="CJ55" i="17"/>
  <c r="BK55" i="17"/>
  <c r="AY55" i="17"/>
  <c r="BV55" i="17"/>
  <c r="BU55" i="17"/>
  <c r="BJ55" i="17"/>
  <c r="BY55" i="17"/>
  <c r="BF55" i="17"/>
  <c r="BL55" i="17"/>
  <c r="BB55" i="17"/>
  <c r="BE55" i="17"/>
  <c r="BZ55" i="17"/>
  <c r="CH55" i="17"/>
  <c r="BM55" i="17"/>
  <c r="BN55" i="17"/>
  <c r="EQ55" i="17"/>
  <c r="ER55" i="17"/>
  <c r="EP55" i="17"/>
  <c r="EA55" i="17"/>
  <c r="EH55" i="17"/>
  <c r="EV55" i="17"/>
  <c r="FP55" i="17"/>
  <c r="EC55" i="17"/>
  <c r="FE55" i="17"/>
  <c r="EI55" i="17"/>
  <c r="FA55" i="17"/>
  <c r="EJ55" i="17"/>
  <c r="FD55" i="17"/>
  <c r="EX55" i="17"/>
  <c r="FI55" i="17"/>
  <c r="EF55" i="17"/>
  <c r="EN55" i="17"/>
  <c r="FB55" i="17"/>
  <c r="FK55" i="17"/>
  <c r="EZ55" i="17"/>
  <c r="FM55" i="17"/>
  <c r="FF55" i="17"/>
  <c r="EB55" i="17"/>
  <c r="FC55" i="17"/>
  <c r="ES55" i="17"/>
  <c r="EG55" i="17"/>
  <c r="EU55" i="17"/>
  <c r="FO55" i="17"/>
  <c r="EL55" i="17"/>
  <c r="FN55" i="17"/>
  <c r="EM55" i="17"/>
  <c r="EE55" i="17"/>
  <c r="EO55" i="17"/>
  <c r="ED55" i="17"/>
  <c r="FH55" i="17"/>
  <c r="ET55" i="17"/>
  <c r="EY55" i="17"/>
  <c r="FG55" i="17"/>
  <c r="EK55" i="17"/>
  <c r="FJ55" i="17"/>
  <c r="FL55" i="17"/>
  <c r="EW55" i="17"/>
  <c r="DZ297" i="17"/>
  <c r="DZ298" i="17" s="1"/>
  <c r="DZ299" i="17" s="1"/>
  <c r="F150" i="14" s="1"/>
  <c r="AF150" i="14"/>
  <c r="AJ150" i="14" s="1"/>
  <c r="AU296" i="17"/>
  <c r="EA296" i="17" s="1"/>
  <c r="FA255" i="17"/>
  <c r="ER255" i="17"/>
  <c r="EA255" i="17"/>
  <c r="EA295" i="17" s="1"/>
  <c r="FP255" i="17"/>
  <c r="EW255" i="17"/>
  <c r="EO255" i="17"/>
  <c r="EE255" i="17"/>
  <c r="FL255" i="17"/>
  <c r="FH255" i="17"/>
  <c r="FO255" i="17"/>
  <c r="EQ255" i="17"/>
  <c r="FK255" i="17"/>
  <c r="EX255" i="17"/>
  <c r="EB255" i="17"/>
  <c r="EZ255" i="17"/>
  <c r="FE255" i="17"/>
  <c r="ES255" i="17"/>
  <c r="EM255" i="17"/>
  <c r="EG255" i="17"/>
  <c r="FG255" i="17"/>
  <c r="EP255" i="17"/>
  <c r="EN255" i="17"/>
  <c r="EC255" i="17"/>
  <c r="FI255" i="17"/>
  <c r="EJ255" i="17"/>
  <c r="FC255" i="17"/>
  <c r="EH255" i="17"/>
  <c r="FB255" i="17"/>
  <c r="FD255" i="17"/>
  <c r="ED255" i="17"/>
  <c r="FF255" i="17"/>
  <c r="FM255" i="17"/>
  <c r="EV255" i="17"/>
  <c r="FJ255" i="17"/>
  <c r="FN255" i="17"/>
  <c r="ET255" i="17"/>
  <c r="EY255" i="17"/>
  <c r="EK255" i="17"/>
  <c r="EF255" i="17"/>
  <c r="EL255" i="17"/>
  <c r="EI255" i="17"/>
  <c r="EU255" i="17"/>
  <c r="BH255" i="17"/>
  <c r="BU255" i="17"/>
  <c r="AU255" i="17"/>
  <c r="AU295" i="17" s="1"/>
  <c r="BX255" i="17"/>
  <c r="BI255" i="17"/>
  <c r="BB255" i="17"/>
  <c r="BD255" i="17"/>
  <c r="BF255" i="17"/>
  <c r="BY255" i="17"/>
  <c r="AV255" i="17"/>
  <c r="BO255" i="17"/>
  <c r="BR255" i="17"/>
  <c r="BN255" i="17"/>
  <c r="BC255" i="17"/>
  <c r="BA255" i="17"/>
  <c r="CC255" i="17"/>
  <c r="BG255" i="17"/>
  <c r="BM255" i="17"/>
  <c r="CJ255" i="17"/>
  <c r="CH255" i="17"/>
  <c r="BZ255" i="17"/>
  <c r="BQ255" i="17"/>
  <c r="BJ255" i="17"/>
  <c r="AX255" i="17"/>
  <c r="CB255" i="17"/>
  <c r="BL255" i="17"/>
  <c r="CA255" i="17"/>
  <c r="CD255" i="17"/>
  <c r="AZ255" i="17"/>
  <c r="CF255" i="17"/>
  <c r="BW255" i="17"/>
  <c r="BT255" i="17"/>
  <c r="CI255" i="17"/>
  <c r="AW255" i="17"/>
  <c r="BS255" i="17"/>
  <c r="CE255" i="17"/>
  <c r="BP255" i="17"/>
  <c r="BK255" i="17"/>
  <c r="BV255" i="17"/>
  <c r="AY255" i="17"/>
  <c r="BE255" i="17"/>
  <c r="CG255" i="17"/>
  <c r="DY27" i="10"/>
  <c r="CE155" i="17"/>
  <c r="CD155" i="17"/>
  <c r="FI155" i="17"/>
  <c r="FG155" i="17"/>
  <c r="FL155" i="17"/>
  <c r="FJ155" i="17"/>
  <c r="FN155" i="17"/>
  <c r="CC155" i="17"/>
  <c r="CB155" i="17"/>
  <c r="CI155" i="17"/>
  <c r="CH155" i="17"/>
  <c r="FM155" i="17"/>
  <c r="CG155" i="17"/>
  <c r="AU196" i="17"/>
  <c r="EA196" i="17" s="1"/>
  <c r="FP155" i="17"/>
  <c r="FH155" i="17"/>
  <c r="CJ155" i="17"/>
  <c r="FO155" i="17"/>
  <c r="CF155" i="17"/>
  <c r="FK155" i="17"/>
  <c r="EZ155" i="17"/>
  <c r="EA155" i="17"/>
  <c r="FB155" i="17"/>
  <c r="EK155" i="17"/>
  <c r="EO155" i="17"/>
  <c r="FD155" i="17"/>
  <c r="EL155" i="17"/>
  <c r="ET155" i="17"/>
  <c r="EF155" i="17"/>
  <c r="ED155" i="17"/>
  <c r="EE155" i="17"/>
  <c r="FF155" i="17"/>
  <c r="EM155" i="17"/>
  <c r="EG155" i="17"/>
  <c r="EB155" i="17"/>
  <c r="EX155" i="17"/>
  <c r="EY155" i="17"/>
  <c r="EW155" i="17"/>
  <c r="FA155" i="17"/>
  <c r="ES155" i="17"/>
  <c r="FC155" i="17"/>
  <c r="EQ155" i="17"/>
  <c r="EV155" i="17"/>
  <c r="EC155" i="17"/>
  <c r="ER155" i="17"/>
  <c r="EP155" i="17"/>
  <c r="EH155" i="17"/>
  <c r="EN155" i="17"/>
  <c r="EU155" i="17"/>
  <c r="EJ155" i="17"/>
  <c r="FE155" i="17"/>
  <c r="EI155" i="17"/>
  <c r="BT155" i="17"/>
  <c r="AU155" i="17"/>
  <c r="CA155" i="17"/>
  <c r="AY155" i="17"/>
  <c r="BZ155" i="17"/>
  <c r="BO155" i="17"/>
  <c r="BA155" i="17"/>
  <c r="BR155" i="17"/>
  <c r="BG155" i="17"/>
  <c r="BL155" i="17"/>
  <c r="BQ155" i="17"/>
  <c r="BH155" i="17"/>
  <c r="BU155" i="17"/>
  <c r="BW155" i="17"/>
  <c r="AW155" i="17"/>
  <c r="BK155" i="17"/>
  <c r="BP155" i="17"/>
  <c r="AZ155" i="17"/>
  <c r="BV155" i="17"/>
  <c r="BJ155" i="17"/>
  <c r="BM155" i="17"/>
  <c r="BX155" i="17"/>
  <c r="AX155" i="17"/>
  <c r="BF155" i="17"/>
  <c r="BN155" i="17"/>
  <c r="BY155" i="17"/>
  <c r="BC155" i="17"/>
  <c r="BD155" i="17"/>
  <c r="AV155" i="17"/>
  <c r="BB155" i="17"/>
  <c r="BI155" i="17"/>
  <c r="BE155" i="17"/>
  <c r="BS155" i="17"/>
  <c r="CB27" i="10"/>
  <c r="AT297" i="17"/>
  <c r="AT298" i="17" s="1"/>
  <c r="AT299" i="17" s="1"/>
  <c r="F50" i="14" s="1"/>
  <c r="AF50" i="14"/>
  <c r="AJ50" i="14" s="1"/>
  <c r="D156" i="17"/>
  <c r="D156" i="10"/>
  <c r="BY58" i="9"/>
  <c r="C48" i="13"/>
  <c r="S48" i="13" s="1"/>
  <c r="CD57" i="9"/>
  <c r="EJ255" i="10"/>
  <c r="FP255" i="10"/>
  <c r="ES255" i="10"/>
  <c r="FS255" i="10"/>
  <c r="CI255" i="10"/>
  <c r="BY255" i="10"/>
  <c r="EZ255" i="10"/>
  <c r="FI255" i="10"/>
  <c r="BQ255" i="10"/>
  <c r="EN255" i="10"/>
  <c r="BE255" i="10"/>
  <c r="BO255" i="10"/>
  <c r="FM255" i="10"/>
  <c r="BX255" i="10"/>
  <c r="BV255" i="10"/>
  <c r="EM255" i="10"/>
  <c r="BN255" i="10"/>
  <c r="BA255" i="10"/>
  <c r="FE255" i="10"/>
  <c r="BG255" i="10"/>
  <c r="FK255" i="10"/>
  <c r="EO255" i="10"/>
  <c r="EW255" i="10"/>
  <c r="BT255" i="10"/>
  <c r="FQ255" i="10"/>
  <c r="CH255" i="10"/>
  <c r="BJ255" i="10"/>
  <c r="CJ255" i="10"/>
  <c r="EU255" i="10"/>
  <c r="FU255" i="10"/>
  <c r="EQ255" i="10"/>
  <c r="BK255" i="10"/>
  <c r="AZ296" i="10"/>
  <c r="EF296" i="10" s="1"/>
  <c r="CF255" i="10"/>
  <c r="BW255" i="10"/>
  <c r="BB255" i="10"/>
  <c r="FT255" i="10"/>
  <c r="EV255" i="10"/>
  <c r="EP255" i="10"/>
  <c r="FC255" i="10"/>
  <c r="EI255" i="10"/>
  <c r="FD255" i="10"/>
  <c r="BH255" i="10"/>
  <c r="BM255" i="10"/>
  <c r="CB255" i="10"/>
  <c r="FH255" i="10"/>
  <c r="EH255" i="10"/>
  <c r="BU255" i="10"/>
  <c r="BS255" i="10"/>
  <c r="BF255" i="10"/>
  <c r="ET255" i="10"/>
  <c r="FR255" i="10"/>
  <c r="AZ255" i="10"/>
  <c r="AZ295" i="10" s="1"/>
  <c r="BC255" i="10"/>
  <c r="CL255" i="10"/>
  <c r="FO255" i="10"/>
  <c r="CK255" i="10"/>
  <c r="EG255" i="10"/>
  <c r="EF255" i="10"/>
  <c r="EF295" i="10" s="1"/>
  <c r="BR255" i="10"/>
  <c r="FA255" i="10"/>
  <c r="EX255" i="10"/>
  <c r="CA255" i="10"/>
  <c r="EY255" i="10"/>
  <c r="FG255" i="10"/>
  <c r="FL255" i="10"/>
  <c r="EL255" i="10"/>
  <c r="ER255" i="10"/>
  <c r="BD255" i="10"/>
  <c r="CM255" i="10"/>
  <c r="FB255" i="10"/>
  <c r="CN255" i="10"/>
  <c r="FJ255" i="10"/>
  <c r="BZ255" i="10"/>
  <c r="BL255" i="10"/>
  <c r="FN255" i="10"/>
  <c r="BI255" i="10"/>
  <c r="CC255" i="10"/>
  <c r="FF255" i="10"/>
  <c r="CG255" i="10"/>
  <c r="EK255" i="10"/>
  <c r="CD255" i="10"/>
  <c r="CE255" i="10"/>
  <c r="BP255" i="10"/>
  <c r="CO255" i="10"/>
  <c r="CB196" i="17"/>
  <c r="FN188" i="17"/>
  <c r="FM188" i="17"/>
  <c r="FL188" i="17"/>
  <c r="FK188" i="17"/>
  <c r="FI188" i="17"/>
  <c r="FH188" i="17"/>
  <c r="FJ188" i="17"/>
  <c r="FO188" i="17"/>
  <c r="FP188" i="17"/>
  <c r="CB188" i="17"/>
  <c r="CH188" i="17"/>
  <c r="CF188" i="17"/>
  <c r="CI188" i="17"/>
  <c r="CJ188" i="17"/>
  <c r="CE188" i="17"/>
  <c r="CD188" i="17"/>
  <c r="CC188" i="17"/>
  <c r="CG188" i="17"/>
  <c r="FG296" i="17"/>
  <c r="FG196" i="17"/>
  <c r="CB296" i="17"/>
  <c r="FL288" i="17"/>
  <c r="FH288" i="17"/>
  <c r="FK288" i="17"/>
  <c r="FJ288" i="17"/>
  <c r="FO288" i="17"/>
  <c r="FN288" i="17"/>
  <c r="FP288" i="17"/>
  <c r="FM288" i="17"/>
  <c r="FI288" i="17"/>
  <c r="CD288" i="17"/>
  <c r="CI288" i="17"/>
  <c r="CG288" i="17"/>
  <c r="CH288" i="17"/>
  <c r="CC288" i="17"/>
  <c r="CJ288" i="17"/>
  <c r="CB288" i="17"/>
  <c r="CE288" i="17"/>
  <c r="CF288" i="17"/>
  <c r="K80" i="13"/>
  <c r="BI80" i="13" s="1"/>
  <c r="I85" i="14"/>
  <c r="CH98" i="10"/>
  <c r="G85" i="14"/>
  <c r="H184" i="14"/>
  <c r="FG96" i="17"/>
  <c r="I184" i="14"/>
  <c r="CB88" i="17"/>
  <c r="CB96" i="17"/>
  <c r="CC88" i="17"/>
  <c r="CJ88" i="17"/>
  <c r="CI88" i="17"/>
  <c r="CH88" i="17"/>
  <c r="CD88" i="17"/>
  <c r="CF88" i="17"/>
  <c r="CG88" i="17"/>
  <c r="CE88" i="17"/>
  <c r="FH88" i="17"/>
  <c r="FP88" i="17"/>
  <c r="FO88" i="17"/>
  <c r="FJ88" i="17"/>
  <c r="FK88" i="17"/>
  <c r="FM88" i="17"/>
  <c r="FN88" i="17"/>
  <c r="FI88" i="17"/>
  <c r="FL88" i="17"/>
  <c r="H185" i="14"/>
  <c r="BV27" i="10"/>
  <c r="DE27" i="10"/>
  <c r="AQ27" i="10"/>
  <c r="FN287" i="10"/>
  <c r="CF296" i="10"/>
  <c r="FK296" i="10"/>
  <c r="BP27" i="10"/>
  <c r="FU127" i="10"/>
  <c r="X196" i="10"/>
  <c r="DD196" i="10" s="1"/>
  <c r="AO27" i="10"/>
  <c r="DD27" i="10"/>
  <c r="DN27" i="10"/>
  <c r="FQ187" i="10"/>
  <c r="CF196" i="10"/>
  <c r="FL196" i="10" s="1"/>
  <c r="BW27" i="10"/>
  <c r="FT187" i="10"/>
  <c r="BH127" i="10"/>
  <c r="FR87" i="10"/>
  <c r="CF96" i="10"/>
  <c r="FL96" i="10" s="1"/>
  <c r="DS27" i="10"/>
  <c r="X96" i="10"/>
  <c r="DD96" i="10" s="1"/>
  <c r="FN187" i="10"/>
  <c r="AU27" i="10"/>
  <c r="CC27" i="10"/>
  <c r="BS27" i="10"/>
  <c r="BK27" i="10"/>
  <c r="DX27" i="10"/>
  <c r="CA27" i="10"/>
  <c r="CK27" i="10"/>
  <c r="AR27" i="10"/>
  <c r="AE27" i="10"/>
  <c r="X27" i="10"/>
  <c r="ER27" i="10"/>
  <c r="EY127" i="10"/>
  <c r="EK127" i="10"/>
  <c r="AL127" i="10"/>
  <c r="BJ127" i="10"/>
  <c r="EQ27" i="10"/>
  <c r="DN127" i="10"/>
  <c r="EG127" i="10"/>
  <c r="X127" i="10"/>
  <c r="FH27" i="10"/>
  <c r="CG287" i="10"/>
  <c r="CJ187" i="10"/>
  <c r="CM287" i="10"/>
  <c r="Y27" i="10"/>
  <c r="CF27" i="10"/>
  <c r="EL27" i="10"/>
  <c r="DF27" i="10"/>
  <c r="BR27" i="10"/>
  <c r="BY27" i="10"/>
  <c r="FN27" i="10"/>
  <c r="AS27" i="10"/>
  <c r="CK187" i="10"/>
  <c r="FO287" i="10"/>
  <c r="AH27" i="10"/>
  <c r="AX27" i="10"/>
  <c r="EG27" i="10"/>
  <c r="FE27" i="10"/>
  <c r="EZ27" i="10"/>
  <c r="CM187" i="10"/>
  <c r="FQ287" i="10"/>
  <c r="DV27" i="10"/>
  <c r="FS187" i="10"/>
  <c r="FL287" i="10"/>
  <c r="AC27" i="10"/>
  <c r="FO27" i="10"/>
  <c r="DG27" i="10"/>
  <c r="DU27" i="10"/>
  <c r="DK27" i="10"/>
  <c r="DI127" i="10"/>
  <c r="FI127" i="10"/>
  <c r="DO127" i="10"/>
  <c r="FF127" i="10"/>
  <c r="CN187" i="10"/>
  <c r="FO187" i="10"/>
  <c r="FU87" i="10"/>
  <c r="Z127" i="10"/>
  <c r="AN127" i="10"/>
  <c r="CD127" i="10"/>
  <c r="EZ127" i="10"/>
  <c r="AM27" i="10"/>
  <c r="AF27" i="10"/>
  <c r="BL27" i="10"/>
  <c r="AI27" i="10"/>
  <c r="FC27" i="10"/>
  <c r="FI27" i="10"/>
  <c r="EH27" i="10"/>
  <c r="DO27" i="10"/>
  <c r="CN27" i="10"/>
  <c r="BN127" i="10"/>
  <c r="CG87" i="10"/>
  <c r="AK127" i="10"/>
  <c r="AG127" i="10"/>
  <c r="BF127" i="10"/>
  <c r="FD127" i="10"/>
  <c r="CI187" i="10"/>
  <c r="AU127" i="10"/>
  <c r="AV127" i="10"/>
  <c r="CG127" i="10"/>
  <c r="BP127" i="10"/>
  <c r="EO127" i="10"/>
  <c r="BT27" i="10"/>
  <c r="AT27" i="10"/>
  <c r="BG27" i="10"/>
  <c r="EI27" i="10"/>
  <c r="BX27" i="10"/>
  <c r="FF27" i="10"/>
  <c r="FG27" i="10"/>
  <c r="AL27" i="10"/>
  <c r="FS27" i="10"/>
  <c r="AA127" i="10"/>
  <c r="CL127" i="10"/>
  <c r="DF127" i="10"/>
  <c r="CH127" i="10"/>
  <c r="CF187" i="10"/>
  <c r="DU127" i="10"/>
  <c r="DK127" i="10"/>
  <c r="BV127" i="10"/>
  <c r="FG127" i="10"/>
  <c r="BC27" i="10"/>
  <c r="BA27" i="10"/>
  <c r="DW27" i="10"/>
  <c r="FA27" i="10"/>
  <c r="DM27" i="10"/>
  <c r="ES27" i="10"/>
  <c r="FM27" i="10"/>
  <c r="AZ27" i="10"/>
  <c r="CF87" i="10"/>
  <c r="CH187" i="10"/>
  <c r="FR187" i="10"/>
  <c r="CM87" i="10"/>
  <c r="CL187" i="10"/>
  <c r="FU187" i="10"/>
  <c r="FT87" i="10"/>
  <c r="CO187" i="10"/>
  <c r="FM87" i="10"/>
  <c r="FP87" i="10"/>
  <c r="FL187" i="10"/>
  <c r="FP187" i="10"/>
  <c r="CG187" i="10"/>
  <c r="FM187" i="10"/>
  <c r="CN87" i="10"/>
  <c r="FS87" i="10"/>
  <c r="CT68" i="13"/>
  <c r="D288" i="10"/>
  <c r="CG288" i="10" s="1"/>
  <c r="U79" i="13"/>
  <c r="CF287" i="10"/>
  <c r="CH287" i="10"/>
  <c r="FP287" i="10"/>
  <c r="AY127" i="10"/>
  <c r="DG127" i="10"/>
  <c r="DS127" i="10"/>
  <c r="DD127" i="10"/>
  <c r="DL127" i="10"/>
  <c r="DJ127" i="10"/>
  <c r="AR127" i="10"/>
  <c r="DZ127" i="10"/>
  <c r="ET127" i="10"/>
  <c r="BI127" i="10"/>
  <c r="CJ127" i="10"/>
  <c r="BL127" i="10"/>
  <c r="FA127" i="10"/>
  <c r="FJ127" i="10"/>
  <c r="FC127" i="10"/>
  <c r="FR127" i="10"/>
  <c r="FL127" i="10"/>
  <c r="AG14" i="13"/>
  <c r="AL14" i="13" s="1"/>
  <c r="AR13" i="13"/>
  <c r="AA14" i="13"/>
  <c r="DR14" i="13" s="1"/>
  <c r="AX14" i="13"/>
  <c r="CW14" i="13" s="1"/>
  <c r="BR90" i="9"/>
  <c r="H86" i="14" s="1"/>
  <c r="J80" i="13"/>
  <c r="BH80" i="13" s="1"/>
  <c r="CI287" i="10"/>
  <c r="CN287" i="10"/>
  <c r="FS287" i="10"/>
  <c r="CK87" i="10"/>
  <c r="FL87" i="10"/>
  <c r="DX127" i="10"/>
  <c r="AT127" i="10"/>
  <c r="DT127" i="10"/>
  <c r="DW127" i="10"/>
  <c r="AE127" i="10"/>
  <c r="AD127" i="10"/>
  <c r="AM127" i="10"/>
  <c r="AC127" i="10"/>
  <c r="BR127" i="10"/>
  <c r="CK127" i="10"/>
  <c r="BW127" i="10"/>
  <c r="BU127" i="10"/>
  <c r="FS127" i="10"/>
  <c r="FQ127" i="10"/>
  <c r="EU127" i="10"/>
  <c r="ER127" i="10"/>
  <c r="FT127" i="10"/>
  <c r="CL27" i="10"/>
  <c r="EF27" i="10"/>
  <c r="CH27" i="10"/>
  <c r="AN27" i="10"/>
  <c r="Z27" i="10"/>
  <c r="BE27" i="10"/>
  <c r="EX27" i="10"/>
  <c r="EA27" i="10"/>
  <c r="FD27" i="10"/>
  <c r="EV27" i="10"/>
  <c r="EK27" i="10"/>
  <c r="DQ27" i="10"/>
  <c r="EN27" i="10"/>
  <c r="ET27" i="10"/>
  <c r="BJ27" i="10"/>
  <c r="FB27" i="10"/>
  <c r="AP27" i="10"/>
  <c r="AW27" i="10"/>
  <c r="D126" i="10"/>
  <c r="T17" i="13"/>
  <c r="FR287" i="10"/>
  <c r="AB127" i="10"/>
  <c r="EE127" i="10"/>
  <c r="AP127" i="10"/>
  <c r="BZ127" i="10"/>
  <c r="CB127" i="10"/>
  <c r="EM127" i="10"/>
  <c r="EW127" i="10"/>
  <c r="FM287" i="10"/>
  <c r="BC127" i="10"/>
  <c r="BD127" i="10"/>
  <c r="DH127" i="10"/>
  <c r="EH127" i="10"/>
  <c r="AJ127" i="10"/>
  <c r="BA127" i="10"/>
  <c r="EJ127" i="10"/>
  <c r="EX127" i="10"/>
  <c r="CO127" i="10"/>
  <c r="BK127" i="10"/>
  <c r="CF127" i="10"/>
  <c r="FK127" i="10"/>
  <c r="FB127" i="10"/>
  <c r="FP127" i="10"/>
  <c r="FE127" i="10"/>
  <c r="BF27" i="10"/>
  <c r="FR27" i="10"/>
  <c r="AG27" i="10"/>
  <c r="BN27" i="10"/>
  <c r="AK27" i="10"/>
  <c r="CJ27" i="10"/>
  <c r="ED27" i="10"/>
  <c r="DL27" i="10"/>
  <c r="DJ27" i="10"/>
  <c r="DI27" i="10"/>
  <c r="FP27" i="10"/>
  <c r="BH27" i="10"/>
  <c r="EU27" i="10"/>
  <c r="FL27" i="10"/>
  <c r="BD27" i="10"/>
  <c r="AY27" i="10"/>
  <c r="AB27" i="10"/>
  <c r="EM27" i="10"/>
  <c r="BQ90" i="9"/>
  <c r="I80" i="13"/>
  <c r="BG80" i="13" s="1"/>
  <c r="D88" i="10"/>
  <c r="FT287" i="10"/>
  <c r="DV127" i="10"/>
  <c r="EB127" i="10"/>
  <c r="AW127" i="10"/>
  <c r="CM127" i="10"/>
  <c r="EP127" i="10"/>
  <c r="S79" i="13"/>
  <c r="CH87" i="10"/>
  <c r="EA127" i="10"/>
  <c r="D188" i="10"/>
  <c r="T79" i="13"/>
  <c r="CK287" i="10"/>
  <c r="FU287" i="10"/>
  <c r="CO87" i="10"/>
  <c r="CL87" i="10"/>
  <c r="FQ87" i="10"/>
  <c r="AI127" i="10"/>
  <c r="Y127" i="10"/>
  <c r="DQ127" i="10"/>
  <c r="DP127" i="10"/>
  <c r="DE127" i="10"/>
  <c r="BB127" i="10"/>
  <c r="AO127" i="10"/>
  <c r="AZ127" i="10"/>
  <c r="CI127" i="10"/>
  <c r="BS127" i="10"/>
  <c r="BM127" i="10"/>
  <c r="BT127" i="10"/>
  <c r="BO127" i="10"/>
  <c r="CN127" i="10"/>
  <c r="EQ127" i="10"/>
  <c r="FO127" i="10"/>
  <c r="EN127" i="10"/>
  <c r="FM127" i="10"/>
  <c r="BZ27" i="10"/>
  <c r="CG27" i="10"/>
  <c r="AA27" i="10"/>
  <c r="CM27" i="10"/>
  <c r="EP27" i="10"/>
  <c r="BO27" i="10"/>
  <c r="FU27" i="10"/>
  <c r="DH27" i="10"/>
  <c r="EC27" i="10"/>
  <c r="CO27" i="10"/>
  <c r="DP27" i="10"/>
  <c r="BB27" i="10"/>
  <c r="FQ27" i="10"/>
  <c r="DT27" i="10"/>
  <c r="AJ27" i="10"/>
  <c r="BI27" i="10"/>
  <c r="FJ27" i="10"/>
  <c r="CO287" i="10"/>
  <c r="AF127" i="10"/>
  <c r="DM127" i="10"/>
  <c r="AH127" i="10"/>
  <c r="BQ127" i="10"/>
  <c r="BX127" i="10"/>
  <c r="FH127" i="10"/>
  <c r="CL287" i="10"/>
  <c r="CJ87" i="10"/>
  <c r="FN87" i="10"/>
  <c r="DR127" i="10"/>
  <c r="BG127" i="10"/>
  <c r="D26" i="10"/>
  <c r="S17" i="13"/>
  <c r="CH198" i="10"/>
  <c r="FN198" i="10" s="1"/>
  <c r="CJ287" i="10"/>
  <c r="CI87" i="10"/>
  <c r="FO87" i="10"/>
  <c r="AX127" i="10"/>
  <c r="EF127" i="10"/>
  <c r="EI127" i="10"/>
  <c r="ED127" i="10"/>
  <c r="DY127" i="10"/>
  <c r="AQ127" i="10"/>
  <c r="EC127" i="10"/>
  <c r="AS127" i="10"/>
  <c r="BE127" i="10"/>
  <c r="CE127" i="10"/>
  <c r="CA127" i="10"/>
  <c r="CC127" i="10"/>
  <c r="BY127" i="10"/>
  <c r="EL127" i="10"/>
  <c r="FN127" i="10"/>
  <c r="ES127" i="10"/>
  <c r="EV127" i="10"/>
  <c r="BU27" i="10"/>
  <c r="AV27" i="10"/>
  <c r="BQ27" i="10"/>
  <c r="DZ27" i="10"/>
  <c r="CD27" i="10"/>
  <c r="BM27" i="10"/>
  <c r="EJ27" i="10"/>
  <c r="EY27" i="10"/>
  <c r="DR27" i="10"/>
  <c r="EE27" i="10"/>
  <c r="FK27" i="10"/>
  <c r="EO27" i="10"/>
  <c r="AD27" i="10"/>
  <c r="FT27" i="10"/>
  <c r="EB27" i="10"/>
  <c r="CI27" i="10"/>
  <c r="BU89" i="9"/>
  <c r="N81" i="13" s="1"/>
  <c r="CG99" i="10"/>
  <c r="FM99" i="10" s="1"/>
  <c r="BV89" i="9"/>
  <c r="O81" i="13" s="1"/>
  <c r="CG199" i="10"/>
  <c r="FM199" i="10" s="1"/>
  <c r="BW89" i="9"/>
  <c r="P81" i="13" s="1"/>
  <c r="CG299" i="10"/>
  <c r="FM299" i="10" s="1"/>
  <c r="BS90" i="9"/>
  <c r="CH298" i="10"/>
  <c r="FN298" i="10" s="1"/>
  <c r="FN98" i="10"/>
  <c r="CG26" i="9"/>
  <c r="CD89" i="9"/>
  <c r="D89" i="17" s="1"/>
  <c r="CE89" i="9"/>
  <c r="D189" i="17" s="1"/>
  <c r="CG88" i="9"/>
  <c r="CC89" i="9"/>
  <c r="CF89" i="9"/>
  <c r="D289" i="17" s="1"/>
  <c r="CD25" i="9"/>
  <c r="D25" i="17" s="1"/>
  <c r="V58" i="9"/>
  <c r="W57" i="9"/>
  <c r="CE25" i="9"/>
  <c r="D125" i="17" s="1"/>
  <c r="AZ297" i="10" l="1"/>
  <c r="CJ288" i="10"/>
  <c r="EF297" i="10"/>
  <c r="EF301" i="10" s="1"/>
  <c r="AF151" i="14"/>
  <c r="AJ151" i="14" s="1"/>
  <c r="EA297" i="17"/>
  <c r="EA298" i="17" s="1"/>
  <c r="EA299" i="17" s="1"/>
  <c r="F151" i="14" s="1"/>
  <c r="BA96" i="10"/>
  <c r="EG96" i="10" s="1"/>
  <c r="BS56" i="10"/>
  <c r="BU56" i="10"/>
  <c r="BB56" i="10"/>
  <c r="BI56" i="10"/>
  <c r="EY56" i="10"/>
  <c r="BA56" i="10"/>
  <c r="BQ56" i="10"/>
  <c r="FP56" i="10"/>
  <c r="FU56" i="10"/>
  <c r="EU56" i="10"/>
  <c r="CH56" i="10"/>
  <c r="EV56" i="10"/>
  <c r="FO56" i="10"/>
  <c r="BD56" i="10"/>
  <c r="FC56" i="10"/>
  <c r="EG56" i="10"/>
  <c r="FG56" i="10"/>
  <c r="BX56" i="10"/>
  <c r="BO56" i="10"/>
  <c r="FB56" i="10"/>
  <c r="CF56" i="10"/>
  <c r="CJ56" i="10"/>
  <c r="EL56" i="10"/>
  <c r="BL56" i="10"/>
  <c r="FT56" i="10"/>
  <c r="FD56" i="10"/>
  <c r="FE56" i="10"/>
  <c r="FJ56" i="10"/>
  <c r="ES56" i="10"/>
  <c r="BH56" i="10"/>
  <c r="FI56" i="10"/>
  <c r="FR56" i="10"/>
  <c r="ET56" i="10"/>
  <c r="FF56" i="10"/>
  <c r="BN56" i="10"/>
  <c r="CN56" i="10"/>
  <c r="FM56" i="10"/>
  <c r="BP56" i="10"/>
  <c r="FH56" i="10"/>
  <c r="CO56" i="10"/>
  <c r="FK56" i="10"/>
  <c r="FQ56" i="10"/>
  <c r="CM56" i="10"/>
  <c r="BE56" i="10"/>
  <c r="CE56" i="10"/>
  <c r="BM56" i="10"/>
  <c r="EX56" i="10"/>
  <c r="EQ56" i="10"/>
  <c r="CG56" i="10"/>
  <c r="BY56" i="10"/>
  <c r="BT56" i="10"/>
  <c r="EP56" i="10"/>
  <c r="BK56" i="10"/>
  <c r="CD56" i="10"/>
  <c r="EK56" i="10"/>
  <c r="CI56" i="10"/>
  <c r="EZ56" i="10"/>
  <c r="BW56" i="10"/>
  <c r="FS56" i="10"/>
  <c r="EO56" i="10"/>
  <c r="FN56" i="10"/>
  <c r="BR56" i="10"/>
  <c r="EM56" i="10"/>
  <c r="EH56" i="10"/>
  <c r="BV56" i="10"/>
  <c r="BJ56" i="10"/>
  <c r="CB56" i="10"/>
  <c r="CK56" i="10"/>
  <c r="CL56" i="10"/>
  <c r="BC56" i="10"/>
  <c r="FA56" i="10"/>
  <c r="BZ56" i="10"/>
  <c r="EW56" i="10"/>
  <c r="EI56" i="10"/>
  <c r="EN56" i="10"/>
  <c r="BG56" i="10"/>
  <c r="CC56" i="10"/>
  <c r="BF56" i="10"/>
  <c r="ER56" i="10"/>
  <c r="EJ56" i="10"/>
  <c r="CA56" i="10"/>
  <c r="FL56" i="10"/>
  <c r="BZ59" i="9"/>
  <c r="D49" i="13"/>
  <c r="T49" i="13" s="1"/>
  <c r="CE58" i="9"/>
  <c r="FI156" i="10"/>
  <c r="FK156" i="10"/>
  <c r="BY156" i="10"/>
  <c r="EP156" i="10"/>
  <c r="BD156" i="10"/>
  <c r="EY156" i="10"/>
  <c r="FU156" i="10"/>
  <c r="FG156" i="10"/>
  <c r="FF156" i="10"/>
  <c r="CJ156" i="10"/>
  <c r="FS156" i="10"/>
  <c r="BB156" i="10"/>
  <c r="BO156" i="10"/>
  <c r="FJ156" i="10"/>
  <c r="BM156" i="10"/>
  <c r="EL156" i="10"/>
  <c r="ET156" i="10"/>
  <c r="BG156" i="10"/>
  <c r="BZ156" i="10"/>
  <c r="CI156" i="10"/>
  <c r="BV156" i="10"/>
  <c r="BI156" i="10"/>
  <c r="CA156" i="10"/>
  <c r="BJ156" i="10"/>
  <c r="EN156" i="10"/>
  <c r="EJ156" i="10"/>
  <c r="FD156" i="10"/>
  <c r="CG156" i="10"/>
  <c r="EK156" i="10"/>
  <c r="FR156" i="10"/>
  <c r="EI156" i="10"/>
  <c r="EQ156" i="10"/>
  <c r="BC156" i="10"/>
  <c r="FB156" i="10"/>
  <c r="FO156" i="10"/>
  <c r="BU156" i="10"/>
  <c r="CC156" i="10"/>
  <c r="FL156" i="10"/>
  <c r="BH156" i="10"/>
  <c r="ER156" i="10"/>
  <c r="FA156" i="10"/>
  <c r="CN156" i="10"/>
  <c r="BA196" i="10"/>
  <c r="EG196" i="10" s="1"/>
  <c r="CL156" i="10"/>
  <c r="ES156" i="10"/>
  <c r="CM156" i="10"/>
  <c r="FQ156" i="10"/>
  <c r="BE156" i="10"/>
  <c r="EO156" i="10"/>
  <c r="FP156" i="10"/>
  <c r="BW156" i="10"/>
  <c r="CO156" i="10"/>
  <c r="BQ156" i="10"/>
  <c r="CD156" i="10"/>
  <c r="BT156" i="10"/>
  <c r="EG156" i="10"/>
  <c r="CB156" i="10"/>
  <c r="EX156" i="10"/>
  <c r="EM156" i="10"/>
  <c r="BA156" i="10"/>
  <c r="FM156" i="10"/>
  <c r="EW156" i="10"/>
  <c r="FC156" i="10"/>
  <c r="CH156" i="10"/>
  <c r="EU156" i="10"/>
  <c r="BR156" i="10"/>
  <c r="BK156" i="10"/>
  <c r="BP156" i="10"/>
  <c r="CK156" i="10"/>
  <c r="BF156" i="10"/>
  <c r="BL156" i="10"/>
  <c r="EV156" i="10"/>
  <c r="BN156" i="10"/>
  <c r="BS156" i="10"/>
  <c r="FH156" i="10"/>
  <c r="FN156" i="10"/>
  <c r="EZ156" i="10"/>
  <c r="FE156" i="10"/>
  <c r="BX156" i="10"/>
  <c r="FT156" i="10"/>
  <c r="CE156" i="10"/>
  <c r="CF156" i="10"/>
  <c r="EH156" i="10"/>
  <c r="CJ56" i="17"/>
  <c r="AV56" i="17"/>
  <c r="BH56" i="17"/>
  <c r="CH56" i="17"/>
  <c r="CG56" i="17"/>
  <c r="BC56" i="17"/>
  <c r="BN56" i="17"/>
  <c r="BA56" i="17"/>
  <c r="BZ56" i="17"/>
  <c r="BG56" i="17"/>
  <c r="EI56" i="17"/>
  <c r="ER56" i="17"/>
  <c r="EJ56" i="17"/>
  <c r="EE56" i="17"/>
  <c r="EU56" i="17"/>
  <c r="FB56" i="17"/>
  <c r="EG56" i="17"/>
  <c r="EP56" i="17"/>
  <c r="EH56" i="17"/>
  <c r="FL56" i="17"/>
  <c r="FG56" i="17"/>
  <c r="AV96" i="17"/>
  <c r="EB96" i="17" s="1"/>
  <c r="CC56" i="17"/>
  <c r="BI56" i="17"/>
  <c r="BY56" i="17"/>
  <c r="AX56" i="17"/>
  <c r="BO56" i="17"/>
  <c r="ES56" i="17"/>
  <c r="EK56" i="17"/>
  <c r="EN56" i="17"/>
  <c r="FE56" i="17"/>
  <c r="FI56" i="17"/>
  <c r="FH56" i="17"/>
  <c r="BT56" i="17"/>
  <c r="BP56" i="17"/>
  <c r="BU56" i="17"/>
  <c r="BE56" i="17"/>
  <c r="CB56" i="17"/>
  <c r="BJ56" i="17"/>
  <c r="BF56" i="17"/>
  <c r="BM56" i="17"/>
  <c r="AZ56" i="17"/>
  <c r="BS56" i="17"/>
  <c r="BL56" i="17"/>
  <c r="FF56" i="17"/>
  <c r="EB56" i="17"/>
  <c r="EM56" i="17"/>
  <c r="EC56" i="17"/>
  <c r="ET56" i="17"/>
  <c r="EY56" i="17"/>
  <c r="EV56" i="17"/>
  <c r="FD56" i="17"/>
  <c r="EX56" i="17"/>
  <c r="EL56" i="17"/>
  <c r="CE56" i="17"/>
  <c r="CF56" i="17"/>
  <c r="BD56" i="17"/>
  <c r="AW56" i="17"/>
  <c r="BQ56" i="17"/>
  <c r="BW56" i="17"/>
  <c r="AY56" i="17"/>
  <c r="CA56" i="17"/>
  <c r="CD56" i="17"/>
  <c r="BK56" i="17"/>
  <c r="ED56" i="17"/>
  <c r="EQ56" i="17"/>
  <c r="FA56" i="17"/>
  <c r="FM56" i="17"/>
  <c r="FJ56" i="17"/>
  <c r="EF56" i="17"/>
  <c r="EZ56" i="17"/>
  <c r="FC56" i="17"/>
  <c r="FK56" i="17"/>
  <c r="FN56" i="17"/>
  <c r="BX56" i="17"/>
  <c r="BR56" i="17"/>
  <c r="BB56" i="17"/>
  <c r="CI56" i="17"/>
  <c r="BV56" i="17"/>
  <c r="EW56" i="17"/>
  <c r="FP56" i="17"/>
  <c r="EO56" i="17"/>
  <c r="FO56" i="17"/>
  <c r="FF125" i="17"/>
  <c r="CG125" i="17"/>
  <c r="BU125" i="17"/>
  <c r="EI125" i="17"/>
  <c r="FJ125" i="17"/>
  <c r="BZ125" i="17"/>
  <c r="EX125" i="17"/>
  <c r="BN125" i="17"/>
  <c r="EL125" i="17"/>
  <c r="FN125" i="17"/>
  <c r="BQ125" i="17"/>
  <c r="EH125" i="17"/>
  <c r="FD125" i="17"/>
  <c r="CH125" i="17"/>
  <c r="BH125" i="17"/>
  <c r="BF125" i="17"/>
  <c r="AZ125" i="17"/>
  <c r="ET125" i="17"/>
  <c r="EG125" i="17"/>
  <c r="EY125" i="17"/>
  <c r="BP125" i="17"/>
  <c r="EN125" i="17"/>
  <c r="BC125" i="17"/>
  <c r="CF125" i="17"/>
  <c r="FA125" i="17"/>
  <c r="BA125" i="17"/>
  <c r="CA125" i="17"/>
  <c r="EF125" i="17"/>
  <c r="BJ125" i="17"/>
  <c r="FM125" i="17"/>
  <c r="FG125" i="17"/>
  <c r="FE125" i="17"/>
  <c r="BI125" i="17"/>
  <c r="BS125" i="17"/>
  <c r="BE125" i="17"/>
  <c r="FO125" i="17"/>
  <c r="EK125" i="17"/>
  <c r="BK125" i="17"/>
  <c r="ES125" i="17"/>
  <c r="EP125" i="17"/>
  <c r="FK125" i="17"/>
  <c r="FI125" i="17"/>
  <c r="FB125" i="17"/>
  <c r="CD125" i="17"/>
  <c r="AX125" i="17"/>
  <c r="CC125" i="17"/>
  <c r="BV125" i="17"/>
  <c r="CI125" i="17"/>
  <c r="FL125" i="17"/>
  <c r="EQ125" i="17"/>
  <c r="BY125" i="17"/>
  <c r="EV125" i="17"/>
  <c r="BX125" i="17"/>
  <c r="EO125" i="17"/>
  <c r="BM125" i="17"/>
  <c r="BL125" i="17"/>
  <c r="EJ125" i="17"/>
  <c r="FP125" i="17"/>
  <c r="Q196" i="17"/>
  <c r="CW196" i="17" s="1"/>
  <c r="ED125" i="17"/>
  <c r="EW125" i="17"/>
  <c r="BT125" i="17"/>
  <c r="ER125" i="17"/>
  <c r="BO125" i="17"/>
  <c r="EM125" i="17"/>
  <c r="BR125" i="17"/>
  <c r="EZ125" i="17"/>
  <c r="AY125" i="17"/>
  <c r="EE125" i="17"/>
  <c r="FC125" i="17"/>
  <c r="CE125" i="17"/>
  <c r="BB125" i="17"/>
  <c r="BD125" i="17"/>
  <c r="FH125" i="17"/>
  <c r="BG125" i="17"/>
  <c r="EU125" i="17"/>
  <c r="EC125" i="17"/>
  <c r="CB125" i="17"/>
  <c r="BW125" i="17"/>
  <c r="CJ125" i="17"/>
  <c r="DV125" i="17"/>
  <c r="DP125" i="17"/>
  <c r="DC125" i="17"/>
  <c r="DB125" i="17"/>
  <c r="DZ125" i="17"/>
  <c r="DI125" i="17"/>
  <c r="DT125" i="17"/>
  <c r="CX125" i="17"/>
  <c r="DH125" i="17"/>
  <c r="EB125" i="17"/>
  <c r="CZ125" i="17"/>
  <c r="DG125" i="17"/>
  <c r="DA125" i="17"/>
  <c r="CW125" i="17"/>
  <c r="DX125" i="17"/>
  <c r="DK125" i="17"/>
  <c r="DR125" i="17"/>
  <c r="CY125" i="17"/>
  <c r="DO125" i="17"/>
  <c r="DS125" i="17"/>
  <c r="DU125" i="17"/>
  <c r="DQ125" i="17"/>
  <c r="DJ125" i="17"/>
  <c r="DM125" i="17"/>
  <c r="DN125" i="17"/>
  <c r="DL125" i="17"/>
  <c r="EA125" i="17"/>
  <c r="DW125" i="17"/>
  <c r="DD125" i="17"/>
  <c r="DF125" i="17"/>
  <c r="DE125" i="17"/>
  <c r="DY125" i="17"/>
  <c r="AH125" i="17"/>
  <c r="AV125" i="17"/>
  <c r="AK125" i="17"/>
  <c r="AQ125" i="17"/>
  <c r="AS125" i="17"/>
  <c r="Q125" i="17"/>
  <c r="W125" i="17"/>
  <c r="AM125" i="17"/>
  <c r="AP125" i="17"/>
  <c r="AD125" i="17"/>
  <c r="AW125" i="17"/>
  <c r="AC125" i="17"/>
  <c r="U125" i="17"/>
  <c r="AN125" i="17"/>
  <c r="AB125" i="17"/>
  <c r="Y125" i="17"/>
  <c r="AI125" i="17"/>
  <c r="V125" i="17"/>
  <c r="X125" i="17"/>
  <c r="R125" i="17"/>
  <c r="AT125" i="17"/>
  <c r="AL125" i="17"/>
  <c r="AR125" i="17"/>
  <c r="AF125" i="17"/>
  <c r="AJ125" i="17"/>
  <c r="AO125" i="17"/>
  <c r="Z125" i="17"/>
  <c r="T125" i="17"/>
  <c r="AG125" i="17"/>
  <c r="AA125" i="17"/>
  <c r="S125" i="17"/>
  <c r="AU125" i="17"/>
  <c r="AE125" i="17"/>
  <c r="O51" i="14"/>
  <c r="AZ300" i="10"/>
  <c r="L51" i="14" s="1"/>
  <c r="AZ301" i="10"/>
  <c r="EF256" i="17"/>
  <c r="EP256" i="17"/>
  <c r="EI256" i="17"/>
  <c r="FD256" i="17"/>
  <c r="FH256" i="17"/>
  <c r="EL256" i="17"/>
  <c r="EQ256" i="17"/>
  <c r="EK256" i="17"/>
  <c r="EM256" i="17"/>
  <c r="EY256" i="17"/>
  <c r="BM256" i="17"/>
  <c r="AY256" i="17"/>
  <c r="BG256" i="17"/>
  <c r="BA256" i="17"/>
  <c r="CE256" i="17"/>
  <c r="AV256" i="17"/>
  <c r="AV295" i="17" s="1"/>
  <c r="BT256" i="17"/>
  <c r="BV256" i="17"/>
  <c r="BC256" i="17"/>
  <c r="AZ256" i="17"/>
  <c r="EE256" i="17"/>
  <c r="EC256" i="17"/>
  <c r="FE256" i="17"/>
  <c r="EV256" i="17"/>
  <c r="AX256" i="17"/>
  <c r="BD256" i="17"/>
  <c r="CD256" i="17"/>
  <c r="BR256" i="17"/>
  <c r="BF256" i="17"/>
  <c r="BL256" i="17"/>
  <c r="FI256" i="17"/>
  <c r="FL256" i="17"/>
  <c r="EH256" i="17"/>
  <c r="EZ256" i="17"/>
  <c r="FJ256" i="17"/>
  <c r="FA256" i="17"/>
  <c r="CF256" i="17"/>
  <c r="CC256" i="17"/>
  <c r="CI256" i="17"/>
  <c r="BX256" i="17"/>
  <c r="BK256" i="17"/>
  <c r="BW256" i="17"/>
  <c r="AV296" i="17"/>
  <c r="EB296" i="17" s="1"/>
  <c r="EX256" i="17"/>
  <c r="EB256" i="17"/>
  <c r="EB295" i="17" s="1"/>
  <c r="EU256" i="17"/>
  <c r="EW256" i="17"/>
  <c r="FK256" i="17"/>
  <c r="EN256" i="17"/>
  <c r="ET256" i="17"/>
  <c r="EJ256" i="17"/>
  <c r="ER256" i="17"/>
  <c r="FN256" i="17"/>
  <c r="BI256" i="17"/>
  <c r="CJ256" i="17"/>
  <c r="AW256" i="17"/>
  <c r="BZ256" i="17"/>
  <c r="BB256" i="17"/>
  <c r="BY256" i="17"/>
  <c r="BS256" i="17"/>
  <c r="CG256" i="17"/>
  <c r="BO256" i="17"/>
  <c r="BQ256" i="17"/>
  <c r="FB256" i="17"/>
  <c r="FM256" i="17"/>
  <c r="FP256" i="17"/>
  <c r="EG256" i="17"/>
  <c r="EO256" i="17"/>
  <c r="ED256" i="17"/>
  <c r="FC256" i="17"/>
  <c r="BH256" i="17"/>
  <c r="CA256" i="17"/>
  <c r="BP256" i="17"/>
  <c r="BJ256" i="17"/>
  <c r="ES256" i="17"/>
  <c r="FO256" i="17"/>
  <c r="FF256" i="17"/>
  <c r="FG256" i="17"/>
  <c r="BN256" i="17"/>
  <c r="CB256" i="17"/>
  <c r="BU256" i="17"/>
  <c r="BE256" i="17"/>
  <c r="CH256" i="17"/>
  <c r="BY59" i="9"/>
  <c r="C49" i="13"/>
  <c r="S49" i="13" s="1"/>
  <c r="CD58" i="9"/>
  <c r="CA59" i="9"/>
  <c r="E49" i="13"/>
  <c r="U49" i="13" s="1"/>
  <c r="CF58" i="9"/>
  <c r="AO25" i="17"/>
  <c r="AK25" i="17"/>
  <c r="AP25" i="17"/>
  <c r="Q96" i="17"/>
  <c r="CW96" i="17" s="1"/>
  <c r="BR25" i="17"/>
  <c r="CD25" i="17"/>
  <c r="CA25" i="17"/>
  <c r="AX25" i="17"/>
  <c r="Q25" i="17"/>
  <c r="BY25" i="17"/>
  <c r="BV25" i="17"/>
  <c r="BE25" i="17"/>
  <c r="BC25" i="17"/>
  <c r="AM25" i="17"/>
  <c r="Z25" i="17"/>
  <c r="AS25" i="17"/>
  <c r="BB25" i="17"/>
  <c r="BN25" i="17"/>
  <c r="AC25" i="17"/>
  <c r="AE25" i="17"/>
  <c r="CC25" i="17"/>
  <c r="BJ25" i="17"/>
  <c r="W25" i="17"/>
  <c r="BK25" i="17"/>
  <c r="AW25" i="17"/>
  <c r="CI25" i="17"/>
  <c r="BZ25" i="17"/>
  <c r="R25" i="17"/>
  <c r="BQ25" i="17"/>
  <c r="Y25" i="17"/>
  <c r="BO25" i="17"/>
  <c r="BM25" i="17"/>
  <c r="BA25" i="17"/>
  <c r="AD25" i="17"/>
  <c r="AL25" i="17"/>
  <c r="CJ25" i="17"/>
  <c r="BP25" i="17"/>
  <c r="S25" i="17"/>
  <c r="AU25" i="17"/>
  <c r="BL25" i="17"/>
  <c r="BX25" i="17"/>
  <c r="BS25" i="17"/>
  <c r="AY25" i="17"/>
  <c r="BD25" i="17"/>
  <c r="CE25" i="17"/>
  <c r="CB25" i="17"/>
  <c r="AG25" i="17"/>
  <c r="BH25" i="17"/>
  <c r="AR25" i="17"/>
  <c r="BU25" i="17"/>
  <c r="AZ25" i="17"/>
  <c r="BW25" i="17"/>
  <c r="CF25" i="17"/>
  <c r="AA25" i="17"/>
  <c r="BT25" i="17"/>
  <c r="CG25" i="17"/>
  <c r="AH25" i="17"/>
  <c r="CH25" i="17"/>
  <c r="T25" i="17"/>
  <c r="BG25" i="17"/>
  <c r="AT25" i="17"/>
  <c r="X25" i="17"/>
  <c r="AF25" i="17"/>
  <c r="AB25" i="17"/>
  <c r="U25" i="17"/>
  <c r="BF25" i="17"/>
  <c r="BI25" i="17"/>
  <c r="V25" i="17"/>
  <c r="AI25" i="17"/>
  <c r="AJ25" i="17"/>
  <c r="AV25" i="17"/>
  <c r="AQ25" i="17"/>
  <c r="AN25" i="17"/>
  <c r="DL25" i="17"/>
  <c r="CW25" i="17"/>
  <c r="DR25" i="17"/>
  <c r="EX25" i="17"/>
  <c r="DN25" i="17"/>
  <c r="DM25" i="17"/>
  <c r="DD25" i="17"/>
  <c r="ES25" i="17"/>
  <c r="EN25" i="17"/>
  <c r="CY25" i="17"/>
  <c r="ET25" i="17"/>
  <c r="DH25" i="17"/>
  <c r="EA25" i="17"/>
  <c r="EL25" i="17"/>
  <c r="EF25" i="17"/>
  <c r="EZ25" i="17"/>
  <c r="DE25" i="17"/>
  <c r="DJ25" i="17"/>
  <c r="EQ25" i="17"/>
  <c r="DX25" i="17"/>
  <c r="DU25" i="17"/>
  <c r="FO25" i="17"/>
  <c r="EJ25" i="17"/>
  <c r="DY25" i="17"/>
  <c r="EP25" i="17"/>
  <c r="FM25" i="17"/>
  <c r="DP25" i="17"/>
  <c r="FI25" i="17"/>
  <c r="FN25" i="17"/>
  <c r="DI25" i="17"/>
  <c r="FG25" i="17"/>
  <c r="EV25" i="17"/>
  <c r="EU25" i="17"/>
  <c r="FH25" i="17"/>
  <c r="FB25" i="17"/>
  <c r="DQ25" i="17"/>
  <c r="EG25" i="17"/>
  <c r="DC25" i="17"/>
  <c r="ER25" i="17"/>
  <c r="DV25" i="17"/>
  <c r="EM25" i="17"/>
  <c r="FL25" i="17"/>
  <c r="FE25" i="17"/>
  <c r="EO25" i="17"/>
  <c r="EK25" i="17"/>
  <c r="FC25" i="17"/>
  <c r="FJ25" i="17"/>
  <c r="DS25" i="17"/>
  <c r="DO25" i="17"/>
  <c r="EW25" i="17"/>
  <c r="DA25" i="17"/>
  <c r="EB25" i="17"/>
  <c r="EC25" i="17"/>
  <c r="FP25" i="17"/>
  <c r="CX25" i="17"/>
  <c r="DG25" i="17"/>
  <c r="FA25" i="17"/>
  <c r="DT25" i="17"/>
  <c r="FK25" i="17"/>
  <c r="CZ25" i="17"/>
  <c r="DZ25" i="17"/>
  <c r="FD25" i="17"/>
  <c r="ED25" i="17"/>
  <c r="EY25" i="17"/>
  <c r="FF25" i="17"/>
  <c r="DF25" i="17"/>
  <c r="DK25" i="17"/>
  <c r="EH25" i="17"/>
  <c r="EE25" i="17"/>
  <c r="EI25" i="17"/>
  <c r="DB25" i="17"/>
  <c r="DW25" i="17"/>
  <c r="D57" i="17"/>
  <c r="CG57" i="9"/>
  <c r="D57" i="10"/>
  <c r="FN156" i="17"/>
  <c r="FL156" i="17"/>
  <c r="FH156" i="17"/>
  <c r="CE156" i="17"/>
  <c r="EM156" i="17"/>
  <c r="EC156" i="17"/>
  <c r="FG156" i="17"/>
  <c r="EG156" i="17"/>
  <c r="EZ156" i="17"/>
  <c r="ES156" i="17"/>
  <c r="FF156" i="17"/>
  <c r="EO156" i="17"/>
  <c r="BP156" i="17"/>
  <c r="BM156" i="17"/>
  <c r="BV156" i="17"/>
  <c r="BH156" i="17"/>
  <c r="BN156" i="17"/>
  <c r="BT156" i="17"/>
  <c r="BA156" i="17"/>
  <c r="AX156" i="17"/>
  <c r="EB156" i="17"/>
  <c r="EY156" i="17"/>
  <c r="EQ156" i="17"/>
  <c r="ED156" i="17"/>
  <c r="AZ156" i="17"/>
  <c r="BQ156" i="17"/>
  <c r="BD156" i="17"/>
  <c r="BO156" i="17"/>
  <c r="CH156" i="17"/>
  <c r="CD156" i="17"/>
  <c r="CF156" i="17"/>
  <c r="FO156" i="17"/>
  <c r="FE156" i="17"/>
  <c r="FC156" i="17"/>
  <c r="EP156" i="17"/>
  <c r="EL156" i="17"/>
  <c r="EV156" i="17"/>
  <c r="ER156" i="17"/>
  <c r="ET156" i="17"/>
  <c r="EJ156" i="17"/>
  <c r="BR156" i="17"/>
  <c r="BI156" i="17"/>
  <c r="BS156" i="17"/>
  <c r="CA156" i="17"/>
  <c r="AW156" i="17"/>
  <c r="BW156" i="17"/>
  <c r="BL156" i="17"/>
  <c r="BC156" i="17"/>
  <c r="BY156" i="17"/>
  <c r="CG156" i="17"/>
  <c r="FM156" i="17"/>
  <c r="FK156" i="17"/>
  <c r="AV196" i="17"/>
  <c r="EB196" i="17" s="1"/>
  <c r="CI156" i="17"/>
  <c r="EU156" i="17"/>
  <c r="FA156" i="17"/>
  <c r="EN156" i="17"/>
  <c r="EE156" i="17"/>
  <c r="EX156" i="17"/>
  <c r="EK156" i="17"/>
  <c r="EW156" i="17"/>
  <c r="FB156" i="17"/>
  <c r="BU156" i="17"/>
  <c r="CB156" i="17"/>
  <c r="BX156" i="17"/>
  <c r="BG156" i="17"/>
  <c r="BE156" i="17"/>
  <c r="BJ156" i="17"/>
  <c r="BF156" i="17"/>
  <c r="BK156" i="17"/>
  <c r="CJ156" i="17"/>
  <c r="FP156" i="17"/>
  <c r="FI156" i="17"/>
  <c r="FJ156" i="17"/>
  <c r="CC156" i="17"/>
  <c r="EF156" i="17"/>
  <c r="EH156" i="17"/>
  <c r="EI156" i="17"/>
  <c r="FD156" i="17"/>
  <c r="AV156" i="17"/>
  <c r="BB156" i="17"/>
  <c r="BZ156" i="17"/>
  <c r="AY156" i="17"/>
  <c r="AU297" i="17"/>
  <c r="AU298" i="17" s="1"/>
  <c r="AU299" i="17" s="1"/>
  <c r="F51" i="14" s="1"/>
  <c r="AF51" i="14"/>
  <c r="AJ51" i="14" s="1"/>
  <c r="D257" i="17"/>
  <c r="D257" i="10"/>
  <c r="D157" i="17"/>
  <c r="D157" i="10"/>
  <c r="FS256" i="10"/>
  <c r="FA256" i="10"/>
  <c r="BJ256" i="10"/>
  <c r="EK256" i="10"/>
  <c r="CO256" i="10"/>
  <c r="FB256" i="10"/>
  <c r="BB256" i="10"/>
  <c r="EO256" i="10"/>
  <c r="CK256" i="10"/>
  <c r="BK256" i="10"/>
  <c r="FT256" i="10"/>
  <c r="FH256" i="10"/>
  <c r="BH256" i="10"/>
  <c r="BO256" i="10"/>
  <c r="EI256" i="10"/>
  <c r="CI256" i="10"/>
  <c r="EP256" i="10"/>
  <c r="BQ256" i="10"/>
  <c r="CF256" i="10"/>
  <c r="EZ256" i="10"/>
  <c r="CC256" i="10"/>
  <c r="EL256" i="10"/>
  <c r="ET256" i="10"/>
  <c r="BA296" i="10"/>
  <c r="EG296" i="10" s="1"/>
  <c r="BU256" i="10"/>
  <c r="CH256" i="10"/>
  <c r="BF256" i="10"/>
  <c r="FC256" i="10"/>
  <c r="FU256" i="10"/>
  <c r="FR256" i="10"/>
  <c r="BI256" i="10"/>
  <c r="CL256" i="10"/>
  <c r="FI256" i="10"/>
  <c r="EY256" i="10"/>
  <c r="FP256" i="10"/>
  <c r="CN256" i="10"/>
  <c r="CB256" i="10"/>
  <c r="BE256" i="10"/>
  <c r="FF256" i="10"/>
  <c r="BX256" i="10"/>
  <c r="BV256" i="10"/>
  <c r="BA256" i="10"/>
  <c r="BA295" i="10" s="1"/>
  <c r="ES256" i="10"/>
  <c r="EM256" i="10"/>
  <c r="CA256" i="10"/>
  <c r="FJ256" i="10"/>
  <c r="FQ256" i="10"/>
  <c r="BN256" i="10"/>
  <c r="EQ256" i="10"/>
  <c r="EU256" i="10"/>
  <c r="BT256" i="10"/>
  <c r="FO256" i="10"/>
  <c r="BL256" i="10"/>
  <c r="FD256" i="10"/>
  <c r="BP256" i="10"/>
  <c r="FG256" i="10"/>
  <c r="FL256" i="10"/>
  <c r="BC256" i="10"/>
  <c r="EH256" i="10"/>
  <c r="CE256" i="10"/>
  <c r="CM256" i="10"/>
  <c r="EJ256" i="10"/>
  <c r="BM256" i="10"/>
  <c r="FN256" i="10"/>
  <c r="BG256" i="10"/>
  <c r="BW256" i="10"/>
  <c r="CD256" i="10"/>
  <c r="ER256" i="10"/>
  <c r="BD256" i="10"/>
  <c r="CG256" i="10"/>
  <c r="BS256" i="10"/>
  <c r="BY256" i="10"/>
  <c r="FK256" i="10"/>
  <c r="FE256" i="10"/>
  <c r="CJ256" i="10"/>
  <c r="FM256" i="10"/>
  <c r="EX256" i="10"/>
  <c r="EV256" i="10"/>
  <c r="EW256" i="10"/>
  <c r="EN256" i="10"/>
  <c r="EG256" i="10"/>
  <c r="EG295" i="10" s="1"/>
  <c r="BR256" i="10"/>
  <c r="BZ256" i="10"/>
  <c r="K81" i="13"/>
  <c r="BI81" i="13" s="1"/>
  <c r="I86" i="14"/>
  <c r="CC196" i="17"/>
  <c r="FJ189" i="17"/>
  <c r="FO189" i="17"/>
  <c r="FI189" i="17"/>
  <c r="FN189" i="17"/>
  <c r="FM189" i="17"/>
  <c r="FL189" i="17"/>
  <c r="FK189" i="17"/>
  <c r="FP189" i="17"/>
  <c r="CG189" i="17"/>
  <c r="CC189" i="17"/>
  <c r="CI189" i="17"/>
  <c r="CD189" i="17"/>
  <c r="CE189" i="17"/>
  <c r="CF189" i="17"/>
  <c r="CH189" i="17"/>
  <c r="CJ189" i="17"/>
  <c r="H186" i="14"/>
  <c r="FH296" i="17"/>
  <c r="FH196" i="17"/>
  <c r="CC96" i="17"/>
  <c r="CC89" i="17"/>
  <c r="CI89" i="17"/>
  <c r="CD89" i="17"/>
  <c r="CJ89" i="17"/>
  <c r="CG89" i="17"/>
  <c r="CE89" i="17"/>
  <c r="CH89" i="17"/>
  <c r="CF89" i="17"/>
  <c r="FK89" i="17"/>
  <c r="FI89" i="17"/>
  <c r="FP89" i="17"/>
  <c r="FO89" i="17"/>
  <c r="FM89" i="17"/>
  <c r="FJ89" i="17"/>
  <c r="FN89" i="17"/>
  <c r="FL89" i="17"/>
  <c r="I185" i="14"/>
  <c r="CC296" i="17"/>
  <c r="FM289" i="17"/>
  <c r="FI289" i="17"/>
  <c r="FO289" i="17"/>
  <c r="FJ289" i="17"/>
  <c r="FL289" i="17"/>
  <c r="FK289" i="17"/>
  <c r="FP289" i="17"/>
  <c r="FN289" i="17"/>
  <c r="CH289" i="17"/>
  <c r="CI289" i="17"/>
  <c r="CC289" i="17"/>
  <c r="CD289" i="17"/>
  <c r="CF289" i="17"/>
  <c r="CE289" i="17"/>
  <c r="CJ289" i="17"/>
  <c r="CG289" i="17"/>
  <c r="CI98" i="10"/>
  <c r="FO98" i="10" s="1"/>
  <c r="G86" i="14"/>
  <c r="FH96" i="17"/>
  <c r="G185" i="14"/>
  <c r="FB126" i="10"/>
  <c r="W196" i="10"/>
  <c r="DC196" i="10" s="1"/>
  <c r="FS188" i="10"/>
  <c r="CG196" i="10"/>
  <c r="FM196" i="10" s="1"/>
  <c r="FL296" i="10"/>
  <c r="FS288" i="10"/>
  <c r="CG296" i="10"/>
  <c r="DZ126" i="10"/>
  <c r="BX126" i="10"/>
  <c r="EB126" i="10"/>
  <c r="EH126" i="10"/>
  <c r="BT126" i="10"/>
  <c r="AK126" i="10"/>
  <c r="FD126" i="10"/>
  <c r="DY126" i="10"/>
  <c r="CN288" i="10"/>
  <c r="BS126" i="10"/>
  <c r="Z126" i="10"/>
  <c r="BN126" i="10"/>
  <c r="FP126" i="10"/>
  <c r="DN126" i="10"/>
  <c r="CK126" i="10"/>
  <c r="ES126" i="10"/>
  <c r="AN126" i="10"/>
  <c r="EX126" i="10"/>
  <c r="AV126" i="10"/>
  <c r="FH126" i="10"/>
  <c r="AV26" i="10"/>
  <c r="W96" i="10"/>
  <c r="DC96" i="10" s="1"/>
  <c r="FR88" i="10"/>
  <c r="CG96" i="10"/>
  <c r="FM96" i="10" s="1"/>
  <c r="BJ26" i="10"/>
  <c r="DE126" i="10"/>
  <c r="DL126" i="10"/>
  <c r="W126" i="10"/>
  <c r="FS126" i="10"/>
  <c r="BU126" i="10"/>
  <c r="EM126" i="10"/>
  <c r="EK126" i="10"/>
  <c r="DG126" i="10"/>
  <c r="CF126" i="10"/>
  <c r="EA126" i="10"/>
  <c r="FJ126" i="10"/>
  <c r="AA126" i="10"/>
  <c r="FF126" i="10"/>
  <c r="AX126" i="10"/>
  <c r="CE126" i="10"/>
  <c r="EY126" i="10"/>
  <c r="DF126" i="10"/>
  <c r="DC126" i="10"/>
  <c r="AU126" i="10"/>
  <c r="BG126" i="10"/>
  <c r="BD126" i="10"/>
  <c r="EU126" i="10"/>
  <c r="FR126" i="10"/>
  <c r="EV26" i="10"/>
  <c r="BA126" i="10"/>
  <c r="CD126" i="10"/>
  <c r="FA126" i="10"/>
  <c r="DT126" i="10"/>
  <c r="CN126" i="10"/>
  <c r="AE126" i="10"/>
  <c r="DX126" i="10"/>
  <c r="AR126" i="10"/>
  <c r="CH126" i="10"/>
  <c r="BL126" i="10"/>
  <c r="EQ126" i="10"/>
  <c r="EG26" i="10"/>
  <c r="FN88" i="10"/>
  <c r="BS26" i="10"/>
  <c r="W26" i="10"/>
  <c r="EG126" i="10"/>
  <c r="EF126" i="10"/>
  <c r="DJ126" i="10"/>
  <c r="BJ126" i="10"/>
  <c r="DU126" i="10"/>
  <c r="AS126" i="10"/>
  <c r="DM126" i="10"/>
  <c r="DI126" i="10"/>
  <c r="BR126" i="10"/>
  <c r="BQ126" i="10"/>
  <c r="FO126" i="10"/>
  <c r="FQ126" i="10"/>
  <c r="BB126" i="10"/>
  <c r="AF126" i="10"/>
  <c r="DH126" i="10"/>
  <c r="DR126" i="10"/>
  <c r="DS126" i="10"/>
  <c r="AG126" i="10"/>
  <c r="Y126" i="10"/>
  <c r="AY126" i="10"/>
  <c r="EI126" i="10"/>
  <c r="CA126" i="10"/>
  <c r="CI126" i="10"/>
  <c r="CL126" i="10"/>
  <c r="BY126" i="10"/>
  <c r="ER126" i="10"/>
  <c r="EP126" i="10"/>
  <c r="EN126" i="10"/>
  <c r="FE126" i="10"/>
  <c r="EL126" i="10"/>
  <c r="AI26" i="10"/>
  <c r="CJ188" i="10"/>
  <c r="AW126" i="10"/>
  <c r="AP126" i="10"/>
  <c r="DQ126" i="10"/>
  <c r="ED126" i="10"/>
  <c r="AI126" i="10"/>
  <c r="AL126" i="10"/>
  <c r="DV126" i="10"/>
  <c r="AB126" i="10"/>
  <c r="CM126" i="10"/>
  <c r="CC126" i="10"/>
  <c r="BK126" i="10"/>
  <c r="BH126" i="10"/>
  <c r="CG126" i="10"/>
  <c r="EJ126" i="10"/>
  <c r="FL126" i="10"/>
  <c r="EZ126" i="10"/>
  <c r="FM126" i="10"/>
  <c r="ET126" i="10"/>
  <c r="AZ126" i="10"/>
  <c r="DO126" i="10"/>
  <c r="AO126" i="10"/>
  <c r="BC126" i="10"/>
  <c r="AQ126" i="10"/>
  <c r="BO126" i="10"/>
  <c r="BM126" i="10"/>
  <c r="BI126" i="10"/>
  <c r="CB126" i="10"/>
  <c r="FK126" i="10"/>
  <c r="FG126" i="10"/>
  <c r="EO126" i="10"/>
  <c r="FI126" i="10"/>
  <c r="X126" i="10"/>
  <c r="EC126" i="10"/>
  <c r="DW126" i="10"/>
  <c r="AD126" i="10"/>
  <c r="AJ126" i="10"/>
  <c r="BV126" i="10"/>
  <c r="BZ126" i="10"/>
  <c r="CJ126" i="10"/>
  <c r="FT126" i="10"/>
  <c r="EW126" i="10"/>
  <c r="FN188" i="10"/>
  <c r="AT126" i="10"/>
  <c r="AH126" i="10"/>
  <c r="DP126" i="10"/>
  <c r="DD126" i="10"/>
  <c r="EE126" i="10"/>
  <c r="AC126" i="10"/>
  <c r="DK126" i="10"/>
  <c r="AM126" i="10"/>
  <c r="BE126" i="10"/>
  <c r="BF126" i="10"/>
  <c r="BW126" i="10"/>
  <c r="BP126" i="10"/>
  <c r="CO126" i="10"/>
  <c r="EV126" i="10"/>
  <c r="FC126" i="10"/>
  <c r="FN126" i="10"/>
  <c r="FU126" i="10"/>
  <c r="BU26" i="10"/>
  <c r="BX26" i="10"/>
  <c r="FH26" i="10"/>
  <c r="FU288" i="10"/>
  <c r="AU26" i="10"/>
  <c r="FU26" i="10"/>
  <c r="FN288" i="10"/>
  <c r="CJ26" i="10"/>
  <c r="CE26" i="10"/>
  <c r="FQ288" i="10"/>
  <c r="AH26" i="10"/>
  <c r="DQ26" i="10"/>
  <c r="EZ26" i="10"/>
  <c r="DD26" i="10"/>
  <c r="EW26" i="10"/>
  <c r="FO88" i="10"/>
  <c r="AM26" i="10"/>
  <c r="CD26" i="10"/>
  <c r="AP26" i="10"/>
  <c r="FL26" i="10"/>
  <c r="DW26" i="10"/>
  <c r="DP26" i="10"/>
  <c r="FO288" i="10"/>
  <c r="BY26" i="10"/>
  <c r="AG26" i="10"/>
  <c r="BV26" i="10"/>
  <c r="FB26" i="10"/>
  <c r="CM26" i="10"/>
  <c r="BA26" i="10"/>
  <c r="AW26" i="10"/>
  <c r="EA26" i="10"/>
  <c r="AB26" i="10"/>
  <c r="EY26" i="10"/>
  <c r="DU26" i="10"/>
  <c r="BG26" i="10"/>
  <c r="AZ26" i="10"/>
  <c r="FI26" i="10"/>
  <c r="CK288" i="10"/>
  <c r="CI88" i="10"/>
  <c r="CG26" i="10"/>
  <c r="Z26" i="10"/>
  <c r="AS26" i="10"/>
  <c r="DY26" i="10"/>
  <c r="DO26" i="10"/>
  <c r="EM26" i="10"/>
  <c r="DM26" i="10"/>
  <c r="EU26" i="10"/>
  <c r="FG26" i="10"/>
  <c r="EN26" i="10"/>
  <c r="DS26" i="10"/>
  <c r="CN26" i="10"/>
  <c r="CH26" i="10"/>
  <c r="BW26" i="10"/>
  <c r="EQ26" i="10"/>
  <c r="AA26" i="10"/>
  <c r="CM288" i="10"/>
  <c r="FM288" i="10"/>
  <c r="CJ88" i="10"/>
  <c r="BD26" i="10"/>
  <c r="CA26" i="10"/>
  <c r="AD26" i="10"/>
  <c r="DL26" i="10"/>
  <c r="DG26" i="10"/>
  <c r="FO26" i="10"/>
  <c r="BT26" i="10"/>
  <c r="BN26" i="10"/>
  <c r="EC26" i="10"/>
  <c r="EB26" i="10"/>
  <c r="DC26" i="10"/>
  <c r="ED26" i="10"/>
  <c r="DX26" i="10"/>
  <c r="EP26" i="10"/>
  <c r="BI26" i="10"/>
  <c r="BH26" i="10"/>
  <c r="FE26" i="10"/>
  <c r="EL26" i="10"/>
  <c r="CH288" i="10"/>
  <c r="FT288" i="10"/>
  <c r="CL26" i="10"/>
  <c r="AT26" i="10"/>
  <c r="EE26" i="10"/>
  <c r="CK26" i="10"/>
  <c r="X26" i="10"/>
  <c r="BE26" i="10"/>
  <c r="AE26" i="10"/>
  <c r="AC26" i="10"/>
  <c r="FC26" i="10"/>
  <c r="DH26" i="10"/>
  <c r="AQ26" i="10"/>
  <c r="ER26" i="10"/>
  <c r="FF26" i="10"/>
  <c r="BC26" i="10"/>
  <c r="DN26" i="10"/>
  <c r="FA26" i="10"/>
  <c r="FM26" i="10"/>
  <c r="FR26" i="10"/>
  <c r="CF26" i="10"/>
  <c r="BP26" i="10"/>
  <c r="BK26" i="10"/>
  <c r="BO26" i="10"/>
  <c r="DT26" i="10"/>
  <c r="FJ26" i="10"/>
  <c r="AK26" i="10"/>
  <c r="ET26" i="10"/>
  <c r="CL288" i="10"/>
  <c r="CO288" i="10"/>
  <c r="FR288" i="10"/>
  <c r="DV26" i="10"/>
  <c r="BB26" i="10"/>
  <c r="BM26" i="10"/>
  <c r="CI26" i="10"/>
  <c r="AL26" i="10"/>
  <c r="AN26" i="10"/>
  <c r="CB26" i="10"/>
  <c r="EO26" i="10"/>
  <c r="EX26" i="10"/>
  <c r="AY26" i="10"/>
  <c r="EH26" i="10"/>
  <c r="DZ26" i="10"/>
  <c r="DK26" i="10"/>
  <c r="BZ26" i="10"/>
  <c r="DR26" i="10"/>
  <c r="FP26" i="10"/>
  <c r="AR26" i="10"/>
  <c r="AF26" i="10"/>
  <c r="CC26" i="10"/>
  <c r="BL26" i="10"/>
  <c r="DF26" i="10"/>
  <c r="DI26" i="10"/>
  <c r="AO26" i="10"/>
  <c r="FN26" i="10"/>
  <c r="DJ26" i="10"/>
  <c r="FS26" i="10"/>
  <c r="CI288" i="10"/>
  <c r="FP288" i="10"/>
  <c r="EI26" i="10"/>
  <c r="BF26" i="10"/>
  <c r="Y26" i="10"/>
  <c r="AJ26" i="10"/>
  <c r="FT26" i="10"/>
  <c r="CO26" i="10"/>
  <c r="EK26" i="10"/>
  <c r="FQ26" i="10"/>
  <c r="FD26" i="10"/>
  <c r="EF26" i="10"/>
  <c r="EJ26" i="10"/>
  <c r="FK26" i="10"/>
  <c r="BR26" i="10"/>
  <c r="DE26" i="10"/>
  <c r="BQ26" i="10"/>
  <c r="ES26" i="10"/>
  <c r="AX26" i="10"/>
  <c r="CT69" i="13"/>
  <c r="D89" i="10"/>
  <c r="FU89" i="10" s="1"/>
  <c r="S80" i="13"/>
  <c r="CN88" i="10"/>
  <c r="FT88" i="10"/>
  <c r="CH188" i="10"/>
  <c r="CM188" i="10"/>
  <c r="FO188" i="10"/>
  <c r="D25" i="10"/>
  <c r="EO25" i="10" s="1"/>
  <c r="S16" i="13"/>
  <c r="CG88" i="10"/>
  <c r="FU88" i="10"/>
  <c r="CO188" i="10"/>
  <c r="FT188" i="10"/>
  <c r="FP188" i="10"/>
  <c r="CO88" i="10"/>
  <c r="FQ188" i="10"/>
  <c r="CM88" i="10"/>
  <c r="FP88" i="10"/>
  <c r="CG188" i="10"/>
  <c r="FU188" i="10"/>
  <c r="CK188" i="10"/>
  <c r="FS88" i="10"/>
  <c r="D189" i="10"/>
  <c r="T80" i="13"/>
  <c r="CH88" i="10"/>
  <c r="CK88" i="10"/>
  <c r="FQ88" i="10"/>
  <c r="CI188" i="10"/>
  <c r="FM188" i="10"/>
  <c r="BQ91" i="9"/>
  <c r="I81" i="13"/>
  <c r="BG81" i="13" s="1"/>
  <c r="AX15" i="13"/>
  <c r="CW15" i="13" s="1"/>
  <c r="AR14" i="13"/>
  <c r="AA15" i="13"/>
  <c r="DR15" i="13" s="1"/>
  <c r="AG15" i="13"/>
  <c r="AL15" i="13" s="1"/>
  <c r="D289" i="10"/>
  <c r="U80" i="13"/>
  <c r="FR188" i="10"/>
  <c r="CN188" i="10"/>
  <c r="BR91" i="9"/>
  <c r="H87" i="14" s="1"/>
  <c r="J81" i="13"/>
  <c r="BH81" i="13" s="1"/>
  <c r="D125" i="10"/>
  <c r="T16" i="13"/>
  <c r="CI198" i="10"/>
  <c r="FO198" i="10" s="1"/>
  <c r="CL88" i="10"/>
  <c r="FM88" i="10"/>
  <c r="CL188" i="10"/>
  <c r="BW25" i="10"/>
  <c r="BU90" i="9"/>
  <c r="N82" i="13" s="1"/>
  <c r="CH99" i="10"/>
  <c r="FN99" i="10" s="1"/>
  <c r="BW90" i="9"/>
  <c r="P82" i="13" s="1"/>
  <c r="CH299" i="10"/>
  <c r="FN299" i="10" s="1"/>
  <c r="BV90" i="9"/>
  <c r="O82" i="13" s="1"/>
  <c r="CH199" i="10"/>
  <c r="FN199" i="10" s="1"/>
  <c r="BS91" i="9"/>
  <c r="CI298" i="10"/>
  <c r="FO298" i="10" s="1"/>
  <c r="CG89" i="9"/>
  <c r="CC90" i="9"/>
  <c r="CE90" i="9"/>
  <c r="D190" i="17" s="1"/>
  <c r="CD90" i="9"/>
  <c r="D90" i="17" s="1"/>
  <c r="CF90" i="9"/>
  <c r="D290" i="17" s="1"/>
  <c r="CE24" i="9"/>
  <c r="D124" i="17" s="1"/>
  <c r="V59" i="9"/>
  <c r="W59" i="9" s="1"/>
  <c r="W58" i="9"/>
  <c r="CG25" i="9"/>
  <c r="CD24" i="9"/>
  <c r="D24" i="17" s="1"/>
  <c r="EF300" i="10" l="1"/>
  <c r="L151" i="14" s="1"/>
  <c r="O151" i="14"/>
  <c r="CJ198" i="10"/>
  <c r="EG297" i="10"/>
  <c r="O152" i="14" s="1"/>
  <c r="BA297" i="10"/>
  <c r="BA300" i="10" s="1"/>
  <c r="L52" i="14" s="1"/>
  <c r="CA124" i="17"/>
  <c r="BJ124" i="17"/>
  <c r="EW124" i="17"/>
  <c r="FM124" i="17"/>
  <c r="EH124" i="17"/>
  <c r="BZ124" i="17"/>
  <c r="EV124" i="17"/>
  <c r="BY124" i="17"/>
  <c r="FK124" i="17"/>
  <c r="EE124" i="17"/>
  <c r="BH124" i="17"/>
  <c r="ET124" i="17"/>
  <c r="BW124" i="17"/>
  <c r="FI124" i="17"/>
  <c r="EC124" i="17"/>
  <c r="BF124" i="17"/>
  <c r="CI124" i="17"/>
  <c r="EO124" i="17"/>
  <c r="FP124" i="17"/>
  <c r="BM124" i="17"/>
  <c r="EB124" i="17"/>
  <c r="EI124" i="17"/>
  <c r="BD124" i="17"/>
  <c r="EG124" i="17"/>
  <c r="P196" i="17"/>
  <c r="CV196" i="17" s="1"/>
  <c r="EN124" i="17"/>
  <c r="BQ124" i="17"/>
  <c r="FC124" i="17"/>
  <c r="CF124" i="17"/>
  <c r="AZ124" i="17"/>
  <c r="EL124" i="17"/>
  <c r="BO124" i="17"/>
  <c r="FA124" i="17"/>
  <c r="CD124" i="17"/>
  <c r="AX124" i="17"/>
  <c r="BS124" i="17"/>
  <c r="CH124" i="17"/>
  <c r="EZ124" i="17"/>
  <c r="AW124" i="17"/>
  <c r="BU124" i="17"/>
  <c r="BL124" i="17"/>
  <c r="EY124" i="17"/>
  <c r="FN124" i="17"/>
  <c r="FL124" i="17"/>
  <c r="BI124" i="17"/>
  <c r="BX124" i="17"/>
  <c r="ED124" i="17"/>
  <c r="ES124" i="17"/>
  <c r="FF124" i="17"/>
  <c r="BR124" i="17"/>
  <c r="FH124" i="17"/>
  <c r="FG124" i="17"/>
  <c r="EQ124" i="17"/>
  <c r="FD124" i="17"/>
  <c r="BA124" i="17"/>
  <c r="BP124" i="17"/>
  <c r="CE124" i="17"/>
  <c r="EK124" i="17"/>
  <c r="EP124" i="17"/>
  <c r="BB124" i="17"/>
  <c r="ER124" i="17"/>
  <c r="CJ124" i="17"/>
  <c r="BK124" i="17"/>
  <c r="EF124" i="17"/>
  <c r="FJ124" i="17"/>
  <c r="BV124" i="17"/>
  <c r="EJ124" i="17"/>
  <c r="CB124" i="17"/>
  <c r="EM124" i="17"/>
  <c r="FE124" i="17"/>
  <c r="EX124" i="17"/>
  <c r="CG124" i="17"/>
  <c r="FB124" i="17"/>
  <c r="BN124" i="17"/>
  <c r="CC124" i="17"/>
  <c r="BT124" i="17"/>
  <c r="EU124" i="17"/>
  <c r="BG124" i="17"/>
  <c r="BC124" i="17"/>
  <c r="BE124" i="17"/>
  <c r="AY124" i="17"/>
  <c r="FO124" i="17"/>
  <c r="DH124" i="17"/>
  <c r="DJ124" i="17"/>
  <c r="DO124" i="17"/>
  <c r="CY124" i="17"/>
  <c r="CZ124" i="17"/>
  <c r="EA124" i="17"/>
  <c r="DG124" i="17"/>
  <c r="DB124" i="17"/>
  <c r="CW124" i="17"/>
  <c r="DY124" i="17"/>
  <c r="DU124" i="17"/>
  <c r="CV124" i="17"/>
  <c r="DS124" i="17"/>
  <c r="DF124" i="17"/>
  <c r="DA124" i="17"/>
  <c r="DW124" i="17"/>
  <c r="DQ124" i="17"/>
  <c r="CX124" i="17"/>
  <c r="DN124" i="17"/>
  <c r="DT124" i="17"/>
  <c r="DL124" i="17"/>
  <c r="DK124" i="17"/>
  <c r="DD124" i="17"/>
  <c r="DE124" i="17"/>
  <c r="DC124" i="17"/>
  <c r="DX124" i="17"/>
  <c r="DM124" i="17"/>
  <c r="DP124" i="17"/>
  <c r="DR124" i="17"/>
  <c r="DZ124" i="17"/>
  <c r="DV124" i="17"/>
  <c r="DI124" i="17"/>
  <c r="AJ124" i="17"/>
  <c r="P124" i="17"/>
  <c r="AC124" i="17"/>
  <c r="T124" i="17"/>
  <c r="AU124" i="17"/>
  <c r="AB124" i="17"/>
  <c r="V124" i="17"/>
  <c r="AV124" i="17"/>
  <c r="AG124" i="17"/>
  <c r="AP124" i="17"/>
  <c r="AM124" i="17"/>
  <c r="AL124" i="17"/>
  <c r="AO124" i="17"/>
  <c r="AR124" i="17"/>
  <c r="Q124" i="17"/>
  <c r="U124" i="17"/>
  <c r="AE124" i="17"/>
  <c r="AH124" i="17"/>
  <c r="Z124" i="17"/>
  <c r="AN124" i="17"/>
  <c r="AT124" i="17"/>
  <c r="AK124" i="17"/>
  <c r="AS124" i="17"/>
  <c r="S124" i="17"/>
  <c r="AA124" i="17"/>
  <c r="X124" i="17"/>
  <c r="AF124" i="17"/>
  <c r="AQ124" i="17"/>
  <c r="AI124" i="17"/>
  <c r="W124" i="17"/>
  <c r="R124" i="17"/>
  <c r="Y124" i="17"/>
  <c r="AD124" i="17"/>
  <c r="BB296" i="10"/>
  <c r="EH296" i="10" s="1"/>
  <c r="BC257" i="10"/>
  <c r="FD257" i="10"/>
  <c r="BN257" i="10"/>
  <c r="CN257" i="10"/>
  <c r="ET257" i="10"/>
  <c r="FA257" i="10"/>
  <c r="BK257" i="10"/>
  <c r="EJ257" i="10"/>
  <c r="FI257" i="10"/>
  <c r="CM257" i="10"/>
  <c r="CH257" i="10"/>
  <c r="BO257" i="10"/>
  <c r="BF257" i="10"/>
  <c r="BJ257" i="10"/>
  <c r="EP257" i="10"/>
  <c r="EM257" i="10"/>
  <c r="CL257" i="10"/>
  <c r="EL257" i="10"/>
  <c r="CI257" i="10"/>
  <c r="BZ257" i="10"/>
  <c r="EQ257" i="10"/>
  <c r="CE257" i="10"/>
  <c r="BT257" i="10"/>
  <c r="EI257" i="10"/>
  <c r="FG257" i="10"/>
  <c r="EU257" i="10"/>
  <c r="CF257" i="10"/>
  <c r="EW257" i="10"/>
  <c r="FE257" i="10"/>
  <c r="FN257" i="10"/>
  <c r="FH257" i="10"/>
  <c r="CG257" i="10"/>
  <c r="FR257" i="10"/>
  <c r="BD257" i="10"/>
  <c r="CK257" i="10"/>
  <c r="CD257" i="10"/>
  <c r="EV257" i="10"/>
  <c r="CA257" i="10"/>
  <c r="BL257" i="10"/>
  <c r="FP257" i="10"/>
  <c r="BH257" i="10"/>
  <c r="EX257" i="10"/>
  <c r="CC257" i="10"/>
  <c r="EN257" i="10"/>
  <c r="BM257" i="10"/>
  <c r="BW257" i="10"/>
  <c r="FM257" i="10"/>
  <c r="EY257" i="10"/>
  <c r="BU257" i="10"/>
  <c r="BS257" i="10"/>
  <c r="FL257" i="10"/>
  <c r="CB257" i="10"/>
  <c r="FO257" i="10"/>
  <c r="FB257" i="10"/>
  <c r="FS257" i="10"/>
  <c r="EZ257" i="10"/>
  <c r="ES257" i="10"/>
  <c r="BQ257" i="10"/>
  <c r="EH257" i="10"/>
  <c r="EH295" i="10" s="1"/>
  <c r="FT257" i="10"/>
  <c r="BP257" i="10"/>
  <c r="FC257" i="10"/>
  <c r="BI257" i="10"/>
  <c r="FJ257" i="10"/>
  <c r="FQ257" i="10"/>
  <c r="CO257" i="10"/>
  <c r="BX257" i="10"/>
  <c r="FK257" i="10"/>
  <c r="BR257" i="10"/>
  <c r="CJ257" i="10"/>
  <c r="BE257" i="10"/>
  <c r="BY257" i="10"/>
  <c r="FF257" i="10"/>
  <c r="EK257" i="10"/>
  <c r="FU257" i="10"/>
  <c r="BB257" i="10"/>
  <c r="BB295" i="10" s="1"/>
  <c r="ER257" i="10"/>
  <c r="BG257" i="10"/>
  <c r="EO257" i="10"/>
  <c r="BV257" i="10"/>
  <c r="BY60" i="9"/>
  <c r="C50" i="13"/>
  <c r="S50" i="13" s="1"/>
  <c r="CD59" i="9"/>
  <c r="BZ60" i="9"/>
  <c r="D50" i="13"/>
  <c r="T50" i="13" s="1"/>
  <c r="CE59" i="9"/>
  <c r="EG257" i="17"/>
  <c r="FC257" i="17"/>
  <c r="ER257" i="17"/>
  <c r="EL257" i="17"/>
  <c r="FD257" i="17"/>
  <c r="EP257" i="17"/>
  <c r="FG257" i="17"/>
  <c r="EI257" i="17"/>
  <c r="EW257" i="17"/>
  <c r="FF257" i="17"/>
  <c r="CJ257" i="17"/>
  <c r="BC257" i="17"/>
  <c r="BB257" i="17"/>
  <c r="CD257" i="17"/>
  <c r="CB257" i="17"/>
  <c r="BQ257" i="17"/>
  <c r="CA257" i="17"/>
  <c r="BK257" i="17"/>
  <c r="BV257" i="17"/>
  <c r="BR257" i="17"/>
  <c r="FJ257" i="17"/>
  <c r="FH257" i="17"/>
  <c r="FM257" i="17"/>
  <c r="FB257" i="17"/>
  <c r="BN257" i="17"/>
  <c r="AZ257" i="17"/>
  <c r="CE257" i="17"/>
  <c r="BH257" i="17"/>
  <c r="CF257" i="17"/>
  <c r="BX257" i="17"/>
  <c r="FN257" i="17"/>
  <c r="EX257" i="17"/>
  <c r="EK257" i="17"/>
  <c r="FO257" i="17"/>
  <c r="EH257" i="17"/>
  <c r="BJ257" i="17"/>
  <c r="BZ257" i="17"/>
  <c r="CH257" i="17"/>
  <c r="BP257" i="17"/>
  <c r="BO257" i="17"/>
  <c r="BM257" i="17"/>
  <c r="ET257" i="17"/>
  <c r="EC257" i="17"/>
  <c r="EC295" i="17" s="1"/>
  <c r="FL257" i="17"/>
  <c r="FE257" i="17"/>
  <c r="EF257" i="17"/>
  <c r="ES257" i="17"/>
  <c r="EV257" i="17"/>
  <c r="FP257" i="17"/>
  <c r="FA257" i="17"/>
  <c r="FI257" i="17"/>
  <c r="CG257" i="17"/>
  <c r="AW257" i="17"/>
  <c r="AW295" i="17" s="1"/>
  <c r="BY257" i="17"/>
  <c r="BL257" i="17"/>
  <c r="CC257" i="17"/>
  <c r="BT257" i="17"/>
  <c r="BE257" i="17"/>
  <c r="BF257" i="17"/>
  <c r="AX257" i="17"/>
  <c r="BG257" i="17"/>
  <c r="EY257" i="17"/>
  <c r="EE257" i="17"/>
  <c r="EJ257" i="17"/>
  <c r="EU257" i="17"/>
  <c r="FK257" i="17"/>
  <c r="EM257" i="17"/>
  <c r="BD257" i="17"/>
  <c r="BW257" i="17"/>
  <c r="AY257" i="17"/>
  <c r="BA257" i="17"/>
  <c r="AW296" i="17"/>
  <c r="EC296" i="17" s="1"/>
  <c r="EQ257" i="17"/>
  <c r="EZ257" i="17"/>
  <c r="EN257" i="17"/>
  <c r="ED257" i="17"/>
  <c r="EO257" i="17"/>
  <c r="BS257" i="17"/>
  <c r="BI257" i="17"/>
  <c r="BU257" i="17"/>
  <c r="CI257" i="17"/>
  <c r="CA60" i="9"/>
  <c r="E50" i="13"/>
  <c r="U50" i="13" s="1"/>
  <c r="CF59" i="9"/>
  <c r="AF52" i="14"/>
  <c r="AJ52" i="14" s="1"/>
  <c r="AV297" i="17"/>
  <c r="AV298" i="17" s="1"/>
  <c r="AV299" i="17" s="1"/>
  <c r="F52" i="14" s="1"/>
  <c r="BB196" i="10"/>
  <c r="EH196" i="10" s="1"/>
  <c r="CK157" i="10"/>
  <c r="EP157" i="10"/>
  <c r="BM157" i="10"/>
  <c r="FB157" i="10"/>
  <c r="BQ157" i="10"/>
  <c r="BX157" i="10"/>
  <c r="EM157" i="10"/>
  <c r="CA157" i="10"/>
  <c r="EK157" i="10"/>
  <c r="FO157" i="10"/>
  <c r="ET157" i="10"/>
  <c r="BB157" i="10"/>
  <c r="EJ157" i="10"/>
  <c r="BW157" i="10"/>
  <c r="EO157" i="10"/>
  <c r="BG157" i="10"/>
  <c r="EI157" i="10"/>
  <c r="BY157" i="10"/>
  <c r="FM157" i="10"/>
  <c r="EN157" i="10"/>
  <c r="CB157" i="10"/>
  <c r="BE157" i="10"/>
  <c r="FJ157" i="10"/>
  <c r="CH157" i="10"/>
  <c r="BH157" i="10"/>
  <c r="FH157" i="10"/>
  <c r="BP157" i="10"/>
  <c r="FE157" i="10"/>
  <c r="EX157" i="10"/>
  <c r="CD157" i="10"/>
  <c r="FQ157" i="10"/>
  <c r="CC157" i="10"/>
  <c r="FL157" i="10"/>
  <c r="BN157" i="10"/>
  <c r="FP157" i="10"/>
  <c r="EV157" i="10"/>
  <c r="BF157" i="10"/>
  <c r="FT157" i="10"/>
  <c r="EL157" i="10"/>
  <c r="FS157" i="10"/>
  <c r="EQ157" i="10"/>
  <c r="EH157" i="10"/>
  <c r="BL157" i="10"/>
  <c r="CG157" i="10"/>
  <c r="CO157" i="10"/>
  <c r="FF157" i="10"/>
  <c r="BO157" i="10"/>
  <c r="CI157" i="10"/>
  <c r="FA157" i="10"/>
  <c r="BI157" i="10"/>
  <c r="FC157" i="10"/>
  <c r="BR157" i="10"/>
  <c r="ER157" i="10"/>
  <c r="CJ157" i="10"/>
  <c r="BD157" i="10"/>
  <c r="CM157" i="10"/>
  <c r="CN157" i="10"/>
  <c r="BZ157" i="10"/>
  <c r="BT157" i="10"/>
  <c r="FG157" i="10"/>
  <c r="BV157" i="10"/>
  <c r="FD157" i="10"/>
  <c r="CF157" i="10"/>
  <c r="FU157" i="10"/>
  <c r="BJ157" i="10"/>
  <c r="CL157" i="10"/>
  <c r="FN157" i="10"/>
  <c r="CE157" i="10"/>
  <c r="EU157" i="10"/>
  <c r="EW157" i="10"/>
  <c r="EY157" i="10"/>
  <c r="BU157" i="10"/>
  <c r="BC157" i="10"/>
  <c r="ES157" i="10"/>
  <c r="BK157" i="10"/>
  <c r="FK157" i="10"/>
  <c r="EZ157" i="10"/>
  <c r="BS157" i="10"/>
  <c r="FI157" i="10"/>
  <c r="FR157" i="10"/>
  <c r="D58" i="17"/>
  <c r="CG58" i="9"/>
  <c r="D58" i="10"/>
  <c r="D158" i="17"/>
  <c r="D158" i="10"/>
  <c r="P96" i="17"/>
  <c r="CV96" i="17" s="1"/>
  <c r="AN24" i="17"/>
  <c r="P24" i="17"/>
  <c r="AO24" i="17"/>
  <c r="BZ24" i="17"/>
  <c r="BM24" i="17"/>
  <c r="CI24" i="17"/>
  <c r="AZ24" i="17"/>
  <c r="BD24" i="17"/>
  <c r="CB24" i="17"/>
  <c r="Y24" i="17"/>
  <c r="AB24" i="17"/>
  <c r="X24" i="17"/>
  <c r="AD24" i="17"/>
  <c r="AY24" i="17"/>
  <c r="Q24" i="17"/>
  <c r="AR24" i="17"/>
  <c r="W24" i="17"/>
  <c r="BA24" i="17"/>
  <c r="AK24" i="17"/>
  <c r="BG24" i="17"/>
  <c r="AW24" i="17"/>
  <c r="AJ24" i="17"/>
  <c r="BV24" i="17"/>
  <c r="BP24" i="17"/>
  <c r="BU24" i="17"/>
  <c r="BB24" i="17"/>
  <c r="CJ24" i="17"/>
  <c r="BL24" i="17"/>
  <c r="AL24" i="17"/>
  <c r="CH24" i="17"/>
  <c r="BN24" i="17"/>
  <c r="CC24" i="17"/>
  <c r="BQ24" i="17"/>
  <c r="BI24" i="17"/>
  <c r="BY24" i="17"/>
  <c r="AC24" i="17"/>
  <c r="BJ24" i="17"/>
  <c r="BX24" i="17"/>
  <c r="AV24" i="17"/>
  <c r="V24" i="17"/>
  <c r="AS24" i="17"/>
  <c r="R24" i="17"/>
  <c r="U24" i="17"/>
  <c r="S24" i="17"/>
  <c r="AA24" i="17"/>
  <c r="AE24" i="17"/>
  <c r="BO24" i="17"/>
  <c r="CE24" i="17"/>
  <c r="AT24" i="17"/>
  <c r="AU24" i="17"/>
  <c r="AF24" i="17"/>
  <c r="AQ24" i="17"/>
  <c r="CA24" i="17"/>
  <c r="BF24" i="17"/>
  <c r="CF24" i="17"/>
  <c r="BR24" i="17"/>
  <c r="AX24" i="17"/>
  <c r="BC24" i="17"/>
  <c r="BT24" i="17"/>
  <c r="AP24" i="17"/>
  <c r="AM24" i="17"/>
  <c r="BE24" i="17"/>
  <c r="AH24" i="17"/>
  <c r="Z24" i="17"/>
  <c r="T24" i="17"/>
  <c r="BK24" i="17"/>
  <c r="CD24" i="17"/>
  <c r="BW24" i="17"/>
  <c r="CG24" i="17"/>
  <c r="AI24" i="17"/>
  <c r="BS24" i="17"/>
  <c r="AG24" i="17"/>
  <c r="BH24" i="17"/>
  <c r="DL24" i="17"/>
  <c r="DQ24" i="17"/>
  <c r="CX24" i="17"/>
  <c r="DK24" i="17"/>
  <c r="ER24" i="17"/>
  <c r="EW24" i="17"/>
  <c r="DM24" i="17"/>
  <c r="DZ24" i="17"/>
  <c r="EM24" i="17"/>
  <c r="EF24" i="17"/>
  <c r="DW24" i="17"/>
  <c r="CV24" i="17"/>
  <c r="DC24" i="17"/>
  <c r="DV24" i="17"/>
  <c r="FP24" i="17"/>
  <c r="ET24" i="17"/>
  <c r="EY24" i="17"/>
  <c r="DB24" i="17"/>
  <c r="EP24" i="17"/>
  <c r="EL24" i="17"/>
  <c r="DG24" i="17"/>
  <c r="EB24" i="17"/>
  <c r="EC24" i="17"/>
  <c r="FI24" i="17"/>
  <c r="CW24" i="17"/>
  <c r="DF24" i="17"/>
  <c r="DH24" i="17"/>
  <c r="EU24" i="17"/>
  <c r="EE24" i="17"/>
  <c r="DD24" i="17"/>
  <c r="CZ24" i="17"/>
  <c r="EH24" i="17"/>
  <c r="DP24" i="17"/>
  <c r="FA24" i="17"/>
  <c r="DE24" i="17"/>
  <c r="EA24" i="17"/>
  <c r="FD24" i="17"/>
  <c r="FJ24" i="17"/>
  <c r="FO24" i="17"/>
  <c r="ES24" i="17"/>
  <c r="EK24" i="17"/>
  <c r="EI24" i="17"/>
  <c r="DX24" i="17"/>
  <c r="FL24" i="17"/>
  <c r="EX24" i="17"/>
  <c r="DO24" i="17"/>
  <c r="FH24" i="17"/>
  <c r="ED24" i="17"/>
  <c r="FF24" i="17"/>
  <c r="EV24" i="17"/>
  <c r="FE24" i="17"/>
  <c r="FG24" i="17"/>
  <c r="DU24" i="17"/>
  <c r="EG24" i="17"/>
  <c r="FB24" i="17"/>
  <c r="DT24" i="17"/>
  <c r="FC24" i="17"/>
  <c r="EZ24" i="17"/>
  <c r="DS24" i="17"/>
  <c r="DI24" i="17"/>
  <c r="DN24" i="17"/>
  <c r="FK24" i="17"/>
  <c r="CY24" i="17"/>
  <c r="EN24" i="17"/>
  <c r="FN24" i="17"/>
  <c r="FM24" i="17"/>
  <c r="DR24" i="17"/>
  <c r="DA24" i="17"/>
  <c r="DY24" i="17"/>
  <c r="EQ24" i="17"/>
  <c r="DJ24" i="17"/>
  <c r="EJ24" i="17"/>
  <c r="EO24" i="17"/>
  <c r="AF152" i="14"/>
  <c r="AJ152" i="14" s="1"/>
  <c r="EB297" i="17"/>
  <c r="EB298" i="17" s="1"/>
  <c r="EB299" i="17" s="1"/>
  <c r="F152" i="14" s="1"/>
  <c r="AW96" i="17"/>
  <c r="EC96" i="17" s="1"/>
  <c r="BU57" i="17"/>
  <c r="BK57" i="17"/>
  <c r="BY57" i="17"/>
  <c r="BJ57" i="17"/>
  <c r="BR57" i="17"/>
  <c r="BP57" i="17"/>
  <c r="BB57" i="17"/>
  <c r="CF57" i="17"/>
  <c r="BH57" i="17"/>
  <c r="CJ57" i="17"/>
  <c r="ET57" i="17"/>
  <c r="FL57" i="17"/>
  <c r="FC57" i="17"/>
  <c r="FM57" i="17"/>
  <c r="EH57" i="17"/>
  <c r="FO57" i="17"/>
  <c r="FF57" i="17"/>
  <c r="FH57" i="17"/>
  <c r="FB57" i="17"/>
  <c r="EO57" i="17"/>
  <c r="BE57" i="17"/>
  <c r="AX57" i="17"/>
  <c r="BS57" i="17"/>
  <c r="BX57" i="17"/>
  <c r="CA57" i="17"/>
  <c r="BA57" i="17"/>
  <c r="ES57" i="17"/>
  <c r="EP57" i="17"/>
  <c r="FP57" i="17"/>
  <c r="EN57" i="17"/>
  <c r="FJ57" i="17"/>
  <c r="CG57" i="17"/>
  <c r="BF57" i="17"/>
  <c r="BC57" i="17"/>
  <c r="BN57" i="17"/>
  <c r="CE57" i="17"/>
  <c r="EE57" i="17"/>
  <c r="EX57" i="17"/>
  <c r="EG57" i="17"/>
  <c r="EI57" i="17"/>
  <c r="FI57" i="17"/>
  <c r="FK57" i="17"/>
  <c r="BQ57" i="17"/>
  <c r="BV57" i="17"/>
  <c r="CI57" i="17"/>
  <c r="BI57" i="17"/>
  <c r="CC57" i="17"/>
  <c r="AY57" i="17"/>
  <c r="AZ57" i="17"/>
  <c r="CB57" i="17"/>
  <c r="BW57" i="17"/>
  <c r="BM57" i="17"/>
  <c r="EJ57" i="17"/>
  <c r="FG57" i="17"/>
  <c r="ER57" i="17"/>
  <c r="EW57" i="17"/>
  <c r="EL57" i="17"/>
  <c r="EF57" i="17"/>
  <c r="FD57" i="17"/>
  <c r="FE57" i="17"/>
  <c r="FN57" i="17"/>
  <c r="ED57" i="17"/>
  <c r="CD57" i="17"/>
  <c r="BD57" i="17"/>
  <c r="BG57" i="17"/>
  <c r="BZ57" i="17"/>
  <c r="EQ57" i="17"/>
  <c r="EC57" i="17"/>
  <c r="FA57" i="17"/>
  <c r="EV57" i="17"/>
  <c r="EM57" i="17"/>
  <c r="AW57" i="17"/>
  <c r="CH57" i="17"/>
  <c r="BO57" i="17"/>
  <c r="BL57" i="17"/>
  <c r="BT57" i="17"/>
  <c r="EK57" i="17"/>
  <c r="EU57" i="17"/>
  <c r="EY57" i="17"/>
  <c r="EZ57" i="17"/>
  <c r="CG157" i="17"/>
  <c r="CF157" i="17"/>
  <c r="CH157" i="17"/>
  <c r="FP157" i="17"/>
  <c r="EI157" i="17"/>
  <c r="EZ157" i="17"/>
  <c r="EF157" i="17"/>
  <c r="EH157" i="17"/>
  <c r="EU157" i="17"/>
  <c r="EJ157" i="17"/>
  <c r="EX157" i="17"/>
  <c r="FG157" i="17"/>
  <c r="CB157" i="17"/>
  <c r="BQ157" i="17"/>
  <c r="BV157" i="17"/>
  <c r="BL157" i="17"/>
  <c r="BF157" i="17"/>
  <c r="BR157" i="17"/>
  <c r="BP157" i="17"/>
  <c r="BB157" i="17"/>
  <c r="FM157" i="17"/>
  <c r="FK157" i="17"/>
  <c r="FN157" i="17"/>
  <c r="EN157" i="17"/>
  <c r="ED157" i="17"/>
  <c r="EK157" i="17"/>
  <c r="ET157" i="17"/>
  <c r="AW157" i="17"/>
  <c r="BT157" i="17"/>
  <c r="BD157" i="17"/>
  <c r="BG157" i="17"/>
  <c r="FJ157" i="17"/>
  <c r="CJ157" i="17"/>
  <c r="CI157" i="17"/>
  <c r="EV157" i="17"/>
  <c r="FB157" i="17"/>
  <c r="EY157" i="17"/>
  <c r="EW157" i="17"/>
  <c r="CC157" i="17"/>
  <c r="BC157" i="17"/>
  <c r="CA157" i="17"/>
  <c r="BM157" i="17"/>
  <c r="BH157" i="17"/>
  <c r="AW196" i="17"/>
  <c r="EC196" i="17" s="1"/>
  <c r="CE157" i="17"/>
  <c r="FO157" i="17"/>
  <c r="FI157" i="17"/>
  <c r="FH157" i="17"/>
  <c r="FF157" i="17"/>
  <c r="EM157" i="17"/>
  <c r="EG157" i="17"/>
  <c r="ER157" i="17"/>
  <c r="EL157" i="17"/>
  <c r="ES157" i="17"/>
  <c r="FE157" i="17"/>
  <c r="BS157" i="17"/>
  <c r="BY157" i="17"/>
  <c r="BW157" i="17"/>
  <c r="BN157" i="17"/>
  <c r="BO157" i="17"/>
  <c r="AY157" i="17"/>
  <c r="AX157" i="17"/>
  <c r="BU157" i="17"/>
  <c r="BZ157" i="17"/>
  <c r="FL157" i="17"/>
  <c r="EO157" i="17"/>
  <c r="EQ157" i="17"/>
  <c r="EP157" i="17"/>
  <c r="FC157" i="17"/>
  <c r="BJ157" i="17"/>
  <c r="BI157" i="17"/>
  <c r="BE157" i="17"/>
  <c r="AZ157" i="17"/>
  <c r="CD157" i="17"/>
  <c r="EC157" i="17"/>
  <c r="FD157" i="17"/>
  <c r="EE157" i="17"/>
  <c r="FA157" i="17"/>
  <c r="BA157" i="17"/>
  <c r="BX157" i="17"/>
  <c r="BK157" i="17"/>
  <c r="FJ57" i="10"/>
  <c r="EP57" i="10"/>
  <c r="FO57" i="10"/>
  <c r="BC57" i="10"/>
  <c r="EM57" i="10"/>
  <c r="EV57" i="10"/>
  <c r="BY57" i="10"/>
  <c r="BL57" i="10"/>
  <c r="BR57" i="10"/>
  <c r="BS57" i="10"/>
  <c r="BM57" i="10"/>
  <c r="EK57" i="10"/>
  <c r="BO57" i="10"/>
  <c r="CI57" i="10"/>
  <c r="FA57" i="10"/>
  <c r="ET57" i="10"/>
  <c r="CM57" i="10"/>
  <c r="EH57" i="10"/>
  <c r="BK57" i="10"/>
  <c r="FI57" i="10"/>
  <c r="BQ57" i="10"/>
  <c r="EQ57" i="10"/>
  <c r="CN57" i="10"/>
  <c r="CA57" i="10"/>
  <c r="CH57" i="10"/>
  <c r="FK57" i="10"/>
  <c r="CF57" i="10"/>
  <c r="EX57" i="10"/>
  <c r="ER57" i="10"/>
  <c r="BT57" i="10"/>
  <c r="BJ57" i="10"/>
  <c r="FT57" i="10"/>
  <c r="FD57" i="10"/>
  <c r="BV57" i="10"/>
  <c r="FP57" i="10"/>
  <c r="EY57" i="10"/>
  <c r="FR57" i="10"/>
  <c r="EO57" i="10"/>
  <c r="FL57" i="10"/>
  <c r="FH57" i="10"/>
  <c r="FG57" i="10"/>
  <c r="FF57" i="10"/>
  <c r="FB57" i="10"/>
  <c r="BU57" i="10"/>
  <c r="FS57" i="10"/>
  <c r="CE57" i="10"/>
  <c r="BW57" i="10"/>
  <c r="EJ57" i="10"/>
  <c r="BB96" i="10"/>
  <c r="EH96" i="10" s="1"/>
  <c r="CO57" i="10"/>
  <c r="BD57" i="10"/>
  <c r="CG57" i="10"/>
  <c r="EN57" i="10"/>
  <c r="CD57" i="10"/>
  <c r="CC57" i="10"/>
  <c r="CL57" i="10"/>
  <c r="BX57" i="10"/>
  <c r="FC57" i="10"/>
  <c r="BB57" i="10"/>
  <c r="BG57" i="10"/>
  <c r="FQ57" i="10"/>
  <c r="CB57" i="10"/>
  <c r="FN57" i="10"/>
  <c r="FE57" i="10"/>
  <c r="CJ57" i="10"/>
  <c r="BP57" i="10"/>
  <c r="EI57" i="10"/>
  <c r="BZ57" i="10"/>
  <c r="EZ57" i="10"/>
  <c r="BE57" i="10"/>
  <c r="BI57" i="10"/>
  <c r="BH57" i="10"/>
  <c r="BF57" i="10"/>
  <c r="EU57" i="10"/>
  <c r="BN57" i="10"/>
  <c r="EW57" i="10"/>
  <c r="ES57" i="10"/>
  <c r="FU57" i="10"/>
  <c r="CK57" i="10"/>
  <c r="FM57" i="10"/>
  <c r="EL57" i="10"/>
  <c r="D258" i="17"/>
  <c r="D258" i="10"/>
  <c r="FI196" i="17"/>
  <c r="CD296" i="17"/>
  <c r="FN290" i="17"/>
  <c r="FJ290" i="17"/>
  <c r="FK290" i="17"/>
  <c r="FO290" i="17"/>
  <c r="FP290" i="17"/>
  <c r="FL290" i="17"/>
  <c r="FM290" i="17"/>
  <c r="CF290" i="17"/>
  <c r="CJ290" i="17"/>
  <c r="CG290" i="17"/>
  <c r="CI290" i="17"/>
  <c r="CE290" i="17"/>
  <c r="CD290" i="17"/>
  <c r="CH290" i="17"/>
  <c r="K82" i="13"/>
  <c r="BI82" i="13" s="1"/>
  <c r="I87" i="14"/>
  <c r="FI96" i="17"/>
  <c r="I186" i="14"/>
  <c r="CD196" i="17"/>
  <c r="FN190" i="17"/>
  <c r="FJ190" i="17"/>
  <c r="FP190" i="17"/>
  <c r="FO190" i="17"/>
  <c r="FM190" i="17"/>
  <c r="FK190" i="17"/>
  <c r="FL190" i="17"/>
  <c r="CH190" i="17"/>
  <c r="CD190" i="17"/>
  <c r="CJ190" i="17"/>
  <c r="CF190" i="17"/>
  <c r="CI190" i="17"/>
  <c r="CG190" i="17"/>
  <c r="CE190" i="17"/>
  <c r="H187" i="14"/>
  <c r="G186" i="14"/>
  <c r="CD96" i="17"/>
  <c r="CD90" i="17"/>
  <c r="CE90" i="17"/>
  <c r="CJ90" i="17"/>
  <c r="CF90" i="17"/>
  <c r="CH90" i="17"/>
  <c r="CI90" i="17"/>
  <c r="CG90" i="17"/>
  <c r="FL90" i="17"/>
  <c r="FJ90" i="17"/>
  <c r="FN90" i="17"/>
  <c r="FM90" i="17"/>
  <c r="FK90" i="17"/>
  <c r="FO90" i="17"/>
  <c r="FP90" i="17"/>
  <c r="CJ98" i="10"/>
  <c r="FP98" i="10" s="1"/>
  <c r="G87" i="14"/>
  <c r="FI296" i="17"/>
  <c r="FR289" i="10"/>
  <c r="CH296" i="10"/>
  <c r="FP125" i="10"/>
  <c r="V196" i="10"/>
  <c r="DB196" i="10" s="1"/>
  <c r="FS189" i="10"/>
  <c r="CH196" i="10"/>
  <c r="FN196" i="10" s="1"/>
  <c r="FM296" i="10"/>
  <c r="AN25" i="10"/>
  <c r="CJ25" i="10"/>
  <c r="FT189" i="10"/>
  <c r="FG25" i="10"/>
  <c r="EU25" i="10"/>
  <c r="BS25" i="10"/>
  <c r="AY25" i="10"/>
  <c r="ED25" i="10"/>
  <c r="FL25" i="10"/>
  <c r="BA25" i="10"/>
  <c r="EQ25" i="10"/>
  <c r="FQ25" i="10"/>
  <c r="AI25" i="10"/>
  <c r="W25" i="10"/>
  <c r="EE25" i="10"/>
  <c r="AA25" i="10"/>
  <c r="BM25" i="10"/>
  <c r="AK25" i="10"/>
  <c r="BY25" i="10"/>
  <c r="FS25" i="10"/>
  <c r="AX25" i="10"/>
  <c r="AC25" i="10"/>
  <c r="EJ25" i="10"/>
  <c r="FR25" i="10"/>
  <c r="BZ25" i="10"/>
  <c r="BJ25" i="10"/>
  <c r="AG25" i="10"/>
  <c r="FF25" i="10"/>
  <c r="BF25" i="10"/>
  <c r="FO89" i="10"/>
  <c r="CH96" i="10"/>
  <c r="FN96" i="10" s="1"/>
  <c r="AM25" i="10"/>
  <c r="CO25" i="10"/>
  <c r="EN25" i="10"/>
  <c r="DM25" i="10"/>
  <c r="V96" i="10"/>
  <c r="DB96" i="10" s="1"/>
  <c r="CI25" i="10"/>
  <c r="DF25" i="10"/>
  <c r="EH25" i="10"/>
  <c r="BG25" i="10"/>
  <c r="FP189" i="10"/>
  <c r="CL89" i="10"/>
  <c r="BX25" i="10"/>
  <c r="CF25" i="10"/>
  <c r="CA25" i="10"/>
  <c r="ES25" i="10"/>
  <c r="EL25" i="10"/>
  <c r="DS25" i="10"/>
  <c r="CH189" i="10"/>
  <c r="AZ25" i="10"/>
  <c r="FQ189" i="10"/>
  <c r="AR25" i="10"/>
  <c r="CN25" i="10"/>
  <c r="AO25" i="10"/>
  <c r="DK25" i="10"/>
  <c r="BQ25" i="10"/>
  <c r="EV25" i="10"/>
  <c r="FO189" i="10"/>
  <c r="FU25" i="10"/>
  <c r="BC25" i="10"/>
  <c r="FT25" i="10"/>
  <c r="DQ25" i="10"/>
  <c r="AW25" i="10"/>
  <c r="AJ25" i="10"/>
  <c r="CL189" i="10"/>
  <c r="FS89" i="10"/>
  <c r="CM189" i="10"/>
  <c r="FS289" i="10"/>
  <c r="EN125" i="10"/>
  <c r="FQ89" i="10"/>
  <c r="CB25" i="10"/>
  <c r="AL25" i="10"/>
  <c r="AV25" i="10"/>
  <c r="CD25" i="10"/>
  <c r="EY25" i="10"/>
  <c r="EM25" i="10"/>
  <c r="FA25" i="10"/>
  <c r="BV25" i="10"/>
  <c r="EW25" i="10"/>
  <c r="EC25" i="10"/>
  <c r="FJ25" i="10"/>
  <c r="EZ25" i="10"/>
  <c r="FO25" i="10"/>
  <c r="CJ89" i="10"/>
  <c r="CK25" i="10"/>
  <c r="X25" i="10"/>
  <c r="BN25" i="10"/>
  <c r="BD25" i="10"/>
  <c r="AD25" i="10"/>
  <c r="DY25" i="10"/>
  <c r="DB25" i="10"/>
  <c r="DW25" i="10"/>
  <c r="ER25" i="10"/>
  <c r="DI25" i="10"/>
  <c r="DC25" i="10"/>
  <c r="CK89" i="10"/>
  <c r="AX125" i="10"/>
  <c r="AF25" i="10"/>
  <c r="BR25" i="10"/>
  <c r="CH25" i="10"/>
  <c r="FB25" i="10"/>
  <c r="BT25" i="10"/>
  <c r="BE25" i="10"/>
  <c r="FN25" i="10"/>
  <c r="FI25" i="10"/>
  <c r="EG25" i="10"/>
  <c r="DR25" i="10"/>
  <c r="DO25" i="10"/>
  <c r="BP25" i="10"/>
  <c r="EX25" i="10"/>
  <c r="FR89" i="10"/>
  <c r="EE125" i="10"/>
  <c r="BU25" i="10"/>
  <c r="EB25" i="10"/>
  <c r="CO189" i="10"/>
  <c r="CN89" i="10"/>
  <c r="EO125" i="10"/>
  <c r="BL25" i="10"/>
  <c r="AT25" i="10"/>
  <c r="AS25" i="10"/>
  <c r="BK25" i="10"/>
  <c r="DX25" i="10"/>
  <c r="AE25" i="10"/>
  <c r="BO25" i="10"/>
  <c r="FC25" i="10"/>
  <c r="DE25" i="10"/>
  <c r="ET25" i="10"/>
  <c r="FH25" i="10"/>
  <c r="DD25" i="10"/>
  <c r="AH25" i="10"/>
  <c r="FK25" i="10"/>
  <c r="CM289" i="10"/>
  <c r="DL25" i="10"/>
  <c r="DV25" i="10"/>
  <c r="FM25" i="10"/>
  <c r="EP25" i="10"/>
  <c r="AQ25" i="10"/>
  <c r="BH25" i="10"/>
  <c r="AB25" i="10"/>
  <c r="EK25" i="10"/>
  <c r="FT289" i="10"/>
  <c r="FN289" i="10"/>
  <c r="Y25" i="10"/>
  <c r="BI25" i="10"/>
  <c r="DT25" i="10"/>
  <c r="CE25" i="10"/>
  <c r="DN25" i="10"/>
  <c r="V25" i="10"/>
  <c r="CM25" i="10"/>
  <c r="FP25" i="10"/>
  <c r="FD25" i="10"/>
  <c r="EA25" i="10"/>
  <c r="EI25" i="10"/>
  <c r="DJ25" i="10"/>
  <c r="DP25" i="10"/>
  <c r="CG25" i="10"/>
  <c r="EF25" i="10"/>
  <c r="CC25" i="10"/>
  <c r="DQ125" i="10"/>
  <c r="AF125" i="10"/>
  <c r="CJ125" i="10"/>
  <c r="FN125" i="10"/>
  <c r="CJ189" i="10"/>
  <c r="FN189" i="10"/>
  <c r="CO89" i="10"/>
  <c r="FP89" i="10"/>
  <c r="FQ289" i="10"/>
  <c r="AY125" i="10"/>
  <c r="AP125" i="10"/>
  <c r="BL125" i="10"/>
  <c r="ET125" i="10"/>
  <c r="AU25" i="10"/>
  <c r="DP125" i="10"/>
  <c r="CL125" i="10"/>
  <c r="CI189" i="10"/>
  <c r="FU189" i="10"/>
  <c r="CM89" i="10"/>
  <c r="FN89" i="10"/>
  <c r="CJ289" i="10"/>
  <c r="EF125" i="10"/>
  <c r="ED125" i="10"/>
  <c r="BD125" i="10"/>
  <c r="BW125" i="10"/>
  <c r="FC125" i="10"/>
  <c r="AR125" i="10"/>
  <c r="FQ125" i="10"/>
  <c r="AV125" i="10"/>
  <c r="EG125" i="10"/>
  <c r="BJ125" i="10"/>
  <c r="CN189" i="10"/>
  <c r="FR189" i="10"/>
  <c r="CI89" i="10"/>
  <c r="FT89" i="10"/>
  <c r="CN289" i="10"/>
  <c r="AE125" i="10"/>
  <c r="DI125" i="10"/>
  <c r="CC125" i="10"/>
  <c r="CH125" i="10"/>
  <c r="EJ125" i="10"/>
  <c r="DU25" i="10"/>
  <c r="Z25" i="10"/>
  <c r="DH25" i="10"/>
  <c r="DZ25" i="10"/>
  <c r="FE25" i="10"/>
  <c r="DG25" i="10"/>
  <c r="BB25" i="10"/>
  <c r="AP25" i="10"/>
  <c r="CL25" i="10"/>
  <c r="AQ125" i="10"/>
  <c r="BQ125" i="10"/>
  <c r="EY125" i="10"/>
  <c r="CK189" i="10"/>
  <c r="CH89" i="10"/>
  <c r="CK289" i="10"/>
  <c r="DT125" i="10"/>
  <c r="DZ125" i="10"/>
  <c r="CI125" i="10"/>
  <c r="FL125" i="10"/>
  <c r="CT70" i="13"/>
  <c r="D90" i="10"/>
  <c r="W125" i="10"/>
  <c r="BA125" i="10"/>
  <c r="DO125" i="10"/>
  <c r="DS125" i="10"/>
  <c r="DN125" i="10"/>
  <c r="AN125" i="10"/>
  <c r="AC125" i="10"/>
  <c r="AM125" i="10"/>
  <c r="EH125" i="10"/>
  <c r="CA125" i="10"/>
  <c r="BK125" i="10"/>
  <c r="BY125" i="10"/>
  <c r="BG125" i="10"/>
  <c r="BR125" i="10"/>
  <c r="FE125" i="10"/>
  <c r="FF125" i="10"/>
  <c r="EM125" i="10"/>
  <c r="FG125" i="10"/>
  <c r="CL289" i="10"/>
  <c r="FP289" i="10"/>
  <c r="AD125" i="10"/>
  <c r="DD125" i="10"/>
  <c r="EB125" i="10"/>
  <c r="DL125" i="10"/>
  <c r="AO125" i="10"/>
  <c r="AB125" i="10"/>
  <c r="DJ125" i="10"/>
  <c r="AH125" i="10"/>
  <c r="CN125" i="10"/>
  <c r="CB125" i="10"/>
  <c r="BX125" i="10"/>
  <c r="CK125" i="10"/>
  <c r="BO125" i="10"/>
  <c r="BZ125" i="10"/>
  <c r="ES125" i="10"/>
  <c r="FT125" i="10"/>
  <c r="EU125" i="10"/>
  <c r="FO125" i="10"/>
  <c r="D290" i="10"/>
  <c r="U81" i="13"/>
  <c r="D24" i="10"/>
  <c r="BP24" i="10" s="1"/>
  <c r="S15" i="13"/>
  <c r="DM125" i="10"/>
  <c r="AI125" i="10"/>
  <c r="BS125" i="10"/>
  <c r="BF125" i="10"/>
  <c r="EV125" i="10"/>
  <c r="FK125" i="10"/>
  <c r="CH289" i="10"/>
  <c r="FU289" i="10"/>
  <c r="DC125" i="10"/>
  <c r="Z125" i="10"/>
  <c r="DV125" i="10"/>
  <c r="DR125" i="10"/>
  <c r="DU125" i="10"/>
  <c r="DH125" i="10"/>
  <c r="Y125" i="10"/>
  <c r="AL125" i="10"/>
  <c r="BM125" i="10"/>
  <c r="BT125" i="10"/>
  <c r="CF125" i="10"/>
  <c r="BN125" i="10"/>
  <c r="CM125" i="10"/>
  <c r="EL125" i="10"/>
  <c r="FU125" i="10"/>
  <c r="FM125" i="10"/>
  <c r="FS125" i="10"/>
  <c r="EZ125" i="10"/>
  <c r="BR92" i="9"/>
  <c r="J82" i="13"/>
  <c r="BH82" i="13" s="1"/>
  <c r="AG125" i="10"/>
  <c r="X125" i="10"/>
  <c r="CO125" i="10"/>
  <c r="CE125" i="10"/>
  <c r="CI289" i="10"/>
  <c r="FO289" i="10"/>
  <c r="AS125" i="10"/>
  <c r="DE125" i="10"/>
  <c r="DB125" i="10"/>
  <c r="DW125" i="10"/>
  <c r="DF125" i="10"/>
  <c r="V125" i="10"/>
  <c r="BB125" i="10"/>
  <c r="AU125" i="10"/>
  <c r="BP125" i="10"/>
  <c r="BI125" i="10"/>
  <c r="BH125" i="10"/>
  <c r="BV125" i="10"/>
  <c r="EK125" i="10"/>
  <c r="FI125" i="10"/>
  <c r="EW125" i="10"/>
  <c r="EP125" i="10"/>
  <c r="EI125" i="10"/>
  <c r="FH125" i="10"/>
  <c r="S81" i="13"/>
  <c r="D190" i="10"/>
  <c r="T81" i="13"/>
  <c r="AR15" i="13"/>
  <c r="AX16" i="13"/>
  <c r="CW16" i="13" s="1"/>
  <c r="AA16" i="13"/>
  <c r="DR16" i="13" s="1"/>
  <c r="AG16" i="13"/>
  <c r="AL16" i="13" s="1"/>
  <c r="DK125" i="10"/>
  <c r="EC125" i="10"/>
  <c r="EA125" i="10"/>
  <c r="DX125" i="10"/>
  <c r="BE125" i="10"/>
  <c r="FB125" i="10"/>
  <c r="FA125" i="10"/>
  <c r="ER125" i="10"/>
  <c r="D124" i="10"/>
  <c r="T15" i="13"/>
  <c r="CO289" i="10"/>
  <c r="AW125" i="10"/>
  <c r="AJ125" i="10"/>
  <c r="AT125" i="10"/>
  <c r="DY125" i="10"/>
  <c r="DG125" i="10"/>
  <c r="AZ125" i="10"/>
  <c r="AK125" i="10"/>
  <c r="AA125" i="10"/>
  <c r="BC125" i="10"/>
  <c r="BU125" i="10"/>
  <c r="CG125" i="10"/>
  <c r="CD125" i="10"/>
  <c r="EX125" i="10"/>
  <c r="FJ125" i="10"/>
  <c r="FR125" i="10"/>
  <c r="FD125" i="10"/>
  <c r="EQ125" i="10"/>
  <c r="BQ92" i="9"/>
  <c r="I82" i="13"/>
  <c r="BG82" i="13" s="1"/>
  <c r="BV91" i="9"/>
  <c r="O83" i="13" s="1"/>
  <c r="CI199" i="10"/>
  <c r="FO199" i="10" s="1"/>
  <c r="BW91" i="9"/>
  <c r="P83" i="13" s="1"/>
  <c r="CI299" i="10"/>
  <c r="FO299" i="10" s="1"/>
  <c r="BU91" i="9"/>
  <c r="N83" i="13" s="1"/>
  <c r="CI99" i="10"/>
  <c r="FO99" i="10" s="1"/>
  <c r="BS92" i="9"/>
  <c r="CJ298" i="10"/>
  <c r="FP298" i="10" s="1"/>
  <c r="FP198" i="10"/>
  <c r="CG24" i="9"/>
  <c r="CD91" i="9"/>
  <c r="D91" i="17" s="1"/>
  <c r="CE91" i="9"/>
  <c r="D191" i="17" s="1"/>
  <c r="CG90" i="9"/>
  <c r="CF91" i="9"/>
  <c r="D291" i="17" s="1"/>
  <c r="CC91" i="9"/>
  <c r="CD23" i="9"/>
  <c r="D23" i="17" s="1"/>
  <c r="CE23" i="9"/>
  <c r="D123" i="17" s="1"/>
  <c r="EG300" i="10" l="1"/>
  <c r="L152" i="14" s="1"/>
  <c r="EG301" i="10"/>
  <c r="BB297" i="10"/>
  <c r="BJ24" i="10"/>
  <c r="O52" i="14"/>
  <c r="BA301" i="10"/>
  <c r="O96" i="17"/>
  <c r="CU96" i="17" s="1"/>
  <c r="AM23" i="17"/>
  <c r="BL23" i="17"/>
  <c r="O23" i="17"/>
  <c r="AU23" i="17"/>
  <c r="AI23" i="17"/>
  <c r="BY23" i="17"/>
  <c r="AA23" i="17"/>
  <c r="BO23" i="17"/>
  <c r="AV23" i="17"/>
  <c r="AC23" i="17"/>
  <c r="AK23" i="17"/>
  <c r="BM23" i="17"/>
  <c r="CB23" i="17"/>
  <c r="AY23" i="17"/>
  <c r="BA23" i="17"/>
  <c r="P23" i="17"/>
  <c r="X23" i="17"/>
  <c r="CA23" i="17"/>
  <c r="CG23" i="17"/>
  <c r="AB23" i="17"/>
  <c r="BT23" i="17"/>
  <c r="AN23" i="17"/>
  <c r="BI23" i="17"/>
  <c r="BX23" i="17"/>
  <c r="BW23" i="17"/>
  <c r="AZ23" i="17"/>
  <c r="AJ23" i="17"/>
  <c r="U23" i="17"/>
  <c r="BP23" i="17"/>
  <c r="CI23" i="17"/>
  <c r="BK23" i="17"/>
  <c r="W23" i="17"/>
  <c r="BC23" i="17"/>
  <c r="AQ23" i="17"/>
  <c r="BH23" i="17"/>
  <c r="CJ23" i="17"/>
  <c r="BF23" i="17"/>
  <c r="BD23" i="17"/>
  <c r="AR23" i="17"/>
  <c r="AP23" i="17"/>
  <c r="BU23" i="17"/>
  <c r="S23" i="17"/>
  <c r="BG23" i="17"/>
  <c r="BV23" i="17"/>
  <c r="Z23" i="17"/>
  <c r="BS23" i="17"/>
  <c r="BZ23" i="17"/>
  <c r="AO23" i="17"/>
  <c r="Q23" i="17"/>
  <c r="Y23" i="17"/>
  <c r="V23" i="17"/>
  <c r="AD23" i="17"/>
  <c r="AE23" i="17"/>
  <c r="BN23" i="17"/>
  <c r="BR23" i="17"/>
  <c r="AS23" i="17"/>
  <c r="BQ23" i="17"/>
  <c r="AT23" i="17"/>
  <c r="CC23" i="17"/>
  <c r="AL23" i="17"/>
  <c r="R23" i="17"/>
  <c r="AX23" i="17"/>
  <c r="CD23" i="17"/>
  <c r="T23" i="17"/>
  <c r="AH23" i="17"/>
  <c r="BB23" i="17"/>
  <c r="CE23" i="17"/>
  <c r="AF23" i="17"/>
  <c r="BJ23" i="17"/>
  <c r="AG23" i="17"/>
  <c r="AW23" i="17"/>
  <c r="BE23" i="17"/>
  <c r="CH23" i="17"/>
  <c r="CF23" i="17"/>
  <c r="CU23" i="17"/>
  <c r="EE23" i="17"/>
  <c r="EV23" i="17"/>
  <c r="EJ23" i="17"/>
  <c r="EZ23" i="17"/>
  <c r="EM23" i="17"/>
  <c r="DP23" i="17"/>
  <c r="EL23" i="17"/>
  <c r="EP23" i="17"/>
  <c r="DY23" i="17"/>
  <c r="EQ23" i="17"/>
  <c r="DL23" i="17"/>
  <c r="CW23" i="17"/>
  <c r="DB23" i="17"/>
  <c r="DK23" i="17"/>
  <c r="DJ23" i="17"/>
  <c r="DF23" i="17"/>
  <c r="DC23" i="17"/>
  <c r="DH23" i="17"/>
  <c r="DS23" i="17"/>
  <c r="ED23" i="17"/>
  <c r="DZ23" i="17"/>
  <c r="FJ23" i="17"/>
  <c r="FI23" i="17"/>
  <c r="FM23" i="17"/>
  <c r="DX23" i="17"/>
  <c r="EB23" i="17"/>
  <c r="EY23" i="17"/>
  <c r="EN23" i="17"/>
  <c r="FL23" i="17"/>
  <c r="DQ23" i="17"/>
  <c r="DM23" i="17"/>
  <c r="FE23" i="17"/>
  <c r="EU23" i="17"/>
  <c r="DO23" i="17"/>
  <c r="FF23" i="17"/>
  <c r="FD23" i="17"/>
  <c r="CY23" i="17"/>
  <c r="EG23" i="17"/>
  <c r="FP23" i="17"/>
  <c r="FC23" i="17"/>
  <c r="EK23" i="17"/>
  <c r="ER23" i="17"/>
  <c r="EF23" i="17"/>
  <c r="FA23" i="17"/>
  <c r="FH23" i="17"/>
  <c r="DW23" i="17"/>
  <c r="DR23" i="17"/>
  <c r="EC23" i="17"/>
  <c r="CZ23" i="17"/>
  <c r="EO23" i="17"/>
  <c r="ES23" i="17"/>
  <c r="DV23" i="17"/>
  <c r="DT23" i="17"/>
  <c r="FN23" i="17"/>
  <c r="EI23" i="17"/>
  <c r="EW23" i="17"/>
  <c r="DN23" i="17"/>
  <c r="FG23" i="17"/>
  <c r="ET23" i="17"/>
  <c r="DD23" i="17"/>
  <c r="CX23" i="17"/>
  <c r="CV23" i="17"/>
  <c r="DE23" i="17"/>
  <c r="DU23" i="17"/>
  <c r="EA23" i="17"/>
  <c r="FB23" i="17"/>
  <c r="EH23" i="17"/>
  <c r="DA23" i="17"/>
  <c r="EX23" i="17"/>
  <c r="FO23" i="17"/>
  <c r="DI23" i="17"/>
  <c r="DG23" i="17"/>
  <c r="FK23" i="17"/>
  <c r="FK158" i="17"/>
  <c r="CI158" i="17"/>
  <c r="AX196" i="17"/>
  <c r="ED196" i="17" s="1"/>
  <c r="FI158" i="17"/>
  <c r="FG158" i="17"/>
  <c r="EG158" i="17"/>
  <c r="FA158" i="17"/>
  <c r="EY158" i="17"/>
  <c r="EU158" i="17"/>
  <c r="ET158" i="17"/>
  <c r="EZ158" i="17"/>
  <c r="BB158" i="17"/>
  <c r="BO158" i="17"/>
  <c r="BU158" i="17"/>
  <c r="AX158" i="17"/>
  <c r="BY158" i="17"/>
  <c r="BQ158" i="17"/>
  <c r="BV158" i="17"/>
  <c r="BC158" i="17"/>
  <c r="CE158" i="17"/>
  <c r="FL158" i="17"/>
  <c r="ED158" i="17"/>
  <c r="ER158" i="17"/>
  <c r="EV158" i="17"/>
  <c r="EK158" i="17"/>
  <c r="FB158" i="17"/>
  <c r="BJ158" i="17"/>
  <c r="BW158" i="17"/>
  <c r="BE158" i="17"/>
  <c r="BG158" i="17"/>
  <c r="FP158" i="17"/>
  <c r="FN158" i="17"/>
  <c r="FO158" i="17"/>
  <c r="EH158" i="17"/>
  <c r="EJ158" i="17"/>
  <c r="EI158" i="17"/>
  <c r="EE158" i="17"/>
  <c r="EX158" i="17"/>
  <c r="EM158" i="17"/>
  <c r="FF158" i="17"/>
  <c r="EQ158" i="17"/>
  <c r="BD158" i="17"/>
  <c r="CD158" i="17"/>
  <c r="CC158" i="17"/>
  <c r="BK158" i="17"/>
  <c r="AY158" i="17"/>
  <c r="BA158" i="17"/>
  <c r="BS158" i="17"/>
  <c r="BL158" i="17"/>
  <c r="CA158" i="17"/>
  <c r="CH158" i="17"/>
  <c r="CF158" i="17"/>
  <c r="FM158" i="17"/>
  <c r="FJ158" i="17"/>
  <c r="EP158" i="17"/>
  <c r="FC158" i="17"/>
  <c r="EO158" i="17"/>
  <c r="EN158" i="17"/>
  <c r="ES158" i="17"/>
  <c r="EL158" i="17"/>
  <c r="FH158" i="17"/>
  <c r="EF158" i="17"/>
  <c r="BX158" i="17"/>
  <c r="BT158" i="17"/>
  <c r="BZ158" i="17"/>
  <c r="AZ158" i="17"/>
  <c r="BM158" i="17"/>
  <c r="CB158" i="17"/>
  <c r="BN158" i="17"/>
  <c r="BP158" i="17"/>
  <c r="CG158" i="17"/>
  <c r="CJ158" i="17"/>
  <c r="FE158" i="17"/>
  <c r="EW158" i="17"/>
  <c r="FD158" i="17"/>
  <c r="BR158" i="17"/>
  <c r="BF158" i="17"/>
  <c r="BI158" i="17"/>
  <c r="BH158" i="17"/>
  <c r="EP58" i="10"/>
  <c r="BK58" i="10"/>
  <c r="FN58" i="10"/>
  <c r="FJ58" i="10"/>
  <c r="FA58" i="10"/>
  <c r="BX58" i="10"/>
  <c r="FE58" i="10"/>
  <c r="BE58" i="10"/>
  <c r="ER58" i="10"/>
  <c r="CI58" i="10"/>
  <c r="BU58" i="10"/>
  <c r="BL58" i="10"/>
  <c r="CK58" i="10"/>
  <c r="BF58" i="10"/>
  <c r="BQ58" i="10"/>
  <c r="FG58" i="10"/>
  <c r="BM58" i="10"/>
  <c r="CO58" i="10"/>
  <c r="FI58" i="10"/>
  <c r="BT58" i="10"/>
  <c r="FL58" i="10"/>
  <c r="BG58" i="10"/>
  <c r="EL58" i="10"/>
  <c r="BI58" i="10"/>
  <c r="FO58" i="10"/>
  <c r="FD58" i="10"/>
  <c r="EQ58" i="10"/>
  <c r="BS58" i="10"/>
  <c r="ET58" i="10"/>
  <c r="BY58" i="10"/>
  <c r="FS58" i="10"/>
  <c r="BN58" i="10"/>
  <c r="CN58" i="10"/>
  <c r="FH58" i="10"/>
  <c r="BD58" i="10"/>
  <c r="CC58" i="10"/>
  <c r="EY58" i="10"/>
  <c r="BW58" i="10"/>
  <c r="ES58" i="10"/>
  <c r="EU58" i="10"/>
  <c r="CD58" i="10"/>
  <c r="FP58" i="10"/>
  <c r="BC96" i="10"/>
  <c r="EI96" i="10" s="1"/>
  <c r="CF58" i="10"/>
  <c r="EW58" i="10"/>
  <c r="BZ58" i="10"/>
  <c r="BJ58" i="10"/>
  <c r="EI58" i="10"/>
  <c r="EV58" i="10"/>
  <c r="BO58" i="10"/>
  <c r="FC58" i="10"/>
  <c r="CB58" i="10"/>
  <c r="CH58" i="10"/>
  <c r="FT58" i="10"/>
  <c r="EZ58" i="10"/>
  <c r="BH58" i="10"/>
  <c r="EK58" i="10"/>
  <c r="EX58" i="10"/>
  <c r="CE58" i="10"/>
  <c r="FU58" i="10"/>
  <c r="CL58" i="10"/>
  <c r="CG58" i="10"/>
  <c r="EJ58" i="10"/>
  <c r="FQ58" i="10"/>
  <c r="EN58" i="10"/>
  <c r="BP58" i="10"/>
  <c r="CM58" i="10"/>
  <c r="FB58" i="10"/>
  <c r="EO58" i="10"/>
  <c r="BC58" i="10"/>
  <c r="FM58" i="10"/>
  <c r="CA58" i="10"/>
  <c r="FR58" i="10"/>
  <c r="EM58" i="10"/>
  <c r="BR58" i="10"/>
  <c r="FK58" i="10"/>
  <c r="CJ58" i="10"/>
  <c r="FF58" i="10"/>
  <c r="BV58" i="10"/>
  <c r="D259" i="17"/>
  <c r="D259" i="10"/>
  <c r="D159" i="17"/>
  <c r="D159" i="10"/>
  <c r="FJ258" i="10"/>
  <c r="EW258" i="10"/>
  <c r="BW258" i="10"/>
  <c r="FP258" i="10"/>
  <c r="CC258" i="10"/>
  <c r="ES258" i="10"/>
  <c r="BX258" i="10"/>
  <c r="BP258" i="10"/>
  <c r="BI258" i="10"/>
  <c r="FI258" i="10"/>
  <c r="CJ258" i="10"/>
  <c r="BS258" i="10"/>
  <c r="FG258" i="10"/>
  <c r="CK258" i="10"/>
  <c r="BC258" i="10"/>
  <c r="BC295" i="10" s="1"/>
  <c r="EP258" i="10"/>
  <c r="BO258" i="10"/>
  <c r="ER258" i="10"/>
  <c r="FC258" i="10"/>
  <c r="CG258" i="10"/>
  <c r="ET258" i="10"/>
  <c r="CN258" i="10"/>
  <c r="FE258" i="10"/>
  <c r="FA258" i="10"/>
  <c r="BR258" i="10"/>
  <c r="FN258" i="10"/>
  <c r="CI258" i="10"/>
  <c r="FR258" i="10"/>
  <c r="EN258" i="10"/>
  <c r="EJ258" i="10"/>
  <c r="CF258" i="10"/>
  <c r="BQ258" i="10"/>
  <c r="FH258" i="10"/>
  <c r="FU258" i="10"/>
  <c r="FM258" i="10"/>
  <c r="EQ258" i="10"/>
  <c r="BC296" i="10"/>
  <c r="EI296" i="10" s="1"/>
  <c r="BE258" i="10"/>
  <c r="CH258" i="10"/>
  <c r="FL258" i="10"/>
  <c r="CD258" i="10"/>
  <c r="CE258" i="10"/>
  <c r="BZ258" i="10"/>
  <c r="CM258" i="10"/>
  <c r="EM258" i="10"/>
  <c r="EY258" i="10"/>
  <c r="EI258" i="10"/>
  <c r="EI295" i="10" s="1"/>
  <c r="CL258" i="10"/>
  <c r="BV258" i="10"/>
  <c r="EV258" i="10"/>
  <c r="FS258" i="10"/>
  <c r="BG258" i="10"/>
  <c r="BJ258" i="10"/>
  <c r="EX258" i="10"/>
  <c r="EZ258" i="10"/>
  <c r="BD258" i="10"/>
  <c r="BF258" i="10"/>
  <c r="FK258" i="10"/>
  <c r="BL258" i="10"/>
  <c r="EU258" i="10"/>
  <c r="BK258" i="10"/>
  <c r="CB258" i="10"/>
  <c r="EK258" i="10"/>
  <c r="FD258" i="10"/>
  <c r="BY258" i="10"/>
  <c r="EL258" i="10"/>
  <c r="FT258" i="10"/>
  <c r="FO258" i="10"/>
  <c r="BN258" i="10"/>
  <c r="FF258" i="10"/>
  <c r="BM258" i="10"/>
  <c r="CO258" i="10"/>
  <c r="FQ258" i="10"/>
  <c r="BU258" i="10"/>
  <c r="EO258" i="10"/>
  <c r="CA258" i="10"/>
  <c r="BH258" i="10"/>
  <c r="FB258" i="10"/>
  <c r="BT258" i="10"/>
  <c r="AF153" i="14"/>
  <c r="AJ153" i="14" s="1"/>
  <c r="EC297" i="17"/>
  <c r="EC298" i="17" s="1"/>
  <c r="EC299" i="17" s="1"/>
  <c r="F153" i="14" s="1"/>
  <c r="BY61" i="9"/>
  <c r="C51" i="13"/>
  <c r="S51" i="13" s="1"/>
  <c r="CD60" i="9"/>
  <c r="AX296" i="17"/>
  <c r="ED296" i="17" s="1"/>
  <c r="FD258" i="17"/>
  <c r="ED258" i="17"/>
  <c r="ED295" i="17" s="1"/>
  <c r="EE258" i="17"/>
  <c r="FM258" i="17"/>
  <c r="FL258" i="17"/>
  <c r="FH258" i="17"/>
  <c r="EF258" i="17"/>
  <c r="EL258" i="17"/>
  <c r="FB258" i="17"/>
  <c r="BF258" i="17"/>
  <c r="BD258" i="17"/>
  <c r="BI258" i="17"/>
  <c r="BC258" i="17"/>
  <c r="CH258" i="17"/>
  <c r="BZ258" i="17"/>
  <c r="AY258" i="17"/>
  <c r="BU258" i="17"/>
  <c r="BL258" i="17"/>
  <c r="BY258" i="17"/>
  <c r="EZ258" i="17"/>
  <c r="EM258" i="17"/>
  <c r="FG258" i="17"/>
  <c r="EP258" i="17"/>
  <c r="FI258" i="17"/>
  <c r="ES258" i="17"/>
  <c r="BR258" i="17"/>
  <c r="BO258" i="17"/>
  <c r="CI258" i="17"/>
  <c r="BM258" i="17"/>
  <c r="BN258" i="17"/>
  <c r="CJ258" i="17"/>
  <c r="FK258" i="17"/>
  <c r="ER258" i="17"/>
  <c r="EN258" i="17"/>
  <c r="FJ258" i="17"/>
  <c r="EV258" i="17"/>
  <c r="FC258" i="17"/>
  <c r="EX258" i="17"/>
  <c r="FA258" i="17"/>
  <c r="FN258" i="17"/>
  <c r="EW258" i="17"/>
  <c r="BT258" i="17"/>
  <c r="BG258" i="17"/>
  <c r="BK258" i="17"/>
  <c r="BE258" i="17"/>
  <c r="CF258" i="17"/>
  <c r="CE258" i="17"/>
  <c r="BP258" i="17"/>
  <c r="AZ258" i="17"/>
  <c r="BB258" i="17"/>
  <c r="EU258" i="17"/>
  <c r="FO258" i="17"/>
  <c r="EO258" i="17"/>
  <c r="FE258" i="17"/>
  <c r="EQ258" i="17"/>
  <c r="FF258" i="17"/>
  <c r="EJ258" i="17"/>
  <c r="FP258" i="17"/>
  <c r="EY258" i="17"/>
  <c r="EG258" i="17"/>
  <c r="CC258" i="17"/>
  <c r="AX258" i="17"/>
  <c r="AX295" i="17" s="1"/>
  <c r="CB258" i="17"/>
  <c r="BW258" i="17"/>
  <c r="BX258" i="17"/>
  <c r="BA258" i="17"/>
  <c r="CG258" i="17"/>
  <c r="BQ258" i="17"/>
  <c r="BS258" i="17"/>
  <c r="BH258" i="17"/>
  <c r="EH258" i="17"/>
  <c r="ET258" i="17"/>
  <c r="EK258" i="17"/>
  <c r="EI258" i="17"/>
  <c r="CD258" i="17"/>
  <c r="BV258" i="17"/>
  <c r="CA258" i="17"/>
  <c r="BJ258" i="17"/>
  <c r="BV58" i="17"/>
  <c r="BF58" i="17"/>
  <c r="BR58" i="17"/>
  <c r="CJ58" i="17"/>
  <c r="CI58" i="17"/>
  <c r="BB58" i="17"/>
  <c r="CF58" i="17"/>
  <c r="BH58" i="17"/>
  <c r="BO58" i="17"/>
  <c r="BX58" i="17"/>
  <c r="ES58" i="17"/>
  <c r="EY58" i="17"/>
  <c r="EX58" i="17"/>
  <c r="FP58" i="17"/>
  <c r="EG58" i="17"/>
  <c r="FL58" i="17"/>
  <c r="EM58" i="17"/>
  <c r="FF58" i="17"/>
  <c r="FK58" i="17"/>
  <c r="FA58" i="17"/>
  <c r="CD58" i="17"/>
  <c r="BG58" i="17"/>
  <c r="BD58" i="17"/>
  <c r="CC58" i="17"/>
  <c r="CA58" i="17"/>
  <c r="BA58" i="17"/>
  <c r="EU58" i="17"/>
  <c r="EJ58" i="17"/>
  <c r="EN58" i="17"/>
  <c r="FJ58" i="17"/>
  <c r="EI58" i="17"/>
  <c r="AX96" i="17"/>
  <c r="ED96" i="17" s="1"/>
  <c r="BW58" i="17"/>
  <c r="BK58" i="17"/>
  <c r="BL58" i="17"/>
  <c r="CE58" i="17"/>
  <c r="BZ58" i="17"/>
  <c r="BU58" i="17"/>
  <c r="AZ58" i="17"/>
  <c r="BM58" i="17"/>
  <c r="CG58" i="17"/>
  <c r="FH58" i="17"/>
  <c r="EK58" i="17"/>
  <c r="EF58" i="17"/>
  <c r="FN58" i="17"/>
  <c r="FC58" i="17"/>
  <c r="EW58" i="17"/>
  <c r="EQ58" i="17"/>
  <c r="EE58" i="17"/>
  <c r="FO58" i="17"/>
  <c r="EL58" i="17"/>
  <c r="BS58" i="17"/>
  <c r="AX58" i="17"/>
  <c r="BE58" i="17"/>
  <c r="AY58" i="17"/>
  <c r="CH58" i="17"/>
  <c r="CB58" i="17"/>
  <c r="BN58" i="17"/>
  <c r="BQ58" i="17"/>
  <c r="BC58" i="17"/>
  <c r="BP58" i="17"/>
  <c r="FM58" i="17"/>
  <c r="ET58" i="17"/>
  <c r="ER58" i="17"/>
  <c r="FD58" i="17"/>
  <c r="EO58" i="17"/>
  <c r="FI58" i="17"/>
  <c r="FE58" i="17"/>
  <c r="EP58" i="17"/>
  <c r="FB58" i="17"/>
  <c r="EZ58" i="17"/>
  <c r="BJ58" i="17"/>
  <c r="BT58" i="17"/>
  <c r="BY58" i="17"/>
  <c r="BI58" i="17"/>
  <c r="ED58" i="17"/>
  <c r="EH58" i="17"/>
  <c r="FG58" i="17"/>
  <c r="EV58" i="17"/>
  <c r="CA61" i="9"/>
  <c r="E51" i="13"/>
  <c r="U51" i="13" s="1"/>
  <c r="CF60" i="9"/>
  <c r="BZ61" i="9"/>
  <c r="D51" i="13"/>
  <c r="T51" i="13" s="1"/>
  <c r="CE60" i="9"/>
  <c r="BB300" i="10"/>
  <c r="L53" i="14" s="1"/>
  <c r="O53" i="14"/>
  <c r="BB301" i="10"/>
  <c r="FN123" i="17"/>
  <c r="BW123" i="17"/>
  <c r="FM123" i="17"/>
  <c r="EP123" i="17"/>
  <c r="FB123" i="17"/>
  <c r="BC123" i="17"/>
  <c r="FA123" i="17"/>
  <c r="CA123" i="17"/>
  <c r="BH123" i="17"/>
  <c r="CJ123" i="17"/>
  <c r="AX123" i="17"/>
  <c r="BP123" i="17"/>
  <c r="EZ123" i="17"/>
  <c r="ET123" i="17"/>
  <c r="AV123" i="17"/>
  <c r="EJ123" i="17"/>
  <c r="BD123" i="17"/>
  <c r="EE123" i="17"/>
  <c r="EX123" i="17"/>
  <c r="BV123" i="17"/>
  <c r="EW123" i="17"/>
  <c r="BX123" i="17"/>
  <c r="FP123" i="17"/>
  <c r="CD123" i="17"/>
  <c r="EG123" i="17"/>
  <c r="EO123" i="17"/>
  <c r="EM123" i="17"/>
  <c r="BK123" i="17"/>
  <c r="FF123" i="17"/>
  <c r="BG123" i="17"/>
  <c r="EC123" i="17"/>
  <c r="EL123" i="17"/>
  <c r="BI123" i="17"/>
  <c r="EH123" i="17"/>
  <c r="FJ123" i="17"/>
  <c r="CB123" i="17"/>
  <c r="CG123" i="17"/>
  <c r="BL123" i="17"/>
  <c r="BY123" i="17"/>
  <c r="CF123" i="17"/>
  <c r="EB123" i="17"/>
  <c r="AY123" i="17"/>
  <c r="CI123" i="17"/>
  <c r="FE123" i="17"/>
  <c r="BO123" i="17"/>
  <c r="EK123" i="17"/>
  <c r="AZ123" i="17"/>
  <c r="FK123" i="17"/>
  <c r="ER123" i="17"/>
  <c r="FC123" i="17"/>
  <c r="BZ123" i="17"/>
  <c r="EV123" i="17"/>
  <c r="FH123" i="17"/>
  <c r="EU123" i="17"/>
  <c r="ED123" i="17"/>
  <c r="BB123" i="17"/>
  <c r="CH123" i="17"/>
  <c r="FD123" i="17"/>
  <c r="BE123" i="17"/>
  <c r="EA123" i="17"/>
  <c r="FG123" i="17"/>
  <c r="ES123" i="17"/>
  <c r="CE123" i="17"/>
  <c r="BA123" i="17"/>
  <c r="BJ123" i="17"/>
  <c r="FL123" i="17"/>
  <c r="AW123" i="17"/>
  <c r="EI123" i="17"/>
  <c r="EF123" i="17"/>
  <c r="EY123" i="17"/>
  <c r="BF123" i="17"/>
  <c r="EN123" i="17"/>
  <c r="BQ123" i="17"/>
  <c r="BT123" i="17"/>
  <c r="BN123" i="17"/>
  <c r="BR123" i="17"/>
  <c r="BM123" i="17"/>
  <c r="EQ123" i="17"/>
  <c r="O196" i="17"/>
  <c r="CU196" i="17" s="1"/>
  <c r="BS123" i="17"/>
  <c r="BU123" i="17"/>
  <c r="FI123" i="17"/>
  <c r="CC123" i="17"/>
  <c r="FO123" i="17"/>
  <c r="DZ123" i="17"/>
  <c r="DN123" i="17"/>
  <c r="DA123" i="17"/>
  <c r="CZ123" i="17"/>
  <c r="DR123" i="17"/>
  <c r="DX123" i="17"/>
  <c r="DT123" i="17"/>
  <c r="CY123" i="17"/>
  <c r="DG123" i="17"/>
  <c r="CU123" i="17"/>
  <c r="DV123" i="17"/>
  <c r="CV123" i="17"/>
  <c r="DF123" i="17"/>
  <c r="DE123" i="17"/>
  <c r="DI123" i="17"/>
  <c r="CX123" i="17"/>
  <c r="DP123" i="17"/>
  <c r="DD123" i="17"/>
  <c r="DW123" i="17"/>
  <c r="DH123" i="17"/>
  <c r="DL123" i="17"/>
  <c r="DS123" i="17"/>
  <c r="DQ123" i="17"/>
  <c r="DB123" i="17"/>
  <c r="DO123" i="17"/>
  <c r="DK123" i="17"/>
  <c r="DY123" i="17"/>
  <c r="DC123" i="17"/>
  <c r="CW123" i="17"/>
  <c r="DJ123" i="17"/>
  <c r="DM123" i="17"/>
  <c r="DU123" i="17"/>
  <c r="S123" i="17"/>
  <c r="AO123" i="17"/>
  <c r="O123" i="17"/>
  <c r="U123" i="17"/>
  <c r="AU123" i="17"/>
  <c r="AF123" i="17"/>
  <c r="AL123" i="17"/>
  <c r="AA123" i="17"/>
  <c r="AK123" i="17"/>
  <c r="AI123" i="17"/>
  <c r="AN123" i="17"/>
  <c r="AB123" i="17"/>
  <c r="AQ123" i="17"/>
  <c r="AT123" i="17"/>
  <c r="AS123" i="17"/>
  <c r="Z123" i="17"/>
  <c r="X123" i="17"/>
  <c r="V123" i="17"/>
  <c r="R123" i="17"/>
  <c r="P123" i="17"/>
  <c r="AH123" i="17"/>
  <c r="Q123" i="17"/>
  <c r="AE123" i="17"/>
  <c r="AP123" i="17"/>
  <c r="AG123" i="17"/>
  <c r="AR123" i="17"/>
  <c r="AC123" i="17"/>
  <c r="W123" i="17"/>
  <c r="AJ123" i="17"/>
  <c r="AD123" i="17"/>
  <c r="AM123" i="17"/>
  <c r="T123" i="17"/>
  <c r="Y123" i="17"/>
  <c r="CL158" i="10"/>
  <c r="EO158" i="10"/>
  <c r="CH158" i="10"/>
  <c r="EI158" i="10"/>
  <c r="CC158" i="10"/>
  <c r="BV158" i="10"/>
  <c r="EP158" i="10"/>
  <c r="FL158" i="10"/>
  <c r="CA158" i="10"/>
  <c r="EY158" i="10"/>
  <c r="FC158" i="10"/>
  <c r="BR158" i="10"/>
  <c r="ER158" i="10"/>
  <c r="EW158" i="10"/>
  <c r="EM158" i="10"/>
  <c r="BO158" i="10"/>
  <c r="FG158" i="10"/>
  <c r="CM158" i="10"/>
  <c r="BN158" i="10"/>
  <c r="FI158" i="10"/>
  <c r="ET158" i="10"/>
  <c r="FP158" i="10"/>
  <c r="FT158" i="10"/>
  <c r="FA158" i="10"/>
  <c r="CI158" i="10"/>
  <c r="BK158" i="10"/>
  <c r="EZ158" i="10"/>
  <c r="FE158" i="10"/>
  <c r="BJ158" i="10"/>
  <c r="BL158" i="10"/>
  <c r="EX158" i="10"/>
  <c r="EL158" i="10"/>
  <c r="BH158" i="10"/>
  <c r="CN158" i="10"/>
  <c r="CG158" i="10"/>
  <c r="ES158" i="10"/>
  <c r="BU158" i="10"/>
  <c r="BI158" i="10"/>
  <c r="BZ158" i="10"/>
  <c r="BX158" i="10"/>
  <c r="BF158" i="10"/>
  <c r="EQ158" i="10"/>
  <c r="BC158" i="10"/>
  <c r="BY158" i="10"/>
  <c r="FO158" i="10"/>
  <c r="FU158" i="10"/>
  <c r="BE158" i="10"/>
  <c r="CD158" i="10"/>
  <c r="CK158" i="10"/>
  <c r="EK158" i="10"/>
  <c r="FK158" i="10"/>
  <c r="CE158" i="10"/>
  <c r="FH158" i="10"/>
  <c r="BQ158" i="10"/>
  <c r="FB158" i="10"/>
  <c r="BM158" i="10"/>
  <c r="FQ158" i="10"/>
  <c r="FD158" i="10"/>
  <c r="EJ158" i="10"/>
  <c r="EV158" i="10"/>
  <c r="BW158" i="10"/>
  <c r="FJ158" i="10"/>
  <c r="CB158" i="10"/>
  <c r="BS158" i="10"/>
  <c r="CF158" i="10"/>
  <c r="FR158" i="10"/>
  <c r="BD158" i="10"/>
  <c r="EU158" i="10"/>
  <c r="CO158" i="10"/>
  <c r="BG158" i="10"/>
  <c r="BC196" i="10"/>
  <c r="EI196" i="10" s="1"/>
  <c r="FM158" i="10"/>
  <c r="BT158" i="10"/>
  <c r="FN158" i="10"/>
  <c r="FS158" i="10"/>
  <c r="FF158" i="10"/>
  <c r="EN158" i="10"/>
  <c r="BP158" i="10"/>
  <c r="CJ158" i="10"/>
  <c r="AF53" i="14"/>
  <c r="AJ53" i="14" s="1"/>
  <c r="AW297" i="17"/>
  <c r="AW298" i="17" s="1"/>
  <c r="AW299" i="17" s="1"/>
  <c r="F53" i="14" s="1"/>
  <c r="D59" i="17"/>
  <c r="CG59" i="9"/>
  <c r="D59" i="10"/>
  <c r="EH297" i="10"/>
  <c r="CE196" i="17"/>
  <c r="FP191" i="17"/>
  <c r="FK191" i="17"/>
  <c r="FO191" i="17"/>
  <c r="FN191" i="17"/>
  <c r="FL191" i="17"/>
  <c r="FM191" i="17"/>
  <c r="CE191" i="17"/>
  <c r="CI191" i="17"/>
  <c r="CH191" i="17"/>
  <c r="CJ191" i="17"/>
  <c r="CF191" i="17"/>
  <c r="CG191" i="17"/>
  <c r="CK98" i="10"/>
  <c r="FQ98" i="10" s="1"/>
  <c r="G88" i="14"/>
  <c r="FJ196" i="17"/>
  <c r="I187" i="14"/>
  <c r="FJ296" i="17"/>
  <c r="CE296" i="17"/>
  <c r="FK291" i="17"/>
  <c r="FO291" i="17"/>
  <c r="FL291" i="17"/>
  <c r="FN291" i="17"/>
  <c r="FP291" i="17"/>
  <c r="FM291" i="17"/>
  <c r="CH291" i="17"/>
  <c r="CJ291" i="17"/>
  <c r="CE291" i="17"/>
  <c r="CF291" i="17"/>
  <c r="CG291" i="17"/>
  <c r="CI291" i="17"/>
  <c r="K83" i="13"/>
  <c r="BI83" i="13" s="1"/>
  <c r="I88" i="14"/>
  <c r="CE91" i="17"/>
  <c r="CE96" i="17"/>
  <c r="CF91" i="17"/>
  <c r="CJ91" i="17"/>
  <c r="CG91" i="17"/>
  <c r="CH91" i="17"/>
  <c r="CI91" i="17"/>
  <c r="FK91" i="17"/>
  <c r="FM91" i="17"/>
  <c r="FP91" i="17"/>
  <c r="FL91" i="17"/>
  <c r="FO91" i="17"/>
  <c r="FN91" i="17"/>
  <c r="CK198" i="10"/>
  <c r="FQ198" i="10" s="1"/>
  <c r="H88" i="14"/>
  <c r="G187" i="14"/>
  <c r="FJ96" i="17"/>
  <c r="FG124" i="10"/>
  <c r="U196" i="10"/>
  <c r="DA196" i="10" s="1"/>
  <c r="FS190" i="10"/>
  <c r="CI196" i="10"/>
  <c r="FO196" i="10" s="1"/>
  <c r="FN296" i="10"/>
  <c r="FT290" i="10"/>
  <c r="CI296" i="10"/>
  <c r="Z124" i="10"/>
  <c r="BQ124" i="10"/>
  <c r="DY124" i="10"/>
  <c r="FC124" i="10"/>
  <c r="FP290" i="10"/>
  <c r="FB124" i="10"/>
  <c r="CO24" i="10"/>
  <c r="U96" i="10"/>
  <c r="DA96" i="10" s="1"/>
  <c r="FQ90" i="10"/>
  <c r="CI96" i="10"/>
  <c r="FO96" i="10" s="1"/>
  <c r="FR290" i="10"/>
  <c r="FO290" i="10"/>
  <c r="CA24" i="10"/>
  <c r="ER24" i="10"/>
  <c r="V24" i="10"/>
  <c r="DJ124" i="10"/>
  <c r="EP24" i="10"/>
  <c r="FA24" i="10"/>
  <c r="BF24" i="10"/>
  <c r="EX124" i="10"/>
  <c r="EX24" i="10"/>
  <c r="DD24" i="10"/>
  <c r="DI124" i="10"/>
  <c r="BR24" i="10"/>
  <c r="DO24" i="10"/>
  <c r="AL24" i="10"/>
  <c r="BW24" i="10"/>
  <c r="FJ24" i="10"/>
  <c r="AK24" i="10"/>
  <c r="AU24" i="10"/>
  <c r="BL24" i="10"/>
  <c r="DV24" i="10"/>
  <c r="CB24" i="10"/>
  <c r="BV24" i="10"/>
  <c r="BI24" i="10"/>
  <c r="X24" i="10"/>
  <c r="DT24" i="10"/>
  <c r="FG24" i="10"/>
  <c r="BU24" i="10"/>
  <c r="CK190" i="10"/>
  <c r="CN24" i="10"/>
  <c r="CD24" i="10"/>
  <c r="FR24" i="10"/>
  <c r="DS24" i="10"/>
  <c r="DA24" i="10"/>
  <c r="FK24" i="10"/>
  <c r="CK290" i="10"/>
  <c r="FR190" i="10"/>
  <c r="EA124" i="10"/>
  <c r="CA124" i="10"/>
  <c r="EW124" i="10"/>
  <c r="BT24" i="10"/>
  <c r="BS24" i="10"/>
  <c r="BK24" i="10"/>
  <c r="BM24" i="10"/>
  <c r="AC24" i="10"/>
  <c r="CE24" i="10"/>
  <c r="CI24" i="10"/>
  <c r="FE24" i="10"/>
  <c r="FO24" i="10"/>
  <c r="EV24" i="10"/>
  <c r="AW24" i="10"/>
  <c r="FI24" i="10"/>
  <c r="DY24" i="10"/>
  <c r="EY24" i="10"/>
  <c r="DR24" i="10"/>
  <c r="AG24" i="10"/>
  <c r="AD24" i="10"/>
  <c r="AZ24" i="10"/>
  <c r="EH24" i="10"/>
  <c r="EW24" i="10"/>
  <c r="Z24" i="10"/>
  <c r="BH24" i="10"/>
  <c r="EK24" i="10"/>
  <c r="AV24" i="10"/>
  <c r="CM90" i="10"/>
  <c r="BB24" i="10"/>
  <c r="BQ24" i="10"/>
  <c r="EN24" i="10"/>
  <c r="CO290" i="10"/>
  <c r="CH124" i="10"/>
  <c r="U24" i="10"/>
  <c r="CL24" i="10"/>
  <c r="CM24" i="10"/>
  <c r="EI24" i="10"/>
  <c r="BE24" i="10"/>
  <c r="DX24" i="10"/>
  <c r="FM24" i="10"/>
  <c r="FU24" i="10"/>
  <c r="AY24" i="10"/>
  <c r="DH24" i="10"/>
  <c r="EJ24" i="10"/>
  <c r="FS24" i="10"/>
  <c r="EU24" i="10"/>
  <c r="CC24" i="10"/>
  <c r="EE24" i="10"/>
  <c r="BD24" i="10"/>
  <c r="FF24" i="10"/>
  <c r="EQ24" i="10"/>
  <c r="AF124" i="10"/>
  <c r="CL290" i="10"/>
  <c r="DH124" i="10"/>
  <c r="AR24" i="10"/>
  <c r="AQ24" i="10"/>
  <c r="AH24" i="10"/>
  <c r="BY24" i="10"/>
  <c r="DW24" i="10"/>
  <c r="AE24" i="10"/>
  <c r="EF24" i="10"/>
  <c r="DQ24" i="10"/>
  <c r="BA24" i="10"/>
  <c r="DL24" i="10"/>
  <c r="DB24" i="10"/>
  <c r="DF24" i="10"/>
  <c r="BX24" i="10"/>
  <c r="CK24" i="10"/>
  <c r="DP24" i="10"/>
  <c r="CH24" i="10"/>
  <c r="EZ24" i="10"/>
  <c r="DK24" i="10"/>
  <c r="DU24" i="10"/>
  <c r="EL24" i="10"/>
  <c r="DM24" i="10"/>
  <c r="FP24" i="10"/>
  <c r="AN24" i="10"/>
  <c r="EM24" i="10"/>
  <c r="AT24" i="10"/>
  <c r="FR124" i="10"/>
  <c r="BC24" i="10"/>
  <c r="AB24" i="10"/>
  <c r="BZ24" i="10"/>
  <c r="EA24" i="10"/>
  <c r="ED24" i="10"/>
  <c r="BW124" i="10"/>
  <c r="CN290" i="10"/>
  <c r="EF124" i="10"/>
  <c r="CK124" i="10"/>
  <c r="BN24" i="10"/>
  <c r="W24" i="10"/>
  <c r="AF24" i="10"/>
  <c r="CJ24" i="10"/>
  <c r="AX24" i="10"/>
  <c r="AS24" i="10"/>
  <c r="AJ24" i="10"/>
  <c r="EC24" i="10"/>
  <c r="EB24" i="10"/>
  <c r="AP24" i="10"/>
  <c r="DI24" i="10"/>
  <c r="ET24" i="10"/>
  <c r="DN24" i="10"/>
  <c r="AM24" i="10"/>
  <c r="AO24" i="10"/>
  <c r="AR124" i="10"/>
  <c r="DZ124" i="10"/>
  <c r="AN124" i="10"/>
  <c r="BB124" i="10"/>
  <c r="EL124" i="10"/>
  <c r="FP124" i="10"/>
  <c r="DN124" i="10"/>
  <c r="DC124" i="10"/>
  <c r="AO124" i="10"/>
  <c r="CI124" i="10"/>
  <c r="CG124" i="10"/>
  <c r="FM124" i="10"/>
  <c r="EB124" i="10"/>
  <c r="AK124" i="10"/>
  <c r="BD124" i="10"/>
  <c r="CO124" i="10"/>
  <c r="DS124" i="10"/>
  <c r="AE124" i="10"/>
  <c r="BM124" i="10"/>
  <c r="AI124" i="10"/>
  <c r="AQ124" i="10"/>
  <c r="DF124" i="10"/>
  <c r="DK124" i="10"/>
  <c r="DE124" i="10"/>
  <c r="DX124" i="10"/>
  <c r="AH124" i="10"/>
  <c r="DW124" i="10"/>
  <c r="CB124" i="10"/>
  <c r="BH124" i="10"/>
  <c r="BT124" i="10"/>
  <c r="CC124" i="10"/>
  <c r="BI124" i="10"/>
  <c r="FF124" i="10"/>
  <c r="EM124" i="10"/>
  <c r="EN124" i="10"/>
  <c r="EO124" i="10"/>
  <c r="FQ124" i="10"/>
  <c r="CG24" i="10"/>
  <c r="DE24" i="10"/>
  <c r="FD24" i="10"/>
  <c r="DG24" i="10"/>
  <c r="FL24" i="10"/>
  <c r="DZ24" i="10"/>
  <c r="FQ24" i="10"/>
  <c r="FH24" i="10"/>
  <c r="BG24" i="10"/>
  <c r="FC24" i="10"/>
  <c r="BO24" i="10"/>
  <c r="CF24" i="10"/>
  <c r="AV124" i="10"/>
  <c r="AX124" i="10"/>
  <c r="BC124" i="10"/>
  <c r="BY124" i="10"/>
  <c r="FN124" i="10"/>
  <c r="EE124" i="10"/>
  <c r="AJ124" i="10"/>
  <c r="CE124" i="10"/>
  <c r="BF124" i="10"/>
  <c r="EK124" i="10"/>
  <c r="AZ124" i="10"/>
  <c r="W124" i="10"/>
  <c r="BE124" i="10"/>
  <c r="BZ124" i="10"/>
  <c r="EP124" i="10"/>
  <c r="Y124" i="10"/>
  <c r="AC124" i="10"/>
  <c r="DR124" i="10"/>
  <c r="DL124" i="10"/>
  <c r="AA124" i="10"/>
  <c r="AW124" i="10"/>
  <c r="DT124" i="10"/>
  <c r="AB124" i="10"/>
  <c r="BO124" i="10"/>
  <c r="CN124" i="10"/>
  <c r="BX124" i="10"/>
  <c r="CM124" i="10"/>
  <c r="BV124" i="10"/>
  <c r="EJ124" i="10"/>
  <c r="FL124" i="10"/>
  <c r="EH124" i="10"/>
  <c r="FA124" i="10"/>
  <c r="EQ124" i="10"/>
  <c r="DD124" i="10"/>
  <c r="X124" i="10"/>
  <c r="BJ124" i="10"/>
  <c r="FU124" i="10"/>
  <c r="AS124" i="10"/>
  <c r="FH124" i="10"/>
  <c r="EC124" i="10"/>
  <c r="ES124" i="10"/>
  <c r="DM124" i="10"/>
  <c r="DU124" i="10"/>
  <c r="BA124" i="10"/>
  <c r="U124" i="10"/>
  <c r="AP124" i="10"/>
  <c r="BS124" i="10"/>
  <c r="CJ124" i="10"/>
  <c r="CD124" i="10"/>
  <c r="ET124" i="10"/>
  <c r="ER124" i="10"/>
  <c r="EV124" i="10"/>
  <c r="FI124" i="10"/>
  <c r="EY124" i="10"/>
  <c r="DQ124" i="10"/>
  <c r="ED124" i="10"/>
  <c r="EZ124" i="10"/>
  <c r="FE124" i="10"/>
  <c r="DO124" i="10"/>
  <c r="DA124" i="10"/>
  <c r="EG124" i="10"/>
  <c r="BL124" i="10"/>
  <c r="EU124" i="10"/>
  <c r="FO124" i="10"/>
  <c r="AD124" i="10"/>
  <c r="DG124" i="10"/>
  <c r="AL124" i="10"/>
  <c r="BK124" i="10"/>
  <c r="BN124" i="10"/>
  <c r="FJ124" i="10"/>
  <c r="EI124" i="10"/>
  <c r="DP124" i="10"/>
  <c r="BP124" i="10"/>
  <c r="V124" i="10"/>
  <c r="AU124" i="10"/>
  <c r="DB124" i="10"/>
  <c r="DV124" i="10"/>
  <c r="AY124" i="10"/>
  <c r="AG124" i="10"/>
  <c r="AM124" i="10"/>
  <c r="AT124" i="10"/>
  <c r="BR124" i="10"/>
  <c r="CF124" i="10"/>
  <c r="BG124" i="10"/>
  <c r="BU124" i="10"/>
  <c r="CL124" i="10"/>
  <c r="FD124" i="10"/>
  <c r="FS124" i="10"/>
  <c r="FK124" i="10"/>
  <c r="FT124" i="10"/>
  <c r="DJ24" i="10"/>
  <c r="AA24" i="10"/>
  <c r="EG24" i="10"/>
  <c r="Y24" i="10"/>
  <c r="FB24" i="10"/>
  <c r="ES24" i="10"/>
  <c r="FT24" i="10"/>
  <c r="FN24" i="10"/>
  <c r="AI24" i="10"/>
  <c r="EO24" i="10"/>
  <c r="DC24" i="10"/>
  <c r="CN90" i="10"/>
  <c r="FR90" i="10"/>
  <c r="CJ190" i="10"/>
  <c r="FT190" i="10"/>
  <c r="CO90" i="10"/>
  <c r="FS90" i="10"/>
  <c r="FU290" i="10"/>
  <c r="CM190" i="10"/>
  <c r="FU190" i="10"/>
  <c r="CI90" i="10"/>
  <c r="FU90" i="10"/>
  <c r="CM290" i="10"/>
  <c r="FQ290" i="10"/>
  <c r="CO190" i="10"/>
  <c r="FP190" i="10"/>
  <c r="FO190" i="10"/>
  <c r="CK90" i="10"/>
  <c r="CI190" i="10"/>
  <c r="FQ190" i="10"/>
  <c r="CL90" i="10"/>
  <c r="FO90" i="10"/>
  <c r="CJ290" i="10"/>
  <c r="FS290" i="10"/>
  <c r="CN190" i="10"/>
  <c r="FP90" i="10"/>
  <c r="CL190" i="10"/>
  <c r="FT90" i="10"/>
  <c r="CJ90" i="10"/>
  <c r="CI290" i="10"/>
  <c r="CT71" i="13"/>
  <c r="D123" i="10"/>
  <c r="T14" i="13"/>
  <c r="D23" i="10"/>
  <c r="DK23" i="10" s="1"/>
  <c r="S14" i="13"/>
  <c r="D291" i="10"/>
  <c r="U82" i="13"/>
  <c r="AR16" i="13"/>
  <c r="AX17" i="13"/>
  <c r="CW17" i="13" s="1"/>
  <c r="AA17" i="13"/>
  <c r="DR17" i="13" s="1"/>
  <c r="AG17" i="13"/>
  <c r="AL17" i="13" s="1"/>
  <c r="D91" i="10"/>
  <c r="CN91" i="10" s="1"/>
  <c r="S82" i="13"/>
  <c r="BQ93" i="9"/>
  <c r="G89" i="14" s="1"/>
  <c r="I83" i="13"/>
  <c r="BG83" i="13" s="1"/>
  <c r="BR93" i="9"/>
  <c r="J83" i="13"/>
  <c r="BH83" i="13" s="1"/>
  <c r="D191" i="10"/>
  <c r="T82" i="13"/>
  <c r="BW92" i="9"/>
  <c r="P84" i="13" s="1"/>
  <c r="CJ299" i="10"/>
  <c r="FP299" i="10" s="1"/>
  <c r="BV92" i="9"/>
  <c r="O84" i="13" s="1"/>
  <c r="CJ199" i="10"/>
  <c r="FP199" i="10" s="1"/>
  <c r="BU92" i="9"/>
  <c r="N84" i="13" s="1"/>
  <c r="CJ99" i="10"/>
  <c r="FP99" i="10" s="1"/>
  <c r="BS93" i="9"/>
  <c r="I89" i="14" s="1"/>
  <c r="CK298" i="10"/>
  <c r="FQ298" i="10" s="1"/>
  <c r="CC92" i="9"/>
  <c r="CF92" i="9"/>
  <c r="D292" i="17" s="1"/>
  <c r="CE92" i="9"/>
  <c r="D192" i="17" s="1"/>
  <c r="CG91" i="9"/>
  <c r="CD92" i="9"/>
  <c r="D92" i="17" s="1"/>
  <c r="CG23" i="9"/>
  <c r="CE22" i="9"/>
  <c r="D122" i="17" s="1"/>
  <c r="CD22" i="9"/>
  <c r="D22" i="17" s="1"/>
  <c r="EI297" i="10" l="1"/>
  <c r="O154" i="14" s="1"/>
  <c r="BC297" i="10"/>
  <c r="BC300" i="10" s="1"/>
  <c r="L54" i="14" s="1"/>
  <c r="FF122" i="17"/>
  <c r="AX122" i="17"/>
  <c r="BG122" i="17"/>
  <c r="EA122" i="17"/>
  <c r="ER122" i="17"/>
  <c r="EJ122" i="17"/>
  <c r="CC122" i="17"/>
  <c r="EZ122" i="17"/>
  <c r="BU122" i="17"/>
  <c r="FN122" i="17"/>
  <c r="BT122" i="17"/>
  <c r="EX122" i="17"/>
  <c r="CE122" i="17"/>
  <c r="BL122" i="17"/>
  <c r="EP122" i="17"/>
  <c r="FO122" i="17"/>
  <c r="FE122" i="17"/>
  <c r="BV122" i="17"/>
  <c r="FP122" i="17"/>
  <c r="BF122" i="17"/>
  <c r="FB122" i="17"/>
  <c r="EB122" i="17"/>
  <c r="CJ122" i="17"/>
  <c r="EQ122" i="17"/>
  <c r="EG122" i="17"/>
  <c r="EO122" i="17"/>
  <c r="ED122" i="17"/>
  <c r="BO122" i="17"/>
  <c r="BW122" i="17"/>
  <c r="CD122" i="17"/>
  <c r="EV122" i="17"/>
  <c r="CA122" i="17"/>
  <c r="AU122" i="17"/>
  <c r="EM122" i="17"/>
  <c r="BR122" i="17"/>
  <c r="FA122" i="17"/>
  <c r="CF122" i="17"/>
  <c r="AZ122" i="17"/>
  <c r="EH122" i="17"/>
  <c r="AV122" i="17"/>
  <c r="BD122" i="17"/>
  <c r="DZ122" i="17"/>
  <c r="N196" i="17"/>
  <c r="CT196" i="17" s="1"/>
  <c r="EN122" i="17"/>
  <c r="BS122" i="17"/>
  <c r="FK122" i="17"/>
  <c r="EE122" i="17"/>
  <c r="BJ122" i="17"/>
  <c r="ES122" i="17"/>
  <c r="BX122" i="17"/>
  <c r="AY122" i="17"/>
  <c r="ET122" i="17"/>
  <c r="CG122" i="17"/>
  <c r="EL122" i="17"/>
  <c r="EF122" i="17"/>
  <c r="FC122" i="17"/>
  <c r="BB122" i="17"/>
  <c r="BP122" i="17"/>
  <c r="FG122" i="17"/>
  <c r="EI122" i="17"/>
  <c r="BI122" i="17"/>
  <c r="EY122" i="17"/>
  <c r="CI122" i="17"/>
  <c r="EU122" i="17"/>
  <c r="FI122" i="17"/>
  <c r="BH122" i="17"/>
  <c r="BA122" i="17"/>
  <c r="EW122" i="17"/>
  <c r="FM122" i="17"/>
  <c r="BK122" i="17"/>
  <c r="EK122" i="17"/>
  <c r="BN122" i="17"/>
  <c r="FL122" i="17"/>
  <c r="BM122" i="17"/>
  <c r="BZ122" i="17"/>
  <c r="AW122" i="17"/>
  <c r="FJ122" i="17"/>
  <c r="BC122" i="17"/>
  <c r="EC122" i="17"/>
  <c r="CB122" i="17"/>
  <c r="BE122" i="17"/>
  <c r="CH122" i="17"/>
  <c r="FH122" i="17"/>
  <c r="BQ122" i="17"/>
  <c r="FD122" i="17"/>
  <c r="BY122" i="17"/>
  <c r="DS122" i="17"/>
  <c r="CX122" i="17"/>
  <c r="DE122" i="17"/>
  <c r="CW122" i="17"/>
  <c r="DY122" i="17"/>
  <c r="DF122" i="17"/>
  <c r="CT122" i="17"/>
  <c r="DQ122" i="17"/>
  <c r="CZ122" i="17"/>
  <c r="DM122" i="17"/>
  <c r="CY122" i="17"/>
  <c r="DD122" i="17"/>
  <c r="DW122" i="17"/>
  <c r="DH122" i="17"/>
  <c r="CU122" i="17"/>
  <c r="DU122" i="17"/>
  <c r="DP122" i="17"/>
  <c r="DA122" i="17"/>
  <c r="DV122" i="17"/>
  <c r="DN122" i="17"/>
  <c r="DG122" i="17"/>
  <c r="DL122" i="17"/>
  <c r="DC122" i="17"/>
  <c r="DX122" i="17"/>
  <c r="DT122" i="17"/>
  <c r="DJ122" i="17"/>
  <c r="DB122" i="17"/>
  <c r="DK122" i="17"/>
  <c r="DO122" i="17"/>
  <c r="DI122" i="17"/>
  <c r="CV122" i="17"/>
  <c r="DR122" i="17"/>
  <c r="AH122" i="17"/>
  <c r="T122" i="17"/>
  <c r="AN122" i="17"/>
  <c r="N122" i="17"/>
  <c r="AA122" i="17"/>
  <c r="AM122" i="17"/>
  <c r="AT122" i="17"/>
  <c r="AE122" i="17"/>
  <c r="AS122" i="17"/>
  <c r="Z122" i="17"/>
  <c r="AK122" i="17"/>
  <c r="AJ122" i="17"/>
  <c r="R122" i="17"/>
  <c r="AP122" i="17"/>
  <c r="Y122" i="17"/>
  <c r="V122" i="17"/>
  <c r="AI122" i="17"/>
  <c r="AL122" i="17"/>
  <c r="AB122" i="17"/>
  <c r="P122" i="17"/>
  <c r="AG122" i="17"/>
  <c r="U122" i="17"/>
  <c r="AR122" i="17"/>
  <c r="S122" i="17"/>
  <c r="AO122" i="17"/>
  <c r="AQ122" i="17"/>
  <c r="W122" i="17"/>
  <c r="AD122" i="17"/>
  <c r="O122" i="17"/>
  <c r="AC122" i="17"/>
  <c r="AF122" i="17"/>
  <c r="X122" i="17"/>
  <c r="Q122" i="17"/>
  <c r="ER59" i="10"/>
  <c r="CL59" i="10"/>
  <c r="BD96" i="10"/>
  <c r="EJ96" i="10" s="1"/>
  <c r="BX59" i="10"/>
  <c r="CJ59" i="10"/>
  <c r="CH59" i="10"/>
  <c r="FL59" i="10"/>
  <c r="BN59" i="10"/>
  <c r="FU59" i="10"/>
  <c r="EJ59" i="10"/>
  <c r="BV59" i="10"/>
  <c r="CG59" i="10"/>
  <c r="BF59" i="10"/>
  <c r="EO59" i="10"/>
  <c r="CN59" i="10"/>
  <c r="CK59" i="10"/>
  <c r="FT59" i="10"/>
  <c r="BO59" i="10"/>
  <c r="FG59" i="10"/>
  <c r="BQ59" i="10"/>
  <c r="ES59" i="10"/>
  <c r="EM59" i="10"/>
  <c r="CI59" i="10"/>
  <c r="EV59" i="10"/>
  <c r="FE59" i="10"/>
  <c r="CF59" i="10"/>
  <c r="FM59" i="10"/>
  <c r="BY59" i="10"/>
  <c r="CC59" i="10"/>
  <c r="FC59" i="10"/>
  <c r="FJ59" i="10"/>
  <c r="FI59" i="10"/>
  <c r="CO59" i="10"/>
  <c r="FF59" i="10"/>
  <c r="EX59" i="10"/>
  <c r="BT59" i="10"/>
  <c r="BD59" i="10"/>
  <c r="BE59" i="10"/>
  <c r="BZ59" i="10"/>
  <c r="FK59" i="10"/>
  <c r="BR59" i="10"/>
  <c r="EU59" i="10"/>
  <c r="BK59" i="10"/>
  <c r="FQ59" i="10"/>
  <c r="FR59" i="10"/>
  <c r="BU59" i="10"/>
  <c r="FS59" i="10"/>
  <c r="FD59" i="10"/>
  <c r="CE59" i="10"/>
  <c r="BP59" i="10"/>
  <c r="FO59" i="10"/>
  <c r="BJ59" i="10"/>
  <c r="EP59" i="10"/>
  <c r="EW59" i="10"/>
  <c r="BW59" i="10"/>
  <c r="EL59" i="10"/>
  <c r="CM59" i="10"/>
  <c r="FB59" i="10"/>
  <c r="BH59" i="10"/>
  <c r="FA59" i="10"/>
  <c r="EY59" i="10"/>
  <c r="BS59" i="10"/>
  <c r="EZ59" i="10"/>
  <c r="BI59" i="10"/>
  <c r="ET59" i="10"/>
  <c r="FH59" i="10"/>
  <c r="CD59" i="10"/>
  <c r="BL59" i="10"/>
  <c r="EN59" i="10"/>
  <c r="CA59" i="10"/>
  <c r="BG59" i="10"/>
  <c r="EQ59" i="10"/>
  <c r="CB59" i="10"/>
  <c r="BM59" i="10"/>
  <c r="FP59" i="10"/>
  <c r="FN59" i="10"/>
  <c r="EK59" i="10"/>
  <c r="CA62" i="9"/>
  <c r="E52" i="13"/>
  <c r="U52" i="13" s="1"/>
  <c r="CF61" i="9"/>
  <c r="AX297" i="17"/>
  <c r="AX298" i="17" s="1"/>
  <c r="AX299" i="17" s="1"/>
  <c r="F54" i="14" s="1"/>
  <c r="AF54" i="14"/>
  <c r="AJ54" i="14" s="1"/>
  <c r="AF154" i="14"/>
  <c r="AJ154" i="14" s="1"/>
  <c r="ED297" i="17"/>
  <c r="ED298" i="17" s="1"/>
  <c r="ED299" i="17" s="1"/>
  <c r="F154" i="14" s="1"/>
  <c r="BD296" i="10"/>
  <c r="EJ296" i="10" s="1"/>
  <c r="EZ259" i="10"/>
  <c r="FE259" i="10"/>
  <c r="FU259" i="10"/>
  <c r="CN259" i="10"/>
  <c r="FS259" i="10"/>
  <c r="BF259" i="10"/>
  <c r="FB259" i="10"/>
  <c r="CL259" i="10"/>
  <c r="CI259" i="10"/>
  <c r="ET259" i="10"/>
  <c r="BJ259" i="10"/>
  <c r="CJ259" i="10"/>
  <c r="EQ259" i="10"/>
  <c r="FP259" i="10"/>
  <c r="FO259" i="10"/>
  <c r="BR259" i="10"/>
  <c r="FG259" i="10"/>
  <c r="FK259" i="10"/>
  <c r="CH259" i="10"/>
  <c r="EL259" i="10"/>
  <c r="ER259" i="10"/>
  <c r="BK259" i="10"/>
  <c r="BI259" i="10"/>
  <c r="FC259" i="10"/>
  <c r="CA259" i="10"/>
  <c r="BL259" i="10"/>
  <c r="FL259" i="10"/>
  <c r="EP259" i="10"/>
  <c r="FF259" i="10"/>
  <c r="BD259" i="10"/>
  <c r="BD295" i="10" s="1"/>
  <c r="EN259" i="10"/>
  <c r="BE259" i="10"/>
  <c r="FJ259" i="10"/>
  <c r="CG259" i="10"/>
  <c r="CC259" i="10"/>
  <c r="BH259" i="10"/>
  <c r="EW259" i="10"/>
  <c r="BT259" i="10"/>
  <c r="ES259" i="10"/>
  <c r="CF259" i="10"/>
  <c r="BW259" i="10"/>
  <c r="EU259" i="10"/>
  <c r="BS259" i="10"/>
  <c r="BG259" i="10"/>
  <c r="BY259" i="10"/>
  <c r="FI259" i="10"/>
  <c r="EV259" i="10"/>
  <c r="CM259" i="10"/>
  <c r="FQ259" i="10"/>
  <c r="EO259" i="10"/>
  <c r="CO259" i="10"/>
  <c r="EJ259" i="10"/>
  <c r="EJ295" i="10" s="1"/>
  <c r="CE259" i="10"/>
  <c r="BN259" i="10"/>
  <c r="CD259" i="10"/>
  <c r="BO259" i="10"/>
  <c r="BX259" i="10"/>
  <c r="FR259" i="10"/>
  <c r="FH259" i="10"/>
  <c r="EX259" i="10"/>
  <c r="CB259" i="10"/>
  <c r="EK259" i="10"/>
  <c r="BP259" i="10"/>
  <c r="FM259" i="10"/>
  <c r="BV259" i="10"/>
  <c r="BQ259" i="10"/>
  <c r="FT259" i="10"/>
  <c r="EM259" i="10"/>
  <c r="FN259" i="10"/>
  <c r="FA259" i="10"/>
  <c r="BZ259" i="10"/>
  <c r="CK259" i="10"/>
  <c r="FD259" i="10"/>
  <c r="BU259" i="10"/>
  <c r="BM259" i="10"/>
  <c r="EY259" i="10"/>
  <c r="BL59" i="17"/>
  <c r="BU59" i="17"/>
  <c r="CJ59" i="17"/>
  <c r="CI59" i="17"/>
  <c r="BH59" i="17"/>
  <c r="BC59" i="17"/>
  <c r="BA59" i="17"/>
  <c r="BI59" i="17"/>
  <c r="BD59" i="17"/>
  <c r="FI59" i="17"/>
  <c r="FO59" i="17"/>
  <c r="EV59" i="17"/>
  <c r="FN59" i="17"/>
  <c r="EF59" i="17"/>
  <c r="EP59" i="17"/>
  <c r="ES59" i="17"/>
  <c r="FC59" i="17"/>
  <c r="FF59" i="17"/>
  <c r="EQ59" i="17"/>
  <c r="BW59" i="17"/>
  <c r="AZ59" i="17"/>
  <c r="CF59" i="17"/>
  <c r="BO59" i="17"/>
  <c r="CG59" i="17"/>
  <c r="EG59" i="17"/>
  <c r="ER59" i="17"/>
  <c r="EJ59" i="17"/>
  <c r="FB59" i="17"/>
  <c r="FD59" i="17"/>
  <c r="BX59" i="17"/>
  <c r="CA59" i="17"/>
  <c r="BT59" i="17"/>
  <c r="CB59" i="17"/>
  <c r="BZ59" i="17"/>
  <c r="EL59" i="17"/>
  <c r="FK59" i="17"/>
  <c r="EM59" i="17"/>
  <c r="EW59" i="17"/>
  <c r="EO59" i="17"/>
  <c r="AY96" i="17"/>
  <c r="EE96" i="17" s="1"/>
  <c r="BS59" i="17"/>
  <c r="CH59" i="17"/>
  <c r="BE59" i="17"/>
  <c r="BG59" i="17"/>
  <c r="BF59" i="17"/>
  <c r="BB59" i="17"/>
  <c r="BP59" i="17"/>
  <c r="BV59" i="17"/>
  <c r="CC59" i="17"/>
  <c r="EZ59" i="17"/>
  <c r="ET59" i="17"/>
  <c r="EY59" i="17"/>
  <c r="EN59" i="17"/>
  <c r="EX59" i="17"/>
  <c r="FG59" i="17"/>
  <c r="FP59" i="17"/>
  <c r="FH59" i="17"/>
  <c r="FL59" i="17"/>
  <c r="FA59" i="17"/>
  <c r="CE59" i="17"/>
  <c r="BM59" i="17"/>
  <c r="BN59" i="17"/>
  <c r="CD59" i="17"/>
  <c r="BQ59" i="17"/>
  <c r="EU59" i="17"/>
  <c r="FJ59" i="17"/>
  <c r="FM59" i="17"/>
  <c r="FE59" i="17"/>
  <c r="AY59" i="17"/>
  <c r="BK59" i="17"/>
  <c r="BY59" i="17"/>
  <c r="BR59" i="17"/>
  <c r="BJ59" i="17"/>
  <c r="EE59" i="17"/>
  <c r="EH59" i="17"/>
  <c r="EK59" i="17"/>
  <c r="EI59" i="17"/>
  <c r="D260" i="17"/>
  <c r="D260" i="10"/>
  <c r="BC301" i="10"/>
  <c r="O54" i="14"/>
  <c r="BP159" i="10"/>
  <c r="EZ159" i="10"/>
  <c r="FG159" i="10"/>
  <c r="EP159" i="10"/>
  <c r="FN159" i="10"/>
  <c r="BQ159" i="10"/>
  <c r="EO159" i="10"/>
  <c r="BO159" i="10"/>
  <c r="BY159" i="10"/>
  <c r="FL159" i="10"/>
  <c r="FS159" i="10"/>
  <c r="CD159" i="10"/>
  <c r="EV159" i="10"/>
  <c r="CJ159" i="10"/>
  <c r="BL159" i="10"/>
  <c r="FH159" i="10"/>
  <c r="FI159" i="10"/>
  <c r="FU159" i="10"/>
  <c r="BD196" i="10"/>
  <c r="EJ196" i="10" s="1"/>
  <c r="CM159" i="10"/>
  <c r="ET159" i="10"/>
  <c r="ES159" i="10"/>
  <c r="BZ159" i="10"/>
  <c r="FQ159" i="10"/>
  <c r="CO159" i="10"/>
  <c r="FC159" i="10"/>
  <c r="EN159" i="10"/>
  <c r="BD159" i="10"/>
  <c r="FO159" i="10"/>
  <c r="BU159" i="10"/>
  <c r="CC159" i="10"/>
  <c r="CA159" i="10"/>
  <c r="CH159" i="10"/>
  <c r="BX159" i="10"/>
  <c r="FF159" i="10"/>
  <c r="FA159" i="10"/>
  <c r="EL159" i="10"/>
  <c r="FB159" i="10"/>
  <c r="BV159" i="10"/>
  <c r="FP159" i="10"/>
  <c r="FR159" i="10"/>
  <c r="BS159" i="10"/>
  <c r="BW159" i="10"/>
  <c r="FT159" i="10"/>
  <c r="CL159" i="10"/>
  <c r="CF159" i="10"/>
  <c r="EQ159" i="10"/>
  <c r="FD159" i="10"/>
  <c r="BH159" i="10"/>
  <c r="EY159" i="10"/>
  <c r="EK159" i="10"/>
  <c r="EM159" i="10"/>
  <c r="FJ159" i="10"/>
  <c r="CN159" i="10"/>
  <c r="CI159" i="10"/>
  <c r="BG159" i="10"/>
  <c r="FK159" i="10"/>
  <c r="BR159" i="10"/>
  <c r="EW159" i="10"/>
  <c r="CE159" i="10"/>
  <c r="EU159" i="10"/>
  <c r="BF159" i="10"/>
  <c r="FE159" i="10"/>
  <c r="FM159" i="10"/>
  <c r="BK159" i="10"/>
  <c r="BT159" i="10"/>
  <c r="BE159" i="10"/>
  <c r="BN159" i="10"/>
  <c r="CG159" i="10"/>
  <c r="ER159" i="10"/>
  <c r="EX159" i="10"/>
  <c r="EJ159" i="10"/>
  <c r="CK159" i="10"/>
  <c r="CB159" i="10"/>
  <c r="BM159" i="10"/>
  <c r="BJ159" i="10"/>
  <c r="BI159" i="10"/>
  <c r="N96" i="17"/>
  <c r="CT96" i="17" s="1"/>
  <c r="BX22" i="17"/>
  <c r="AL22" i="17"/>
  <c r="AM22" i="17"/>
  <c r="N22" i="17"/>
  <c r="BN22" i="17"/>
  <c r="BK22" i="17"/>
  <c r="BZ22" i="17"/>
  <c r="O22" i="17"/>
  <c r="BO22" i="17"/>
  <c r="Z22" i="17"/>
  <c r="AX22" i="17"/>
  <c r="BB22" i="17"/>
  <c r="AB22" i="17"/>
  <c r="CF22" i="17"/>
  <c r="AP22" i="17"/>
  <c r="CI22" i="17"/>
  <c r="V22" i="17"/>
  <c r="AJ22" i="17"/>
  <c r="BG22" i="17"/>
  <c r="BW22" i="17"/>
  <c r="BS22" i="17"/>
  <c r="BV22" i="17"/>
  <c r="AZ22" i="17"/>
  <c r="BL22" i="17"/>
  <c r="W22" i="17"/>
  <c r="AY22" i="17"/>
  <c r="AI22" i="17"/>
  <c r="AU22" i="17"/>
  <c r="T22" i="17"/>
  <c r="AH22" i="17"/>
  <c r="CA22" i="17"/>
  <c r="BJ22" i="17"/>
  <c r="AA22" i="17"/>
  <c r="AT22" i="17"/>
  <c r="CH22" i="17"/>
  <c r="BH22" i="17"/>
  <c r="CJ22" i="17"/>
  <c r="CD22" i="17"/>
  <c r="AS22" i="17"/>
  <c r="AV22" i="17"/>
  <c r="Q22" i="17"/>
  <c r="BC22" i="17"/>
  <c r="BE22" i="17"/>
  <c r="BD22" i="17"/>
  <c r="AW22" i="17"/>
  <c r="BM22" i="17"/>
  <c r="CC22" i="17"/>
  <c r="BQ22" i="17"/>
  <c r="CG22" i="17"/>
  <c r="AQ22" i="17"/>
  <c r="P22" i="17"/>
  <c r="X22" i="17"/>
  <c r="R22" i="17"/>
  <c r="BU22" i="17"/>
  <c r="AF22" i="17"/>
  <c r="Y22" i="17"/>
  <c r="AC22" i="17"/>
  <c r="BR22" i="17"/>
  <c r="BY22" i="17"/>
  <c r="AN22" i="17"/>
  <c r="S22" i="17"/>
  <c r="CE22" i="17"/>
  <c r="AG22" i="17"/>
  <c r="U22" i="17"/>
  <c r="AD22" i="17"/>
  <c r="AR22" i="17"/>
  <c r="BP22" i="17"/>
  <c r="CB22" i="17"/>
  <c r="BA22" i="17"/>
  <c r="AO22" i="17"/>
  <c r="BF22" i="17"/>
  <c r="BI22" i="17"/>
  <c r="AK22" i="17"/>
  <c r="BT22" i="17"/>
  <c r="AE22" i="17"/>
  <c r="ED22" i="17"/>
  <c r="EU22" i="17"/>
  <c r="DB22" i="17"/>
  <c r="DJ22" i="17"/>
  <c r="EK22" i="17"/>
  <c r="DI22" i="17"/>
  <c r="DN22" i="17"/>
  <c r="EP22" i="17"/>
  <c r="EI22" i="17"/>
  <c r="DX22" i="17"/>
  <c r="EN22" i="17"/>
  <c r="CV22" i="17"/>
  <c r="DK22" i="17"/>
  <c r="DO22" i="17"/>
  <c r="CT22" i="17"/>
  <c r="DA22" i="17"/>
  <c r="EO22" i="17"/>
  <c r="FN22" i="17"/>
  <c r="CX22" i="17"/>
  <c r="EJ22" i="17"/>
  <c r="EF22" i="17"/>
  <c r="FO22" i="17"/>
  <c r="FI22" i="17"/>
  <c r="EZ22" i="17"/>
  <c r="FF22" i="17"/>
  <c r="EB22" i="17"/>
  <c r="DF22" i="17"/>
  <c r="CZ22" i="17"/>
  <c r="DH22" i="17"/>
  <c r="ET22" i="17"/>
  <c r="DT22" i="17"/>
  <c r="EW22" i="17"/>
  <c r="EC22" i="17"/>
  <c r="DS22" i="17"/>
  <c r="DC22" i="17"/>
  <c r="DU22" i="17"/>
  <c r="FA22" i="17"/>
  <c r="CW22" i="17"/>
  <c r="EH22" i="17"/>
  <c r="DW22" i="17"/>
  <c r="EA22" i="17"/>
  <c r="DV22" i="17"/>
  <c r="FJ22" i="17"/>
  <c r="EV22" i="17"/>
  <c r="DL22" i="17"/>
  <c r="FD22" i="17"/>
  <c r="CY22" i="17"/>
  <c r="FE22" i="17"/>
  <c r="ER22" i="17"/>
  <c r="EY22" i="17"/>
  <c r="DG22" i="17"/>
  <c r="DE22" i="17"/>
  <c r="FB22" i="17"/>
  <c r="FH22" i="17"/>
  <c r="FM22" i="17"/>
  <c r="DM22" i="17"/>
  <c r="ES22" i="17"/>
  <c r="FK22" i="17"/>
  <c r="EL22" i="17"/>
  <c r="EX22" i="17"/>
  <c r="FP22" i="17"/>
  <c r="FC22" i="17"/>
  <c r="DZ22" i="17"/>
  <c r="FL22" i="17"/>
  <c r="FG22" i="17"/>
  <c r="CU22" i="17"/>
  <c r="DP22" i="17"/>
  <c r="DR22" i="17"/>
  <c r="EQ22" i="17"/>
  <c r="EG22" i="17"/>
  <c r="EM22" i="17"/>
  <c r="DY22" i="17"/>
  <c r="EE22" i="17"/>
  <c r="DD22" i="17"/>
  <c r="DQ22" i="17"/>
  <c r="EH300" i="10"/>
  <c r="L153" i="14" s="1"/>
  <c r="EH301" i="10"/>
  <c r="O153" i="14"/>
  <c r="D160" i="17"/>
  <c r="D160" i="10"/>
  <c r="BY62" i="9"/>
  <c r="C52" i="13"/>
  <c r="S52" i="13" s="1"/>
  <c r="CD61" i="9"/>
  <c r="FP159" i="17"/>
  <c r="FL159" i="17"/>
  <c r="FO159" i="17"/>
  <c r="FH159" i="17"/>
  <c r="EH159" i="17"/>
  <c r="FD159" i="17"/>
  <c r="FF159" i="17"/>
  <c r="EN159" i="17"/>
  <c r="FC159" i="17"/>
  <c r="ET159" i="17"/>
  <c r="EG159" i="17"/>
  <c r="BE159" i="17"/>
  <c r="CD159" i="17"/>
  <c r="BS159" i="17"/>
  <c r="AZ159" i="17"/>
  <c r="BW159" i="17"/>
  <c r="BO159" i="17"/>
  <c r="CC159" i="17"/>
  <c r="BF159" i="17"/>
  <c r="CI159" i="17"/>
  <c r="CJ159" i="17"/>
  <c r="EP159" i="17"/>
  <c r="EE159" i="17"/>
  <c r="FG159" i="17"/>
  <c r="BU159" i="17"/>
  <c r="BY159" i="17"/>
  <c r="BN159" i="17"/>
  <c r="BQ159" i="17"/>
  <c r="BB159" i="17"/>
  <c r="CH159" i="17"/>
  <c r="FN159" i="17"/>
  <c r="EX159" i="17"/>
  <c r="EQ159" i="17"/>
  <c r="FE159" i="17"/>
  <c r="EM159" i="17"/>
  <c r="BC159" i="17"/>
  <c r="BX159" i="17"/>
  <c r="BJ159" i="17"/>
  <c r="BH159" i="17"/>
  <c r="FK159" i="17"/>
  <c r="CF159" i="17"/>
  <c r="AY196" i="17"/>
  <c r="EE196" i="17" s="1"/>
  <c r="EJ159" i="17"/>
  <c r="EF159" i="17"/>
  <c r="EI159" i="17"/>
  <c r="FJ159" i="17"/>
  <c r="EV159" i="17"/>
  <c r="EL159" i="17"/>
  <c r="EU159" i="17"/>
  <c r="FA159" i="17"/>
  <c r="BV159" i="17"/>
  <c r="BL159" i="17"/>
  <c r="BP159" i="17"/>
  <c r="BD159" i="17"/>
  <c r="CB159" i="17"/>
  <c r="BT159" i="17"/>
  <c r="BG159" i="17"/>
  <c r="BI159" i="17"/>
  <c r="CG159" i="17"/>
  <c r="FB159" i="17"/>
  <c r="ES159" i="17"/>
  <c r="EZ159" i="17"/>
  <c r="EY159" i="17"/>
  <c r="FI159" i="17"/>
  <c r="CE159" i="17"/>
  <c r="CA159" i="17"/>
  <c r="BA159" i="17"/>
  <c r="BZ159" i="17"/>
  <c r="FM159" i="17"/>
  <c r="EK159" i="17"/>
  <c r="EO159" i="17"/>
  <c r="EW159" i="17"/>
  <c r="ER159" i="17"/>
  <c r="AY159" i="17"/>
  <c r="BK159" i="17"/>
  <c r="BR159" i="17"/>
  <c r="BM159" i="17"/>
  <c r="BZ62" i="9"/>
  <c r="D52" i="13"/>
  <c r="T52" i="13" s="1"/>
  <c r="CE61" i="9"/>
  <c r="D60" i="17"/>
  <c r="D60" i="10"/>
  <c r="CG60" i="9"/>
  <c r="AY296" i="17"/>
  <c r="EE296" i="17" s="1"/>
  <c r="EV259" i="17"/>
  <c r="FP259" i="17"/>
  <c r="EM259" i="17"/>
  <c r="EK259" i="17"/>
  <c r="ER259" i="17"/>
  <c r="EO259" i="17"/>
  <c r="EZ259" i="17"/>
  <c r="FM259" i="17"/>
  <c r="FI259" i="17"/>
  <c r="BL259" i="17"/>
  <c r="BU259" i="17"/>
  <c r="CJ259" i="17"/>
  <c r="CI259" i="17"/>
  <c r="CG259" i="17"/>
  <c r="BX259" i="17"/>
  <c r="BE259" i="17"/>
  <c r="AY259" i="17"/>
  <c r="AY295" i="17" s="1"/>
  <c r="BO259" i="17"/>
  <c r="BC259" i="17"/>
  <c r="ES259" i="17"/>
  <c r="EE259" i="17"/>
  <c r="EE295" i="17" s="1"/>
  <c r="FF259" i="17"/>
  <c r="FO259" i="17"/>
  <c r="FH259" i="17"/>
  <c r="EJ259" i="17"/>
  <c r="BV259" i="17"/>
  <c r="CE259" i="17"/>
  <c r="BM259" i="17"/>
  <c r="BR259" i="17"/>
  <c r="FL259" i="17"/>
  <c r="EY259" i="17"/>
  <c r="FC259" i="17"/>
  <c r="EH259" i="17"/>
  <c r="BG259" i="17"/>
  <c r="AZ259" i="17"/>
  <c r="CH259" i="17"/>
  <c r="BH259" i="17"/>
  <c r="CC259" i="17"/>
  <c r="EI259" i="17"/>
  <c r="FA259" i="17"/>
  <c r="ET259" i="17"/>
  <c r="EL259" i="17"/>
  <c r="EG259" i="17"/>
  <c r="EW259" i="17"/>
  <c r="EF259" i="17"/>
  <c r="EQ259" i="17"/>
  <c r="FD259" i="17"/>
  <c r="FJ259" i="17"/>
  <c r="BD259" i="17"/>
  <c r="BN259" i="17"/>
  <c r="CA259" i="17"/>
  <c r="CD259" i="17"/>
  <c r="BK259" i="17"/>
  <c r="BW259" i="17"/>
  <c r="BY259" i="17"/>
  <c r="BJ259" i="17"/>
  <c r="BI259" i="17"/>
  <c r="FB259" i="17"/>
  <c r="FG259" i="17"/>
  <c r="FK259" i="17"/>
  <c r="EP259" i="17"/>
  <c r="CF259" i="17"/>
  <c r="BQ259" i="17"/>
  <c r="CB259" i="17"/>
  <c r="BB259" i="17"/>
  <c r="BT259" i="17"/>
  <c r="FE259" i="17"/>
  <c r="EN259" i="17"/>
  <c r="EX259" i="17"/>
  <c r="FN259" i="17"/>
  <c r="EU259" i="17"/>
  <c r="BF259" i="17"/>
  <c r="BA259" i="17"/>
  <c r="BS259" i="17"/>
  <c r="BP259" i="17"/>
  <c r="BZ259" i="17"/>
  <c r="CF296" i="17"/>
  <c r="FP292" i="17"/>
  <c r="FL292" i="17"/>
  <c r="FM292" i="17"/>
  <c r="FO292" i="17"/>
  <c r="FN292" i="17"/>
  <c r="CF292" i="17"/>
  <c r="CI292" i="17"/>
  <c r="CH292" i="17"/>
  <c r="CG292" i="17"/>
  <c r="CJ292" i="17"/>
  <c r="CF96" i="17"/>
  <c r="CF92" i="17"/>
  <c r="CG92" i="17"/>
  <c r="CI92" i="17"/>
  <c r="CJ92" i="17"/>
  <c r="CH92" i="17"/>
  <c r="FL92" i="17"/>
  <c r="FN92" i="17"/>
  <c r="FP92" i="17"/>
  <c r="FO92" i="17"/>
  <c r="FM92" i="17"/>
  <c r="FK96" i="17"/>
  <c r="FK296" i="17"/>
  <c r="FK196" i="17"/>
  <c r="H188" i="14"/>
  <c r="G188" i="14"/>
  <c r="I189" i="14"/>
  <c r="G189" i="14"/>
  <c r="CF196" i="17"/>
  <c r="FO192" i="17"/>
  <c r="FM192" i="17"/>
  <c r="FP192" i="17"/>
  <c r="FL192" i="17"/>
  <c r="FN192" i="17"/>
  <c r="CF192" i="17"/>
  <c r="CJ192" i="17"/>
  <c r="CH192" i="17"/>
  <c r="CI192" i="17"/>
  <c r="CG192" i="17"/>
  <c r="CL198" i="10"/>
  <c r="FR198" i="10" s="1"/>
  <c r="H89" i="14"/>
  <c r="I188" i="14"/>
  <c r="FO123" i="10"/>
  <c r="T196" i="10"/>
  <c r="CZ196" i="10" s="1"/>
  <c r="CO191" i="10"/>
  <c r="CJ196" i="10"/>
  <c r="FP196" i="10" s="1"/>
  <c r="FO296" i="10"/>
  <c r="FP291" i="10"/>
  <c r="CJ296" i="10"/>
  <c r="DS123" i="10"/>
  <c r="EL123" i="10"/>
  <c r="FT123" i="10"/>
  <c r="AD23" i="10"/>
  <c r="FR123" i="10"/>
  <c r="EI23" i="10"/>
  <c r="BZ123" i="10"/>
  <c r="DQ123" i="10"/>
  <c r="DM123" i="10"/>
  <c r="AF123" i="10"/>
  <c r="FP23" i="10"/>
  <c r="EK23" i="10"/>
  <c r="AX23" i="10"/>
  <c r="BZ23" i="10"/>
  <c r="AK23" i="10"/>
  <c r="BI23" i="10"/>
  <c r="DR23" i="10"/>
  <c r="BQ23" i="10"/>
  <c r="AV23" i="10"/>
  <c r="FU91" i="10"/>
  <c r="CJ96" i="10"/>
  <c r="FP96" i="10" s="1"/>
  <c r="CB23" i="10"/>
  <c r="BN23" i="10"/>
  <c r="T96" i="10"/>
  <c r="CZ96" i="10" s="1"/>
  <c r="AC23" i="10"/>
  <c r="ES23" i="10"/>
  <c r="FR291" i="10"/>
  <c r="DF23" i="10"/>
  <c r="DM23" i="10"/>
  <c r="DN123" i="10"/>
  <c r="AV123" i="10"/>
  <c r="BN123" i="10"/>
  <c r="EM123" i="10"/>
  <c r="CN191" i="10"/>
  <c r="AP123" i="10"/>
  <c r="AK123" i="10"/>
  <c r="CB123" i="10"/>
  <c r="FD123" i="10"/>
  <c r="DV123" i="10"/>
  <c r="EA123" i="10"/>
  <c r="BX123" i="10"/>
  <c r="BV123" i="10"/>
  <c r="FA123" i="10"/>
  <c r="ED123" i="10"/>
  <c r="ES123" i="10"/>
  <c r="AH123" i="10"/>
  <c r="DF123" i="10"/>
  <c r="BE123" i="10"/>
  <c r="CL123" i="10"/>
  <c r="FM123" i="10"/>
  <c r="CA123" i="10"/>
  <c r="DE123" i="10"/>
  <c r="AR123" i="10"/>
  <c r="BM123" i="10"/>
  <c r="EU123" i="10"/>
  <c r="FU123" i="10"/>
  <c r="DT23" i="10"/>
  <c r="CJ23" i="10"/>
  <c r="DK123" i="10"/>
  <c r="V123" i="10"/>
  <c r="DH123" i="10"/>
  <c r="CF123" i="10"/>
  <c r="BG123" i="10"/>
  <c r="EH123" i="10"/>
  <c r="FI123" i="10"/>
  <c r="AQ123" i="10"/>
  <c r="AL123" i="10"/>
  <c r="AO123" i="10"/>
  <c r="BO123" i="10"/>
  <c r="CD123" i="10"/>
  <c r="FF123" i="10"/>
  <c r="EI123" i="10"/>
  <c r="DC123" i="10"/>
  <c r="DW123" i="10"/>
  <c r="AJ123" i="10"/>
  <c r="CM123" i="10"/>
  <c r="CO123" i="10"/>
  <c r="ET123" i="10"/>
  <c r="CN291" i="10"/>
  <c r="U23" i="10"/>
  <c r="BH23" i="10"/>
  <c r="AI23" i="10"/>
  <c r="BW23" i="10"/>
  <c r="FU23" i="10"/>
  <c r="DC23" i="10"/>
  <c r="FB23" i="10"/>
  <c r="FP91" i="10"/>
  <c r="AB23" i="10"/>
  <c r="BC23" i="10"/>
  <c r="EY23" i="10"/>
  <c r="AY23" i="10"/>
  <c r="BY23" i="10"/>
  <c r="EC23" i="10"/>
  <c r="DO23" i="10"/>
  <c r="FI23" i="10"/>
  <c r="DR123" i="10"/>
  <c r="AS123" i="10"/>
  <c r="FR191" i="10"/>
  <c r="CK91" i="10"/>
  <c r="CO23" i="10"/>
  <c r="EZ23" i="10"/>
  <c r="BR23" i="10"/>
  <c r="BB23" i="10"/>
  <c r="DE23" i="10"/>
  <c r="Y23" i="10"/>
  <c r="W23" i="10"/>
  <c r="Z23" i="10"/>
  <c r="EH23" i="10"/>
  <c r="FD23" i="10"/>
  <c r="EE23" i="10"/>
  <c r="FN23" i="10"/>
  <c r="ED23" i="10"/>
  <c r="FF23" i="10"/>
  <c r="DY23" i="10"/>
  <c r="AU23" i="10"/>
  <c r="EP23" i="10"/>
  <c r="EV23" i="10"/>
  <c r="BU23" i="10"/>
  <c r="AE123" i="10"/>
  <c r="AT123" i="10"/>
  <c r="DG123" i="10"/>
  <c r="DZ123" i="10"/>
  <c r="EC123" i="10"/>
  <c r="T123" i="10"/>
  <c r="AZ123" i="10"/>
  <c r="Y123" i="10"/>
  <c r="BD123" i="10"/>
  <c r="CI123" i="10"/>
  <c r="BH123" i="10"/>
  <c r="FS123" i="10"/>
  <c r="CE123" i="10"/>
  <c r="CG123" i="10"/>
  <c r="FB123" i="10"/>
  <c r="ER123" i="10"/>
  <c r="EK123" i="10"/>
  <c r="FE123" i="10"/>
  <c r="BK23" i="10"/>
  <c r="EA23" i="10"/>
  <c r="DL23" i="10"/>
  <c r="DA23" i="10"/>
  <c r="AW23" i="10"/>
  <c r="CM23" i="10"/>
  <c r="EJ23" i="10"/>
  <c r="DG23" i="10"/>
  <c r="AO23" i="10"/>
  <c r="FQ91" i="10"/>
  <c r="CG23" i="10"/>
  <c r="ER23" i="10"/>
  <c r="DW23" i="10"/>
  <c r="EO23" i="10"/>
  <c r="AS23" i="10"/>
  <c r="AB123" i="10"/>
  <c r="DL123" i="10"/>
  <c r="Z123" i="10"/>
  <c r="CJ123" i="10"/>
  <c r="BR123" i="10"/>
  <c r="FJ123" i="10"/>
  <c r="FQ123" i="10"/>
  <c r="FS91" i="10"/>
  <c r="EG23" i="10"/>
  <c r="CK23" i="10"/>
  <c r="CZ23" i="10"/>
  <c r="BD23" i="10"/>
  <c r="FO23" i="10"/>
  <c r="DI123" i="10"/>
  <c r="AY123" i="10"/>
  <c r="U123" i="10"/>
  <c r="DT123" i="10"/>
  <c r="DP123" i="10"/>
  <c r="AM123" i="10"/>
  <c r="EF123" i="10"/>
  <c r="BL123" i="10"/>
  <c r="BP123" i="10"/>
  <c r="BS123" i="10"/>
  <c r="BB123" i="10"/>
  <c r="BI123" i="10"/>
  <c r="EZ123" i="10"/>
  <c r="EJ123" i="10"/>
  <c r="EP123" i="10"/>
  <c r="EG123" i="10"/>
  <c r="EY123" i="10"/>
  <c r="FL23" i="10"/>
  <c r="DP23" i="10"/>
  <c r="BA23" i="10"/>
  <c r="AG23" i="10"/>
  <c r="AF23" i="10"/>
  <c r="FA23" i="10"/>
  <c r="DU23" i="10"/>
  <c r="AH23" i="10"/>
  <c r="CJ191" i="10"/>
  <c r="BS23" i="10"/>
  <c r="EL23" i="10"/>
  <c r="ET23" i="10"/>
  <c r="AA123" i="10"/>
  <c r="FT191" i="10"/>
  <c r="CJ91" i="10"/>
  <c r="AP23" i="10"/>
  <c r="BM23" i="10"/>
  <c r="BV23" i="10"/>
  <c r="FG23" i="10"/>
  <c r="FC23" i="10"/>
  <c r="AX123" i="10"/>
  <c r="CL91" i="10"/>
  <c r="CI23" i="10"/>
  <c r="EW23" i="10"/>
  <c r="AE23" i="10"/>
  <c r="BF23" i="10"/>
  <c r="FS23" i="10"/>
  <c r="AZ23" i="10"/>
  <c r="AC123" i="10"/>
  <c r="CZ123" i="10"/>
  <c r="DY123" i="10"/>
  <c r="BF123" i="10"/>
  <c r="BK123" i="10"/>
  <c r="EN123" i="10"/>
  <c r="EX123" i="10"/>
  <c r="EO123" i="10"/>
  <c r="FG123" i="10"/>
  <c r="FR91" i="10"/>
  <c r="AT23" i="10"/>
  <c r="BG23" i="10"/>
  <c r="FE23" i="10"/>
  <c r="FJ23" i="10"/>
  <c r="BE23" i="10"/>
  <c r="V23" i="10"/>
  <c r="EQ23" i="10"/>
  <c r="EM23" i="10"/>
  <c r="CA23" i="10"/>
  <c r="CM91" i="10"/>
  <c r="T23" i="10"/>
  <c r="BL23" i="10"/>
  <c r="EB23" i="10"/>
  <c r="DN23" i="10"/>
  <c r="BT23" i="10"/>
  <c r="DO123" i="10"/>
  <c r="EE123" i="10"/>
  <c r="AI123" i="10"/>
  <c r="BU123" i="10"/>
  <c r="BJ123" i="10"/>
  <c r="BA123" i="10"/>
  <c r="EV123" i="10"/>
  <c r="FH123" i="10"/>
  <c r="EQ123" i="10"/>
  <c r="AR23" i="10"/>
  <c r="AA23" i="10"/>
  <c r="CH23" i="10"/>
  <c r="DI23" i="10"/>
  <c r="CE23" i="10"/>
  <c r="DH23" i="10"/>
  <c r="DB23" i="10"/>
  <c r="AL23" i="10"/>
  <c r="AD123" i="10"/>
  <c r="FP191" i="10"/>
  <c r="FT91" i="10"/>
  <c r="CC23" i="10"/>
  <c r="CL23" i="10"/>
  <c r="AJ23" i="10"/>
  <c r="EX23" i="10"/>
  <c r="AQ23" i="10"/>
  <c r="AM23" i="10"/>
  <c r="EF23" i="10"/>
  <c r="FR23" i="10"/>
  <c r="FH23" i="10"/>
  <c r="FK23" i="10"/>
  <c r="FM23" i="10"/>
  <c r="AN23" i="10"/>
  <c r="CN23" i="10"/>
  <c r="DX123" i="10"/>
  <c r="DA123" i="10"/>
  <c r="W123" i="10"/>
  <c r="DD123" i="10"/>
  <c r="AG123" i="10"/>
  <c r="BC123" i="10"/>
  <c r="CK123" i="10"/>
  <c r="CC123" i="10"/>
  <c r="BQ123" i="10"/>
  <c r="FC123" i="10"/>
  <c r="FQ191" i="10"/>
  <c r="CO91" i="10"/>
  <c r="BX23" i="10"/>
  <c r="DS23" i="10"/>
  <c r="CF23" i="10"/>
  <c r="CD23" i="10"/>
  <c r="DD23" i="10"/>
  <c r="BJ23" i="10"/>
  <c r="BP23" i="10"/>
  <c r="DZ23" i="10"/>
  <c r="DV23" i="10"/>
  <c r="EN23" i="10"/>
  <c r="BO23" i="10"/>
  <c r="FQ23" i="10"/>
  <c r="EU23" i="10"/>
  <c r="DJ23" i="10"/>
  <c r="DX23" i="10"/>
  <c r="DQ23" i="10"/>
  <c r="FT23" i="10"/>
  <c r="X23" i="10"/>
  <c r="AU123" i="10"/>
  <c r="X123" i="10"/>
  <c r="DU123" i="10"/>
  <c r="DJ123" i="10"/>
  <c r="DB123" i="10"/>
  <c r="EB123" i="10"/>
  <c r="AW123" i="10"/>
  <c r="AN123" i="10"/>
  <c r="BW123" i="10"/>
  <c r="CH123" i="10"/>
  <c r="FK123" i="10"/>
  <c r="CN123" i="10"/>
  <c r="BT123" i="10"/>
  <c r="BY123" i="10"/>
  <c r="FN123" i="10"/>
  <c r="FL123" i="10"/>
  <c r="FP123" i="10"/>
  <c r="EW123" i="10"/>
  <c r="CT72" i="13"/>
  <c r="BQ94" i="9"/>
  <c r="I84" i="13"/>
  <c r="BG84" i="13" s="1"/>
  <c r="CL98" i="10"/>
  <c r="FR98" i="10" s="1"/>
  <c r="CK291" i="10"/>
  <c r="FU291" i="10"/>
  <c r="D92" i="10"/>
  <c r="S83" i="13"/>
  <c r="CK191" i="10"/>
  <c r="FU191" i="10"/>
  <c r="CJ291" i="10"/>
  <c r="D192" i="10"/>
  <c r="T83" i="13"/>
  <c r="FQ291" i="10"/>
  <c r="CM191" i="10"/>
  <c r="FS191" i="10"/>
  <c r="FS291" i="10"/>
  <c r="AR17" i="13"/>
  <c r="AX18" i="13"/>
  <c r="CW18" i="13" s="1"/>
  <c r="AA18" i="13"/>
  <c r="DR18" i="13" s="1"/>
  <c r="AG18" i="13"/>
  <c r="AL18" i="13" s="1"/>
  <c r="D22" i="10"/>
  <c r="EU22" i="10" s="1"/>
  <c r="S13" i="13"/>
  <c r="D292" i="10"/>
  <c r="U83" i="13"/>
  <c r="CL191" i="10"/>
  <c r="CO291" i="10"/>
  <c r="FT291" i="10"/>
  <c r="BR94" i="9"/>
  <c r="J84" i="13"/>
  <c r="BH84" i="13" s="1"/>
  <c r="BS94" i="9"/>
  <c r="K84" i="13"/>
  <c r="BI84" i="13" s="1"/>
  <c r="CL291" i="10"/>
  <c r="D122" i="10"/>
  <c r="T13" i="13"/>
  <c r="CL298" i="10"/>
  <c r="FR298" i="10" s="1"/>
  <c r="CM291" i="10"/>
  <c r="BU93" i="9"/>
  <c r="N85" i="13" s="1"/>
  <c r="CK99" i="10"/>
  <c r="FQ99" i="10" s="1"/>
  <c r="BW93" i="9"/>
  <c r="P85" i="13" s="1"/>
  <c r="CK299" i="10"/>
  <c r="FQ299" i="10" s="1"/>
  <c r="BV93" i="9"/>
  <c r="O85" i="13" s="1"/>
  <c r="CK199" i="10"/>
  <c r="FQ199" i="10" s="1"/>
  <c r="CE93" i="9"/>
  <c r="D193" i="17" s="1"/>
  <c r="CF93" i="9"/>
  <c r="D293" i="17" s="1"/>
  <c r="CG92" i="9"/>
  <c r="CD93" i="9"/>
  <c r="D93" i="17" s="1"/>
  <c r="CC94" i="9"/>
  <c r="CC93" i="9"/>
  <c r="CG22" i="9"/>
  <c r="CD21" i="9"/>
  <c r="D21" i="17" s="1"/>
  <c r="CE21" i="9"/>
  <c r="D121" i="17" s="1"/>
  <c r="EI301" i="10" l="1"/>
  <c r="EI300" i="10"/>
  <c r="L154" i="14" s="1"/>
  <c r="BD297" i="10"/>
  <c r="EJ297" i="10"/>
  <c r="EN121" i="17"/>
  <c r="FM121" i="17"/>
  <c r="BF121" i="17"/>
  <c r="EO121" i="17"/>
  <c r="BV121" i="17"/>
  <c r="EG121" i="17"/>
  <c r="FD121" i="17"/>
  <c r="BN121" i="17"/>
  <c r="EV121" i="17"/>
  <c r="EW121" i="17"/>
  <c r="BU121" i="17"/>
  <c r="FB121" i="17"/>
  <c r="BT121" i="17"/>
  <c r="EX121" i="17"/>
  <c r="BD121" i="17"/>
  <c r="EQ121" i="17"/>
  <c r="BL121" i="17"/>
  <c r="FI121" i="17"/>
  <c r="CC121" i="17"/>
  <c r="BA121" i="17"/>
  <c r="EY121" i="17"/>
  <c r="EI121" i="17"/>
  <c r="EL121" i="17"/>
  <c r="BJ121" i="17"/>
  <c r="EP121" i="17"/>
  <c r="BG121" i="17"/>
  <c r="EK121" i="17"/>
  <c r="BI121" i="17"/>
  <c r="FF121" i="17"/>
  <c r="BZ121" i="17"/>
  <c r="EF121" i="17"/>
  <c r="BQ121" i="17"/>
  <c r="FO121" i="17"/>
  <c r="BB121" i="17"/>
  <c r="FA121" i="17"/>
  <c r="BW121" i="17"/>
  <c r="M196" i="17"/>
  <c r="CS196" i="17" s="1"/>
  <c r="AY121" i="17"/>
  <c r="AV121" i="17"/>
  <c r="BY121" i="17"/>
  <c r="AW121" i="17"/>
  <c r="CH121" i="17"/>
  <c r="BR121" i="17"/>
  <c r="FE121" i="17"/>
  <c r="FG121" i="17"/>
  <c r="FN121" i="17"/>
  <c r="FJ121" i="17"/>
  <c r="DZ121" i="17"/>
  <c r="AT121" i="17"/>
  <c r="BM121" i="17"/>
  <c r="EH121" i="17"/>
  <c r="CJ121" i="17"/>
  <c r="EA121" i="17"/>
  <c r="CB121" i="17"/>
  <c r="ET121" i="17"/>
  <c r="BP121" i="17"/>
  <c r="EJ121" i="17"/>
  <c r="FP121" i="17"/>
  <c r="CD121" i="17"/>
  <c r="CE121" i="17"/>
  <c r="BO121" i="17"/>
  <c r="FL121" i="17"/>
  <c r="BX121" i="17"/>
  <c r="ER121" i="17"/>
  <c r="AU121" i="17"/>
  <c r="CA121" i="17"/>
  <c r="EU121" i="17"/>
  <c r="AX121" i="17"/>
  <c r="EC121" i="17"/>
  <c r="DY121" i="17"/>
  <c r="CF121" i="17"/>
  <c r="BC121" i="17"/>
  <c r="EE121" i="17"/>
  <c r="AZ121" i="17"/>
  <c r="FC121" i="17"/>
  <c r="BE121" i="17"/>
  <c r="BH121" i="17"/>
  <c r="FK121" i="17"/>
  <c r="ES121" i="17"/>
  <c r="EB121" i="17"/>
  <c r="BK121" i="17"/>
  <c r="EM121" i="17"/>
  <c r="ED121" i="17"/>
  <c r="EZ121" i="17"/>
  <c r="BS121" i="17"/>
  <c r="CG121" i="17"/>
  <c r="FH121" i="17"/>
  <c r="CI121" i="17"/>
  <c r="DX121" i="17"/>
  <c r="DD121" i="17"/>
  <c r="DL121" i="17"/>
  <c r="CX121" i="17"/>
  <c r="DR121" i="17"/>
  <c r="CW121" i="17"/>
  <c r="DT121" i="17"/>
  <c r="DE121" i="17"/>
  <c r="DG121" i="17"/>
  <c r="DC121" i="17"/>
  <c r="DV121" i="17"/>
  <c r="CS121" i="17"/>
  <c r="DP121" i="17"/>
  <c r="CV121" i="17"/>
  <c r="CT121" i="17"/>
  <c r="CY121" i="17"/>
  <c r="CU121" i="17"/>
  <c r="DK121" i="17"/>
  <c r="DB121" i="17"/>
  <c r="DH121" i="17"/>
  <c r="DW121" i="17"/>
  <c r="DQ121" i="17"/>
  <c r="DM121" i="17"/>
  <c r="DO121" i="17"/>
  <c r="DJ121" i="17"/>
  <c r="DF121" i="17"/>
  <c r="DI121" i="17"/>
  <c r="DS121" i="17"/>
  <c r="DA121" i="17"/>
  <c r="DN121" i="17"/>
  <c r="CZ121" i="17"/>
  <c r="DU121" i="17"/>
  <c r="S121" i="17"/>
  <c r="Z121" i="17"/>
  <c r="AM121" i="17"/>
  <c r="AO121" i="17"/>
  <c r="Y121" i="17"/>
  <c r="M121" i="17"/>
  <c r="AI121" i="17"/>
  <c r="AG121" i="17"/>
  <c r="AL121" i="17"/>
  <c r="AR121" i="17"/>
  <c r="AS121" i="17"/>
  <c r="AD121" i="17"/>
  <c r="Q121" i="17"/>
  <c r="AJ121" i="17"/>
  <c r="X121" i="17"/>
  <c r="AH121" i="17"/>
  <c r="N121" i="17"/>
  <c r="R121" i="17"/>
  <c r="W121" i="17"/>
  <c r="V121" i="17"/>
  <c r="U121" i="17"/>
  <c r="AN121" i="17"/>
  <c r="T121" i="17"/>
  <c r="AA121" i="17"/>
  <c r="O121" i="17"/>
  <c r="AE121" i="17"/>
  <c r="AQ121" i="17"/>
  <c r="AK121" i="17"/>
  <c r="P121" i="17"/>
  <c r="AC121" i="17"/>
  <c r="AB121" i="17"/>
  <c r="AP121" i="17"/>
  <c r="AF121" i="17"/>
  <c r="BJ21" i="17"/>
  <c r="AX21" i="17"/>
  <c r="AK21" i="17"/>
  <c r="M96" i="17"/>
  <c r="CS96" i="17" s="1"/>
  <c r="AG21" i="17"/>
  <c r="BU21" i="17"/>
  <c r="M21" i="17"/>
  <c r="BR21" i="17"/>
  <c r="AH21" i="17"/>
  <c r="AS21" i="17"/>
  <c r="S21" i="17"/>
  <c r="Y21" i="17"/>
  <c r="AT21" i="17"/>
  <c r="AW21" i="17"/>
  <c r="AA21" i="17"/>
  <c r="V21" i="17"/>
  <c r="BN21" i="17"/>
  <c r="AL21" i="17"/>
  <c r="BV21" i="17"/>
  <c r="U21" i="17"/>
  <c r="BY21" i="17"/>
  <c r="AY21" i="17"/>
  <c r="CE21" i="17"/>
  <c r="BK21" i="17"/>
  <c r="N21" i="17"/>
  <c r="BF21" i="17"/>
  <c r="BG21" i="17"/>
  <c r="CH21" i="17"/>
  <c r="Z21" i="17"/>
  <c r="BW21" i="17"/>
  <c r="BI21" i="17"/>
  <c r="BM21" i="17"/>
  <c r="CG21" i="17"/>
  <c r="AI21" i="17"/>
  <c r="BZ21" i="17"/>
  <c r="BB21" i="17"/>
  <c r="BA21" i="17"/>
  <c r="AO21" i="17"/>
  <c r="BX21" i="17"/>
  <c r="BC21" i="17"/>
  <c r="AM21" i="17"/>
  <c r="CB21" i="17"/>
  <c r="Q21" i="17"/>
  <c r="AE21" i="17"/>
  <c r="AF21" i="17"/>
  <c r="AZ21" i="17"/>
  <c r="BQ21" i="17"/>
  <c r="AP21" i="17"/>
  <c r="W21" i="17"/>
  <c r="BP21" i="17"/>
  <c r="T21" i="17"/>
  <c r="AC21" i="17"/>
  <c r="BL21" i="17"/>
  <c r="CI21" i="17"/>
  <c r="AD21" i="17"/>
  <c r="BE21" i="17"/>
  <c r="BH21" i="17"/>
  <c r="BT21" i="17"/>
  <c r="AR21" i="17"/>
  <c r="CA21" i="17"/>
  <c r="AU21" i="17"/>
  <c r="AB21" i="17"/>
  <c r="BD21" i="17"/>
  <c r="BS21" i="17"/>
  <c r="O21" i="17"/>
  <c r="AQ21" i="17"/>
  <c r="BO21" i="17"/>
  <c r="CJ21" i="17"/>
  <c r="AJ21" i="17"/>
  <c r="P21" i="17"/>
  <c r="CD21" i="17"/>
  <c r="X21" i="17"/>
  <c r="AV21" i="17"/>
  <c r="CF21" i="17"/>
  <c r="AN21" i="17"/>
  <c r="CC21" i="17"/>
  <c r="R21" i="17"/>
  <c r="DW21" i="17"/>
  <c r="EJ21" i="17"/>
  <c r="EO21" i="17"/>
  <c r="CZ21" i="17"/>
  <c r="DN21" i="17"/>
  <c r="DI21" i="17"/>
  <c r="DM21" i="17"/>
  <c r="DJ21" i="17"/>
  <c r="EH21" i="17"/>
  <c r="CS21" i="17"/>
  <c r="DH21" i="17"/>
  <c r="EE21" i="17"/>
  <c r="CU21" i="17"/>
  <c r="FB21" i="17"/>
  <c r="CW21" i="17"/>
  <c r="DY21" i="17"/>
  <c r="FH21" i="17"/>
  <c r="ET21" i="17"/>
  <c r="DV21" i="17"/>
  <c r="FI21" i="17"/>
  <c r="FO21" i="17"/>
  <c r="EA21" i="17"/>
  <c r="EM21" i="17"/>
  <c r="FM21" i="17"/>
  <c r="DS21" i="17"/>
  <c r="DA21" i="17"/>
  <c r="DF21" i="17"/>
  <c r="FD21" i="17"/>
  <c r="DT21" i="17"/>
  <c r="EI21" i="17"/>
  <c r="FP21" i="17"/>
  <c r="DD21" i="17"/>
  <c r="EK21" i="17"/>
  <c r="FK21" i="17"/>
  <c r="EG21" i="17"/>
  <c r="EW21" i="17"/>
  <c r="DL21" i="17"/>
  <c r="DE21" i="17"/>
  <c r="EC21" i="17"/>
  <c r="EX21" i="17"/>
  <c r="EN21" i="17"/>
  <c r="EB21" i="17"/>
  <c r="CY21" i="17"/>
  <c r="EV21" i="17"/>
  <c r="DQ21" i="17"/>
  <c r="DZ21" i="17"/>
  <c r="DU21" i="17"/>
  <c r="EL21" i="17"/>
  <c r="DP21" i="17"/>
  <c r="FE21" i="17"/>
  <c r="DO21" i="17"/>
  <c r="DK21" i="17"/>
  <c r="EQ21" i="17"/>
  <c r="FF21" i="17"/>
  <c r="DR21" i="17"/>
  <c r="DX21" i="17"/>
  <c r="CX21" i="17"/>
  <c r="ES21" i="17"/>
  <c r="EP21" i="17"/>
  <c r="EF21" i="17"/>
  <c r="EY21" i="17"/>
  <c r="FC21" i="17"/>
  <c r="DG21" i="17"/>
  <c r="DB21" i="17"/>
  <c r="FG21" i="17"/>
  <c r="CT21" i="17"/>
  <c r="DC21" i="17"/>
  <c r="FN21" i="17"/>
  <c r="EZ21" i="17"/>
  <c r="FA21" i="17"/>
  <c r="CV21" i="17"/>
  <c r="FL21" i="17"/>
  <c r="ED21" i="17"/>
  <c r="EU21" i="17"/>
  <c r="FJ21" i="17"/>
  <c r="ER21" i="17"/>
  <c r="AF55" i="14"/>
  <c r="AJ55" i="14" s="1"/>
  <c r="AY297" i="17"/>
  <c r="AY298" i="17" s="1"/>
  <c r="AY299" i="17" s="1"/>
  <c r="F55" i="14" s="1"/>
  <c r="BY63" i="9"/>
  <c r="C53" i="13"/>
  <c r="S53" i="13" s="1"/>
  <c r="CD62" i="9"/>
  <c r="BD301" i="10"/>
  <c r="BD300" i="10"/>
  <c r="L55" i="14" s="1"/>
  <c r="O55" i="14"/>
  <c r="D161" i="17"/>
  <c r="D161" i="10"/>
  <c r="BX60" i="10"/>
  <c r="EU60" i="10"/>
  <c r="BG60" i="10"/>
  <c r="BY60" i="10"/>
  <c r="CJ60" i="10"/>
  <c r="EM60" i="10"/>
  <c r="FD60" i="10"/>
  <c r="FO60" i="10"/>
  <c r="BH60" i="10"/>
  <c r="ER60" i="10"/>
  <c r="CL60" i="10"/>
  <c r="FG60" i="10"/>
  <c r="CK60" i="10"/>
  <c r="FS60" i="10"/>
  <c r="FN60" i="10"/>
  <c r="BU60" i="10"/>
  <c r="BR60" i="10"/>
  <c r="BF60" i="10"/>
  <c r="FK60" i="10"/>
  <c r="FR60" i="10"/>
  <c r="FA60" i="10"/>
  <c r="CD60" i="10"/>
  <c r="EX60" i="10"/>
  <c r="CF60" i="10"/>
  <c r="EL60" i="10"/>
  <c r="FM60" i="10"/>
  <c r="CA60" i="10"/>
  <c r="BO60" i="10"/>
  <c r="BI60" i="10"/>
  <c r="BP60" i="10"/>
  <c r="FL60" i="10"/>
  <c r="EZ60" i="10"/>
  <c r="EN60" i="10"/>
  <c r="FQ60" i="10"/>
  <c r="BZ60" i="10"/>
  <c r="CC60" i="10"/>
  <c r="BV60" i="10"/>
  <c r="EK60" i="10"/>
  <c r="EP60" i="10"/>
  <c r="BE96" i="10"/>
  <c r="EK96" i="10" s="1"/>
  <c r="CN60" i="10"/>
  <c r="FH60" i="10"/>
  <c r="EO60" i="10"/>
  <c r="ES60" i="10"/>
  <c r="CE60" i="10"/>
  <c r="FU60" i="10"/>
  <c r="BQ60" i="10"/>
  <c r="BN60" i="10"/>
  <c r="EY60" i="10"/>
  <c r="BJ60" i="10"/>
  <c r="FF60" i="10"/>
  <c r="CM60" i="10"/>
  <c r="EW60" i="10"/>
  <c r="CO60" i="10"/>
  <c r="BL60" i="10"/>
  <c r="FB60" i="10"/>
  <c r="CG60" i="10"/>
  <c r="CH60" i="10"/>
  <c r="ET60" i="10"/>
  <c r="BM60" i="10"/>
  <c r="BE60" i="10"/>
  <c r="BW60" i="10"/>
  <c r="BS60" i="10"/>
  <c r="FT60" i="10"/>
  <c r="EV60" i="10"/>
  <c r="FJ60" i="10"/>
  <c r="BT60" i="10"/>
  <c r="FP60" i="10"/>
  <c r="CI60" i="10"/>
  <c r="FI60" i="10"/>
  <c r="CB60" i="10"/>
  <c r="BK60" i="10"/>
  <c r="FE60" i="10"/>
  <c r="EQ60" i="10"/>
  <c r="FC60" i="10"/>
  <c r="BZ63" i="9"/>
  <c r="D53" i="13"/>
  <c r="T53" i="13" s="1"/>
  <c r="CE62" i="9"/>
  <c r="CI160" i="17"/>
  <c r="CJ160" i="17"/>
  <c r="FL160" i="17"/>
  <c r="FI160" i="17"/>
  <c r="EP160" i="17"/>
  <c r="EG160" i="17"/>
  <c r="EI160" i="17"/>
  <c r="EU160" i="17"/>
  <c r="EV160" i="17"/>
  <c r="EH160" i="17"/>
  <c r="FB160" i="17"/>
  <c r="BQ160" i="17"/>
  <c r="CB160" i="17"/>
  <c r="BV160" i="17"/>
  <c r="BC160" i="17"/>
  <c r="BK160" i="17"/>
  <c r="BN160" i="17"/>
  <c r="BO160" i="17"/>
  <c r="BS160" i="17"/>
  <c r="FM160" i="17"/>
  <c r="EQ160" i="17"/>
  <c r="FK160" i="17"/>
  <c r="EM160" i="17"/>
  <c r="FA160" i="17"/>
  <c r="AZ160" i="17"/>
  <c r="BF160" i="17"/>
  <c r="BX160" i="17"/>
  <c r="CC160" i="17"/>
  <c r="AZ196" i="17"/>
  <c r="EF196" i="17" s="1"/>
  <c r="FO160" i="17"/>
  <c r="ER160" i="17"/>
  <c r="EF160" i="17"/>
  <c r="ES160" i="17"/>
  <c r="EN160" i="17"/>
  <c r="BM160" i="17"/>
  <c r="BP160" i="17"/>
  <c r="BG160" i="17"/>
  <c r="BA160" i="17"/>
  <c r="FP160" i="17"/>
  <c r="CH160" i="17"/>
  <c r="ET160" i="17"/>
  <c r="FE160" i="17"/>
  <c r="FG160" i="17"/>
  <c r="EK160" i="17"/>
  <c r="EX160" i="17"/>
  <c r="EZ160" i="17"/>
  <c r="EW160" i="17"/>
  <c r="FD160" i="17"/>
  <c r="BY160" i="17"/>
  <c r="BZ160" i="17"/>
  <c r="CF160" i="17"/>
  <c r="BT160" i="17"/>
  <c r="CA160" i="17"/>
  <c r="BU160" i="17"/>
  <c r="BB160" i="17"/>
  <c r="BR160" i="17"/>
  <c r="BI160" i="17"/>
  <c r="FN160" i="17"/>
  <c r="EY160" i="17"/>
  <c r="FC160" i="17"/>
  <c r="EO160" i="17"/>
  <c r="FJ160" i="17"/>
  <c r="CE160" i="17"/>
  <c r="BD160" i="17"/>
  <c r="BJ160" i="17"/>
  <c r="BH160" i="17"/>
  <c r="CG160" i="17"/>
  <c r="EL160" i="17"/>
  <c r="EJ160" i="17"/>
  <c r="FH160" i="17"/>
  <c r="FF160" i="17"/>
  <c r="BW160" i="17"/>
  <c r="BL160" i="17"/>
  <c r="CD160" i="17"/>
  <c r="BE160" i="17"/>
  <c r="AZ296" i="17"/>
  <c r="EF296" i="17" s="1"/>
  <c r="ET260" i="17"/>
  <c r="FK260" i="17"/>
  <c r="EL260" i="17"/>
  <c r="FD260" i="17"/>
  <c r="EQ260" i="17"/>
  <c r="FG260" i="17"/>
  <c r="EP260" i="17"/>
  <c r="FL260" i="17"/>
  <c r="EO260" i="17"/>
  <c r="BM260" i="17"/>
  <c r="BT260" i="17"/>
  <c r="CD260" i="17"/>
  <c r="CI260" i="17"/>
  <c r="CC260" i="17"/>
  <c r="BQ260" i="17"/>
  <c r="BR260" i="17"/>
  <c r="BV260" i="17"/>
  <c r="BU260" i="17"/>
  <c r="EW260" i="17"/>
  <c r="FM260" i="17"/>
  <c r="EH260" i="17"/>
  <c r="FE260" i="17"/>
  <c r="ER260" i="17"/>
  <c r="FA260" i="17"/>
  <c r="CJ260" i="17"/>
  <c r="BG260" i="17"/>
  <c r="BF260" i="17"/>
  <c r="AZ260" i="17"/>
  <c r="AZ295" i="17" s="1"/>
  <c r="BD260" i="17"/>
  <c r="EJ260" i="17"/>
  <c r="FN260" i="17"/>
  <c r="EG260" i="17"/>
  <c r="EK260" i="17"/>
  <c r="CE260" i="17"/>
  <c r="BI260" i="17"/>
  <c r="BZ260" i="17"/>
  <c r="BL260" i="17"/>
  <c r="BP260" i="17"/>
  <c r="FB260" i="17"/>
  <c r="FF260" i="17"/>
  <c r="EX260" i="17"/>
  <c r="EU260" i="17"/>
  <c r="EM260" i="17"/>
  <c r="FI260" i="17"/>
  <c r="FO260" i="17"/>
  <c r="EN260" i="17"/>
  <c r="ES260" i="17"/>
  <c r="EZ260" i="17"/>
  <c r="BO260" i="17"/>
  <c r="BW260" i="17"/>
  <c r="BY260" i="17"/>
  <c r="BE260" i="17"/>
  <c r="BX260" i="17"/>
  <c r="CF260" i="17"/>
  <c r="CG260" i="17"/>
  <c r="CB260" i="17"/>
  <c r="BJ260" i="17"/>
  <c r="FP260" i="17"/>
  <c r="EV260" i="17"/>
  <c r="FJ260" i="17"/>
  <c r="CH260" i="17"/>
  <c r="BB260" i="17"/>
  <c r="BA260" i="17"/>
  <c r="BK260" i="17"/>
  <c r="CA260" i="17"/>
  <c r="EF260" i="17"/>
  <c r="EF295" i="17" s="1"/>
  <c r="EI260" i="17"/>
  <c r="EY260" i="17"/>
  <c r="FH260" i="17"/>
  <c r="FC260" i="17"/>
  <c r="BC260" i="17"/>
  <c r="BN260" i="17"/>
  <c r="BH260" i="17"/>
  <c r="BS260" i="17"/>
  <c r="AF155" i="14"/>
  <c r="AJ155" i="14" s="1"/>
  <c r="EE297" i="17"/>
  <c r="EE298" i="17" s="1"/>
  <c r="EE299" i="17" s="1"/>
  <c r="F155" i="14" s="1"/>
  <c r="CJ60" i="17"/>
  <c r="BM60" i="17"/>
  <c r="BY60" i="17"/>
  <c r="CF60" i="17"/>
  <c r="BT60" i="17"/>
  <c r="CE60" i="17"/>
  <c r="BB60" i="17"/>
  <c r="CD60" i="17"/>
  <c r="BG60" i="17"/>
  <c r="EV60" i="17"/>
  <c r="FO60" i="17"/>
  <c r="EH60" i="17"/>
  <c r="FP60" i="17"/>
  <c r="FL60" i="17"/>
  <c r="EJ60" i="17"/>
  <c r="FC60" i="17"/>
  <c r="FD60" i="17"/>
  <c r="FI60" i="17"/>
  <c r="EX60" i="17"/>
  <c r="AZ96" i="17"/>
  <c r="EF96" i="17" s="1"/>
  <c r="BV60" i="17"/>
  <c r="BA60" i="17"/>
  <c r="CA60" i="17"/>
  <c r="BQ60" i="17"/>
  <c r="BP60" i="17"/>
  <c r="FA60" i="17"/>
  <c r="ES60" i="17"/>
  <c r="FK60" i="17"/>
  <c r="FB60" i="17"/>
  <c r="AZ60" i="17"/>
  <c r="BF60" i="17"/>
  <c r="CG60" i="17"/>
  <c r="BZ60" i="17"/>
  <c r="BC60" i="17"/>
  <c r="EW60" i="17"/>
  <c r="EZ60" i="17"/>
  <c r="EG60" i="17"/>
  <c r="FG60" i="17"/>
  <c r="EP60" i="17"/>
  <c r="BX60" i="17"/>
  <c r="BN60" i="17"/>
  <c r="CI60" i="17"/>
  <c r="BI60" i="17"/>
  <c r="CC60" i="17"/>
  <c r="BS60" i="17"/>
  <c r="BD60" i="17"/>
  <c r="BW60" i="17"/>
  <c r="BO60" i="17"/>
  <c r="EU60" i="17"/>
  <c r="EM60" i="17"/>
  <c r="FF60" i="17"/>
  <c r="EL60" i="17"/>
  <c r="EI60" i="17"/>
  <c r="FE60" i="17"/>
  <c r="FN60" i="17"/>
  <c r="ER60" i="17"/>
  <c r="EK60" i="17"/>
  <c r="BL60" i="17"/>
  <c r="CB60" i="17"/>
  <c r="BK60" i="17"/>
  <c r="BR60" i="17"/>
  <c r="EF60" i="17"/>
  <c r="EN60" i="17"/>
  <c r="FM60" i="17"/>
  <c r="EO60" i="17"/>
  <c r="ET60" i="17"/>
  <c r="BH60" i="17"/>
  <c r="BU60" i="17"/>
  <c r="BJ60" i="17"/>
  <c r="BE60" i="17"/>
  <c r="CH60" i="17"/>
  <c r="FJ60" i="17"/>
  <c r="EQ60" i="17"/>
  <c r="FH60" i="17"/>
  <c r="EY60" i="17"/>
  <c r="D261" i="17"/>
  <c r="D261" i="10"/>
  <c r="D61" i="17"/>
  <c r="CG61" i="9"/>
  <c r="D61" i="10"/>
  <c r="BE196" i="10"/>
  <c r="EK196" i="10" s="1"/>
  <c r="EP160" i="10"/>
  <c r="CK160" i="10"/>
  <c r="EX160" i="10"/>
  <c r="CG160" i="10"/>
  <c r="FG160" i="10"/>
  <c r="ET160" i="10"/>
  <c r="CL160" i="10"/>
  <c r="FR160" i="10"/>
  <c r="BY160" i="10"/>
  <c r="FI160" i="10"/>
  <c r="BZ160" i="10"/>
  <c r="CB160" i="10"/>
  <c r="FH160" i="10"/>
  <c r="BU160" i="10"/>
  <c r="ES160" i="10"/>
  <c r="BJ160" i="10"/>
  <c r="EN160" i="10"/>
  <c r="BQ160" i="10"/>
  <c r="FS160" i="10"/>
  <c r="FD160" i="10"/>
  <c r="FN160" i="10"/>
  <c r="BN160" i="10"/>
  <c r="BV160" i="10"/>
  <c r="EM160" i="10"/>
  <c r="EK160" i="10"/>
  <c r="FQ160" i="10"/>
  <c r="FF160" i="10"/>
  <c r="CH160" i="10"/>
  <c r="CJ160" i="10"/>
  <c r="FO160" i="10"/>
  <c r="BI160" i="10"/>
  <c r="BR160" i="10"/>
  <c r="EU160" i="10"/>
  <c r="BT160" i="10"/>
  <c r="CN160" i="10"/>
  <c r="CD160" i="10"/>
  <c r="FB160" i="10"/>
  <c r="BW160" i="10"/>
  <c r="FM160" i="10"/>
  <c r="BH160" i="10"/>
  <c r="ER160" i="10"/>
  <c r="BM160" i="10"/>
  <c r="BS160" i="10"/>
  <c r="FA160" i="10"/>
  <c r="BL160" i="10"/>
  <c r="CO160" i="10"/>
  <c r="CI160" i="10"/>
  <c r="FT160" i="10"/>
  <c r="CA160" i="10"/>
  <c r="EZ160" i="10"/>
  <c r="FE160" i="10"/>
  <c r="BK160" i="10"/>
  <c r="FP160" i="10"/>
  <c r="BX160" i="10"/>
  <c r="EW160" i="10"/>
  <c r="CM160" i="10"/>
  <c r="BO160" i="10"/>
  <c r="EL160" i="10"/>
  <c r="FK160" i="10"/>
  <c r="BE160" i="10"/>
  <c r="BF160" i="10"/>
  <c r="FU160" i="10"/>
  <c r="CE160" i="10"/>
  <c r="EQ160" i="10"/>
  <c r="CC160" i="10"/>
  <c r="EY160" i="10"/>
  <c r="CF160" i="10"/>
  <c r="FC160" i="10"/>
  <c r="FJ160" i="10"/>
  <c r="FL160" i="10"/>
  <c r="EV160" i="10"/>
  <c r="BG160" i="10"/>
  <c r="EO160" i="10"/>
  <c r="BP160" i="10"/>
  <c r="CD260" i="10"/>
  <c r="BG260" i="10"/>
  <c r="FK260" i="10"/>
  <c r="BN260" i="10"/>
  <c r="EQ260" i="10"/>
  <c r="CM260" i="10"/>
  <c r="CG260" i="10"/>
  <c r="FL260" i="10"/>
  <c r="BF260" i="10"/>
  <c r="EZ260" i="10"/>
  <c r="BU260" i="10"/>
  <c r="FB260" i="10"/>
  <c r="CH260" i="10"/>
  <c r="FN260" i="10"/>
  <c r="CL260" i="10"/>
  <c r="FR260" i="10"/>
  <c r="BW260" i="10"/>
  <c r="ET260" i="10"/>
  <c r="BL260" i="10"/>
  <c r="FE260" i="10"/>
  <c r="ES260" i="10"/>
  <c r="BI260" i="10"/>
  <c r="CK260" i="10"/>
  <c r="CF260" i="10"/>
  <c r="FD260" i="10"/>
  <c r="ER260" i="10"/>
  <c r="FS260" i="10"/>
  <c r="BX260" i="10"/>
  <c r="FG260" i="10"/>
  <c r="EY260" i="10"/>
  <c r="BE260" i="10"/>
  <c r="BE295" i="10" s="1"/>
  <c r="BZ260" i="10"/>
  <c r="CJ260" i="10"/>
  <c r="BV260" i="10"/>
  <c r="CE260" i="10"/>
  <c r="EK260" i="10"/>
  <c r="EK295" i="10" s="1"/>
  <c r="FM260" i="10"/>
  <c r="BR260" i="10"/>
  <c r="BM260" i="10"/>
  <c r="BH260" i="10"/>
  <c r="FP260" i="10"/>
  <c r="BQ260" i="10"/>
  <c r="EW260" i="10"/>
  <c r="BK260" i="10"/>
  <c r="EV260" i="10"/>
  <c r="CO260" i="10"/>
  <c r="BO260" i="10"/>
  <c r="EL260" i="10"/>
  <c r="BT260" i="10"/>
  <c r="FT260" i="10"/>
  <c r="BY260" i="10"/>
  <c r="EO260" i="10"/>
  <c r="BE296" i="10"/>
  <c r="EK296" i="10" s="1"/>
  <c r="FI260" i="10"/>
  <c r="FA260" i="10"/>
  <c r="FO260" i="10"/>
  <c r="BJ260" i="10"/>
  <c r="CB260" i="10"/>
  <c r="EP260" i="10"/>
  <c r="FH260" i="10"/>
  <c r="EU260" i="10"/>
  <c r="CA260" i="10"/>
  <c r="FQ260" i="10"/>
  <c r="BP260" i="10"/>
  <c r="BS260" i="10"/>
  <c r="FC260" i="10"/>
  <c r="CN260" i="10"/>
  <c r="EN260" i="10"/>
  <c r="EM260" i="10"/>
  <c r="CC260" i="10"/>
  <c r="EX260" i="10"/>
  <c r="FU260" i="10"/>
  <c r="CI260" i="10"/>
  <c r="FF260" i="10"/>
  <c r="FJ260" i="10"/>
  <c r="O155" i="14"/>
  <c r="EJ301" i="10"/>
  <c r="EJ300" i="10"/>
  <c r="L155" i="14" s="1"/>
  <c r="CA63" i="9"/>
  <c r="E53" i="13"/>
  <c r="U53" i="13" s="1"/>
  <c r="CF62" i="9"/>
  <c r="K85" i="13"/>
  <c r="BI85" i="13" s="1"/>
  <c r="I90" i="14"/>
  <c r="I85" i="13"/>
  <c r="G90" i="14"/>
  <c r="CG196" i="17"/>
  <c r="FM193" i="17"/>
  <c r="FN193" i="17"/>
  <c r="FP193" i="17"/>
  <c r="FO193" i="17"/>
  <c r="CG193" i="17"/>
  <c r="CH193" i="17"/>
  <c r="CI193" i="17"/>
  <c r="CJ193" i="17"/>
  <c r="J85" i="13"/>
  <c r="BH85" i="13" s="1"/>
  <c r="H90" i="14"/>
  <c r="H189" i="14"/>
  <c r="FL196" i="17"/>
  <c r="FL96" i="17"/>
  <c r="CG296" i="17"/>
  <c r="FM293" i="17"/>
  <c r="FO293" i="17"/>
  <c r="FN293" i="17"/>
  <c r="FP293" i="17"/>
  <c r="CI293" i="17"/>
  <c r="CG293" i="17"/>
  <c r="CH293" i="17"/>
  <c r="CJ293" i="17"/>
  <c r="CG96" i="17"/>
  <c r="CH93" i="17"/>
  <c r="CG93" i="17"/>
  <c r="CJ93" i="17"/>
  <c r="CI93" i="17"/>
  <c r="FM93" i="17"/>
  <c r="FO93" i="17"/>
  <c r="FP93" i="17"/>
  <c r="FN93" i="17"/>
  <c r="FL296" i="17"/>
  <c r="CM192" i="10"/>
  <c r="CK196" i="10"/>
  <c r="FQ196" i="10" s="1"/>
  <c r="FH122" i="10"/>
  <c r="S196" i="10"/>
  <c r="CY196" i="10" s="1"/>
  <c r="FS292" i="10"/>
  <c r="CK296" i="10"/>
  <c r="FP296" i="10"/>
  <c r="BR22" i="10"/>
  <c r="ER22" i="10"/>
  <c r="FU192" i="10"/>
  <c r="FS92" i="10"/>
  <c r="CK96" i="10"/>
  <c r="FQ96" i="10" s="1"/>
  <c r="BS22" i="10"/>
  <c r="S96" i="10"/>
  <c r="CY96" i="10" s="1"/>
  <c r="FR192" i="10"/>
  <c r="CK192" i="10"/>
  <c r="FQ192" i="10"/>
  <c r="BU122" i="10"/>
  <c r="CL192" i="10"/>
  <c r="FG22" i="10"/>
  <c r="DB22" i="10"/>
  <c r="AY122" i="10"/>
  <c r="ED22" i="10"/>
  <c r="BX122" i="10"/>
  <c r="BP22" i="10"/>
  <c r="EW22" i="10"/>
  <c r="AB22" i="10"/>
  <c r="FQ292" i="10"/>
  <c r="FQ92" i="10"/>
  <c r="AX22" i="10"/>
  <c r="DW22" i="10"/>
  <c r="CA122" i="10"/>
  <c r="CM292" i="10"/>
  <c r="BB22" i="10"/>
  <c r="CJ22" i="10"/>
  <c r="AS122" i="10"/>
  <c r="EW122" i="10"/>
  <c r="CL292" i="10"/>
  <c r="DS22" i="10"/>
  <c r="BC22" i="10"/>
  <c r="DY122" i="10"/>
  <c r="CO292" i="10"/>
  <c r="AQ22" i="10"/>
  <c r="EK22" i="10"/>
  <c r="FE22" i="10"/>
  <c r="DS122" i="10"/>
  <c r="DX122" i="10"/>
  <c r="CB122" i="10"/>
  <c r="EY122" i="10"/>
  <c r="EB122" i="10"/>
  <c r="BN122" i="10"/>
  <c r="EP122" i="10"/>
  <c r="AH122" i="10"/>
  <c r="CK292" i="10"/>
  <c r="FU292" i="10"/>
  <c r="AD122" i="10"/>
  <c r="AU122" i="10"/>
  <c r="AK122" i="10"/>
  <c r="AM122" i="10"/>
  <c r="BH122" i="10"/>
  <c r="BC122" i="10"/>
  <c r="BO122" i="10"/>
  <c r="FI122" i="10"/>
  <c r="FE122" i="10"/>
  <c r="BM122" i="10"/>
  <c r="AG122" i="10"/>
  <c r="AE122" i="10"/>
  <c r="EV122" i="10"/>
  <c r="DB122" i="10"/>
  <c r="CL122" i="10"/>
  <c r="EN122" i="10"/>
  <c r="FT292" i="10"/>
  <c r="DJ122" i="10"/>
  <c r="EC122" i="10"/>
  <c r="Z122" i="10"/>
  <c r="X122" i="10"/>
  <c r="CC122" i="10"/>
  <c r="CO122" i="10"/>
  <c r="BZ122" i="10"/>
  <c r="FC122" i="10"/>
  <c r="EZ122" i="10"/>
  <c r="FS122" i="10"/>
  <c r="DM122" i="10"/>
  <c r="DG122" i="10"/>
  <c r="FR122" i="10"/>
  <c r="AR122" i="10"/>
  <c r="CF122" i="10"/>
  <c r="EX122" i="10"/>
  <c r="FR292" i="10"/>
  <c r="AA122" i="10"/>
  <c r="DL122" i="10"/>
  <c r="ED122" i="10"/>
  <c r="DE122" i="10"/>
  <c r="AF122" i="10"/>
  <c r="BQ122" i="10"/>
  <c r="CD122" i="10"/>
  <c r="FO122" i="10"/>
  <c r="EO122" i="10"/>
  <c r="S122" i="10"/>
  <c r="EM122" i="10"/>
  <c r="DN122" i="10"/>
  <c r="BP122" i="10"/>
  <c r="BB122" i="10"/>
  <c r="CN292" i="10"/>
  <c r="AO122" i="10"/>
  <c r="BR122" i="10"/>
  <c r="AP122" i="10"/>
  <c r="DH122" i="10"/>
  <c r="AL122" i="10"/>
  <c r="AV122" i="10"/>
  <c r="BG122" i="10"/>
  <c r="CK122" i="10"/>
  <c r="CN122" i="10"/>
  <c r="EU122" i="10"/>
  <c r="EF122" i="10"/>
  <c r="FS192" i="10"/>
  <c r="T122" i="10"/>
  <c r="DD122" i="10"/>
  <c r="DR122" i="10"/>
  <c r="DC122" i="10"/>
  <c r="DA122" i="10"/>
  <c r="AQ122" i="10"/>
  <c r="AI122" i="10"/>
  <c r="AN122" i="10"/>
  <c r="BY122" i="10"/>
  <c r="CJ122" i="10"/>
  <c r="FL122" i="10"/>
  <c r="BW122" i="10"/>
  <c r="BF122" i="10"/>
  <c r="BJ122" i="10"/>
  <c r="EK122" i="10"/>
  <c r="FK122" i="10"/>
  <c r="ES122" i="10"/>
  <c r="EH122" i="10"/>
  <c r="FP122" i="10"/>
  <c r="CO192" i="10"/>
  <c r="FT192" i="10"/>
  <c r="DQ122" i="10"/>
  <c r="DO122" i="10"/>
  <c r="CZ122" i="10"/>
  <c r="DZ122" i="10"/>
  <c r="DF122" i="10"/>
  <c r="CY122" i="10"/>
  <c r="DV122" i="10"/>
  <c r="DU122" i="10"/>
  <c r="BI122" i="10"/>
  <c r="CI122" i="10"/>
  <c r="CM122" i="10"/>
  <c r="BL122" i="10"/>
  <c r="CG122" i="10"/>
  <c r="CH122" i="10"/>
  <c r="FU122" i="10"/>
  <c r="FQ122" i="10"/>
  <c r="EL122" i="10"/>
  <c r="FF122" i="10"/>
  <c r="ET122" i="10"/>
  <c r="FN122" i="10"/>
  <c r="CN192" i="10"/>
  <c r="CL92" i="10"/>
  <c r="W122" i="10"/>
  <c r="AB122" i="10"/>
  <c r="AX122" i="10"/>
  <c r="DI122" i="10"/>
  <c r="DT122" i="10"/>
  <c r="V122" i="10"/>
  <c r="U122" i="10"/>
  <c r="Y122" i="10"/>
  <c r="EE122" i="10"/>
  <c r="BA122" i="10"/>
  <c r="AZ122" i="10"/>
  <c r="CE122" i="10"/>
  <c r="BD122" i="10"/>
  <c r="FG122" i="10"/>
  <c r="EI122" i="10"/>
  <c r="FA122" i="10"/>
  <c r="FD122" i="10"/>
  <c r="FB122" i="10"/>
  <c r="EJ122" i="10"/>
  <c r="FT92" i="10"/>
  <c r="DK122" i="10"/>
  <c r="AT122" i="10"/>
  <c r="DP122" i="10"/>
  <c r="EA122" i="10"/>
  <c r="DW122" i="10"/>
  <c r="AW122" i="10"/>
  <c r="AJ122" i="10"/>
  <c r="AC122" i="10"/>
  <c r="BT122" i="10"/>
  <c r="BK122" i="10"/>
  <c r="BS122" i="10"/>
  <c r="BE122" i="10"/>
  <c r="BV122" i="10"/>
  <c r="FM122" i="10"/>
  <c r="EQ122" i="10"/>
  <c r="EG122" i="10"/>
  <c r="FT122" i="10"/>
  <c r="FJ122" i="10"/>
  <c r="ER122" i="10"/>
  <c r="BG85" i="13"/>
  <c r="CT73" i="13"/>
  <c r="AI22" i="10"/>
  <c r="AZ22" i="10"/>
  <c r="EL22" i="10"/>
  <c r="CY22" i="10"/>
  <c r="Y22" i="10"/>
  <c r="EM22" i="10"/>
  <c r="ES22" i="10"/>
  <c r="BA22" i="10"/>
  <c r="BF22" i="10"/>
  <c r="EO22" i="10"/>
  <c r="BN22" i="10"/>
  <c r="CK92" i="10"/>
  <c r="CK22" i="10"/>
  <c r="FK22" i="10"/>
  <c r="DR22" i="10"/>
  <c r="FR22" i="10"/>
  <c r="DD22" i="10"/>
  <c r="AU22" i="10"/>
  <c r="AR22" i="10"/>
  <c r="CM92" i="10"/>
  <c r="X22" i="10"/>
  <c r="CL22" i="10"/>
  <c r="V22" i="10"/>
  <c r="BH22" i="10"/>
  <c r="AL22" i="10"/>
  <c r="EB22" i="10"/>
  <c r="AA22" i="10"/>
  <c r="FD22" i="10"/>
  <c r="DY22" i="10"/>
  <c r="FQ22" i="10"/>
  <c r="EC22" i="10"/>
  <c r="FB22" i="10"/>
  <c r="FF22" i="10"/>
  <c r="FC22" i="10"/>
  <c r="AT22" i="10"/>
  <c r="BE22" i="10"/>
  <c r="DP22" i="10"/>
  <c r="AN22" i="10"/>
  <c r="EH22" i="10"/>
  <c r="D293" i="10"/>
  <c r="U84" i="13"/>
  <c r="D121" i="10"/>
  <c r="AR121" i="10" s="1"/>
  <c r="T12" i="13"/>
  <c r="S22" i="10"/>
  <c r="DC22" i="10"/>
  <c r="BM22" i="10"/>
  <c r="D21" i="10"/>
  <c r="S12" i="13"/>
  <c r="AJ22" i="10"/>
  <c r="CF22" i="10"/>
  <c r="DF22" i="10"/>
  <c r="CO92" i="10"/>
  <c r="BL22" i="10"/>
  <c r="T22" i="10"/>
  <c r="CE22" i="10"/>
  <c r="EX22" i="10"/>
  <c r="AF22" i="10"/>
  <c r="FP22" i="10"/>
  <c r="AH22" i="10"/>
  <c r="AD22" i="10"/>
  <c r="DH22" i="10"/>
  <c r="FJ22" i="10"/>
  <c r="DJ22" i="10"/>
  <c r="DN22" i="10"/>
  <c r="DT22" i="10"/>
  <c r="EJ22" i="10"/>
  <c r="CD22" i="10"/>
  <c r="FA22" i="10"/>
  <c r="DA22" i="10"/>
  <c r="AK22" i="10"/>
  <c r="CM22" i="10"/>
  <c r="CB22" i="10"/>
  <c r="BW22" i="10"/>
  <c r="EF22" i="10"/>
  <c r="AE22" i="10"/>
  <c r="FR92" i="10"/>
  <c r="AO22" i="10"/>
  <c r="AP22" i="10"/>
  <c r="EG22" i="10"/>
  <c r="ET22" i="10"/>
  <c r="BD22" i="10"/>
  <c r="FO22" i="10"/>
  <c r="AA19" i="13"/>
  <c r="DR19" i="13" s="1"/>
  <c r="AX19" i="13"/>
  <c r="CW19" i="13" s="1"/>
  <c r="AR18" i="13"/>
  <c r="AG19" i="13"/>
  <c r="AL19" i="13" s="1"/>
  <c r="Z22" i="10"/>
  <c r="CG22" i="10"/>
  <c r="EY22" i="10"/>
  <c r="AW22" i="10"/>
  <c r="D93" i="10"/>
  <c r="FS93" i="10" s="1"/>
  <c r="S84" i="13"/>
  <c r="FU92" i="10"/>
  <c r="CA22" i="10"/>
  <c r="BG22" i="10"/>
  <c r="BJ22" i="10"/>
  <c r="AS22" i="10"/>
  <c r="DQ22" i="10"/>
  <c r="CH22" i="10"/>
  <c r="BK22" i="10"/>
  <c r="EA22" i="10"/>
  <c r="EE22" i="10"/>
  <c r="DM22" i="10"/>
  <c r="EN22" i="10"/>
  <c r="DE22" i="10"/>
  <c r="AG22" i="10"/>
  <c r="DG22" i="10"/>
  <c r="DL22" i="10"/>
  <c r="CZ22" i="10"/>
  <c r="BZ22" i="10"/>
  <c r="W22" i="10"/>
  <c r="FN22" i="10"/>
  <c r="D193" i="10"/>
  <c r="T84" i="13"/>
  <c r="CO22" i="10"/>
  <c r="BO22" i="10"/>
  <c r="AM22" i="10"/>
  <c r="EP22" i="10"/>
  <c r="AY22" i="10"/>
  <c r="CN92" i="10"/>
  <c r="CN22" i="10"/>
  <c r="U22" i="10"/>
  <c r="EV22" i="10"/>
  <c r="DX22" i="10"/>
  <c r="DZ22" i="10"/>
  <c r="BV22" i="10"/>
  <c r="FS22" i="10"/>
  <c r="BT22" i="10"/>
  <c r="DV22" i="10"/>
  <c r="BI22" i="10"/>
  <c r="DU22" i="10"/>
  <c r="DK22" i="10"/>
  <c r="FH22" i="10"/>
  <c r="FL22" i="10"/>
  <c r="CC22" i="10"/>
  <c r="BU22" i="10"/>
  <c r="AC22" i="10"/>
  <c r="BX22" i="10"/>
  <c r="AV22" i="10"/>
  <c r="BY22" i="10"/>
  <c r="BQ22" i="10"/>
  <c r="FM22" i="10"/>
  <c r="FU22" i="10"/>
  <c r="EZ22" i="10"/>
  <c r="DI22" i="10"/>
  <c r="EQ22" i="10"/>
  <c r="FT22" i="10"/>
  <c r="DO22" i="10"/>
  <c r="FI22" i="10"/>
  <c r="EI22" i="10"/>
  <c r="CI22" i="10"/>
  <c r="BU94" i="9"/>
  <c r="CM99" i="10" s="1"/>
  <c r="FS99" i="10" s="1"/>
  <c r="CL99" i="10"/>
  <c r="FR99" i="10" s="1"/>
  <c r="BV94" i="9"/>
  <c r="CM199" i="10" s="1"/>
  <c r="FS199" i="10" s="1"/>
  <c r="CL199" i="10"/>
  <c r="FR199" i="10" s="1"/>
  <c r="BW94" i="9"/>
  <c r="CM299" i="10" s="1"/>
  <c r="FS299" i="10" s="1"/>
  <c r="CL299" i="10"/>
  <c r="FR299" i="10" s="1"/>
  <c r="CF94" i="9"/>
  <c r="D294" i="17" s="1"/>
  <c r="CM298" i="10"/>
  <c r="CD94" i="9"/>
  <c r="D94" i="17" s="1"/>
  <c r="CM98" i="10"/>
  <c r="CE94" i="9"/>
  <c r="D194" i="17" s="1"/>
  <c r="CM198" i="10"/>
  <c r="CG93" i="9"/>
  <c r="CE20" i="9"/>
  <c r="D120" i="17" s="1"/>
  <c r="CD20" i="9"/>
  <c r="D20" i="17" s="1"/>
  <c r="CG21" i="9"/>
  <c r="L96" i="17" l="1"/>
  <c r="CR96" i="17" s="1"/>
  <c r="AJ20" i="17"/>
  <c r="CJ20" i="17"/>
  <c r="BI20" i="17"/>
  <c r="AX20" i="17"/>
  <c r="BL20" i="17"/>
  <c r="R20" i="17"/>
  <c r="X20" i="17"/>
  <c r="BF20" i="17"/>
  <c r="AK20" i="17"/>
  <c r="CD20" i="17"/>
  <c r="BJ20" i="17"/>
  <c r="AN20" i="17"/>
  <c r="L20" i="17"/>
  <c r="T20" i="17"/>
  <c r="Z20" i="17"/>
  <c r="BM20" i="17"/>
  <c r="CF20" i="17"/>
  <c r="BE20" i="17"/>
  <c r="BV20" i="17"/>
  <c r="M20" i="17"/>
  <c r="AW20" i="17"/>
  <c r="Y20" i="17"/>
  <c r="AF20" i="17"/>
  <c r="AZ20" i="17"/>
  <c r="AH20" i="17"/>
  <c r="BY20" i="17"/>
  <c r="CG20" i="17"/>
  <c r="BT20" i="17"/>
  <c r="AR20" i="17"/>
  <c r="BX20" i="17"/>
  <c r="AS20" i="17"/>
  <c r="AM20" i="17"/>
  <c r="AV20" i="17"/>
  <c r="U20" i="17"/>
  <c r="BU20" i="17"/>
  <c r="BH20" i="17"/>
  <c r="BQ20" i="17"/>
  <c r="AG20" i="17"/>
  <c r="AB20" i="17"/>
  <c r="CE20" i="17"/>
  <c r="AA20" i="17"/>
  <c r="BA20" i="17"/>
  <c r="BC20" i="17"/>
  <c r="CH20" i="17"/>
  <c r="BO20" i="17"/>
  <c r="AP20" i="17"/>
  <c r="BN20" i="17"/>
  <c r="AQ20" i="17"/>
  <c r="CC20" i="17"/>
  <c r="BZ20" i="17"/>
  <c r="AY20" i="17"/>
  <c r="AI20" i="17"/>
  <c r="O20" i="17"/>
  <c r="S20" i="17"/>
  <c r="AL20" i="17"/>
  <c r="CA20" i="17"/>
  <c r="N20" i="17"/>
  <c r="V20" i="17"/>
  <c r="CB20" i="17"/>
  <c r="P20" i="17"/>
  <c r="BD20" i="17"/>
  <c r="BG20" i="17"/>
  <c r="AT20" i="17"/>
  <c r="BK20" i="17"/>
  <c r="BW20" i="17"/>
  <c r="AC20" i="17"/>
  <c r="Q20" i="17"/>
  <c r="AD20" i="17"/>
  <c r="CI20" i="17"/>
  <c r="W20" i="17"/>
  <c r="BR20" i="17"/>
  <c r="BP20" i="17"/>
  <c r="AU20" i="17"/>
  <c r="AE20" i="17"/>
  <c r="BB20" i="17"/>
  <c r="AO20" i="17"/>
  <c r="BS20" i="17"/>
  <c r="DV20" i="17"/>
  <c r="DH20" i="17"/>
  <c r="FJ20" i="17"/>
  <c r="EA20" i="17"/>
  <c r="EL20" i="17"/>
  <c r="FK20" i="17"/>
  <c r="EI20" i="17"/>
  <c r="CR20" i="17"/>
  <c r="CY20" i="17"/>
  <c r="CT20" i="17"/>
  <c r="EP20" i="17"/>
  <c r="FA20" i="17"/>
  <c r="ES20" i="17"/>
  <c r="DI20" i="17"/>
  <c r="DM20" i="17"/>
  <c r="EG20" i="17"/>
  <c r="DG20" i="17"/>
  <c r="EN20" i="17"/>
  <c r="CX20" i="17"/>
  <c r="FC20" i="17"/>
  <c r="DE20" i="17"/>
  <c r="EZ20" i="17"/>
  <c r="DF20" i="17"/>
  <c r="DA20" i="17"/>
  <c r="DS20" i="17"/>
  <c r="DX20" i="17"/>
  <c r="FF20" i="17"/>
  <c r="EJ20" i="17"/>
  <c r="EC20" i="17"/>
  <c r="EF20" i="17"/>
  <c r="DU20" i="17"/>
  <c r="DY20" i="17"/>
  <c r="FE20" i="17"/>
  <c r="DB20" i="17"/>
  <c r="DT20" i="17"/>
  <c r="DD20" i="17"/>
  <c r="DJ20" i="17"/>
  <c r="DP20" i="17"/>
  <c r="EU20" i="17"/>
  <c r="EB20" i="17"/>
  <c r="EM20" i="17"/>
  <c r="CV20" i="17"/>
  <c r="CZ20" i="17"/>
  <c r="DL20" i="17"/>
  <c r="EW20" i="17"/>
  <c r="EH20" i="17"/>
  <c r="FO20" i="17"/>
  <c r="DC20" i="17"/>
  <c r="FM20" i="17"/>
  <c r="CU20" i="17"/>
  <c r="EE20" i="17"/>
  <c r="EV20" i="17"/>
  <c r="FH20" i="17"/>
  <c r="FI20" i="17"/>
  <c r="DN20" i="17"/>
  <c r="ER20" i="17"/>
  <c r="FL20" i="17"/>
  <c r="DR20" i="17"/>
  <c r="ED20" i="17"/>
  <c r="FP20" i="17"/>
  <c r="EK20" i="17"/>
  <c r="DO20" i="17"/>
  <c r="DK20" i="17"/>
  <c r="EO20" i="17"/>
  <c r="FD20" i="17"/>
  <c r="EQ20" i="17"/>
  <c r="DQ20" i="17"/>
  <c r="FG20" i="17"/>
  <c r="FB20" i="17"/>
  <c r="ET20" i="17"/>
  <c r="FN20" i="17"/>
  <c r="DZ20" i="17"/>
  <c r="CW20" i="17"/>
  <c r="DW20" i="17"/>
  <c r="EY20" i="17"/>
  <c r="EX20" i="17"/>
  <c r="CS20" i="17"/>
  <c r="BY64" i="9"/>
  <c r="C54" i="13"/>
  <c r="S54" i="13" s="1"/>
  <c r="CD63" i="9"/>
  <c r="EA120" i="17"/>
  <c r="FP120" i="17"/>
  <c r="EJ120" i="17"/>
  <c r="BN120" i="17"/>
  <c r="BP120" i="17"/>
  <c r="EW120" i="17"/>
  <c r="EH120" i="17"/>
  <c r="EG120" i="17"/>
  <c r="ER120" i="17"/>
  <c r="BV120" i="17"/>
  <c r="EQ120" i="17"/>
  <c r="FE120" i="17"/>
  <c r="AY120" i="17"/>
  <c r="FG120" i="17"/>
  <c r="BO120" i="17"/>
  <c r="BY120" i="17"/>
  <c r="BX120" i="17"/>
  <c r="DY120" i="17"/>
  <c r="EO120" i="17"/>
  <c r="BH120" i="17"/>
  <c r="EI120" i="17"/>
  <c r="FJ120" i="17"/>
  <c r="BC120" i="17"/>
  <c r="BA120" i="17"/>
  <c r="FH120" i="17"/>
  <c r="EZ120" i="17"/>
  <c r="FN120" i="17"/>
  <c r="CG120" i="17"/>
  <c r="BF120" i="17"/>
  <c r="AU120" i="17"/>
  <c r="ED120" i="17"/>
  <c r="L196" i="17"/>
  <c r="CR196" i="17" s="1"/>
  <c r="EN120" i="17"/>
  <c r="BU120" i="17"/>
  <c r="FK120" i="17"/>
  <c r="EE120" i="17"/>
  <c r="BL120" i="17"/>
  <c r="FA120" i="17"/>
  <c r="CH120" i="17"/>
  <c r="BB120" i="17"/>
  <c r="BW120" i="17"/>
  <c r="FB120" i="17"/>
  <c r="EX120" i="17"/>
  <c r="CD120" i="17"/>
  <c r="ET120" i="17"/>
  <c r="FL120" i="17"/>
  <c r="EF120" i="17"/>
  <c r="BM120" i="17"/>
  <c r="FC120" i="17"/>
  <c r="CJ120" i="17"/>
  <c r="BD120" i="17"/>
  <c r="ES120" i="17"/>
  <c r="BZ120" i="17"/>
  <c r="AT120" i="17"/>
  <c r="CI120" i="17"/>
  <c r="FO120" i="17"/>
  <c r="BQ120" i="17"/>
  <c r="DX120" i="17"/>
  <c r="EU120" i="17"/>
  <c r="AV120" i="17"/>
  <c r="BR120" i="17"/>
  <c r="EB120" i="17"/>
  <c r="CF120" i="17"/>
  <c r="FM120" i="17"/>
  <c r="AZ120" i="17"/>
  <c r="CC120" i="17"/>
  <c r="EM120" i="17"/>
  <c r="FI120" i="17"/>
  <c r="BJ120" i="17"/>
  <c r="EP120" i="17"/>
  <c r="AS120" i="17"/>
  <c r="DZ120" i="17"/>
  <c r="FF120" i="17"/>
  <c r="BK120" i="17"/>
  <c r="FD120" i="17"/>
  <c r="CB120" i="17"/>
  <c r="AX120" i="17"/>
  <c r="BG120" i="17"/>
  <c r="EL120" i="17"/>
  <c r="EC120" i="17"/>
  <c r="CA120" i="17"/>
  <c r="EV120" i="17"/>
  <c r="BT120" i="17"/>
  <c r="BI120" i="17"/>
  <c r="BS120" i="17"/>
  <c r="BE120" i="17"/>
  <c r="EK120" i="17"/>
  <c r="CE120" i="17"/>
  <c r="AW120" i="17"/>
  <c r="EY120" i="17"/>
  <c r="DQ120" i="17"/>
  <c r="CV120" i="17"/>
  <c r="DD120" i="17"/>
  <c r="CR120" i="17"/>
  <c r="DS120" i="17"/>
  <c r="DO120" i="17"/>
  <c r="CU120" i="17"/>
  <c r="DC120" i="17"/>
  <c r="DB120" i="17"/>
  <c r="DU120" i="17"/>
  <c r="DF120" i="17"/>
  <c r="CX120" i="17"/>
  <c r="CW120" i="17"/>
  <c r="CS120" i="17"/>
  <c r="DW120" i="17"/>
  <c r="DK120" i="17"/>
  <c r="DL120" i="17"/>
  <c r="DM120" i="17"/>
  <c r="DA120" i="17"/>
  <c r="DE120" i="17"/>
  <c r="DG120" i="17"/>
  <c r="DV120" i="17"/>
  <c r="DP120" i="17"/>
  <c r="DI120" i="17"/>
  <c r="DJ120" i="17"/>
  <c r="DR120" i="17"/>
  <c r="CZ120" i="17"/>
  <c r="CY120" i="17"/>
  <c r="DT120" i="17"/>
  <c r="CT120" i="17"/>
  <c r="DN120" i="17"/>
  <c r="DH120" i="17"/>
  <c r="Y120" i="17"/>
  <c r="L120" i="17"/>
  <c r="AR120" i="17"/>
  <c r="AC120" i="17"/>
  <c r="AF120" i="17"/>
  <c r="AK120" i="17"/>
  <c r="X120" i="17"/>
  <c r="R120" i="17"/>
  <c r="P120" i="17"/>
  <c r="AN120" i="17"/>
  <c r="AH120" i="17"/>
  <c r="AQ120" i="17"/>
  <c r="AI120" i="17"/>
  <c r="AL120" i="17"/>
  <c r="AA120" i="17"/>
  <c r="AE120" i="17"/>
  <c r="AG120" i="17"/>
  <c r="AO120" i="17"/>
  <c r="S120" i="17"/>
  <c r="AP120" i="17"/>
  <c r="T120" i="17"/>
  <c r="O120" i="17"/>
  <c r="N120" i="17"/>
  <c r="AM120" i="17"/>
  <c r="V120" i="17"/>
  <c r="W120" i="17"/>
  <c r="AJ120" i="17"/>
  <c r="U120" i="17"/>
  <c r="Z120" i="17"/>
  <c r="AB120" i="17"/>
  <c r="M120" i="17"/>
  <c r="Q120" i="17"/>
  <c r="AD120" i="17"/>
  <c r="FB61" i="10"/>
  <c r="BF96" i="10"/>
  <c r="EL96" i="10" s="1"/>
  <c r="BN61" i="10"/>
  <c r="EV61" i="10"/>
  <c r="FR61" i="10"/>
  <c r="BQ61" i="10"/>
  <c r="EL61" i="10"/>
  <c r="BM61" i="10"/>
  <c r="BJ61" i="10"/>
  <c r="CM61" i="10"/>
  <c r="FH61" i="10"/>
  <c r="EQ61" i="10"/>
  <c r="EX61" i="10"/>
  <c r="EW61" i="10"/>
  <c r="BW61" i="10"/>
  <c r="BL61" i="10"/>
  <c r="CB61" i="10"/>
  <c r="ES61" i="10"/>
  <c r="CI61" i="10"/>
  <c r="CN61" i="10"/>
  <c r="FQ61" i="10"/>
  <c r="EU61" i="10"/>
  <c r="CF61" i="10"/>
  <c r="EY61" i="10"/>
  <c r="CG61" i="10"/>
  <c r="CH61" i="10"/>
  <c r="FK61" i="10"/>
  <c r="BI61" i="10"/>
  <c r="BZ61" i="10"/>
  <c r="FN61" i="10"/>
  <c r="FO61" i="10"/>
  <c r="CJ61" i="10"/>
  <c r="EZ61" i="10"/>
  <c r="BS61" i="10"/>
  <c r="FE61" i="10"/>
  <c r="BK61" i="10"/>
  <c r="FA61" i="10"/>
  <c r="FU61" i="10"/>
  <c r="BG61" i="10"/>
  <c r="FS61" i="10"/>
  <c r="FF61" i="10"/>
  <c r="CK61" i="10"/>
  <c r="BR61" i="10"/>
  <c r="EM61" i="10"/>
  <c r="CD61" i="10"/>
  <c r="BY61" i="10"/>
  <c r="BO61" i="10"/>
  <c r="FJ61" i="10"/>
  <c r="EO61" i="10"/>
  <c r="FI61" i="10"/>
  <c r="CL61" i="10"/>
  <c r="BF61" i="10"/>
  <c r="FL61" i="10"/>
  <c r="BX61" i="10"/>
  <c r="FT61" i="10"/>
  <c r="CE61" i="10"/>
  <c r="BP61" i="10"/>
  <c r="FG61" i="10"/>
  <c r="EP61" i="10"/>
  <c r="FM61" i="10"/>
  <c r="BH61" i="10"/>
  <c r="ER61" i="10"/>
  <c r="FC61" i="10"/>
  <c r="EN61" i="10"/>
  <c r="CA61" i="10"/>
  <c r="BT61" i="10"/>
  <c r="FD61" i="10"/>
  <c r="FP61" i="10"/>
  <c r="ET61" i="10"/>
  <c r="BV61" i="10"/>
  <c r="CC61" i="10"/>
  <c r="BU61" i="10"/>
  <c r="CO61" i="10"/>
  <c r="FN161" i="17"/>
  <c r="FM161" i="17"/>
  <c r="FD161" i="17"/>
  <c r="EQ161" i="17"/>
  <c r="EL161" i="17"/>
  <c r="EZ161" i="17"/>
  <c r="EV161" i="17"/>
  <c r="FG161" i="17"/>
  <c r="EY161" i="17"/>
  <c r="FK161" i="17"/>
  <c r="BM161" i="17"/>
  <c r="CG161" i="17"/>
  <c r="BX161" i="17"/>
  <c r="BL161" i="17"/>
  <c r="CB161" i="17"/>
  <c r="BS161" i="17"/>
  <c r="BD161" i="17"/>
  <c r="BI161" i="17"/>
  <c r="FP161" i="17"/>
  <c r="FL161" i="17"/>
  <c r="FJ161" i="17"/>
  <c r="EI161" i="17"/>
  <c r="EN161" i="17"/>
  <c r="BU161" i="17"/>
  <c r="BZ161" i="17"/>
  <c r="BQ161" i="17"/>
  <c r="BT161" i="17"/>
  <c r="CI161" i="17"/>
  <c r="EJ161" i="17"/>
  <c r="EK161" i="17"/>
  <c r="ET161" i="17"/>
  <c r="EW161" i="17"/>
  <c r="BG161" i="17"/>
  <c r="BC161" i="17"/>
  <c r="BP161" i="17"/>
  <c r="CE161" i="17"/>
  <c r="CH161" i="17"/>
  <c r="FO161" i="17"/>
  <c r="ER161" i="17"/>
  <c r="EM161" i="17"/>
  <c r="FF161" i="17"/>
  <c r="EH161" i="17"/>
  <c r="FB161" i="17"/>
  <c r="FA161" i="17"/>
  <c r="FI161" i="17"/>
  <c r="FE161" i="17"/>
  <c r="BA161" i="17"/>
  <c r="BW161" i="17"/>
  <c r="BE161" i="17"/>
  <c r="BN161" i="17"/>
  <c r="BB161" i="17"/>
  <c r="CD161" i="17"/>
  <c r="BY161" i="17"/>
  <c r="BV161" i="17"/>
  <c r="BK161" i="17"/>
  <c r="CJ161" i="17"/>
  <c r="EU161" i="17"/>
  <c r="ES161" i="17"/>
  <c r="FC161" i="17"/>
  <c r="EX161" i="17"/>
  <c r="BR161" i="17"/>
  <c r="CC161" i="17"/>
  <c r="BF161" i="17"/>
  <c r="BJ161" i="17"/>
  <c r="BA196" i="17"/>
  <c r="EG196" i="17" s="1"/>
  <c r="FH161" i="17"/>
  <c r="EG161" i="17"/>
  <c r="EP161" i="17"/>
  <c r="EO161" i="17"/>
  <c r="CA161" i="17"/>
  <c r="CF161" i="17"/>
  <c r="BO161" i="17"/>
  <c r="BH161" i="17"/>
  <c r="EK297" i="10"/>
  <c r="EK261" i="17"/>
  <c r="FN261" i="17"/>
  <c r="ES261" i="17"/>
  <c r="EP261" i="17"/>
  <c r="ET261" i="17"/>
  <c r="FP261" i="17"/>
  <c r="FE261" i="17"/>
  <c r="FL261" i="17"/>
  <c r="EJ261" i="17"/>
  <c r="BI261" i="17"/>
  <c r="BM261" i="17"/>
  <c r="CC261" i="17"/>
  <c r="BW261" i="17"/>
  <c r="CH261" i="17"/>
  <c r="BN261" i="17"/>
  <c r="CG261" i="17"/>
  <c r="BB261" i="17"/>
  <c r="CB261" i="17"/>
  <c r="FF261" i="17"/>
  <c r="FD261" i="17"/>
  <c r="EH261" i="17"/>
  <c r="CA261" i="17"/>
  <c r="BX261" i="17"/>
  <c r="CE261" i="17"/>
  <c r="BD261" i="17"/>
  <c r="BV261" i="17"/>
  <c r="BA296" i="17"/>
  <c r="EG296" i="17" s="1"/>
  <c r="EN261" i="17"/>
  <c r="EV261" i="17"/>
  <c r="FO261" i="17"/>
  <c r="FA261" i="17"/>
  <c r="CI261" i="17"/>
  <c r="BR261" i="17"/>
  <c r="CF261" i="17"/>
  <c r="BU261" i="17"/>
  <c r="BE261" i="17"/>
  <c r="EG261" i="17"/>
  <c r="EG295" i="17" s="1"/>
  <c r="FC261" i="17"/>
  <c r="EL261" i="17"/>
  <c r="FB261" i="17"/>
  <c r="FK261" i="17"/>
  <c r="EI261" i="17"/>
  <c r="FI261" i="17"/>
  <c r="ER261" i="17"/>
  <c r="FM261" i="17"/>
  <c r="BF261" i="17"/>
  <c r="BO261" i="17"/>
  <c r="BC261" i="17"/>
  <c r="BS261" i="17"/>
  <c r="BH261" i="17"/>
  <c r="BA261" i="17"/>
  <c r="BA295" i="17" s="1"/>
  <c r="BP261" i="17"/>
  <c r="BL261" i="17"/>
  <c r="BQ261" i="17"/>
  <c r="FG261" i="17"/>
  <c r="EU261" i="17"/>
  <c r="EM261" i="17"/>
  <c r="FH261" i="17"/>
  <c r="EO261" i="17"/>
  <c r="EQ261" i="17"/>
  <c r="BG261" i="17"/>
  <c r="CD261" i="17"/>
  <c r="BY261" i="17"/>
  <c r="BT261" i="17"/>
  <c r="EX261" i="17"/>
  <c r="EW261" i="17"/>
  <c r="EZ261" i="17"/>
  <c r="FJ261" i="17"/>
  <c r="EY261" i="17"/>
  <c r="CJ261" i="17"/>
  <c r="BZ261" i="17"/>
  <c r="BJ261" i="17"/>
  <c r="BK261" i="17"/>
  <c r="D162" i="17"/>
  <c r="D162" i="10"/>
  <c r="D62" i="17"/>
  <c r="D62" i="10"/>
  <c r="CG62" i="9"/>
  <c r="BZ64" i="9"/>
  <c r="D54" i="13"/>
  <c r="T54" i="13" s="1"/>
  <c r="CE63" i="9"/>
  <c r="BF196" i="10"/>
  <c r="EL196" i="10" s="1"/>
  <c r="EQ161" i="10"/>
  <c r="FB161" i="10"/>
  <c r="FM161" i="10"/>
  <c r="BG161" i="10"/>
  <c r="CN161" i="10"/>
  <c r="BU161" i="10"/>
  <c r="FO161" i="10"/>
  <c r="CD161" i="10"/>
  <c r="FC161" i="10"/>
  <c r="CK161" i="10"/>
  <c r="CO161" i="10"/>
  <c r="CJ161" i="10"/>
  <c r="BX161" i="10"/>
  <c r="BP161" i="10"/>
  <c r="CE161" i="10"/>
  <c r="BR161" i="10"/>
  <c r="CA161" i="10"/>
  <c r="EW161" i="10"/>
  <c r="FT161" i="10"/>
  <c r="BK161" i="10"/>
  <c r="EY161" i="10"/>
  <c r="CB161" i="10"/>
  <c r="EN161" i="10"/>
  <c r="FU161" i="10"/>
  <c r="EU161" i="10"/>
  <c r="BS161" i="10"/>
  <c r="EZ161" i="10"/>
  <c r="BV161" i="10"/>
  <c r="FS161" i="10"/>
  <c r="BM161" i="10"/>
  <c r="FR161" i="10"/>
  <c r="BF161" i="10"/>
  <c r="BW161" i="10"/>
  <c r="FI161" i="10"/>
  <c r="FK161" i="10"/>
  <c r="FF161" i="10"/>
  <c r="BQ161" i="10"/>
  <c r="CH161" i="10"/>
  <c r="FJ161" i="10"/>
  <c r="EO161" i="10"/>
  <c r="BJ161" i="10"/>
  <c r="FP161" i="10"/>
  <c r="BH161" i="10"/>
  <c r="CI161" i="10"/>
  <c r="ER161" i="10"/>
  <c r="CM161" i="10"/>
  <c r="FN161" i="10"/>
  <c r="BO161" i="10"/>
  <c r="EP161" i="10"/>
  <c r="FA161" i="10"/>
  <c r="CG161" i="10"/>
  <c r="EL161" i="10"/>
  <c r="FD161" i="10"/>
  <c r="FE161" i="10"/>
  <c r="EV161" i="10"/>
  <c r="BI161" i="10"/>
  <c r="FG161" i="10"/>
  <c r="BN161" i="10"/>
  <c r="FQ161" i="10"/>
  <c r="CL161" i="10"/>
  <c r="BY161" i="10"/>
  <c r="EM161" i="10"/>
  <c r="BT161" i="10"/>
  <c r="ES161" i="10"/>
  <c r="CF161" i="10"/>
  <c r="FH161" i="10"/>
  <c r="CC161" i="10"/>
  <c r="FL161" i="10"/>
  <c r="BL161" i="10"/>
  <c r="BZ161" i="10"/>
  <c r="EX161" i="10"/>
  <c r="ET161" i="10"/>
  <c r="D262" i="17"/>
  <c r="D262" i="10"/>
  <c r="FD261" i="10"/>
  <c r="BF296" i="10"/>
  <c r="EL296" i="10" s="1"/>
  <c r="CO261" i="10"/>
  <c r="EX261" i="10"/>
  <c r="EZ261" i="10"/>
  <c r="CG261" i="10"/>
  <c r="EP261" i="10"/>
  <c r="FP261" i="10"/>
  <c r="EL261" i="10"/>
  <c r="EL295" i="10" s="1"/>
  <c r="CE261" i="10"/>
  <c r="CA261" i="10"/>
  <c r="EU261" i="10"/>
  <c r="EY261" i="10"/>
  <c r="FQ261" i="10"/>
  <c r="FH261" i="10"/>
  <c r="FJ261" i="10"/>
  <c r="BH261" i="10"/>
  <c r="FB261" i="10"/>
  <c r="CJ261" i="10"/>
  <c r="EN261" i="10"/>
  <c r="BG261" i="10"/>
  <c r="CH261" i="10"/>
  <c r="EV261" i="10"/>
  <c r="CK261" i="10"/>
  <c r="FU261" i="10"/>
  <c r="BK261" i="10"/>
  <c r="BJ261" i="10"/>
  <c r="FN261" i="10"/>
  <c r="BO261" i="10"/>
  <c r="FO261" i="10"/>
  <c r="BR261" i="10"/>
  <c r="BP261" i="10"/>
  <c r="FC261" i="10"/>
  <c r="BF261" i="10"/>
  <c r="BF295" i="10" s="1"/>
  <c r="BF297" i="10" s="1"/>
  <c r="FI261" i="10"/>
  <c r="BV261" i="10"/>
  <c r="BS261" i="10"/>
  <c r="CL261" i="10"/>
  <c r="FA261" i="10"/>
  <c r="EW261" i="10"/>
  <c r="FF261" i="10"/>
  <c r="CC261" i="10"/>
  <c r="BX261" i="10"/>
  <c r="EQ261" i="10"/>
  <c r="FE261" i="10"/>
  <c r="CM261" i="10"/>
  <c r="BZ261" i="10"/>
  <c r="FL261" i="10"/>
  <c r="FS261" i="10"/>
  <c r="BL261" i="10"/>
  <c r="BI261" i="10"/>
  <c r="FM261" i="10"/>
  <c r="CD261" i="10"/>
  <c r="CF261" i="10"/>
  <c r="EM261" i="10"/>
  <c r="CN261" i="10"/>
  <c r="FR261" i="10"/>
  <c r="EO261" i="10"/>
  <c r="BM261" i="10"/>
  <c r="BQ261" i="10"/>
  <c r="BY261" i="10"/>
  <c r="FG261" i="10"/>
  <c r="FK261" i="10"/>
  <c r="BW261" i="10"/>
  <c r="ET261" i="10"/>
  <c r="BN261" i="10"/>
  <c r="BT261" i="10"/>
  <c r="ES261" i="10"/>
  <c r="CB261" i="10"/>
  <c r="CI261" i="10"/>
  <c r="BU261" i="10"/>
  <c r="FT261" i="10"/>
  <c r="ER261" i="10"/>
  <c r="AF56" i="14"/>
  <c r="AJ56" i="14" s="1"/>
  <c r="AZ297" i="17"/>
  <c r="AZ298" i="17" s="1"/>
  <c r="AZ299" i="17" s="1"/>
  <c r="F56" i="14" s="1"/>
  <c r="CA64" i="9"/>
  <c r="E54" i="13"/>
  <c r="U54" i="13" s="1"/>
  <c r="CF63" i="9"/>
  <c r="BE297" i="10"/>
  <c r="BA96" i="17"/>
  <c r="EG96" i="17" s="1"/>
  <c r="BN61" i="17"/>
  <c r="BV61" i="17"/>
  <c r="BI61" i="17"/>
  <c r="BB61" i="17"/>
  <c r="BR61" i="17"/>
  <c r="BT61" i="17"/>
  <c r="BC61" i="17"/>
  <c r="BD61" i="17"/>
  <c r="CI61" i="17"/>
  <c r="FK61" i="17"/>
  <c r="FA61" i="17"/>
  <c r="ET61" i="17"/>
  <c r="FJ61" i="17"/>
  <c r="EY61" i="17"/>
  <c r="FM61" i="17"/>
  <c r="FC61" i="17"/>
  <c r="FO61" i="17"/>
  <c r="ER61" i="17"/>
  <c r="BJ61" i="17"/>
  <c r="BZ61" i="17"/>
  <c r="CC61" i="17"/>
  <c r="CD61" i="17"/>
  <c r="BF61" i="17"/>
  <c r="EG61" i="17"/>
  <c r="EW61" i="17"/>
  <c r="EH61" i="17"/>
  <c r="FD61" i="17"/>
  <c r="EL61" i="17"/>
  <c r="CH61" i="17"/>
  <c r="CG61" i="17"/>
  <c r="BP61" i="17"/>
  <c r="CA61" i="17"/>
  <c r="BX61" i="17"/>
  <c r="FP61" i="17"/>
  <c r="ES61" i="17"/>
  <c r="EZ61" i="17"/>
  <c r="FH61" i="17"/>
  <c r="BY61" i="17"/>
  <c r="BA61" i="17"/>
  <c r="BG61" i="17"/>
  <c r="BO61" i="17"/>
  <c r="BH61" i="17"/>
  <c r="BL61" i="17"/>
  <c r="BQ61" i="17"/>
  <c r="BE61" i="17"/>
  <c r="BK61" i="17"/>
  <c r="EV61" i="17"/>
  <c r="EN61" i="17"/>
  <c r="EX61" i="17"/>
  <c r="EM61" i="17"/>
  <c r="FN61" i="17"/>
  <c r="EK61" i="17"/>
  <c r="FI61" i="17"/>
  <c r="FF61" i="17"/>
  <c r="FG61" i="17"/>
  <c r="BU61" i="17"/>
  <c r="CJ61" i="17"/>
  <c r="CB61" i="17"/>
  <c r="BS61" i="17"/>
  <c r="EI61" i="17"/>
  <c r="EU61" i="17"/>
  <c r="EP61" i="17"/>
  <c r="FE61" i="17"/>
  <c r="BW61" i="17"/>
  <c r="BM61" i="17"/>
  <c r="CE61" i="17"/>
  <c r="CF61" i="17"/>
  <c r="FB61" i="17"/>
  <c r="EO61" i="17"/>
  <c r="FL61" i="17"/>
  <c r="EJ61" i="17"/>
  <c r="EQ61" i="17"/>
  <c r="AF156" i="14"/>
  <c r="AJ156" i="14" s="1"/>
  <c r="EF297" i="17"/>
  <c r="EF298" i="17" s="1"/>
  <c r="EF299" i="17" s="1"/>
  <c r="F156" i="14" s="1"/>
  <c r="FM296" i="17"/>
  <c r="CH96" i="17"/>
  <c r="CH94" i="17"/>
  <c r="CI94" i="17"/>
  <c r="CJ94" i="17"/>
  <c r="FP94" i="17"/>
  <c r="FN94" i="17"/>
  <c r="FO94" i="17"/>
  <c r="G190" i="14"/>
  <c r="I190" i="14"/>
  <c r="FM196" i="17"/>
  <c r="CH196" i="17"/>
  <c r="FO194" i="17"/>
  <c r="FN194" i="17"/>
  <c r="FP194" i="17"/>
  <c r="CH194" i="17"/>
  <c r="CJ194" i="17"/>
  <c r="CI194" i="17"/>
  <c r="CH296" i="17"/>
  <c r="FN294" i="17"/>
  <c r="FO294" i="17"/>
  <c r="FP294" i="17"/>
  <c r="CH294" i="17"/>
  <c r="CJ294" i="17"/>
  <c r="CI294" i="17"/>
  <c r="FM96" i="17"/>
  <c r="H190" i="14"/>
  <c r="DJ121" i="10"/>
  <c r="FS193" i="10"/>
  <c r="CL196" i="10"/>
  <c r="FR196" i="10" s="1"/>
  <c r="FQ296" i="10"/>
  <c r="FJ121" i="10"/>
  <c r="R196" i="10"/>
  <c r="CX196" i="10" s="1"/>
  <c r="FR293" i="10"/>
  <c r="CL296" i="10"/>
  <c r="AG121" i="10"/>
  <c r="U121" i="10"/>
  <c r="BE121" i="10"/>
  <c r="CL121" i="10"/>
  <c r="CD121" i="10"/>
  <c r="EN121" i="10"/>
  <c r="ED121" i="10"/>
  <c r="DP121" i="10"/>
  <c r="EF121" i="10"/>
  <c r="AA121" i="10"/>
  <c r="AD121" i="10"/>
  <c r="BH121" i="10"/>
  <c r="EZ121" i="10"/>
  <c r="DK121" i="10"/>
  <c r="AQ121" i="10"/>
  <c r="BU121" i="10"/>
  <c r="FU93" i="10"/>
  <c r="CL96" i="10"/>
  <c r="FR96" i="10" s="1"/>
  <c r="DZ121" i="10"/>
  <c r="BO121" i="10"/>
  <c r="EH121" i="10"/>
  <c r="Z121" i="10"/>
  <c r="EC121" i="10"/>
  <c r="CG121" i="10"/>
  <c r="FS121" i="10"/>
  <c r="AN121" i="10"/>
  <c r="DB121" i="10"/>
  <c r="DF121" i="10"/>
  <c r="CN121" i="10"/>
  <c r="FA121" i="10"/>
  <c r="CZ21" i="10"/>
  <c r="R96" i="10"/>
  <c r="CX96" i="10" s="1"/>
  <c r="AU21" i="10"/>
  <c r="AC21" i="10"/>
  <c r="AV121" i="10"/>
  <c r="BZ121" i="10"/>
  <c r="FO121" i="10"/>
  <c r="FC21" i="10"/>
  <c r="V21" i="10"/>
  <c r="FM121" i="10"/>
  <c r="FH121" i="10"/>
  <c r="BC21" i="10"/>
  <c r="CM193" i="10"/>
  <c r="AK121" i="10"/>
  <c r="BQ121" i="10"/>
  <c r="EU121" i="10"/>
  <c r="DX121" i="10"/>
  <c r="CX121" i="10"/>
  <c r="BG121" i="10"/>
  <c r="BI121" i="10"/>
  <c r="EV121" i="10"/>
  <c r="CN93" i="10"/>
  <c r="DM121" i="10"/>
  <c r="CZ121" i="10"/>
  <c r="AX121" i="10"/>
  <c r="BM121" i="10"/>
  <c r="BD121" i="10"/>
  <c r="FR93" i="10"/>
  <c r="AF121" i="10"/>
  <c r="AS121" i="10"/>
  <c r="T121" i="10"/>
  <c r="AI121" i="10"/>
  <c r="Y121" i="10"/>
  <c r="AP121" i="10"/>
  <c r="AB121" i="10"/>
  <c r="AM121" i="10"/>
  <c r="CF121" i="10"/>
  <c r="BC121" i="10"/>
  <c r="AY121" i="10"/>
  <c r="CC121" i="10"/>
  <c r="BK121" i="10"/>
  <c r="CJ121" i="10"/>
  <c r="FN121" i="10"/>
  <c r="EM121" i="10"/>
  <c r="FI121" i="10"/>
  <c r="ER121" i="10"/>
  <c r="FR121" i="10"/>
  <c r="FT93" i="10"/>
  <c r="CM93" i="10"/>
  <c r="AO121" i="10"/>
  <c r="DQ121" i="10"/>
  <c r="CM121" i="10"/>
  <c r="DN121" i="10"/>
  <c r="AH121" i="10"/>
  <c r="CO121" i="10"/>
  <c r="FT193" i="10"/>
  <c r="AW121" i="10"/>
  <c r="EB121" i="10"/>
  <c r="DO121" i="10"/>
  <c r="DC121" i="10"/>
  <c r="R121" i="10"/>
  <c r="AE121" i="10"/>
  <c r="CE121" i="10"/>
  <c r="BY121" i="10"/>
  <c r="BF121" i="10"/>
  <c r="BA121" i="10"/>
  <c r="BR121" i="10"/>
  <c r="BL121" i="10"/>
  <c r="EG121" i="10"/>
  <c r="EE121" i="10"/>
  <c r="FQ121" i="10"/>
  <c r="FL121" i="10"/>
  <c r="ET121" i="10"/>
  <c r="DR121" i="10"/>
  <c r="AT121" i="10"/>
  <c r="BW121" i="10"/>
  <c r="EK121" i="10"/>
  <c r="EO121" i="10"/>
  <c r="CN193" i="10"/>
  <c r="DI121" i="10"/>
  <c r="DE121" i="10"/>
  <c r="AL121" i="10"/>
  <c r="BV121" i="10"/>
  <c r="CA121" i="10"/>
  <c r="EP121" i="10"/>
  <c r="FU121" i="10"/>
  <c r="FC121" i="10"/>
  <c r="FD121" i="10"/>
  <c r="EL121" i="10"/>
  <c r="DA121" i="10"/>
  <c r="CY121" i="10"/>
  <c r="DV121" i="10"/>
  <c r="BX121" i="10"/>
  <c r="BT121" i="10"/>
  <c r="FT121" i="10"/>
  <c r="DH121" i="10"/>
  <c r="EA121" i="10"/>
  <c r="FF121" i="10"/>
  <c r="CI121" i="10"/>
  <c r="EX121" i="10"/>
  <c r="FP121" i="10"/>
  <c r="AZ121" i="10"/>
  <c r="CL93" i="10"/>
  <c r="FS293" i="10"/>
  <c r="AU121" i="10"/>
  <c r="DU121" i="10"/>
  <c r="CO93" i="10"/>
  <c r="FR193" i="10"/>
  <c r="S121" i="10"/>
  <c r="DL121" i="10"/>
  <c r="DS121" i="10"/>
  <c r="AJ121" i="10"/>
  <c r="W121" i="10"/>
  <c r="FK121" i="10"/>
  <c r="BP121" i="10"/>
  <c r="BJ121" i="10"/>
  <c r="CK121" i="10"/>
  <c r="FE121" i="10"/>
  <c r="ES121" i="10"/>
  <c r="EI121" i="10"/>
  <c r="FB121" i="10"/>
  <c r="AC121" i="10"/>
  <c r="V121" i="10"/>
  <c r="DY121" i="10"/>
  <c r="DW121" i="10"/>
  <c r="DG121" i="10"/>
  <c r="DD121" i="10"/>
  <c r="X121" i="10"/>
  <c r="DT121" i="10"/>
  <c r="BN121" i="10"/>
  <c r="CH121" i="10"/>
  <c r="EY121" i="10"/>
  <c r="BS121" i="10"/>
  <c r="BB121" i="10"/>
  <c r="CB121" i="10"/>
  <c r="EQ121" i="10"/>
  <c r="FG121" i="10"/>
  <c r="EW121" i="10"/>
  <c r="EJ121" i="10"/>
  <c r="DQ21" i="10"/>
  <c r="BU21" i="10"/>
  <c r="AW21" i="10"/>
  <c r="BY21" i="10"/>
  <c r="EW21" i="10"/>
  <c r="DS21" i="10"/>
  <c r="FK21" i="10"/>
  <c r="FU193" i="10"/>
  <c r="U21" i="10"/>
  <c r="BX21" i="10"/>
  <c r="EL21" i="10"/>
  <c r="BD21" i="10"/>
  <c r="AF21" i="10"/>
  <c r="BF21" i="10"/>
  <c r="BO21" i="10"/>
  <c r="FG21" i="10"/>
  <c r="CO193" i="10"/>
  <c r="BK21" i="10"/>
  <c r="DZ21" i="10"/>
  <c r="DO21" i="10"/>
  <c r="AJ21" i="10"/>
  <c r="FS21" i="10"/>
  <c r="CL193" i="10"/>
  <c r="BQ21" i="10"/>
  <c r="S21" i="10"/>
  <c r="EF21" i="10"/>
  <c r="AX21" i="10"/>
  <c r="DK21" i="10"/>
  <c r="FU21" i="10"/>
  <c r="DX21" i="10"/>
  <c r="DC21" i="10"/>
  <c r="CJ21" i="10"/>
  <c r="AO21" i="10"/>
  <c r="BM21" i="10"/>
  <c r="CX21" i="10"/>
  <c r="DI21" i="10"/>
  <c r="CT74" i="13"/>
  <c r="D294" i="10"/>
  <c r="U85" i="13"/>
  <c r="BN21" i="10"/>
  <c r="AY21" i="10"/>
  <c r="DE21" i="10"/>
  <c r="DY21" i="10"/>
  <c r="D120" i="10"/>
  <c r="T11" i="13"/>
  <c r="DV21" i="10"/>
  <c r="FJ21" i="10"/>
  <c r="FA21" i="10"/>
  <c r="DA21" i="10"/>
  <c r="EG21" i="10"/>
  <c r="CL293" i="10"/>
  <c r="R21" i="10"/>
  <c r="AN21" i="10"/>
  <c r="FO21" i="10"/>
  <c r="AH21" i="10"/>
  <c r="CK21" i="10"/>
  <c r="AK21" i="10"/>
  <c r="CD21" i="10"/>
  <c r="EU21" i="10"/>
  <c r="FL21" i="10"/>
  <c r="EM21" i="10"/>
  <c r="EC21" i="10"/>
  <c r="ES21" i="10"/>
  <c r="BL21" i="10"/>
  <c r="EY21" i="10"/>
  <c r="EB21" i="10"/>
  <c r="EZ21" i="10"/>
  <c r="AV21" i="10"/>
  <c r="CC21" i="10"/>
  <c r="FM21" i="10"/>
  <c r="AR19" i="13"/>
  <c r="AX20" i="13"/>
  <c r="CW20" i="13" s="1"/>
  <c r="AA20" i="13"/>
  <c r="DR20" i="13" s="1"/>
  <c r="AG20" i="13"/>
  <c r="AL20" i="13" s="1"/>
  <c r="D94" i="10"/>
  <c r="S85" i="13"/>
  <c r="BT21" i="10"/>
  <c r="BH21" i="10"/>
  <c r="DW21" i="10"/>
  <c r="DN21" i="10"/>
  <c r="CH21" i="10"/>
  <c r="BB21" i="10"/>
  <c r="CO293" i="10"/>
  <c r="BJ21" i="10"/>
  <c r="BP21" i="10"/>
  <c r="FP21" i="10"/>
  <c r="AS21" i="10"/>
  <c r="CN293" i="10"/>
  <c r="CO21" i="10"/>
  <c r="AA21" i="10"/>
  <c r="CA21" i="10"/>
  <c r="CB21" i="10"/>
  <c r="FH21" i="10"/>
  <c r="BV21" i="10"/>
  <c r="Z21" i="10"/>
  <c r="EE21" i="10"/>
  <c r="DJ21" i="10"/>
  <c r="FI21" i="10"/>
  <c r="EK21" i="10"/>
  <c r="FT21" i="10"/>
  <c r="CI21" i="10"/>
  <c r="FE21" i="10"/>
  <c r="EO21" i="10"/>
  <c r="AM21" i="10"/>
  <c r="CY21" i="10"/>
  <c r="FR21" i="10"/>
  <c r="AQ21" i="10"/>
  <c r="FT293" i="10"/>
  <c r="BI21" i="10"/>
  <c r="EJ21" i="10"/>
  <c r="DG21" i="10"/>
  <c r="EV21" i="10"/>
  <c r="W21" i="10"/>
  <c r="AR21" i="10"/>
  <c r="EP21" i="10"/>
  <c r="EQ21" i="10"/>
  <c r="AL21" i="10"/>
  <c r="D194" i="10"/>
  <c r="T85" i="13"/>
  <c r="CM293" i="10"/>
  <c r="CF21" i="10"/>
  <c r="BW21" i="10"/>
  <c r="CG21" i="10"/>
  <c r="AB21" i="10"/>
  <c r="CM21" i="10"/>
  <c r="CE21" i="10"/>
  <c r="AG21" i="10"/>
  <c r="DT21" i="10"/>
  <c r="DL21" i="10"/>
  <c r="AD21" i="10"/>
  <c r="DP21" i="10"/>
  <c r="DH21" i="10"/>
  <c r="EI21" i="10"/>
  <c r="DF21" i="10"/>
  <c r="FN21" i="10"/>
  <c r="EN21" i="10"/>
  <c r="X21" i="10"/>
  <c r="ER21" i="10"/>
  <c r="BS21" i="10"/>
  <c r="D20" i="10"/>
  <c r="ET20" i="10" s="1"/>
  <c r="S11" i="13"/>
  <c r="FU293" i="10"/>
  <c r="BG21" i="10"/>
  <c r="T21" i="10"/>
  <c r="EA21" i="10"/>
  <c r="FB21" i="10"/>
  <c r="CL21" i="10"/>
  <c r="AI21" i="10"/>
  <c r="BZ21" i="10"/>
  <c r="FD21" i="10"/>
  <c r="FQ21" i="10"/>
  <c r="DM21" i="10"/>
  <c r="CN21" i="10"/>
  <c r="Y21" i="10"/>
  <c r="AZ21" i="10"/>
  <c r="BE21" i="10"/>
  <c r="AP21" i="10"/>
  <c r="BA21" i="10"/>
  <c r="AE21" i="10"/>
  <c r="EX21" i="10"/>
  <c r="DB21" i="10"/>
  <c r="ED21" i="10"/>
  <c r="DD21" i="10"/>
  <c r="DR21" i="10"/>
  <c r="FF21" i="10"/>
  <c r="DU21" i="10"/>
  <c r="BR21" i="10"/>
  <c r="AT21" i="10"/>
  <c r="EH21" i="10"/>
  <c r="ET21" i="10"/>
  <c r="CG94" i="9"/>
  <c r="FS98" i="10"/>
  <c r="FS298" i="10"/>
  <c r="FS198" i="10"/>
  <c r="CG20" i="9"/>
  <c r="CD19" i="9"/>
  <c r="D19" i="17" s="1"/>
  <c r="CE19" i="9"/>
  <c r="D119" i="17" s="1"/>
  <c r="BY65" i="9" l="1"/>
  <c r="C55" i="13"/>
  <c r="S55" i="13" s="1"/>
  <c r="CD64" i="9"/>
  <c r="AF57" i="14"/>
  <c r="AJ57" i="14" s="1"/>
  <c r="BA297" i="17"/>
  <c r="BA298" i="17" s="1"/>
  <c r="BA299" i="17" s="1"/>
  <c r="F57" i="14" s="1"/>
  <c r="AE19" i="17"/>
  <c r="K19" i="17"/>
  <c r="CE19" i="17"/>
  <c r="K96" i="17"/>
  <c r="CQ96" i="17" s="1"/>
  <c r="AJ19" i="17"/>
  <c r="CI19" i="17"/>
  <c r="AI19" i="17"/>
  <c r="CJ19" i="17"/>
  <c r="AV19" i="17"/>
  <c r="AQ19" i="17"/>
  <c r="BT19" i="17"/>
  <c r="BK19" i="17"/>
  <c r="BH19" i="17"/>
  <c r="S19" i="17"/>
  <c r="X19" i="17"/>
  <c r="BS19" i="17"/>
  <c r="AY19" i="17"/>
  <c r="BI19" i="17"/>
  <c r="T19" i="17"/>
  <c r="BX19" i="17"/>
  <c r="AM19" i="17"/>
  <c r="BU19" i="17"/>
  <c r="BQ19" i="17"/>
  <c r="AU19" i="17"/>
  <c r="Y19" i="17"/>
  <c r="L19" i="17"/>
  <c r="BD19" i="17"/>
  <c r="AG19" i="17"/>
  <c r="CC19" i="17"/>
  <c r="AW19" i="17"/>
  <c r="AR19" i="17"/>
  <c r="W19" i="17"/>
  <c r="BW19" i="17"/>
  <c r="CF19" i="17"/>
  <c r="BP19" i="17"/>
  <c r="AF19" i="17"/>
  <c r="BE19" i="17"/>
  <c r="BG19" i="17"/>
  <c r="BL19" i="17"/>
  <c r="Q19" i="17"/>
  <c r="CD19" i="17"/>
  <c r="R19" i="17"/>
  <c r="AK19" i="17"/>
  <c r="BZ19" i="17"/>
  <c r="BN19" i="17"/>
  <c r="P19" i="17"/>
  <c r="AO19" i="17"/>
  <c r="CH19" i="17"/>
  <c r="CB19" i="17"/>
  <c r="AD19" i="17"/>
  <c r="BV19" i="17"/>
  <c r="CA19" i="17"/>
  <c r="AZ19" i="17"/>
  <c r="Z19" i="17"/>
  <c r="BB19" i="17"/>
  <c r="AA19" i="17"/>
  <c r="BO19" i="17"/>
  <c r="BJ19" i="17"/>
  <c r="O19" i="17"/>
  <c r="BC19" i="17"/>
  <c r="BF19" i="17"/>
  <c r="AP19" i="17"/>
  <c r="AN19" i="17"/>
  <c r="BA19" i="17"/>
  <c r="CG19" i="17"/>
  <c r="AB19" i="17"/>
  <c r="N19" i="17"/>
  <c r="AX19" i="17"/>
  <c r="M19" i="17"/>
  <c r="BM19" i="17"/>
  <c r="AT19" i="17"/>
  <c r="BR19" i="17"/>
  <c r="AC19" i="17"/>
  <c r="AS19" i="17"/>
  <c r="V19" i="17"/>
  <c r="BY19" i="17"/>
  <c r="AL19" i="17"/>
  <c r="U19" i="17"/>
  <c r="AH19" i="17"/>
  <c r="DF19" i="17"/>
  <c r="EM19" i="17"/>
  <c r="EK19" i="17"/>
  <c r="ER19" i="17"/>
  <c r="EF19" i="17"/>
  <c r="DU19" i="17"/>
  <c r="EN19" i="17"/>
  <c r="EH19" i="17"/>
  <c r="CS19" i="17"/>
  <c r="CQ19" i="17"/>
  <c r="CX19" i="17"/>
  <c r="DL19" i="17"/>
  <c r="DG19" i="17"/>
  <c r="DH19" i="17"/>
  <c r="ET19" i="17"/>
  <c r="EZ19" i="17"/>
  <c r="EQ19" i="17"/>
  <c r="DZ19" i="17"/>
  <c r="DP19" i="17"/>
  <c r="EG19" i="17"/>
  <c r="DE19" i="17"/>
  <c r="CZ19" i="17"/>
  <c r="DW19" i="17"/>
  <c r="FN19" i="17"/>
  <c r="DX19" i="17"/>
  <c r="DA19" i="17"/>
  <c r="EJ19" i="17"/>
  <c r="DJ19" i="17"/>
  <c r="FA19" i="17"/>
  <c r="CV19" i="17"/>
  <c r="DK19" i="17"/>
  <c r="FE19" i="17"/>
  <c r="CY19" i="17"/>
  <c r="CU19" i="17"/>
  <c r="DD19" i="17"/>
  <c r="CW19" i="17"/>
  <c r="EA19" i="17"/>
  <c r="EV19" i="17"/>
  <c r="EX19" i="17"/>
  <c r="FF19" i="17"/>
  <c r="CT19" i="17"/>
  <c r="EI19" i="17"/>
  <c r="EB19" i="17"/>
  <c r="EE19" i="17"/>
  <c r="DT19" i="17"/>
  <c r="FD19" i="17"/>
  <c r="CR19" i="17"/>
  <c r="DS19" i="17"/>
  <c r="ES19" i="17"/>
  <c r="FM19" i="17"/>
  <c r="FB19" i="17"/>
  <c r="EO19" i="17"/>
  <c r="DV19" i="17"/>
  <c r="FL19" i="17"/>
  <c r="FJ19" i="17"/>
  <c r="DN19" i="17"/>
  <c r="DM19" i="17"/>
  <c r="DO19" i="17"/>
  <c r="EY19" i="17"/>
  <c r="FI19" i="17"/>
  <c r="DI19" i="17"/>
  <c r="EW19" i="17"/>
  <c r="FH19" i="17"/>
  <c r="DQ19" i="17"/>
  <c r="EC19" i="17"/>
  <c r="DB19" i="17"/>
  <c r="ED19" i="17"/>
  <c r="FO19" i="17"/>
  <c r="FG19" i="17"/>
  <c r="FC19" i="17"/>
  <c r="FP19" i="17"/>
  <c r="DY19" i="17"/>
  <c r="DC19" i="17"/>
  <c r="EP19" i="17"/>
  <c r="FK19" i="17"/>
  <c r="EL19" i="17"/>
  <c r="DR19" i="17"/>
  <c r="EU19" i="17"/>
  <c r="D263" i="17"/>
  <c r="D263" i="10"/>
  <c r="EL297" i="10"/>
  <c r="FN162" i="17"/>
  <c r="FA162" i="17"/>
  <c r="EV162" i="17"/>
  <c r="ES162" i="17"/>
  <c r="ET162" i="17"/>
  <c r="FB162" i="17"/>
  <c r="EW162" i="17"/>
  <c r="EQ162" i="17"/>
  <c r="FH162" i="17"/>
  <c r="BV162" i="17"/>
  <c r="BX162" i="17"/>
  <c r="CB162" i="17"/>
  <c r="BY162" i="17"/>
  <c r="BC162" i="17"/>
  <c r="BE162" i="17"/>
  <c r="BT162" i="17"/>
  <c r="BK162" i="17"/>
  <c r="BP162" i="17"/>
  <c r="CJ162" i="17"/>
  <c r="BB196" i="17"/>
  <c r="EH196" i="17" s="1"/>
  <c r="EL162" i="17"/>
  <c r="FE162" i="17"/>
  <c r="EK162" i="17"/>
  <c r="FJ162" i="17"/>
  <c r="EP162" i="17"/>
  <c r="EZ162" i="17"/>
  <c r="BN162" i="17"/>
  <c r="CG162" i="17"/>
  <c r="CE162" i="17"/>
  <c r="CF162" i="17"/>
  <c r="FP162" i="17"/>
  <c r="FO162" i="17"/>
  <c r="EN162" i="17"/>
  <c r="FI162" i="17"/>
  <c r="FD162" i="17"/>
  <c r="EU162" i="17"/>
  <c r="CH162" i="17"/>
  <c r="BR162" i="17"/>
  <c r="CC162" i="17"/>
  <c r="BU162" i="17"/>
  <c r="CI162" i="17"/>
  <c r="FG162" i="17"/>
  <c r="EH162" i="17"/>
  <c r="FK162" i="17"/>
  <c r="EM162" i="17"/>
  <c r="FF162" i="17"/>
  <c r="FL162" i="17"/>
  <c r="EJ162" i="17"/>
  <c r="FC162" i="17"/>
  <c r="BO162" i="17"/>
  <c r="CA162" i="17"/>
  <c r="BF162" i="17"/>
  <c r="CD162" i="17"/>
  <c r="BG162" i="17"/>
  <c r="BQ162" i="17"/>
  <c r="BZ162" i="17"/>
  <c r="BW162" i="17"/>
  <c r="ER162" i="17"/>
  <c r="EO162" i="17"/>
  <c r="BB162" i="17"/>
  <c r="BM162" i="17"/>
  <c r="BD162" i="17"/>
  <c r="BL162" i="17"/>
  <c r="FM162" i="17"/>
  <c r="EI162" i="17"/>
  <c r="EX162" i="17"/>
  <c r="EY162" i="17"/>
  <c r="BH162" i="17"/>
  <c r="BS162" i="17"/>
  <c r="BI162" i="17"/>
  <c r="BJ162" i="17"/>
  <c r="D63" i="17"/>
  <c r="D63" i="10"/>
  <c r="CG63" i="9"/>
  <c r="CA65" i="9"/>
  <c r="E55" i="13"/>
  <c r="U55" i="13" s="1"/>
  <c r="CF64" i="9"/>
  <c r="EL262" i="17"/>
  <c r="FH262" i="17"/>
  <c r="ET262" i="17"/>
  <c r="EP262" i="17"/>
  <c r="FB262" i="17"/>
  <c r="EN262" i="17"/>
  <c r="EW262" i="17"/>
  <c r="EZ262" i="17"/>
  <c r="FK262" i="17"/>
  <c r="CA262" i="17"/>
  <c r="CF262" i="17"/>
  <c r="BU262" i="17"/>
  <c r="BS262" i="17"/>
  <c r="CJ262" i="17"/>
  <c r="CG262" i="17"/>
  <c r="BD262" i="17"/>
  <c r="BW262" i="17"/>
  <c r="FP262" i="17"/>
  <c r="EK262" i="17"/>
  <c r="FG262" i="17"/>
  <c r="BN262" i="17"/>
  <c r="BV262" i="17"/>
  <c r="BO262" i="17"/>
  <c r="BH262" i="17"/>
  <c r="CC262" i="17"/>
  <c r="EH262" i="17"/>
  <c r="EH295" i="17" s="1"/>
  <c r="EV262" i="17"/>
  <c r="EJ262" i="17"/>
  <c r="EQ262" i="17"/>
  <c r="EU262" i="17"/>
  <c r="BT262" i="17"/>
  <c r="CI262" i="17"/>
  <c r="BX262" i="17"/>
  <c r="BB262" i="17"/>
  <c r="BB295" i="17" s="1"/>
  <c r="BR262" i="17"/>
  <c r="BB296" i="17"/>
  <c r="EH296" i="17" s="1"/>
  <c r="EY262" i="17"/>
  <c r="ES262" i="17"/>
  <c r="FA262" i="17"/>
  <c r="EO262" i="17"/>
  <c r="FI262" i="17"/>
  <c r="ER262" i="17"/>
  <c r="EX262" i="17"/>
  <c r="FL262" i="17"/>
  <c r="CB262" i="17"/>
  <c r="BZ262" i="17"/>
  <c r="BC262" i="17"/>
  <c r="BQ262" i="17"/>
  <c r="CH262" i="17"/>
  <c r="BE262" i="17"/>
  <c r="BG262" i="17"/>
  <c r="BK262" i="17"/>
  <c r="BL262" i="17"/>
  <c r="FO262" i="17"/>
  <c r="FD262" i="17"/>
  <c r="FM262" i="17"/>
  <c r="EI262" i="17"/>
  <c r="FC262" i="17"/>
  <c r="FJ262" i="17"/>
  <c r="BP262" i="17"/>
  <c r="CD262" i="17"/>
  <c r="CE262" i="17"/>
  <c r="BM262" i="17"/>
  <c r="FF262" i="17"/>
  <c r="EM262" i="17"/>
  <c r="FN262" i="17"/>
  <c r="FE262" i="17"/>
  <c r="BI262" i="17"/>
  <c r="BY262" i="17"/>
  <c r="BJ262" i="17"/>
  <c r="BF262" i="17"/>
  <c r="BZ62" i="17"/>
  <c r="CA62" i="17"/>
  <c r="BH62" i="17"/>
  <c r="BP62" i="17"/>
  <c r="BW62" i="17"/>
  <c r="BT62" i="17"/>
  <c r="CC62" i="17"/>
  <c r="BG62" i="17"/>
  <c r="BY62" i="17"/>
  <c r="EX62" i="17"/>
  <c r="EO62" i="17"/>
  <c r="EL62" i="17"/>
  <c r="EV62" i="17"/>
  <c r="FJ62" i="17"/>
  <c r="FI62" i="17"/>
  <c r="ES62" i="17"/>
  <c r="FD62" i="17"/>
  <c r="EN62" i="17"/>
  <c r="BK62" i="17"/>
  <c r="BC62" i="17"/>
  <c r="BM62" i="17"/>
  <c r="BU62" i="17"/>
  <c r="EH62" i="17"/>
  <c r="FO62" i="17"/>
  <c r="FB62" i="17"/>
  <c r="FE62" i="17"/>
  <c r="BO62" i="17"/>
  <c r="CD62" i="17"/>
  <c r="BQ62" i="17"/>
  <c r="BR62" i="17"/>
  <c r="EW62" i="17"/>
  <c r="EU62" i="17"/>
  <c r="EM62" i="17"/>
  <c r="ER62" i="17"/>
  <c r="BB96" i="17"/>
  <c r="EH96" i="17" s="1"/>
  <c r="BV62" i="17"/>
  <c r="BX62" i="17"/>
  <c r="CH62" i="17"/>
  <c r="BI62" i="17"/>
  <c r="CJ62" i="17"/>
  <c r="CB62" i="17"/>
  <c r="CG62" i="17"/>
  <c r="CE62" i="17"/>
  <c r="EJ62" i="17"/>
  <c r="FC62" i="17"/>
  <c r="FH62" i="17"/>
  <c r="EQ62" i="17"/>
  <c r="FP62" i="17"/>
  <c r="FN62" i="17"/>
  <c r="FF62" i="17"/>
  <c r="FM62" i="17"/>
  <c r="FK62" i="17"/>
  <c r="BB62" i="17"/>
  <c r="BN62" i="17"/>
  <c r="BS62" i="17"/>
  <c r="BD62" i="17"/>
  <c r="BL62" i="17"/>
  <c r="FL62" i="17"/>
  <c r="EP62" i="17"/>
  <c r="ET62" i="17"/>
  <c r="EK62" i="17"/>
  <c r="EZ62" i="17"/>
  <c r="CI62" i="17"/>
  <c r="BJ62" i="17"/>
  <c r="CF62" i="17"/>
  <c r="BF62" i="17"/>
  <c r="BE62" i="17"/>
  <c r="EY62" i="17"/>
  <c r="EI62" i="17"/>
  <c r="FG62" i="17"/>
  <c r="FA62" i="17"/>
  <c r="EK300" i="10"/>
  <c r="L156" i="14" s="1"/>
  <c r="EK301" i="10"/>
  <c r="O156" i="14"/>
  <c r="BW119" i="17"/>
  <c r="EW119" i="17"/>
  <c r="EU119" i="17"/>
  <c r="BT119" i="17"/>
  <c r="ES119" i="17"/>
  <c r="BL119" i="17"/>
  <c r="EO119" i="17"/>
  <c r="BG119" i="17"/>
  <c r="EB119" i="17"/>
  <c r="FH119" i="17"/>
  <c r="BH119" i="17"/>
  <c r="BU119" i="17"/>
  <c r="EJ119" i="17"/>
  <c r="FN119" i="17"/>
  <c r="BP119" i="17"/>
  <c r="EE119" i="17"/>
  <c r="FC119" i="17"/>
  <c r="EK119" i="17"/>
  <c r="BJ119" i="17"/>
  <c r="EG119" i="17"/>
  <c r="AZ119" i="17"/>
  <c r="EC119" i="17"/>
  <c r="AU119" i="17"/>
  <c r="CA119" i="17"/>
  <c r="EP119" i="17"/>
  <c r="AR119" i="17"/>
  <c r="BD119" i="17"/>
  <c r="CI119" i="17"/>
  <c r="EX119" i="17"/>
  <c r="BB119" i="17"/>
  <c r="BM119" i="17"/>
  <c r="BO119" i="17"/>
  <c r="K196" i="17"/>
  <c r="CQ196" i="17" s="1"/>
  <c r="AY119" i="17"/>
  <c r="FM119" i="17"/>
  <c r="FI119" i="17"/>
  <c r="DY119" i="17"/>
  <c r="FP119" i="17"/>
  <c r="EH119" i="17"/>
  <c r="AV119" i="17"/>
  <c r="ET119" i="17"/>
  <c r="FF119" i="17"/>
  <c r="FE119" i="17"/>
  <c r="FA119" i="17"/>
  <c r="ER119" i="17"/>
  <c r="BZ119" i="17"/>
  <c r="EZ119" i="17"/>
  <c r="CH119" i="17"/>
  <c r="FK119" i="17"/>
  <c r="CJ119" i="17"/>
  <c r="BK119" i="17"/>
  <c r="BR119" i="17"/>
  <c r="EM119" i="17"/>
  <c r="DW119" i="17"/>
  <c r="BX119" i="17"/>
  <c r="AT119" i="17"/>
  <c r="BC119" i="17"/>
  <c r="CB119" i="17"/>
  <c r="DZ119" i="17"/>
  <c r="FB119" i="17"/>
  <c r="AW119" i="17"/>
  <c r="BF119" i="17"/>
  <c r="DX119" i="17"/>
  <c r="FD119" i="17"/>
  <c r="CE119" i="17"/>
  <c r="EL119" i="17"/>
  <c r="ED119" i="17"/>
  <c r="BN119" i="17"/>
  <c r="EF119" i="17"/>
  <c r="FL119" i="17"/>
  <c r="AS119" i="17"/>
  <c r="BY119" i="17"/>
  <c r="EQ119" i="17"/>
  <c r="CF119" i="17"/>
  <c r="EN119" i="17"/>
  <c r="BI119" i="17"/>
  <c r="EI119" i="17"/>
  <c r="CG119" i="17"/>
  <c r="FJ119" i="17"/>
  <c r="BA119" i="17"/>
  <c r="FO119" i="17"/>
  <c r="BS119" i="17"/>
  <c r="AX119" i="17"/>
  <c r="EV119" i="17"/>
  <c r="BQ119" i="17"/>
  <c r="EY119" i="17"/>
  <c r="CC119" i="17"/>
  <c r="BV119" i="17"/>
  <c r="FG119" i="17"/>
  <c r="BE119" i="17"/>
  <c r="CD119" i="17"/>
  <c r="EA119" i="17"/>
  <c r="DB119" i="17"/>
  <c r="DJ119" i="17"/>
  <c r="CQ119" i="17"/>
  <c r="DA119" i="17"/>
  <c r="DC119" i="17"/>
  <c r="DT119" i="17"/>
  <c r="CU119" i="17"/>
  <c r="DV119" i="17"/>
  <c r="CV119" i="17"/>
  <c r="CT119" i="17"/>
  <c r="CW119" i="17"/>
  <c r="DP119" i="17"/>
  <c r="DE119" i="17"/>
  <c r="DR119" i="17"/>
  <c r="CR119" i="17"/>
  <c r="DN119" i="17"/>
  <c r="DL119" i="17"/>
  <c r="DD119" i="17"/>
  <c r="DQ119" i="17"/>
  <c r="CY119" i="17"/>
  <c r="CS119" i="17"/>
  <c r="DM119" i="17"/>
  <c r="CX119" i="17"/>
  <c r="DS119" i="17"/>
  <c r="CZ119" i="17"/>
  <c r="DG119" i="17"/>
  <c r="DK119" i="17"/>
  <c r="DI119" i="17"/>
  <c r="DO119" i="17"/>
  <c r="DH119" i="17"/>
  <c r="DU119" i="17"/>
  <c r="DF119" i="17"/>
  <c r="AG119" i="17"/>
  <c r="K119" i="17"/>
  <c r="AB119" i="17"/>
  <c r="O119" i="17"/>
  <c r="AM119" i="17"/>
  <c r="AH119" i="17"/>
  <c r="W119" i="17"/>
  <c r="AE119" i="17"/>
  <c r="X119" i="17"/>
  <c r="Q119" i="17"/>
  <c r="AJ119" i="17"/>
  <c r="AQ119" i="17"/>
  <c r="AP119" i="17"/>
  <c r="AK119" i="17"/>
  <c r="AO119" i="17"/>
  <c r="V119" i="17"/>
  <c r="AF119" i="17"/>
  <c r="L119" i="17"/>
  <c r="U119" i="17"/>
  <c r="AD119" i="17"/>
  <c r="T119" i="17"/>
  <c r="Y119" i="17"/>
  <c r="P119" i="17"/>
  <c r="N119" i="17"/>
  <c r="AA119" i="17"/>
  <c r="Z119" i="17"/>
  <c r="AN119" i="17"/>
  <c r="AI119" i="17"/>
  <c r="R119" i="17"/>
  <c r="S119" i="17"/>
  <c r="M119" i="17"/>
  <c r="AL119" i="17"/>
  <c r="AC119" i="17"/>
  <c r="BE300" i="10"/>
  <c r="L56" i="14" s="1"/>
  <c r="O56" i="14"/>
  <c r="BE301" i="10"/>
  <c r="BF300" i="10"/>
  <c r="L57" i="14" s="1"/>
  <c r="BF301" i="10"/>
  <c r="O57" i="14"/>
  <c r="BZ65" i="9"/>
  <c r="D55" i="13"/>
  <c r="T55" i="13" s="1"/>
  <c r="CE64" i="9"/>
  <c r="CB162" i="10"/>
  <c r="EN162" i="10"/>
  <c r="CC162" i="10"/>
  <c r="CA162" i="10"/>
  <c r="FB162" i="10"/>
  <c r="CK162" i="10"/>
  <c r="FD162" i="10"/>
  <c r="EZ162" i="10"/>
  <c r="BN162" i="10"/>
  <c r="FP162" i="10"/>
  <c r="CD162" i="10"/>
  <c r="ES162" i="10"/>
  <c r="CI162" i="10"/>
  <c r="FH162" i="10"/>
  <c r="BW162" i="10"/>
  <c r="FR162" i="10"/>
  <c r="EP162" i="10"/>
  <c r="CJ162" i="10"/>
  <c r="FI162" i="10"/>
  <c r="BU162" i="10"/>
  <c r="BR162" i="10"/>
  <c r="BP162" i="10"/>
  <c r="EW162" i="10"/>
  <c r="BK162" i="10"/>
  <c r="FM162" i="10"/>
  <c r="CO162" i="10"/>
  <c r="FJ162" i="10"/>
  <c r="BO162" i="10"/>
  <c r="EQ162" i="10"/>
  <c r="CL162" i="10"/>
  <c r="ER162" i="10"/>
  <c r="BM162" i="10"/>
  <c r="CE162" i="10"/>
  <c r="FK162" i="10"/>
  <c r="BH162" i="10"/>
  <c r="EU162" i="10"/>
  <c r="FA162" i="10"/>
  <c r="FC162" i="10"/>
  <c r="CH162" i="10"/>
  <c r="ET162" i="10"/>
  <c r="FF162" i="10"/>
  <c r="BT162" i="10"/>
  <c r="FQ162" i="10"/>
  <c r="BJ162" i="10"/>
  <c r="EM162" i="10"/>
  <c r="BG162" i="10"/>
  <c r="FU162" i="10"/>
  <c r="FO162" i="10"/>
  <c r="BI162" i="10"/>
  <c r="CG162" i="10"/>
  <c r="BY162" i="10"/>
  <c r="EX162" i="10"/>
  <c r="FN162" i="10"/>
  <c r="FG162" i="10"/>
  <c r="EV162" i="10"/>
  <c r="BS162" i="10"/>
  <c r="BX162" i="10"/>
  <c r="FE162" i="10"/>
  <c r="CN162" i="10"/>
  <c r="BG196" i="10"/>
  <c r="EM196" i="10" s="1"/>
  <c r="EO162" i="10"/>
  <c r="FS162" i="10"/>
  <c r="FT162" i="10"/>
  <c r="BZ162" i="10"/>
  <c r="BV162" i="10"/>
  <c r="CF162" i="10"/>
  <c r="BL162" i="10"/>
  <c r="CM162" i="10"/>
  <c r="FL162" i="10"/>
  <c r="EY162" i="10"/>
  <c r="BQ162" i="10"/>
  <c r="ER262" i="10"/>
  <c r="EZ262" i="10"/>
  <c r="BK262" i="10"/>
  <c r="CN262" i="10"/>
  <c r="BJ262" i="10"/>
  <c r="FT262" i="10"/>
  <c r="FP262" i="10"/>
  <c r="BW262" i="10"/>
  <c r="EQ262" i="10"/>
  <c r="BX262" i="10"/>
  <c r="ES262" i="10"/>
  <c r="CB262" i="10"/>
  <c r="FG262" i="10"/>
  <c r="BG262" i="10"/>
  <c r="BG295" i="10" s="1"/>
  <c r="FM262" i="10"/>
  <c r="CG262" i="10"/>
  <c r="CL262" i="10"/>
  <c r="BQ262" i="10"/>
  <c r="CI262" i="10"/>
  <c r="FS262" i="10"/>
  <c r="EV262" i="10"/>
  <c r="CE262" i="10"/>
  <c r="EX262" i="10"/>
  <c r="FK262" i="10"/>
  <c r="BO262" i="10"/>
  <c r="BZ262" i="10"/>
  <c r="FQ262" i="10"/>
  <c r="FH262" i="10"/>
  <c r="BP262" i="10"/>
  <c r="EN262" i="10"/>
  <c r="BV262" i="10"/>
  <c r="FB262" i="10"/>
  <c r="FA262" i="10"/>
  <c r="CC262" i="10"/>
  <c r="BG296" i="10"/>
  <c r="EM296" i="10" s="1"/>
  <c r="FR262" i="10"/>
  <c r="ET262" i="10"/>
  <c r="FJ262" i="10"/>
  <c r="CK262" i="10"/>
  <c r="FU262" i="10"/>
  <c r="BY262" i="10"/>
  <c r="FC262" i="10"/>
  <c r="EU262" i="10"/>
  <c r="BH262" i="10"/>
  <c r="FD262" i="10"/>
  <c r="BU262" i="10"/>
  <c r="CD262" i="10"/>
  <c r="BR262" i="10"/>
  <c r="FO262" i="10"/>
  <c r="CO262" i="10"/>
  <c r="CH262" i="10"/>
  <c r="FI262" i="10"/>
  <c r="BT262" i="10"/>
  <c r="BM262" i="10"/>
  <c r="FF262" i="10"/>
  <c r="BS262" i="10"/>
  <c r="BN262" i="10"/>
  <c r="EO262" i="10"/>
  <c r="BI262" i="10"/>
  <c r="CM262" i="10"/>
  <c r="EP262" i="10"/>
  <c r="CF262" i="10"/>
  <c r="FL262" i="10"/>
  <c r="FE262" i="10"/>
  <c r="FN262" i="10"/>
  <c r="CA262" i="10"/>
  <c r="BL262" i="10"/>
  <c r="EY262" i="10"/>
  <c r="CJ262" i="10"/>
  <c r="EW262" i="10"/>
  <c r="EM262" i="10"/>
  <c r="EM295" i="10" s="1"/>
  <c r="EM297" i="10" s="1"/>
  <c r="D163" i="17"/>
  <c r="D163" i="10"/>
  <c r="FR62" i="10"/>
  <c r="BG96" i="10"/>
  <c r="EM96" i="10" s="1"/>
  <c r="BR62" i="10"/>
  <c r="BQ62" i="10"/>
  <c r="BY62" i="10"/>
  <c r="FK62" i="10"/>
  <c r="CI62" i="10"/>
  <c r="FI62" i="10"/>
  <c r="FQ62" i="10"/>
  <c r="BI62" i="10"/>
  <c r="FB62" i="10"/>
  <c r="CG62" i="10"/>
  <c r="ER62" i="10"/>
  <c r="BL62" i="10"/>
  <c r="BM62" i="10"/>
  <c r="FN62" i="10"/>
  <c r="CO62" i="10"/>
  <c r="CH62" i="10"/>
  <c r="CN62" i="10"/>
  <c r="CM62" i="10"/>
  <c r="CB62" i="10"/>
  <c r="EV62" i="10"/>
  <c r="FD62" i="10"/>
  <c r="EP62" i="10"/>
  <c r="BK62" i="10"/>
  <c r="EZ62" i="10"/>
  <c r="FS62" i="10"/>
  <c r="EM62" i="10"/>
  <c r="FM62" i="10"/>
  <c r="EX62" i="10"/>
  <c r="FP62" i="10"/>
  <c r="BT62" i="10"/>
  <c r="BX62" i="10"/>
  <c r="CE62" i="10"/>
  <c r="FT62" i="10"/>
  <c r="FJ62" i="10"/>
  <c r="CF62" i="10"/>
  <c r="BN62" i="10"/>
  <c r="EY62" i="10"/>
  <c r="FL62" i="10"/>
  <c r="EW62" i="10"/>
  <c r="FA62" i="10"/>
  <c r="BH62" i="10"/>
  <c r="FG62" i="10"/>
  <c r="ES62" i="10"/>
  <c r="EO62" i="10"/>
  <c r="BV62" i="10"/>
  <c r="FO62" i="10"/>
  <c r="BZ62" i="10"/>
  <c r="FE62" i="10"/>
  <c r="CJ62" i="10"/>
  <c r="ET62" i="10"/>
  <c r="BP62" i="10"/>
  <c r="EU62" i="10"/>
  <c r="FC62" i="10"/>
  <c r="CA62" i="10"/>
  <c r="CC62" i="10"/>
  <c r="CD62" i="10"/>
  <c r="CL62" i="10"/>
  <c r="CK62" i="10"/>
  <c r="BG62" i="10"/>
  <c r="BW62" i="10"/>
  <c r="BJ62" i="10"/>
  <c r="EN62" i="10"/>
  <c r="EQ62" i="10"/>
  <c r="BO62" i="10"/>
  <c r="FH62" i="10"/>
  <c r="BU62" i="10"/>
  <c r="FF62" i="10"/>
  <c r="BS62" i="10"/>
  <c r="FU62" i="10"/>
  <c r="AF157" i="14"/>
  <c r="AJ157" i="14" s="1"/>
  <c r="EG297" i="17"/>
  <c r="EG298" i="17" s="1"/>
  <c r="EG299" i="17" s="1"/>
  <c r="F157" i="14" s="1"/>
  <c r="FN196" i="17"/>
  <c r="FN296" i="17"/>
  <c r="FN96" i="17"/>
  <c r="FR296" i="10"/>
  <c r="FU194" i="10"/>
  <c r="CM196" i="10"/>
  <c r="FS196" i="10" s="1"/>
  <c r="FU294" i="10"/>
  <c r="CM296" i="10"/>
  <c r="FS120" i="10"/>
  <c r="Q196" i="10"/>
  <c r="CW196" i="10" s="1"/>
  <c r="BJ20" i="10"/>
  <c r="EF20" i="10"/>
  <c r="Q96" i="10"/>
  <c r="CW96" i="10" s="1"/>
  <c r="FU94" i="10"/>
  <c r="CM96" i="10"/>
  <c r="FS96" i="10" s="1"/>
  <c r="EU20" i="10"/>
  <c r="AR20" i="10"/>
  <c r="CX120" i="10"/>
  <c r="CO20" i="10"/>
  <c r="BB120" i="10"/>
  <c r="AB20" i="10"/>
  <c r="BA20" i="10"/>
  <c r="EN20" i="10"/>
  <c r="DQ20" i="10"/>
  <c r="AU120" i="10"/>
  <c r="DM20" i="10"/>
  <c r="BI120" i="10"/>
  <c r="AY20" i="10"/>
  <c r="DT20" i="10"/>
  <c r="CI20" i="10"/>
  <c r="CL20" i="10"/>
  <c r="FB120" i="10"/>
  <c r="FR20" i="10"/>
  <c r="FC20" i="10"/>
  <c r="CN20" i="10"/>
  <c r="DY20" i="10"/>
  <c r="AS20" i="10"/>
  <c r="AR120" i="10"/>
  <c r="BC120" i="10"/>
  <c r="BN20" i="10"/>
  <c r="AG20" i="10"/>
  <c r="AZ20" i="10"/>
  <c r="Z20" i="10"/>
  <c r="DC20" i="10"/>
  <c r="EQ20" i="10"/>
  <c r="BT20" i="10"/>
  <c r="ES20" i="10"/>
  <c r="AP20" i="10"/>
  <c r="AY120" i="10"/>
  <c r="AV20" i="10"/>
  <c r="EI20" i="10"/>
  <c r="EK20" i="10"/>
  <c r="DE20" i="10"/>
  <c r="AC20" i="10"/>
  <c r="U20" i="10"/>
  <c r="CX20" i="10"/>
  <c r="AF120" i="10"/>
  <c r="BZ20" i="10"/>
  <c r="AH20" i="10"/>
  <c r="CJ20" i="10"/>
  <c r="FO20" i="10"/>
  <c r="CB20" i="10"/>
  <c r="DW120" i="10"/>
  <c r="AL120" i="10"/>
  <c r="BE120" i="10"/>
  <c r="FH120" i="10"/>
  <c r="CM20" i="10"/>
  <c r="CD20" i="10"/>
  <c r="Q20" i="10"/>
  <c r="ED20" i="10"/>
  <c r="BS20" i="10"/>
  <c r="CE20" i="10"/>
  <c r="R20" i="10"/>
  <c r="DA20" i="10"/>
  <c r="ER20" i="10"/>
  <c r="EO20" i="10"/>
  <c r="CG20" i="10"/>
  <c r="FI20" i="10"/>
  <c r="EH20" i="10"/>
  <c r="FQ20" i="10"/>
  <c r="DK20" i="10"/>
  <c r="FP20" i="10"/>
  <c r="DH20" i="10"/>
  <c r="BB20" i="10"/>
  <c r="FL20" i="10"/>
  <c r="CJ120" i="10"/>
  <c r="V20" i="10"/>
  <c r="DW20" i="10"/>
  <c r="FK20" i="10"/>
  <c r="FF20" i="10"/>
  <c r="FJ20" i="10"/>
  <c r="DL20" i="10"/>
  <c r="DM120" i="10"/>
  <c r="AQ20" i="10"/>
  <c r="X20" i="10"/>
  <c r="EA20" i="10"/>
  <c r="DR20" i="10"/>
  <c r="CO94" i="10"/>
  <c r="BW120" i="10"/>
  <c r="BV20" i="10"/>
  <c r="BK20" i="10"/>
  <c r="AK20" i="10"/>
  <c r="CY20" i="10"/>
  <c r="EH120" i="10"/>
  <c r="AT20" i="10"/>
  <c r="AX20" i="10"/>
  <c r="DX20" i="10"/>
  <c r="CC20" i="10"/>
  <c r="DO20" i="10"/>
  <c r="DI20" i="10"/>
  <c r="EB20" i="10"/>
  <c r="EC20" i="10"/>
  <c r="EJ20" i="10"/>
  <c r="EY20" i="10"/>
  <c r="FA20" i="10"/>
  <c r="CH20" i="10"/>
  <c r="DJ20" i="10"/>
  <c r="DF120" i="10"/>
  <c r="FA120" i="10"/>
  <c r="BO20" i="10"/>
  <c r="AD20" i="10"/>
  <c r="CW20" i="10"/>
  <c r="DY120" i="10"/>
  <c r="FG120" i="10"/>
  <c r="AM20" i="10"/>
  <c r="AN20" i="10"/>
  <c r="FT20" i="10"/>
  <c r="EL20" i="10"/>
  <c r="BQ20" i="10"/>
  <c r="AM120" i="10"/>
  <c r="EM120" i="10"/>
  <c r="AF20" i="10"/>
  <c r="DP20" i="10"/>
  <c r="FS20" i="10"/>
  <c r="EM20" i="10"/>
  <c r="AI120" i="10"/>
  <c r="AO20" i="10"/>
  <c r="DA120" i="10"/>
  <c r="FE120" i="10"/>
  <c r="EZ20" i="10"/>
  <c r="EW20" i="10"/>
  <c r="EV20" i="10"/>
  <c r="FM20" i="10"/>
  <c r="FU20" i="10"/>
  <c r="CB120" i="10"/>
  <c r="DZ20" i="10"/>
  <c r="FN20" i="10"/>
  <c r="BD120" i="10"/>
  <c r="BE20" i="10"/>
  <c r="T20" i="10"/>
  <c r="DU20" i="10"/>
  <c r="FD20" i="10"/>
  <c r="AW20" i="10"/>
  <c r="DJ120" i="10"/>
  <c r="BL120" i="10"/>
  <c r="EG120" i="10"/>
  <c r="EG20" i="10"/>
  <c r="BY20" i="10"/>
  <c r="Y20" i="10"/>
  <c r="FG20" i="10"/>
  <c r="DT120" i="10"/>
  <c r="BX120" i="10"/>
  <c r="EP120" i="10"/>
  <c r="BH20" i="10"/>
  <c r="CA20" i="10"/>
  <c r="BU20" i="10"/>
  <c r="BW20" i="10"/>
  <c r="BG20" i="10"/>
  <c r="BF20" i="10"/>
  <c r="DS20" i="10"/>
  <c r="FB20" i="10"/>
  <c r="EP20" i="10"/>
  <c r="EX20" i="10"/>
  <c r="AE20" i="10"/>
  <c r="BL20" i="10"/>
  <c r="AI20" i="10"/>
  <c r="W20" i="10"/>
  <c r="DH120" i="10"/>
  <c r="AD120" i="10"/>
  <c r="BQ120" i="10"/>
  <c r="FR120" i="10"/>
  <c r="CF20" i="10"/>
  <c r="BD20" i="10"/>
  <c r="AA20" i="10"/>
  <c r="BM20" i="10"/>
  <c r="BP20" i="10"/>
  <c r="S20" i="10"/>
  <c r="AJ20" i="10"/>
  <c r="BI20" i="10"/>
  <c r="DF20" i="10"/>
  <c r="EE20" i="10"/>
  <c r="FE20" i="10"/>
  <c r="DG20" i="10"/>
  <c r="DV20" i="10"/>
  <c r="FH20" i="10"/>
  <c r="DB20" i="10"/>
  <c r="CZ20" i="10"/>
  <c r="BX20" i="10"/>
  <c r="DD20" i="10"/>
  <c r="CK20" i="10"/>
  <c r="FS294" i="10"/>
  <c r="FS194" i="10"/>
  <c r="FT294" i="10"/>
  <c r="FT194" i="10"/>
  <c r="BC20" i="10"/>
  <c r="BR20" i="10"/>
  <c r="CM294" i="10"/>
  <c r="CM94" i="10"/>
  <c r="CN294" i="10"/>
  <c r="CN194" i="10"/>
  <c r="CO294" i="10"/>
  <c r="CM194" i="10"/>
  <c r="AU20" i="10"/>
  <c r="AL20" i="10"/>
  <c r="DN20" i="10"/>
  <c r="CT75" i="13"/>
  <c r="AQ120" i="10"/>
  <c r="AE120" i="10"/>
  <c r="CZ120" i="10"/>
  <c r="AW120" i="10"/>
  <c r="DK120" i="10"/>
  <c r="CY120" i="10"/>
  <c r="W120" i="10"/>
  <c r="DS120" i="10"/>
  <c r="BT120" i="10"/>
  <c r="BM120" i="10"/>
  <c r="CD120" i="10"/>
  <c r="BZ120" i="10"/>
  <c r="BR120" i="10"/>
  <c r="BG120" i="10"/>
  <c r="EJ120" i="10"/>
  <c r="ED120" i="10"/>
  <c r="FQ120" i="10"/>
  <c r="FO120" i="10"/>
  <c r="EO120" i="10"/>
  <c r="CN94" i="10"/>
  <c r="CO194" i="10"/>
  <c r="DR120" i="10"/>
  <c r="AN120" i="10"/>
  <c r="DP120" i="10"/>
  <c r="DI120" i="10"/>
  <c r="EA120" i="10"/>
  <c r="DC120" i="10"/>
  <c r="AG120" i="10"/>
  <c r="AP120" i="10"/>
  <c r="CL120" i="10"/>
  <c r="BA120" i="10"/>
  <c r="BN120" i="10"/>
  <c r="CI120" i="10"/>
  <c r="CA120" i="10"/>
  <c r="BO120" i="10"/>
  <c r="EX120" i="10"/>
  <c r="ES120" i="10"/>
  <c r="EN120" i="10"/>
  <c r="EE120" i="10"/>
  <c r="EW120" i="10"/>
  <c r="DN120" i="10"/>
  <c r="DQ120" i="10"/>
  <c r="Q120" i="10"/>
  <c r="BU120" i="10"/>
  <c r="BF120" i="10"/>
  <c r="CE120" i="10"/>
  <c r="FN120" i="10"/>
  <c r="FS94" i="10"/>
  <c r="U120" i="10"/>
  <c r="R120" i="10"/>
  <c r="EB120" i="10"/>
  <c r="AJ120" i="10"/>
  <c r="DU120" i="10"/>
  <c r="DB120" i="10"/>
  <c r="AA120" i="10"/>
  <c r="S120" i="10"/>
  <c r="EC120" i="10"/>
  <c r="CN120" i="10"/>
  <c r="BJ120" i="10"/>
  <c r="CH120" i="10"/>
  <c r="BP120" i="10"/>
  <c r="EF120" i="10"/>
  <c r="CM120" i="10"/>
  <c r="ER120" i="10"/>
  <c r="EZ120" i="10"/>
  <c r="EI120" i="10"/>
  <c r="FC120" i="10"/>
  <c r="FU120" i="10"/>
  <c r="Y120" i="10"/>
  <c r="DX120" i="10"/>
  <c r="V120" i="10"/>
  <c r="CG120" i="10"/>
  <c r="FJ120" i="10"/>
  <c r="EU120" i="10"/>
  <c r="FT94" i="10"/>
  <c r="Z120" i="10"/>
  <c r="AB120" i="10"/>
  <c r="DE120" i="10"/>
  <c r="AH120" i="10"/>
  <c r="DZ120" i="10"/>
  <c r="AO120" i="10"/>
  <c r="DD120" i="10"/>
  <c r="AK120" i="10"/>
  <c r="BS120" i="10"/>
  <c r="CF120" i="10"/>
  <c r="BK120" i="10"/>
  <c r="AX120" i="10"/>
  <c r="BY120" i="10"/>
  <c r="EV120" i="10"/>
  <c r="FI120" i="10"/>
  <c r="FL120" i="10"/>
  <c r="FP120" i="10"/>
  <c r="EQ120" i="10"/>
  <c r="FK120" i="10"/>
  <c r="D19" i="10"/>
  <c r="AB19" i="10" s="1"/>
  <c r="S10" i="13"/>
  <c r="AX21" i="13"/>
  <c r="CW21" i="13" s="1"/>
  <c r="AR20" i="13"/>
  <c r="AA21" i="13"/>
  <c r="DR21" i="13" s="1"/>
  <c r="AG21" i="13"/>
  <c r="AL21" i="13" s="1"/>
  <c r="DG120" i="10"/>
  <c r="CW120" i="10"/>
  <c r="AC120" i="10"/>
  <c r="CO120" i="10"/>
  <c r="FD120" i="10"/>
  <c r="EK120" i="10"/>
  <c r="FM120" i="10"/>
  <c r="D119" i="10"/>
  <c r="T10" i="13"/>
  <c r="DO120" i="10"/>
  <c r="AV120" i="10"/>
  <c r="DV120" i="10"/>
  <c r="DL120" i="10"/>
  <c r="X120" i="10"/>
  <c r="T120" i="10"/>
  <c r="AT120" i="10"/>
  <c r="AS120" i="10"/>
  <c r="CK120" i="10"/>
  <c r="BV120" i="10"/>
  <c r="CC120" i="10"/>
  <c r="BH120" i="10"/>
  <c r="AZ120" i="10"/>
  <c r="FF120" i="10"/>
  <c r="FT120" i="10"/>
  <c r="ET120" i="10"/>
  <c r="EL120" i="10"/>
  <c r="EY120" i="10"/>
  <c r="CG19" i="9"/>
  <c r="CE18" i="9"/>
  <c r="D118" i="17" s="1"/>
  <c r="CD18" i="9"/>
  <c r="D18" i="17" s="1"/>
  <c r="BB297" i="17" l="1"/>
  <c r="BB298" i="17" s="1"/>
  <c r="BB299" i="17" s="1"/>
  <c r="F58" i="14" s="1"/>
  <c r="AF58" i="14"/>
  <c r="AJ58" i="14" s="1"/>
  <c r="CB63" i="17"/>
  <c r="BC63" i="17"/>
  <c r="BK63" i="17"/>
  <c r="BI63" i="17"/>
  <c r="CG63" i="17"/>
  <c r="BJ63" i="17"/>
  <c r="BF63" i="17"/>
  <c r="BZ63" i="17"/>
  <c r="BN63" i="17"/>
  <c r="FN63" i="17"/>
  <c r="EZ63" i="17"/>
  <c r="EV63" i="17"/>
  <c r="EW63" i="17"/>
  <c r="FA63" i="17"/>
  <c r="ET63" i="17"/>
  <c r="FK63" i="17"/>
  <c r="EL63" i="17"/>
  <c r="BC96" i="17"/>
  <c r="EI96" i="17" s="1"/>
  <c r="BW63" i="17"/>
  <c r="BY63" i="17"/>
  <c r="BE63" i="17"/>
  <c r="BM63" i="17"/>
  <c r="EY63" i="17"/>
  <c r="FC63" i="17"/>
  <c r="EM63" i="17"/>
  <c r="EU63" i="17"/>
  <c r="BP63" i="17"/>
  <c r="CE63" i="17"/>
  <c r="BS63" i="17"/>
  <c r="BU63" i="17"/>
  <c r="EI63" i="17"/>
  <c r="EO63" i="17"/>
  <c r="FB63" i="17"/>
  <c r="FJ63" i="17"/>
  <c r="CF63" i="17"/>
  <c r="CJ63" i="17"/>
  <c r="BQ63" i="17"/>
  <c r="CI63" i="17"/>
  <c r="BV63" i="17"/>
  <c r="CC63" i="17"/>
  <c r="BT63" i="17"/>
  <c r="CD63" i="17"/>
  <c r="EX63" i="17"/>
  <c r="EK63" i="17"/>
  <c r="FM63" i="17"/>
  <c r="EQ63" i="17"/>
  <c r="FO63" i="17"/>
  <c r="EN63" i="17"/>
  <c r="FG63" i="17"/>
  <c r="FL63" i="17"/>
  <c r="FH63" i="17"/>
  <c r="BD63" i="17"/>
  <c r="BL63" i="17"/>
  <c r="BR63" i="17"/>
  <c r="BH63" i="17"/>
  <c r="FD63" i="17"/>
  <c r="ER63" i="17"/>
  <c r="FF63" i="17"/>
  <c r="FP63" i="17"/>
  <c r="ES63" i="17"/>
  <c r="CA63" i="17"/>
  <c r="BO63" i="17"/>
  <c r="BX63" i="17"/>
  <c r="BG63" i="17"/>
  <c r="CH63" i="17"/>
  <c r="EP63" i="17"/>
  <c r="FI63" i="17"/>
  <c r="EJ63" i="17"/>
  <c r="FE63" i="17"/>
  <c r="BY66" i="9"/>
  <c r="C56" i="13"/>
  <c r="S56" i="13" s="1"/>
  <c r="CD65" i="9"/>
  <c r="CI18" i="17"/>
  <c r="J96" i="17"/>
  <c r="CP96" i="17" s="1"/>
  <c r="AH18" i="17"/>
  <c r="CH18" i="17"/>
  <c r="BT18" i="17"/>
  <c r="V18" i="17"/>
  <c r="AI18" i="17"/>
  <c r="BG18" i="17"/>
  <c r="AT18" i="17"/>
  <c r="AX18" i="17"/>
  <c r="AV18" i="17"/>
  <c r="CB18" i="17"/>
  <c r="BW18" i="17"/>
  <c r="BJ18" i="17"/>
  <c r="R18" i="17"/>
  <c r="AF18" i="17"/>
  <c r="BH18" i="17"/>
  <c r="S18" i="17"/>
  <c r="J18" i="17"/>
  <c r="CE18" i="17"/>
  <c r="BR18" i="17"/>
  <c r="BV18" i="17"/>
  <c r="K18" i="17"/>
  <c r="AL18" i="17"/>
  <c r="AU18" i="17"/>
  <c r="CD18" i="17"/>
  <c r="BS18" i="17"/>
  <c r="AE18" i="17"/>
  <c r="AP18" i="17"/>
  <c r="X18" i="17"/>
  <c r="CJ18" i="17"/>
  <c r="BK18" i="17"/>
  <c r="BO18" i="17"/>
  <c r="AQ18" i="17"/>
  <c r="W18" i="17"/>
  <c r="BD18" i="17"/>
  <c r="BC18" i="17"/>
  <c r="BF18" i="17"/>
  <c r="P18" i="17"/>
  <c r="Y18" i="17"/>
  <c r="AD18" i="17"/>
  <c r="BN18" i="17"/>
  <c r="AY18" i="17"/>
  <c r="CC18" i="17"/>
  <c r="Z18" i="17"/>
  <c r="N18" i="17"/>
  <c r="BB18" i="17"/>
  <c r="BE18" i="17"/>
  <c r="BQ18" i="17"/>
  <c r="BL18" i="17"/>
  <c r="AC18" i="17"/>
  <c r="M18" i="17"/>
  <c r="AW18" i="17"/>
  <c r="BM18" i="17"/>
  <c r="BZ18" i="17"/>
  <c r="Q18" i="17"/>
  <c r="AK18" i="17"/>
  <c r="BA18" i="17"/>
  <c r="AZ18" i="17"/>
  <c r="AJ18" i="17"/>
  <c r="L18" i="17"/>
  <c r="AA18" i="17"/>
  <c r="O18" i="17"/>
  <c r="CG18" i="17"/>
  <c r="BP18" i="17"/>
  <c r="T18" i="17"/>
  <c r="CA18" i="17"/>
  <c r="AR18" i="17"/>
  <c r="U18" i="17"/>
  <c r="BY18" i="17"/>
  <c r="AO18" i="17"/>
  <c r="BX18" i="17"/>
  <c r="CF18" i="17"/>
  <c r="AB18" i="17"/>
  <c r="BU18" i="17"/>
  <c r="BI18" i="17"/>
  <c r="AN18" i="17"/>
  <c r="AG18" i="17"/>
  <c r="AM18" i="17"/>
  <c r="AS18" i="17"/>
  <c r="DT18" i="17"/>
  <c r="DK18" i="17"/>
  <c r="DE18" i="17"/>
  <c r="FH18" i="17"/>
  <c r="CW18" i="17"/>
  <c r="EH18" i="17"/>
  <c r="DZ18" i="17"/>
  <c r="DG18" i="17"/>
  <c r="DF18" i="17"/>
  <c r="CR18" i="17"/>
  <c r="EL18" i="17"/>
  <c r="EG18" i="17"/>
  <c r="EJ18" i="17"/>
  <c r="CP18" i="17"/>
  <c r="EQ18" i="17"/>
  <c r="EE18" i="17"/>
  <c r="EP18" i="17"/>
  <c r="EK18" i="17"/>
  <c r="DD18" i="17"/>
  <c r="DU18" i="17"/>
  <c r="DO18" i="17"/>
  <c r="FD18" i="17"/>
  <c r="EA18" i="17"/>
  <c r="EC18" i="17"/>
  <c r="ED18" i="17"/>
  <c r="CZ18" i="17"/>
  <c r="DR18" i="17"/>
  <c r="FF18" i="17"/>
  <c r="DX18" i="17"/>
  <c r="EO18" i="17"/>
  <c r="DA18" i="17"/>
  <c r="EN18" i="17"/>
  <c r="DP18" i="17"/>
  <c r="CV18" i="17"/>
  <c r="DC18" i="17"/>
  <c r="DJ18" i="17"/>
  <c r="DV18" i="17"/>
  <c r="ES18" i="17"/>
  <c r="FA18" i="17"/>
  <c r="EF18" i="17"/>
  <c r="DN18" i="17"/>
  <c r="EX18" i="17"/>
  <c r="EW18" i="17"/>
  <c r="FI18" i="17"/>
  <c r="EI18" i="17"/>
  <c r="DI18" i="17"/>
  <c r="DB18" i="17"/>
  <c r="DH18" i="17"/>
  <c r="DY18" i="17"/>
  <c r="EY18" i="17"/>
  <c r="FJ18" i="17"/>
  <c r="CX18" i="17"/>
  <c r="EU18" i="17"/>
  <c r="CY18" i="17"/>
  <c r="EB18" i="17"/>
  <c r="FE18" i="17"/>
  <c r="CS18" i="17"/>
  <c r="DS18" i="17"/>
  <c r="EV18" i="17"/>
  <c r="ET18" i="17"/>
  <c r="FG18" i="17"/>
  <c r="EZ18" i="17"/>
  <c r="FP18" i="17"/>
  <c r="FK18" i="17"/>
  <c r="EM18" i="17"/>
  <c r="DW18" i="17"/>
  <c r="FL18" i="17"/>
  <c r="DL18" i="17"/>
  <c r="CT18" i="17"/>
  <c r="FB18" i="17"/>
  <c r="CU18" i="17"/>
  <c r="DQ18" i="17"/>
  <c r="FM18" i="17"/>
  <c r="DM18" i="17"/>
  <c r="FC18" i="17"/>
  <c r="ER18" i="17"/>
  <c r="FO18" i="17"/>
  <c r="FN18" i="17"/>
  <c r="CQ18" i="17"/>
  <c r="BG297" i="10"/>
  <c r="D164" i="17"/>
  <c r="D164" i="10"/>
  <c r="D264" i="17"/>
  <c r="D264" i="10"/>
  <c r="FR263" i="10"/>
  <c r="CG263" i="10"/>
  <c r="BV263" i="10"/>
  <c r="FS263" i="10"/>
  <c r="FM263" i="10"/>
  <c r="EO263" i="10"/>
  <c r="ES263" i="10"/>
  <c r="CC263" i="10"/>
  <c r="EQ263" i="10"/>
  <c r="FJ263" i="10"/>
  <c r="CN263" i="10"/>
  <c r="FC263" i="10"/>
  <c r="FF263" i="10"/>
  <c r="EW263" i="10"/>
  <c r="FB263" i="10"/>
  <c r="CO263" i="10"/>
  <c r="FG263" i="10"/>
  <c r="CB263" i="10"/>
  <c r="FP263" i="10"/>
  <c r="ET263" i="10"/>
  <c r="CJ263" i="10"/>
  <c r="BL263" i="10"/>
  <c r="CL263" i="10"/>
  <c r="BK263" i="10"/>
  <c r="FK263" i="10"/>
  <c r="FH263" i="10"/>
  <c r="BI263" i="10"/>
  <c r="FD263" i="10"/>
  <c r="BH296" i="10"/>
  <c r="EN296" i="10" s="1"/>
  <c r="FO263" i="10"/>
  <c r="CK263" i="10"/>
  <c r="BJ263" i="10"/>
  <c r="BM263" i="10"/>
  <c r="EX263" i="10"/>
  <c r="FA263" i="10"/>
  <c r="CI263" i="10"/>
  <c r="BO263" i="10"/>
  <c r="BQ263" i="10"/>
  <c r="FT263" i="10"/>
  <c r="BN263" i="10"/>
  <c r="EV263" i="10"/>
  <c r="EZ263" i="10"/>
  <c r="FI263" i="10"/>
  <c r="BT263" i="10"/>
  <c r="BS263" i="10"/>
  <c r="EY263" i="10"/>
  <c r="CF263" i="10"/>
  <c r="EN263" i="10"/>
  <c r="EN295" i="10" s="1"/>
  <c r="BU263" i="10"/>
  <c r="BY263" i="10"/>
  <c r="CD263" i="10"/>
  <c r="FU263" i="10"/>
  <c r="EU263" i="10"/>
  <c r="CA263" i="10"/>
  <c r="BR263" i="10"/>
  <c r="CM263" i="10"/>
  <c r="EP263" i="10"/>
  <c r="BH263" i="10"/>
  <c r="BH295" i="10" s="1"/>
  <c r="FE263" i="10"/>
  <c r="BP263" i="10"/>
  <c r="BW263" i="10"/>
  <c r="BZ263" i="10"/>
  <c r="FL263" i="10"/>
  <c r="FN263" i="10"/>
  <c r="FQ263" i="10"/>
  <c r="CE263" i="10"/>
  <c r="BX263" i="10"/>
  <c r="ER263" i="10"/>
  <c r="CH263" i="10"/>
  <c r="D64" i="17"/>
  <c r="D64" i="10"/>
  <c r="CG64" i="9"/>
  <c r="CJ163" i="17"/>
  <c r="FN163" i="17"/>
  <c r="ET163" i="17"/>
  <c r="EU163" i="17"/>
  <c r="FF163" i="17"/>
  <c r="FM163" i="17"/>
  <c r="FD163" i="17"/>
  <c r="EQ163" i="17"/>
  <c r="EX163" i="17"/>
  <c r="CE163" i="17"/>
  <c r="BY163" i="17"/>
  <c r="CC163" i="17"/>
  <c r="BE163" i="17"/>
  <c r="BJ163" i="17"/>
  <c r="BL163" i="17"/>
  <c r="CD163" i="17"/>
  <c r="BF163" i="17"/>
  <c r="FP163" i="17"/>
  <c r="FJ163" i="17"/>
  <c r="EN163" i="17"/>
  <c r="EY163" i="17"/>
  <c r="FK163" i="17"/>
  <c r="CH163" i="17"/>
  <c r="CI163" i="17"/>
  <c r="BD163" i="17"/>
  <c r="CF163" i="17"/>
  <c r="EM163" i="17"/>
  <c r="ES163" i="17"/>
  <c r="EZ163" i="17"/>
  <c r="EV163" i="17"/>
  <c r="BG163" i="17"/>
  <c r="BC163" i="17"/>
  <c r="BX163" i="17"/>
  <c r="BH163" i="17"/>
  <c r="FO163" i="17"/>
  <c r="FB163" i="17"/>
  <c r="EI163" i="17"/>
  <c r="EO163" i="17"/>
  <c r="EL163" i="17"/>
  <c r="ER163" i="17"/>
  <c r="FG163" i="17"/>
  <c r="FA163" i="17"/>
  <c r="EK163" i="17"/>
  <c r="BO163" i="17"/>
  <c r="BW163" i="17"/>
  <c r="BI163" i="17"/>
  <c r="BU163" i="17"/>
  <c r="BN163" i="17"/>
  <c r="BK163" i="17"/>
  <c r="BR163" i="17"/>
  <c r="BQ163" i="17"/>
  <c r="FH163" i="17"/>
  <c r="EJ163" i="17"/>
  <c r="FC163" i="17"/>
  <c r="FE163" i="17"/>
  <c r="BP163" i="17"/>
  <c r="CB163" i="17"/>
  <c r="BV163" i="17"/>
  <c r="BS163" i="17"/>
  <c r="CG163" i="17"/>
  <c r="BC196" i="17"/>
  <c r="EI196" i="17" s="1"/>
  <c r="FL163" i="17"/>
  <c r="EW163" i="17"/>
  <c r="FI163" i="17"/>
  <c r="EP163" i="17"/>
  <c r="BZ163" i="17"/>
  <c r="BT163" i="17"/>
  <c r="BM163" i="17"/>
  <c r="CA163" i="17"/>
  <c r="BZ66" i="9"/>
  <c r="D56" i="13"/>
  <c r="T56" i="13" s="1"/>
  <c r="CE65" i="9"/>
  <c r="EH297" i="17"/>
  <c r="EH298" i="17" s="1"/>
  <c r="EH299" i="17" s="1"/>
  <c r="F158" i="14" s="1"/>
  <c r="AF158" i="14"/>
  <c r="AJ158" i="14" s="1"/>
  <c r="CA66" i="9"/>
  <c r="E56" i="13"/>
  <c r="U56" i="13" s="1"/>
  <c r="CF65" i="9"/>
  <c r="EM300" i="10"/>
  <c r="L158" i="14" s="1"/>
  <c r="O158" i="14"/>
  <c r="EM301" i="10"/>
  <c r="O157" i="14"/>
  <c r="EL300" i="10"/>
  <c r="L157" i="14" s="1"/>
  <c r="EL301" i="10"/>
  <c r="EX118" i="17"/>
  <c r="DY118" i="17"/>
  <c r="EH118" i="17"/>
  <c r="EB118" i="17"/>
  <c r="AW118" i="17"/>
  <c r="BA118" i="17"/>
  <c r="BC118" i="17"/>
  <c r="CC118" i="17"/>
  <c r="CG118" i="17"/>
  <c r="ET118" i="17"/>
  <c r="BE118" i="17"/>
  <c r="FE118" i="17"/>
  <c r="FF118" i="17"/>
  <c r="BK118" i="17"/>
  <c r="EO118" i="17"/>
  <c r="BS118" i="17"/>
  <c r="CA118" i="17"/>
  <c r="FH118" i="17"/>
  <c r="BY118" i="17"/>
  <c r="EW118" i="17"/>
  <c r="AZ118" i="17"/>
  <c r="BZ118" i="17"/>
  <c r="CI118" i="17"/>
  <c r="ER118" i="17"/>
  <c r="FB118" i="17"/>
  <c r="FO118" i="17"/>
  <c r="BJ118" i="17"/>
  <c r="EG118" i="17"/>
  <c r="FG118" i="17"/>
  <c r="BH118" i="17"/>
  <c r="EP118" i="17"/>
  <c r="FP118" i="17"/>
  <c r="BB118" i="17"/>
  <c r="BR118" i="17"/>
  <c r="AT118" i="17"/>
  <c r="EQ118" i="17"/>
  <c r="FJ118" i="17"/>
  <c r="EI118" i="17"/>
  <c r="FN118" i="17"/>
  <c r="EA118" i="17"/>
  <c r="EZ118" i="17"/>
  <c r="AR118" i="17"/>
  <c r="BX118" i="17"/>
  <c r="FD118" i="17"/>
  <c r="DX118" i="17"/>
  <c r="BG118" i="17"/>
  <c r="FC118" i="17"/>
  <c r="DW118" i="17"/>
  <c r="BF118" i="17"/>
  <c r="ES118" i="17"/>
  <c r="CB118" i="17"/>
  <c r="AV118" i="17"/>
  <c r="CH118" i="17"/>
  <c r="FM118" i="17"/>
  <c r="EJ118" i="17"/>
  <c r="BM118" i="17"/>
  <c r="ED118" i="17"/>
  <c r="EV118" i="17"/>
  <c r="CE118" i="17"/>
  <c r="AY118" i="17"/>
  <c r="EU118" i="17"/>
  <c r="CD118" i="17"/>
  <c r="AX118" i="17"/>
  <c r="EK118" i="17"/>
  <c r="BT118" i="17"/>
  <c r="AU118" i="17"/>
  <c r="DZ118" i="17"/>
  <c r="EN118" i="17"/>
  <c r="AQ118" i="17"/>
  <c r="BV118" i="17"/>
  <c r="EC118" i="17"/>
  <c r="BI118" i="17"/>
  <c r="J196" i="17"/>
  <c r="CP196" i="17" s="1"/>
  <c r="EM118" i="17"/>
  <c r="BL118" i="17"/>
  <c r="BP118" i="17"/>
  <c r="BQ118" i="17"/>
  <c r="BO118" i="17"/>
  <c r="FA118" i="17"/>
  <c r="EY118" i="17"/>
  <c r="DV118" i="17"/>
  <c r="EF118" i="17"/>
  <c r="FK118" i="17"/>
  <c r="BN118" i="17"/>
  <c r="CJ118" i="17"/>
  <c r="BU118" i="17"/>
  <c r="CF118" i="17"/>
  <c r="AS118" i="17"/>
  <c r="BW118" i="17"/>
  <c r="FI118" i="17"/>
  <c r="EL118" i="17"/>
  <c r="FL118" i="17"/>
  <c r="EE118" i="17"/>
  <c r="BD118" i="17"/>
  <c r="DU118" i="17"/>
  <c r="CP118" i="17"/>
  <c r="CQ118" i="17"/>
  <c r="DD118" i="17"/>
  <c r="CV118" i="17"/>
  <c r="CZ118" i="17"/>
  <c r="DO118" i="17"/>
  <c r="DQ118" i="17"/>
  <c r="DM118" i="17"/>
  <c r="CU118" i="17"/>
  <c r="CS118" i="17"/>
  <c r="CT118" i="17"/>
  <c r="DA118" i="17"/>
  <c r="DS118" i="17"/>
  <c r="DB118" i="17"/>
  <c r="DI118" i="17"/>
  <c r="CR118" i="17"/>
  <c r="DL118" i="17"/>
  <c r="CW118" i="17"/>
  <c r="DC118" i="17"/>
  <c r="DP118" i="17"/>
  <c r="CX118" i="17"/>
  <c r="DH118" i="17"/>
  <c r="DJ118" i="17"/>
  <c r="DN118" i="17"/>
  <c r="DF118" i="17"/>
  <c r="DE118" i="17"/>
  <c r="DK118" i="17"/>
  <c r="CY118" i="17"/>
  <c r="DT118" i="17"/>
  <c r="DR118" i="17"/>
  <c r="DG118" i="17"/>
  <c r="J118" i="17"/>
  <c r="AP118" i="17"/>
  <c r="AL118" i="17"/>
  <c r="V118" i="17"/>
  <c r="AF118" i="17"/>
  <c r="AI118" i="17"/>
  <c r="AO118" i="17"/>
  <c r="P118" i="17"/>
  <c r="W118" i="17"/>
  <c r="AD118" i="17"/>
  <c r="N118" i="17"/>
  <c r="AA118" i="17"/>
  <c r="AJ118" i="17"/>
  <c r="AG118" i="17"/>
  <c r="L118" i="17"/>
  <c r="U118" i="17"/>
  <c r="Z118" i="17"/>
  <c r="AB118" i="17"/>
  <c r="T118" i="17"/>
  <c r="AC118" i="17"/>
  <c r="S118" i="17"/>
  <c r="X118" i="17"/>
  <c r="R118" i="17"/>
  <c r="AM118" i="17"/>
  <c r="K118" i="17"/>
  <c r="Y118" i="17"/>
  <c r="AN118" i="17"/>
  <c r="AK118" i="17"/>
  <c r="AH118" i="17"/>
  <c r="Q118" i="17"/>
  <c r="M118" i="17"/>
  <c r="AE118" i="17"/>
  <c r="O118" i="17"/>
  <c r="EW163" i="10"/>
  <c r="BS163" i="10"/>
  <c r="CL163" i="10"/>
  <c r="ET163" i="10"/>
  <c r="BO163" i="10"/>
  <c r="CF163" i="10"/>
  <c r="FN163" i="10"/>
  <c r="FP163" i="10"/>
  <c r="FR163" i="10"/>
  <c r="CA163" i="10"/>
  <c r="FD163" i="10"/>
  <c r="BM163" i="10"/>
  <c r="FF163" i="10"/>
  <c r="BV163" i="10"/>
  <c r="FB163" i="10"/>
  <c r="CB163" i="10"/>
  <c r="FJ163" i="10"/>
  <c r="BH163" i="10"/>
  <c r="EY163" i="10"/>
  <c r="BI163" i="10"/>
  <c r="CG163" i="10"/>
  <c r="FA163" i="10"/>
  <c r="FT163" i="10"/>
  <c r="CC163" i="10"/>
  <c r="CO163" i="10"/>
  <c r="CM163" i="10"/>
  <c r="EQ163" i="10"/>
  <c r="EZ163" i="10"/>
  <c r="FS163" i="10"/>
  <c r="BP163" i="10"/>
  <c r="CJ163" i="10"/>
  <c r="CE163" i="10"/>
  <c r="BR163" i="10"/>
  <c r="EP163" i="10"/>
  <c r="BH196" i="10"/>
  <c r="EN196" i="10" s="1"/>
  <c r="FQ163" i="10"/>
  <c r="FL163" i="10"/>
  <c r="FI163" i="10"/>
  <c r="BL163" i="10"/>
  <c r="FM163" i="10"/>
  <c r="ES163" i="10"/>
  <c r="BQ163" i="10"/>
  <c r="CH163" i="10"/>
  <c r="ER163" i="10"/>
  <c r="BW163" i="10"/>
  <c r="EU163" i="10"/>
  <c r="BN163" i="10"/>
  <c r="EX163" i="10"/>
  <c r="BU163" i="10"/>
  <c r="FK163" i="10"/>
  <c r="BX163" i="10"/>
  <c r="BZ163" i="10"/>
  <c r="BT163" i="10"/>
  <c r="BJ163" i="10"/>
  <c r="FU163" i="10"/>
  <c r="BY163" i="10"/>
  <c r="BK163" i="10"/>
  <c r="FC163" i="10"/>
  <c r="CD163" i="10"/>
  <c r="EV163" i="10"/>
  <c r="EN163" i="10"/>
  <c r="FE163" i="10"/>
  <c r="FO163" i="10"/>
  <c r="CN163" i="10"/>
  <c r="CK163" i="10"/>
  <c r="FG163" i="10"/>
  <c r="FH163" i="10"/>
  <c r="EO163" i="10"/>
  <c r="CI163" i="10"/>
  <c r="CL63" i="10"/>
  <c r="FJ63" i="10"/>
  <c r="CM63" i="10"/>
  <c r="CB63" i="10"/>
  <c r="FL63" i="10"/>
  <c r="FP63" i="10"/>
  <c r="CE63" i="10"/>
  <c r="CD63" i="10"/>
  <c r="EU63" i="10"/>
  <c r="EV63" i="10"/>
  <c r="BN63" i="10"/>
  <c r="BJ63" i="10"/>
  <c r="CC63" i="10"/>
  <c r="FB63" i="10"/>
  <c r="EX63" i="10"/>
  <c r="CA63" i="10"/>
  <c r="FA63" i="10"/>
  <c r="FE63" i="10"/>
  <c r="FT63" i="10"/>
  <c r="EY63" i="10"/>
  <c r="CO63" i="10"/>
  <c r="ES63" i="10"/>
  <c r="BK63" i="10"/>
  <c r="FO63" i="10"/>
  <c r="CN63" i="10"/>
  <c r="BR63" i="10"/>
  <c r="ET63" i="10"/>
  <c r="BO63" i="10"/>
  <c r="CG63" i="10"/>
  <c r="BZ63" i="10"/>
  <c r="EP63" i="10"/>
  <c r="EW63" i="10"/>
  <c r="BH96" i="10"/>
  <c r="EN96" i="10" s="1"/>
  <c r="EN63" i="10"/>
  <c r="FK63" i="10"/>
  <c r="FM63" i="10"/>
  <c r="FQ63" i="10"/>
  <c r="CK63" i="10"/>
  <c r="EZ63" i="10"/>
  <c r="CH63" i="10"/>
  <c r="FG63" i="10"/>
  <c r="BI63" i="10"/>
  <c r="FF63" i="10"/>
  <c r="BW63" i="10"/>
  <c r="EO63" i="10"/>
  <c r="BQ63" i="10"/>
  <c r="FN63" i="10"/>
  <c r="CI63" i="10"/>
  <c r="FU63" i="10"/>
  <c r="BH63" i="10"/>
  <c r="FR63" i="10"/>
  <c r="BX63" i="10"/>
  <c r="BM63" i="10"/>
  <c r="CJ63" i="10"/>
  <c r="BV63" i="10"/>
  <c r="FH63" i="10"/>
  <c r="EQ63" i="10"/>
  <c r="BS63" i="10"/>
  <c r="BL63" i="10"/>
  <c r="CF63" i="10"/>
  <c r="BY63" i="10"/>
  <c r="FC63" i="10"/>
  <c r="FS63" i="10"/>
  <c r="FD63" i="10"/>
  <c r="BT63" i="10"/>
  <c r="BP63" i="10"/>
  <c r="FI63" i="10"/>
  <c r="ER63" i="10"/>
  <c r="BU63" i="10"/>
  <c r="FE263" i="17"/>
  <c r="EW263" i="17"/>
  <c r="FA263" i="17"/>
  <c r="EP263" i="17"/>
  <c r="EN263" i="17"/>
  <c r="FG263" i="17"/>
  <c r="ES263" i="17"/>
  <c r="FH263" i="17"/>
  <c r="BH263" i="17"/>
  <c r="BE263" i="17"/>
  <c r="CA263" i="17"/>
  <c r="CI263" i="17"/>
  <c r="BZ263" i="17"/>
  <c r="CJ263" i="17"/>
  <c r="BJ263" i="17"/>
  <c r="BD263" i="17"/>
  <c r="BM263" i="17"/>
  <c r="FI263" i="17"/>
  <c r="EO263" i="17"/>
  <c r="EQ263" i="17"/>
  <c r="EX263" i="17"/>
  <c r="FO263" i="17"/>
  <c r="BK263" i="17"/>
  <c r="BC263" i="17"/>
  <c r="BC295" i="17" s="1"/>
  <c r="CG263" i="17"/>
  <c r="EM263" i="17"/>
  <c r="EJ263" i="17"/>
  <c r="FK263" i="17"/>
  <c r="FM263" i="17"/>
  <c r="BP263" i="17"/>
  <c r="BU263" i="17"/>
  <c r="CB263" i="17"/>
  <c r="BX263" i="17"/>
  <c r="BC296" i="17"/>
  <c r="EI296" i="17" s="1"/>
  <c r="EZ263" i="17"/>
  <c r="FN263" i="17"/>
  <c r="EK263" i="17"/>
  <c r="FL263" i="17"/>
  <c r="FJ263" i="17"/>
  <c r="EY263" i="17"/>
  <c r="EU263" i="17"/>
  <c r="FD263" i="17"/>
  <c r="CE263" i="17"/>
  <c r="BN263" i="17"/>
  <c r="BQ263" i="17"/>
  <c r="BY263" i="17"/>
  <c r="BR263" i="17"/>
  <c r="BI263" i="17"/>
  <c r="BL263" i="17"/>
  <c r="CD263" i="17"/>
  <c r="BG263" i="17"/>
  <c r="FP263" i="17"/>
  <c r="FF263" i="17"/>
  <c r="FB263" i="17"/>
  <c r="EL263" i="17"/>
  <c r="BF263" i="17"/>
  <c r="CH263" i="17"/>
  <c r="BO263" i="17"/>
  <c r="CC263" i="17"/>
  <c r="BS263" i="17"/>
  <c r="EI263" i="17"/>
  <c r="EI295" i="17" s="1"/>
  <c r="EV263" i="17"/>
  <c r="ER263" i="17"/>
  <c r="FC263" i="17"/>
  <c r="ET263" i="17"/>
  <c r="BW263" i="17"/>
  <c r="BT263" i="17"/>
  <c r="CF263" i="17"/>
  <c r="BV263" i="17"/>
  <c r="FQ119" i="10"/>
  <c r="P196" i="10"/>
  <c r="CV196" i="10" s="1"/>
  <c r="FS296" i="10"/>
  <c r="BE19" i="10"/>
  <c r="AU19" i="10"/>
  <c r="EC19" i="10"/>
  <c r="CL19" i="10"/>
  <c r="BT19" i="10"/>
  <c r="BB19" i="10"/>
  <c r="FP119" i="10"/>
  <c r="AO19" i="10"/>
  <c r="P96" i="10"/>
  <c r="CV96" i="10" s="1"/>
  <c r="AL119" i="10"/>
  <c r="CO119" i="10"/>
  <c r="BJ119" i="10"/>
  <c r="ER119" i="10"/>
  <c r="V19" i="10"/>
  <c r="BW119" i="10"/>
  <c r="EA119" i="10"/>
  <c r="FM19" i="10"/>
  <c r="CV119" i="10"/>
  <c r="FI19" i="10"/>
  <c r="AF119" i="10"/>
  <c r="DR119" i="10"/>
  <c r="ED119" i="10"/>
  <c r="CC119" i="10"/>
  <c r="EG119" i="10"/>
  <c r="DK119" i="10"/>
  <c r="BF119" i="10"/>
  <c r="AQ119" i="10"/>
  <c r="DM119" i="10"/>
  <c r="BO119" i="10"/>
  <c r="BR19" i="10"/>
  <c r="DE19" i="10"/>
  <c r="DQ19" i="10"/>
  <c r="AM19" i="10"/>
  <c r="DX19" i="10"/>
  <c r="DG19" i="10"/>
  <c r="BY19" i="10"/>
  <c r="BL19" i="10"/>
  <c r="CZ19" i="10"/>
  <c r="DM19" i="10"/>
  <c r="W19" i="10"/>
  <c r="BX19" i="10"/>
  <c r="FA19" i="10"/>
  <c r="AD19" i="10"/>
  <c r="DB119" i="10"/>
  <c r="BL119" i="10"/>
  <c r="FC119" i="10"/>
  <c r="AS19" i="10"/>
  <c r="BZ19" i="10"/>
  <c r="CI19" i="10"/>
  <c r="AE19" i="10"/>
  <c r="CG19" i="10"/>
  <c r="ES19" i="10"/>
  <c r="EI19" i="10"/>
  <c r="DW19" i="10"/>
  <c r="CX19" i="10"/>
  <c r="CW19" i="10"/>
  <c r="DN119" i="10"/>
  <c r="AN119" i="10"/>
  <c r="BQ119" i="10"/>
  <c r="BS119" i="10"/>
  <c r="FK119" i="10"/>
  <c r="DV19" i="10"/>
  <c r="BJ19" i="10"/>
  <c r="BA19" i="10"/>
  <c r="BQ19" i="10"/>
  <c r="CD19" i="10"/>
  <c r="EB19" i="10"/>
  <c r="DA19" i="10"/>
  <c r="EF19" i="10"/>
  <c r="AW19" i="10"/>
  <c r="FN19" i="10"/>
  <c r="CF19" i="10"/>
  <c r="AR19" i="10"/>
  <c r="FP19" i="10"/>
  <c r="CO19" i="10"/>
  <c r="AX19" i="10"/>
  <c r="AN19" i="10"/>
  <c r="DO19" i="10"/>
  <c r="P19" i="10"/>
  <c r="DF19" i="10"/>
  <c r="DR19" i="10"/>
  <c r="FO19" i="10"/>
  <c r="ER19" i="10"/>
  <c r="EP19" i="10"/>
  <c r="AT19" i="10"/>
  <c r="T119" i="10"/>
  <c r="DT119" i="10"/>
  <c r="BM119" i="10"/>
  <c r="EW119" i="10"/>
  <c r="EC119" i="10"/>
  <c r="CK19" i="10"/>
  <c r="BH19" i="10"/>
  <c r="DU19" i="10"/>
  <c r="FJ19" i="10"/>
  <c r="FB19" i="10"/>
  <c r="AP19" i="10"/>
  <c r="AH19" i="10"/>
  <c r="BM19" i="10"/>
  <c r="AI19" i="10"/>
  <c r="DS19" i="10"/>
  <c r="EW19" i="10"/>
  <c r="AU119" i="10"/>
  <c r="BK119" i="10"/>
  <c r="Q19" i="10"/>
  <c r="AL19" i="10"/>
  <c r="CM19" i="10"/>
  <c r="AY19" i="10"/>
  <c r="AV19" i="10"/>
  <c r="FC19" i="10"/>
  <c r="DP19" i="10"/>
  <c r="EY19" i="10"/>
  <c r="BS19" i="10"/>
  <c r="FK19" i="10"/>
  <c r="DF119" i="10"/>
  <c r="DY119" i="10"/>
  <c r="CE119" i="10"/>
  <c r="FU119" i="10"/>
  <c r="EK119" i="10"/>
  <c r="DV119" i="10"/>
  <c r="CW119" i="10"/>
  <c r="DZ119" i="10"/>
  <c r="DU119" i="10"/>
  <c r="DL119" i="10"/>
  <c r="S119" i="10"/>
  <c r="R119" i="10"/>
  <c r="AC119" i="10"/>
  <c r="BI119" i="10"/>
  <c r="CJ119" i="10"/>
  <c r="BT119" i="10"/>
  <c r="EX119" i="10"/>
  <c r="BV119" i="10"/>
  <c r="CH119" i="10"/>
  <c r="EF119" i="10"/>
  <c r="EP119" i="10"/>
  <c r="EN119" i="10"/>
  <c r="EM119" i="10"/>
  <c r="FG119" i="10"/>
  <c r="BC19" i="10"/>
  <c r="CH19" i="10"/>
  <c r="R19" i="10"/>
  <c r="BU19" i="10"/>
  <c r="AG19" i="10"/>
  <c r="Y19" i="10"/>
  <c r="BI19" i="10"/>
  <c r="AQ19" i="10"/>
  <c r="DN19" i="10"/>
  <c r="EH19" i="10"/>
  <c r="EA19" i="10"/>
  <c r="CY19" i="10"/>
  <c r="FH19" i="10"/>
  <c r="EQ19" i="10"/>
  <c r="FU19" i="10"/>
  <c r="DD19" i="10"/>
  <c r="AK19" i="10"/>
  <c r="BP19" i="10"/>
  <c r="EX19" i="10"/>
  <c r="CJ19" i="10"/>
  <c r="DJ119" i="10"/>
  <c r="AA119" i="10"/>
  <c r="Q119" i="10"/>
  <c r="DO119" i="10"/>
  <c r="DE119" i="10"/>
  <c r="AI119" i="10"/>
  <c r="AH119" i="10"/>
  <c r="U119" i="10"/>
  <c r="CB119" i="10"/>
  <c r="BB119" i="10"/>
  <c r="CL119" i="10"/>
  <c r="AW119" i="10"/>
  <c r="BE119" i="10"/>
  <c r="BC119" i="10"/>
  <c r="EH119" i="10"/>
  <c r="FM119" i="10"/>
  <c r="FB119" i="10"/>
  <c r="EU119" i="10"/>
  <c r="FO119" i="10"/>
  <c r="CX119" i="10"/>
  <c r="DD119" i="10"/>
  <c r="AK119" i="10"/>
  <c r="BX119" i="10"/>
  <c r="ET119" i="10"/>
  <c r="X19" i="10"/>
  <c r="BF19" i="10"/>
  <c r="S19" i="10"/>
  <c r="CB19" i="10"/>
  <c r="DJ19" i="10"/>
  <c r="DY19" i="10"/>
  <c r="BO19" i="10"/>
  <c r="DT19" i="10"/>
  <c r="EL19" i="10"/>
  <c r="EO19" i="10"/>
  <c r="DB19" i="10"/>
  <c r="EN19" i="10"/>
  <c r="AJ19" i="10"/>
  <c r="FQ19" i="10"/>
  <c r="EG19" i="10"/>
  <c r="DK19" i="10"/>
  <c r="FF19" i="10"/>
  <c r="DI19" i="10"/>
  <c r="T19" i="10"/>
  <c r="DP119" i="10"/>
  <c r="AM119" i="10"/>
  <c r="P119" i="10"/>
  <c r="W119" i="10"/>
  <c r="CY119" i="10"/>
  <c r="AT119" i="10"/>
  <c r="AV119" i="10"/>
  <c r="V119" i="10"/>
  <c r="EB119" i="10"/>
  <c r="BZ119" i="10"/>
  <c r="BR119" i="10"/>
  <c r="EV119" i="10"/>
  <c r="CG119" i="10"/>
  <c r="BG119" i="10"/>
  <c r="CI119" i="10"/>
  <c r="FJ119" i="10"/>
  <c r="EL119" i="10"/>
  <c r="FF119" i="10"/>
  <c r="EI119" i="10"/>
  <c r="FA119" i="10"/>
  <c r="DS119" i="10"/>
  <c r="DX119" i="10"/>
  <c r="AE119" i="10"/>
  <c r="AZ119" i="10"/>
  <c r="EJ119" i="10"/>
  <c r="AF19" i="10"/>
  <c r="CN19" i="10"/>
  <c r="CE19" i="10"/>
  <c r="AA19" i="10"/>
  <c r="EJ19" i="10"/>
  <c r="BD19" i="10"/>
  <c r="U19" i="10"/>
  <c r="CC19" i="10"/>
  <c r="ED19" i="10"/>
  <c r="EK19" i="10"/>
  <c r="FR19" i="10"/>
  <c r="EZ19" i="10"/>
  <c r="FS19" i="10"/>
  <c r="FG19" i="10"/>
  <c r="FD19" i="10"/>
  <c r="BW19" i="10"/>
  <c r="FL19" i="10"/>
  <c r="ET19" i="10"/>
  <c r="EE19" i="10"/>
  <c r="AG119" i="10"/>
  <c r="DH119" i="10"/>
  <c r="X119" i="10"/>
  <c r="DI119" i="10"/>
  <c r="CZ119" i="10"/>
  <c r="DC119" i="10"/>
  <c r="AJ119" i="10"/>
  <c r="AR119" i="10"/>
  <c r="CM119" i="10"/>
  <c r="CD119" i="10"/>
  <c r="CK119" i="10"/>
  <c r="BN119" i="10"/>
  <c r="FD119" i="10"/>
  <c r="BP119" i="10"/>
  <c r="FE119" i="10"/>
  <c r="EO119" i="10"/>
  <c r="EZ119" i="10"/>
  <c r="FT119" i="10"/>
  <c r="EQ119" i="10"/>
  <c r="FI119" i="10"/>
  <c r="AD119" i="10"/>
  <c r="DQ119" i="10"/>
  <c r="Z119" i="10"/>
  <c r="BU119" i="10"/>
  <c r="CN119" i="10"/>
  <c r="AX119" i="10"/>
  <c r="CA119" i="10"/>
  <c r="FH119" i="10"/>
  <c r="FS119" i="10"/>
  <c r="ES119" i="10"/>
  <c r="Z19" i="10"/>
  <c r="BG19" i="10"/>
  <c r="EU19" i="10"/>
  <c r="CV19" i="10"/>
  <c r="BV19" i="10"/>
  <c r="EV19" i="10"/>
  <c r="BN19" i="10"/>
  <c r="AC19" i="10"/>
  <c r="DZ19" i="10"/>
  <c r="AZ19" i="10"/>
  <c r="BK19" i="10"/>
  <c r="DH19" i="10"/>
  <c r="FT19" i="10"/>
  <c r="DL19" i="10"/>
  <c r="CA19" i="10"/>
  <c r="DC19" i="10"/>
  <c r="FE19" i="10"/>
  <c r="EM19" i="10"/>
  <c r="Y119" i="10"/>
  <c r="DG119" i="10"/>
  <c r="AP119" i="10"/>
  <c r="DA119" i="10"/>
  <c r="DW119" i="10"/>
  <c r="AS119" i="10"/>
  <c r="AB119" i="10"/>
  <c r="AO119" i="10"/>
  <c r="BH119" i="10"/>
  <c r="AY119" i="10"/>
  <c r="BA119" i="10"/>
  <c r="CF119" i="10"/>
  <c r="BD119" i="10"/>
  <c r="BY119" i="10"/>
  <c r="FR119" i="10"/>
  <c r="FL119" i="10"/>
  <c r="FN119" i="10"/>
  <c r="EE119" i="10"/>
  <c r="EY119" i="10"/>
  <c r="CT76" i="13"/>
  <c r="D117" i="10"/>
  <c r="AR21" i="13"/>
  <c r="AA22" i="13"/>
  <c r="DR22" i="13" s="1"/>
  <c r="AX22" i="13"/>
  <c r="CW22" i="13" s="1"/>
  <c r="AG22" i="13"/>
  <c r="AL22" i="13" s="1"/>
  <c r="D18" i="10"/>
  <c r="AM18" i="10" s="1"/>
  <c r="S9" i="13"/>
  <c r="D17" i="10"/>
  <c r="D118" i="10"/>
  <c r="T9" i="13"/>
  <c r="CG18" i="9"/>
  <c r="CG17" i="9"/>
  <c r="CD15" i="9"/>
  <c r="CD16" i="9" s="1"/>
  <c r="CE15" i="9"/>
  <c r="CE16" i="9" s="1"/>
  <c r="C57" i="13" l="1"/>
  <c r="S57" i="13" s="1"/>
  <c r="CD66" i="9"/>
  <c r="BC297" i="17"/>
  <c r="BC298" i="17" s="1"/>
  <c r="BC299" i="17" s="1"/>
  <c r="F59" i="14" s="1"/>
  <c r="AF59" i="14"/>
  <c r="AJ59" i="14" s="1"/>
  <c r="D165" i="17"/>
  <c r="D165" i="10"/>
  <c r="BI96" i="10"/>
  <c r="EO96" i="10" s="1"/>
  <c r="EO64" i="10"/>
  <c r="FG64" i="10"/>
  <c r="BZ64" i="10"/>
  <c r="FI64" i="10"/>
  <c r="CM64" i="10"/>
  <c r="EY64" i="10"/>
  <c r="EV64" i="10"/>
  <c r="CD64" i="10"/>
  <c r="FT64" i="10"/>
  <c r="CL64" i="10"/>
  <c r="EP64" i="10"/>
  <c r="CN64" i="10"/>
  <c r="EU64" i="10"/>
  <c r="CH64" i="10"/>
  <c r="BP64" i="10"/>
  <c r="BU64" i="10"/>
  <c r="FN64" i="10"/>
  <c r="BO64" i="10"/>
  <c r="FE64" i="10"/>
  <c r="ET64" i="10"/>
  <c r="CE64" i="10"/>
  <c r="FC64" i="10"/>
  <c r="FJ64" i="10"/>
  <c r="EW64" i="10"/>
  <c r="ES64" i="10"/>
  <c r="FH64" i="10"/>
  <c r="FF64" i="10"/>
  <c r="CI64" i="10"/>
  <c r="ER64" i="10"/>
  <c r="FL64" i="10"/>
  <c r="FM64" i="10"/>
  <c r="FU64" i="10"/>
  <c r="BM64" i="10"/>
  <c r="CA64" i="10"/>
  <c r="BJ64" i="10"/>
  <c r="FR64" i="10"/>
  <c r="FP64" i="10"/>
  <c r="FA64" i="10"/>
  <c r="BV64" i="10"/>
  <c r="BK64" i="10"/>
  <c r="EQ64" i="10"/>
  <c r="BR64" i="10"/>
  <c r="FQ64" i="10"/>
  <c r="BT64" i="10"/>
  <c r="BI64" i="10"/>
  <c r="FB64" i="10"/>
  <c r="BL64" i="10"/>
  <c r="BX64" i="10"/>
  <c r="FK64" i="10"/>
  <c r="CO64" i="10"/>
  <c r="EX64" i="10"/>
  <c r="CB64" i="10"/>
  <c r="CJ64" i="10"/>
  <c r="BN64" i="10"/>
  <c r="FD64" i="10"/>
  <c r="CF64" i="10"/>
  <c r="CG64" i="10"/>
  <c r="BW64" i="10"/>
  <c r="FS64" i="10"/>
  <c r="BY64" i="10"/>
  <c r="BS64" i="10"/>
  <c r="CK64" i="10"/>
  <c r="EZ64" i="10"/>
  <c r="CC64" i="10"/>
  <c r="FO64" i="10"/>
  <c r="BQ64" i="10"/>
  <c r="FR264" i="10"/>
  <c r="FN264" i="10"/>
  <c r="CI264" i="10"/>
  <c r="CC264" i="10"/>
  <c r="FD264" i="10"/>
  <c r="EO264" i="10"/>
  <c r="EO295" i="10" s="1"/>
  <c r="CA264" i="10"/>
  <c r="CB264" i="10"/>
  <c r="BQ264" i="10"/>
  <c r="BI264" i="10"/>
  <c r="BI295" i="10" s="1"/>
  <c r="FF264" i="10"/>
  <c r="EU264" i="10"/>
  <c r="CO264" i="10"/>
  <c r="ES264" i="10"/>
  <c r="FP264" i="10"/>
  <c r="BW264" i="10"/>
  <c r="CL264" i="10"/>
  <c r="EY264" i="10"/>
  <c r="FL264" i="10"/>
  <c r="CF264" i="10"/>
  <c r="FU264" i="10"/>
  <c r="BO264" i="10"/>
  <c r="FO264" i="10"/>
  <c r="BS264" i="10"/>
  <c r="CG264" i="10"/>
  <c r="EQ264" i="10"/>
  <c r="BV264" i="10"/>
  <c r="BL264" i="10"/>
  <c r="BP264" i="10"/>
  <c r="FH264" i="10"/>
  <c r="CE264" i="10"/>
  <c r="ER264" i="10"/>
  <c r="FB264" i="10"/>
  <c r="FE264" i="10"/>
  <c r="BR264" i="10"/>
  <c r="FI264" i="10"/>
  <c r="CM264" i="10"/>
  <c r="CK264" i="10"/>
  <c r="BT264" i="10"/>
  <c r="EX264" i="10"/>
  <c r="FA264" i="10"/>
  <c r="FM264" i="10"/>
  <c r="FS264" i="10"/>
  <c r="BY264" i="10"/>
  <c r="FG264" i="10"/>
  <c r="BK264" i="10"/>
  <c r="FT264" i="10"/>
  <c r="BN264" i="10"/>
  <c r="EW264" i="10"/>
  <c r="EZ264" i="10"/>
  <c r="CH264" i="10"/>
  <c r="EV264" i="10"/>
  <c r="BI296" i="10"/>
  <c r="EO296" i="10" s="1"/>
  <c r="ET264" i="10"/>
  <c r="FC264" i="10"/>
  <c r="BZ264" i="10"/>
  <c r="FJ264" i="10"/>
  <c r="BJ264" i="10"/>
  <c r="FK264" i="10"/>
  <c r="CJ264" i="10"/>
  <c r="BM264" i="10"/>
  <c r="EP264" i="10"/>
  <c r="BU264" i="10"/>
  <c r="CD264" i="10"/>
  <c r="FQ264" i="10"/>
  <c r="CN264" i="10"/>
  <c r="BX264" i="10"/>
  <c r="FI164" i="17"/>
  <c r="EJ164" i="17"/>
  <c r="EM164" i="17"/>
  <c r="FK164" i="17"/>
  <c r="ES164" i="17"/>
  <c r="FN164" i="17"/>
  <c r="EY164" i="17"/>
  <c r="ER164" i="17"/>
  <c r="BH164" i="17"/>
  <c r="BZ164" i="17"/>
  <c r="BQ164" i="17"/>
  <c r="BD164" i="17"/>
  <c r="BW164" i="17"/>
  <c r="BM164" i="17"/>
  <c r="BN164" i="17"/>
  <c r="BL164" i="17"/>
  <c r="FM164" i="17"/>
  <c r="FC164" i="17"/>
  <c r="ET164" i="17"/>
  <c r="FJ164" i="17"/>
  <c r="FA164" i="17"/>
  <c r="BJ164" i="17"/>
  <c r="BP164" i="17"/>
  <c r="BV164" i="17"/>
  <c r="BK164" i="17"/>
  <c r="FP164" i="17"/>
  <c r="EU164" i="17"/>
  <c r="FG164" i="17"/>
  <c r="EK164" i="17"/>
  <c r="FO164" i="17"/>
  <c r="FL164" i="17"/>
  <c r="FD164" i="17"/>
  <c r="FH164" i="17"/>
  <c r="FB164" i="17"/>
  <c r="CI164" i="17"/>
  <c r="CJ164" i="17"/>
  <c r="CD164" i="17"/>
  <c r="BT164" i="17"/>
  <c r="BG164" i="17"/>
  <c r="BF164" i="17"/>
  <c r="CG164" i="17"/>
  <c r="CH164" i="17"/>
  <c r="BD196" i="17"/>
  <c r="EJ196" i="17" s="1"/>
  <c r="EO164" i="17"/>
  <c r="EX164" i="17"/>
  <c r="EP164" i="17"/>
  <c r="EN164" i="17"/>
  <c r="EW164" i="17"/>
  <c r="FF164" i="17"/>
  <c r="FE164" i="17"/>
  <c r="EQ164" i="17"/>
  <c r="CC164" i="17"/>
  <c r="BU164" i="17"/>
  <c r="CF164" i="17"/>
  <c r="BE164" i="17"/>
  <c r="BR164" i="17"/>
  <c r="BY164" i="17"/>
  <c r="CB164" i="17"/>
  <c r="BO164" i="17"/>
  <c r="EV164" i="17"/>
  <c r="EL164" i="17"/>
  <c r="EZ164" i="17"/>
  <c r="BX164" i="17"/>
  <c r="CA164" i="17"/>
  <c r="CE164" i="17"/>
  <c r="BI164" i="17"/>
  <c r="BS164" i="17"/>
  <c r="D65" i="17"/>
  <c r="CG65" i="9"/>
  <c r="D65" i="10"/>
  <c r="D16" i="17"/>
  <c r="Y7" i="13"/>
  <c r="AF159" i="14"/>
  <c r="AJ159" i="14" s="1"/>
  <c r="EI297" i="17"/>
  <c r="EI298" i="17" s="1"/>
  <c r="EI299" i="17" s="1"/>
  <c r="F159" i="14" s="1"/>
  <c r="E57" i="13"/>
  <c r="U57" i="13" s="1"/>
  <c r="CF66" i="9"/>
  <c r="EN297" i="10"/>
  <c r="EV164" i="10"/>
  <c r="BK164" i="10"/>
  <c r="FD164" i="10"/>
  <c r="FI164" i="10"/>
  <c r="CN164" i="10"/>
  <c r="CJ164" i="10"/>
  <c r="FQ164" i="10"/>
  <c r="BW164" i="10"/>
  <c r="EU164" i="10"/>
  <c r="BI164" i="10"/>
  <c r="FK164" i="10"/>
  <c r="CE164" i="10"/>
  <c r="CB164" i="10"/>
  <c r="EO164" i="10"/>
  <c r="BR164" i="10"/>
  <c r="EW164" i="10"/>
  <c r="FB164" i="10"/>
  <c r="EP164" i="10"/>
  <c r="CH164" i="10"/>
  <c r="CO164" i="10"/>
  <c r="CG164" i="10"/>
  <c r="FO164" i="10"/>
  <c r="FF164" i="10"/>
  <c r="BX164" i="10"/>
  <c r="CK164" i="10"/>
  <c r="FP164" i="10"/>
  <c r="BL164" i="10"/>
  <c r="ES164" i="10"/>
  <c r="FC164" i="10"/>
  <c r="FT164" i="10"/>
  <c r="BO164" i="10"/>
  <c r="ER164" i="10"/>
  <c r="FE164" i="10"/>
  <c r="CM164" i="10"/>
  <c r="BI196" i="10"/>
  <c r="EO196" i="10" s="1"/>
  <c r="EX164" i="10"/>
  <c r="FJ164" i="10"/>
  <c r="CL164" i="10"/>
  <c r="BY164" i="10"/>
  <c r="EQ164" i="10"/>
  <c r="BJ164" i="10"/>
  <c r="CA164" i="10"/>
  <c r="CI164" i="10"/>
  <c r="BT164" i="10"/>
  <c r="FU164" i="10"/>
  <c r="BM164" i="10"/>
  <c r="BZ164" i="10"/>
  <c r="CD164" i="10"/>
  <c r="FM164" i="10"/>
  <c r="CC164" i="10"/>
  <c r="FA164" i="10"/>
  <c r="CF164" i="10"/>
  <c r="EZ164" i="10"/>
  <c r="FH164" i="10"/>
  <c r="FG164" i="10"/>
  <c r="BP164" i="10"/>
  <c r="BN164" i="10"/>
  <c r="FS164" i="10"/>
  <c r="ET164" i="10"/>
  <c r="BS164" i="10"/>
  <c r="BU164" i="10"/>
  <c r="BV164" i="10"/>
  <c r="FL164" i="10"/>
  <c r="FN164" i="10"/>
  <c r="EY164" i="10"/>
  <c r="FR164" i="10"/>
  <c r="BQ164" i="10"/>
  <c r="D116" i="17"/>
  <c r="Z7" i="13"/>
  <c r="D265" i="17"/>
  <c r="D265" i="10"/>
  <c r="D57" i="13"/>
  <c r="T57" i="13" s="1"/>
  <c r="CE66" i="9"/>
  <c r="CB64" i="17"/>
  <c r="BX64" i="17"/>
  <c r="CC64" i="17"/>
  <c r="BY64" i="17"/>
  <c r="BK64" i="17"/>
  <c r="BO64" i="17"/>
  <c r="CH64" i="17"/>
  <c r="BI64" i="17"/>
  <c r="BU64" i="17"/>
  <c r="EZ64" i="17"/>
  <c r="EL64" i="17"/>
  <c r="FI64" i="17"/>
  <c r="EW64" i="17"/>
  <c r="EK64" i="17"/>
  <c r="FG64" i="17"/>
  <c r="FH64" i="17"/>
  <c r="EN64" i="17"/>
  <c r="BR64" i="17"/>
  <c r="BN64" i="17"/>
  <c r="CA64" i="17"/>
  <c r="FE64" i="17"/>
  <c r="FM64" i="17"/>
  <c r="EX64" i="17"/>
  <c r="ES64" i="17"/>
  <c r="BD64" i="17"/>
  <c r="CJ64" i="17"/>
  <c r="BP64" i="17"/>
  <c r="CF64" i="17"/>
  <c r="BS64" i="17"/>
  <c r="BT64" i="17"/>
  <c r="CI64" i="17"/>
  <c r="BV64" i="17"/>
  <c r="BG64" i="17"/>
  <c r="EY64" i="17"/>
  <c r="FA64" i="17"/>
  <c r="FO64" i="17"/>
  <c r="FD64" i="17"/>
  <c r="ET64" i="17"/>
  <c r="EV64" i="17"/>
  <c r="FL64" i="17"/>
  <c r="FB64" i="17"/>
  <c r="BQ64" i="17"/>
  <c r="BM64" i="17"/>
  <c r="BJ64" i="17"/>
  <c r="BZ64" i="17"/>
  <c r="CE64" i="17"/>
  <c r="CD64" i="17"/>
  <c r="BF64" i="17"/>
  <c r="BW64" i="17"/>
  <c r="FN64" i="17"/>
  <c r="EJ64" i="17"/>
  <c r="ER64" i="17"/>
  <c r="EM64" i="17"/>
  <c r="FJ64" i="17"/>
  <c r="FC64" i="17"/>
  <c r="FK64" i="17"/>
  <c r="FF64" i="17"/>
  <c r="EO64" i="17"/>
  <c r="BD96" i="17"/>
  <c r="EJ96" i="17" s="1"/>
  <c r="BL64" i="17"/>
  <c r="BE64" i="17"/>
  <c r="CG64" i="17"/>
  <c r="BH64" i="17"/>
  <c r="EQ64" i="17"/>
  <c r="EP64" i="17"/>
  <c r="EU64" i="17"/>
  <c r="FP64" i="17"/>
  <c r="BH297" i="10"/>
  <c r="BD296" i="17"/>
  <c r="EJ296" i="17" s="1"/>
  <c r="FF264" i="17"/>
  <c r="EZ264" i="17"/>
  <c r="EK264" i="17"/>
  <c r="FH264" i="17"/>
  <c r="EU264" i="17"/>
  <c r="ER264" i="17"/>
  <c r="FG264" i="17"/>
  <c r="FD264" i="17"/>
  <c r="CJ264" i="17"/>
  <c r="CB264" i="17"/>
  <c r="BP264" i="17"/>
  <c r="BZ264" i="17"/>
  <c r="BQ264" i="17"/>
  <c r="BF264" i="17"/>
  <c r="CH264" i="17"/>
  <c r="BY264" i="17"/>
  <c r="FA264" i="17"/>
  <c r="EV264" i="17"/>
  <c r="FI264" i="17"/>
  <c r="FO264" i="17"/>
  <c r="BU264" i="17"/>
  <c r="BS264" i="17"/>
  <c r="BL264" i="17"/>
  <c r="CC264" i="17"/>
  <c r="EN264" i="17"/>
  <c r="EX264" i="17"/>
  <c r="ES264" i="17"/>
  <c r="FM264" i="17"/>
  <c r="ET264" i="17"/>
  <c r="FP264" i="17"/>
  <c r="FE264" i="17"/>
  <c r="FL264" i="17"/>
  <c r="EL264" i="17"/>
  <c r="BI264" i="17"/>
  <c r="BR264" i="17"/>
  <c r="BV264" i="17"/>
  <c r="CD264" i="17"/>
  <c r="BJ264" i="17"/>
  <c r="BK264" i="17"/>
  <c r="BE264" i="17"/>
  <c r="CE264" i="17"/>
  <c r="FJ264" i="17"/>
  <c r="EJ264" i="17"/>
  <c r="EJ295" i="17" s="1"/>
  <c r="EQ264" i="17"/>
  <c r="FC264" i="17"/>
  <c r="EM264" i="17"/>
  <c r="EW264" i="17"/>
  <c r="FK264" i="17"/>
  <c r="EO264" i="17"/>
  <c r="CI264" i="17"/>
  <c r="BD264" i="17"/>
  <c r="BD295" i="17" s="1"/>
  <c r="BM264" i="17"/>
  <c r="CA264" i="17"/>
  <c r="BG264" i="17"/>
  <c r="CF264" i="17"/>
  <c r="BO264" i="17"/>
  <c r="BN264" i="17"/>
  <c r="BT264" i="17"/>
  <c r="EY264" i="17"/>
  <c r="EP264" i="17"/>
  <c r="FB264" i="17"/>
  <c r="FN264" i="17"/>
  <c r="CG264" i="17"/>
  <c r="BW264" i="17"/>
  <c r="BX264" i="17"/>
  <c r="BH264" i="17"/>
  <c r="BG300" i="10"/>
  <c r="L58" i="14" s="1"/>
  <c r="O58" i="14"/>
  <c r="BG301" i="10"/>
  <c r="ET117" i="10"/>
  <c r="N196" i="10"/>
  <c r="CT196" i="10" s="1"/>
  <c r="EN118" i="10"/>
  <c r="O196" i="10"/>
  <c r="CU196" i="10" s="1"/>
  <c r="Q118" i="10"/>
  <c r="BC117" i="10"/>
  <c r="BP18" i="10"/>
  <c r="O96" i="10"/>
  <c r="CU96" i="10" s="1"/>
  <c r="CH17" i="10"/>
  <c r="N96" i="10"/>
  <c r="CT96" i="10" s="1"/>
  <c r="BG18" i="10"/>
  <c r="DN117" i="10"/>
  <c r="AS18" i="10"/>
  <c r="DH17" i="10"/>
  <c r="AB17" i="10"/>
  <c r="CC17" i="10"/>
  <c r="BF17" i="10"/>
  <c r="FH17" i="10"/>
  <c r="X117" i="10"/>
  <c r="V17" i="10"/>
  <c r="DT17" i="10"/>
  <c r="EM117" i="10"/>
  <c r="T118" i="10"/>
  <c r="R17" i="10"/>
  <c r="AK117" i="10"/>
  <c r="CB117" i="10"/>
  <c r="FT117" i="10"/>
  <c r="FL17" i="10"/>
  <c r="DY17" i="10"/>
  <c r="V117" i="10"/>
  <c r="BM117" i="10"/>
  <c r="CC118" i="10"/>
  <c r="AG17" i="10"/>
  <c r="DU17" i="10"/>
  <c r="CV117" i="10"/>
  <c r="FO117" i="10"/>
  <c r="ED118" i="10"/>
  <c r="DO17" i="10"/>
  <c r="AQ17" i="10"/>
  <c r="AZ17" i="10"/>
  <c r="BY17" i="10"/>
  <c r="DR18" i="10"/>
  <c r="DG117" i="10"/>
  <c r="AC117" i="10"/>
  <c r="BA117" i="10"/>
  <c r="EJ117" i="10"/>
  <c r="FJ117" i="10"/>
  <c r="FK17" i="10"/>
  <c r="BH17" i="10"/>
  <c r="Q117" i="10"/>
  <c r="AU117" i="10"/>
  <c r="BB17" i="10"/>
  <c r="FS17" i="10"/>
  <c r="BB117" i="10"/>
  <c r="AW17" i="10"/>
  <c r="EG17" i="10"/>
  <c r="DC117" i="10"/>
  <c r="CF117" i="10"/>
  <c r="FG118" i="10"/>
  <c r="EN17" i="10"/>
  <c r="DL117" i="10"/>
  <c r="AW117" i="10"/>
  <c r="EO118" i="10"/>
  <c r="CG17" i="10"/>
  <c r="BG17" i="10"/>
  <c r="DL17" i="10"/>
  <c r="FG17" i="10"/>
  <c r="EH18" i="10"/>
  <c r="CW117" i="10"/>
  <c r="U117" i="10"/>
  <c r="BS117" i="10"/>
  <c r="ER117" i="10"/>
  <c r="FR117" i="10"/>
  <c r="AN118" i="10"/>
  <c r="DJ117" i="10"/>
  <c r="EC117" i="10"/>
  <c r="CO17" i="10"/>
  <c r="DN17" i="10"/>
  <c r="AB117" i="10"/>
  <c r="BZ117" i="10"/>
  <c r="FC117" i="10"/>
  <c r="AV17" i="10"/>
  <c r="CY18" i="10"/>
  <c r="BK117" i="10"/>
  <c r="AC118" i="10"/>
  <c r="FM118" i="10"/>
  <c r="T17" i="10"/>
  <c r="EF17" i="10"/>
  <c r="CZ17" i="10"/>
  <c r="FJ17" i="10"/>
  <c r="CU18" i="10"/>
  <c r="DK117" i="10"/>
  <c r="AR117" i="10"/>
  <c r="CK117" i="10"/>
  <c r="ES117" i="10"/>
  <c r="EZ118" i="10"/>
  <c r="CU117" i="10"/>
  <c r="DL118" i="10"/>
  <c r="BM118" i="10"/>
  <c r="EV118" i="10"/>
  <c r="BL17" i="10"/>
  <c r="BT17" i="10"/>
  <c r="BS17" i="10"/>
  <c r="DJ17" i="10"/>
  <c r="DW17" i="10"/>
  <c r="EH17" i="10"/>
  <c r="AH18" i="10"/>
  <c r="BA18" i="10"/>
  <c r="AN117" i="10"/>
  <c r="DO117" i="10"/>
  <c r="AF117" i="10"/>
  <c r="DP117" i="10"/>
  <c r="AY117" i="10"/>
  <c r="AV117" i="10"/>
  <c r="BF117" i="10"/>
  <c r="EY117" i="10"/>
  <c r="EP117" i="10"/>
  <c r="CZ118" i="10"/>
  <c r="AI117" i="10"/>
  <c r="CO117" i="10"/>
  <c r="EF117" i="10"/>
  <c r="DE118" i="10"/>
  <c r="AV118" i="10"/>
  <c r="FT118" i="10"/>
  <c r="BA17" i="10"/>
  <c r="AL17" i="10"/>
  <c r="DA17" i="10"/>
  <c r="DR17" i="10"/>
  <c r="FO17" i="10"/>
  <c r="DI17" i="10"/>
  <c r="DT117" i="10"/>
  <c r="AS117" i="10"/>
  <c r="DF117" i="10"/>
  <c r="AP117" i="10"/>
  <c r="AM117" i="10"/>
  <c r="CI117" i="10"/>
  <c r="BE117" i="10"/>
  <c r="BN117" i="10"/>
  <c r="FS117" i="10"/>
  <c r="EX117" i="10"/>
  <c r="CB118" i="10"/>
  <c r="W117" i="10"/>
  <c r="AQ117" i="10"/>
  <c r="FD117" i="10"/>
  <c r="AX117" i="10"/>
  <c r="EA117" i="10"/>
  <c r="DN118" i="10"/>
  <c r="BL118" i="10"/>
  <c r="S17" i="10"/>
  <c r="BK17" i="10"/>
  <c r="BR17" i="10"/>
  <c r="Q17" i="10"/>
  <c r="FM17" i="10"/>
  <c r="DQ17" i="10"/>
  <c r="BQ17" i="10"/>
  <c r="BE18" i="10"/>
  <c r="O117" i="10"/>
  <c r="CX117" i="10"/>
  <c r="CY117" i="10"/>
  <c r="Z117" i="10"/>
  <c r="DZ117" i="10"/>
  <c r="FI117" i="10"/>
  <c r="BO117" i="10"/>
  <c r="BV117" i="10"/>
  <c r="FH117" i="10"/>
  <c r="FF117" i="10"/>
  <c r="CX118" i="10"/>
  <c r="U118" i="10"/>
  <c r="BI118" i="10"/>
  <c r="CF118" i="10"/>
  <c r="EB118" i="10"/>
  <c r="AO117" i="10"/>
  <c r="Y117" i="10"/>
  <c r="T117" i="10"/>
  <c r="DD117" i="10"/>
  <c r="DB117" i="10"/>
  <c r="P117" i="10"/>
  <c r="DA117" i="10"/>
  <c r="AG117" i="10"/>
  <c r="BJ117" i="10"/>
  <c r="CC117" i="10"/>
  <c r="FK117" i="10"/>
  <c r="BW117" i="10"/>
  <c r="CE117" i="10"/>
  <c r="CH117" i="10"/>
  <c r="FL117" i="10"/>
  <c r="FP117" i="10"/>
  <c r="EU117" i="10"/>
  <c r="EQ117" i="10"/>
  <c r="EH117" i="10"/>
  <c r="FB117" i="10"/>
  <c r="EO117" i="10"/>
  <c r="FN117" i="10"/>
  <c r="P118" i="10"/>
  <c r="AA118" i="10"/>
  <c r="AY118" i="10"/>
  <c r="BV118" i="10"/>
  <c r="FJ118" i="10"/>
  <c r="R117" i="10"/>
  <c r="DI117" i="10"/>
  <c r="DV117" i="10"/>
  <c r="DY117" i="10"/>
  <c r="DR117" i="10"/>
  <c r="AT117" i="10"/>
  <c r="AH117" i="10"/>
  <c r="AD117" i="10"/>
  <c r="BT117" i="10"/>
  <c r="BQ117" i="10"/>
  <c r="AZ117" i="10"/>
  <c r="BU117" i="10"/>
  <c r="BX117" i="10"/>
  <c r="BG117" i="10"/>
  <c r="CD117" i="10"/>
  <c r="FE117" i="10"/>
  <c r="EZ117" i="10"/>
  <c r="FA117" i="10"/>
  <c r="EV117" i="10"/>
  <c r="ED117" i="10"/>
  <c r="CV118" i="10"/>
  <c r="R118" i="10"/>
  <c r="CK118" i="10"/>
  <c r="CH118" i="10"/>
  <c r="EG118" i="10"/>
  <c r="AE117" i="10"/>
  <c r="DE117" i="10"/>
  <c r="CT117" i="10"/>
  <c r="DQ117" i="10"/>
  <c r="DW117" i="10"/>
  <c r="DS117" i="10"/>
  <c r="DM117" i="10"/>
  <c r="AA117" i="10"/>
  <c r="BI117" i="10"/>
  <c r="CM117" i="10"/>
  <c r="BR117" i="10"/>
  <c r="CN117" i="10"/>
  <c r="CG117" i="10"/>
  <c r="BP117" i="10"/>
  <c r="CL117" i="10"/>
  <c r="EB117" i="10"/>
  <c r="FU117" i="10"/>
  <c r="FM117" i="10"/>
  <c r="FG117" i="10"/>
  <c r="EL117" i="10"/>
  <c r="EG117" i="10"/>
  <c r="EK117" i="10"/>
  <c r="DZ118" i="10"/>
  <c r="Y118" i="10"/>
  <c r="CL118" i="10"/>
  <c r="FB118" i="10"/>
  <c r="FR118" i="10"/>
  <c r="DX117" i="10"/>
  <c r="AJ117" i="10"/>
  <c r="DU117" i="10"/>
  <c r="DH117" i="10"/>
  <c r="N117" i="10"/>
  <c r="AL117" i="10"/>
  <c r="CZ117" i="10"/>
  <c r="S117" i="10"/>
  <c r="CA117" i="10"/>
  <c r="BH117" i="10"/>
  <c r="CJ117" i="10"/>
  <c r="BD117" i="10"/>
  <c r="BL117" i="10"/>
  <c r="BY117" i="10"/>
  <c r="EN117" i="10"/>
  <c r="EW117" i="10"/>
  <c r="EI117" i="10"/>
  <c r="EE117" i="10"/>
  <c r="FQ117" i="10"/>
  <c r="T18" i="10"/>
  <c r="DI18" i="10"/>
  <c r="BV18" i="10"/>
  <c r="CG18" i="10"/>
  <c r="EM18" i="10"/>
  <c r="CI18" i="10"/>
  <c r="AW18" i="10"/>
  <c r="FQ18" i="10"/>
  <c r="FJ18" i="10"/>
  <c r="AL18" i="10"/>
  <c r="CC18" i="10"/>
  <c r="BT18" i="10"/>
  <c r="R18" i="10"/>
  <c r="DE18" i="10"/>
  <c r="DC18" i="10"/>
  <c r="EK18" i="10"/>
  <c r="AU18" i="10"/>
  <c r="AQ18" i="10"/>
  <c r="BB18" i="10"/>
  <c r="FL18" i="10"/>
  <c r="AY18" i="10"/>
  <c r="BU18" i="10"/>
  <c r="BR18" i="10"/>
  <c r="CO18" i="10"/>
  <c r="DN18" i="10"/>
  <c r="DB18" i="10"/>
  <c r="AX18" i="10"/>
  <c r="CK18" i="10"/>
  <c r="V18" i="10"/>
  <c r="O18" i="10"/>
  <c r="BD18" i="10"/>
  <c r="ER18" i="10"/>
  <c r="DZ18" i="10"/>
  <c r="AJ18" i="10"/>
  <c r="AP18" i="10"/>
  <c r="BI18" i="10"/>
  <c r="FO18" i="10"/>
  <c r="EW18" i="10"/>
  <c r="BW18" i="10"/>
  <c r="AZ18" i="10"/>
  <c r="DL18" i="10"/>
  <c r="AT18" i="10"/>
  <c r="FU18" i="10"/>
  <c r="CA18" i="10"/>
  <c r="AO18" i="10"/>
  <c r="AF18" i="10"/>
  <c r="CJ18" i="10"/>
  <c r="DX18" i="10"/>
  <c r="EB18" i="10"/>
  <c r="CF18" i="10"/>
  <c r="EJ18" i="10"/>
  <c r="S18" i="10"/>
  <c r="FE18" i="10"/>
  <c r="BM18" i="10"/>
  <c r="CE18" i="10"/>
  <c r="DQ18" i="10"/>
  <c r="DF18" i="10"/>
  <c r="ET18" i="10"/>
  <c r="CZ18" i="10"/>
  <c r="CH18" i="10"/>
  <c r="Q18" i="10"/>
  <c r="FT18" i="10"/>
  <c r="X18" i="10"/>
  <c r="FM18" i="10"/>
  <c r="EN18" i="10"/>
  <c r="DA18" i="10"/>
  <c r="FF18" i="10"/>
  <c r="DS18" i="10"/>
  <c r="ES18" i="10"/>
  <c r="CT77" i="13"/>
  <c r="AS17" i="10"/>
  <c r="AD17" i="10"/>
  <c r="AC17" i="10"/>
  <c r="X17" i="10"/>
  <c r="EB17" i="10"/>
  <c r="CX17" i="10"/>
  <c r="CU17" i="10"/>
  <c r="FP17" i="10"/>
  <c r="CT17" i="10"/>
  <c r="EZ17" i="10"/>
  <c r="AX17" i="10"/>
  <c r="Z17" i="10"/>
  <c r="CI17" i="10"/>
  <c r="AA17" i="10"/>
  <c r="AK17" i="10"/>
  <c r="CJ17" i="10"/>
  <c r="BW17" i="10"/>
  <c r="DP17" i="10"/>
  <c r="CW17" i="10"/>
  <c r="EO17" i="10"/>
  <c r="FR17" i="10"/>
  <c r="BI17" i="10"/>
  <c r="FD17" i="10"/>
  <c r="BU17" i="10"/>
  <c r="AO17" i="10"/>
  <c r="AE17" i="10"/>
  <c r="BM17" i="10"/>
  <c r="AN17" i="10"/>
  <c r="DV17" i="10"/>
  <c r="BX17" i="10"/>
  <c r="DZ17" i="10"/>
  <c r="FT17" i="10"/>
  <c r="DS17" i="10"/>
  <c r="DX17" i="10"/>
  <c r="CD17" i="10"/>
  <c r="FC17" i="10"/>
  <c r="EC17" i="10"/>
  <c r="CN17" i="10"/>
  <c r="CF17" i="10"/>
  <c r="O17" i="10"/>
  <c r="BJ17" i="10"/>
  <c r="Y17" i="10"/>
  <c r="FB17" i="10"/>
  <c r="BC17" i="10"/>
  <c r="DC17" i="10"/>
  <c r="FE17" i="10"/>
  <c r="FQ17" i="10"/>
  <c r="DG17" i="10"/>
  <c r="FF17" i="10"/>
  <c r="EY17" i="10"/>
  <c r="EW17" i="10"/>
  <c r="DB17" i="10"/>
  <c r="EJ17" i="10"/>
  <c r="EK17" i="10"/>
  <c r="FN17" i="10"/>
  <c r="DE17" i="10"/>
  <c r="FI17" i="10"/>
  <c r="EU17" i="10"/>
  <c r="EX17" i="10"/>
  <c r="CV17" i="10"/>
  <c r="BO17" i="10"/>
  <c r="U17" i="10"/>
  <c r="BV17" i="10"/>
  <c r="P17" i="10"/>
  <c r="CL17" i="10"/>
  <c r="AU17" i="10"/>
  <c r="W17" i="10"/>
  <c r="CK17" i="10"/>
  <c r="BE17" i="10"/>
  <c r="EQ17" i="10"/>
  <c r="EA17" i="10"/>
  <c r="EM17" i="10"/>
  <c r="ER17" i="10"/>
  <c r="ES17" i="10"/>
  <c r="FA17" i="10"/>
  <c r="DF17" i="10"/>
  <c r="DK17" i="10"/>
  <c r="BN17" i="10"/>
  <c r="EP17" i="10"/>
  <c r="AH17" i="10"/>
  <c r="AM17" i="10"/>
  <c r="FU17" i="10"/>
  <c r="AY17" i="10"/>
  <c r="CY17" i="10"/>
  <c r="EV17" i="10"/>
  <c r="CM17" i="10"/>
  <c r="AF17" i="10"/>
  <c r="AJ17" i="10"/>
  <c r="N17" i="10"/>
  <c r="CB17" i="10"/>
  <c r="BZ17" i="10"/>
  <c r="CA17" i="10"/>
  <c r="BP17" i="10"/>
  <c r="BD17" i="10"/>
  <c r="DM17" i="10"/>
  <c r="ET17" i="10"/>
  <c r="EE17" i="10"/>
  <c r="EI17" i="10"/>
  <c r="AT17" i="10"/>
  <c r="EL17" i="10"/>
  <c r="DD17" i="10"/>
  <c r="CE17" i="10"/>
  <c r="AR17" i="10"/>
  <c r="AI17" i="10"/>
  <c r="ED17" i="10"/>
  <c r="AP17" i="10"/>
  <c r="AK118" i="10"/>
  <c r="Z118" i="10"/>
  <c r="AI118" i="10"/>
  <c r="DG118" i="10"/>
  <c r="DW118" i="10"/>
  <c r="DX118" i="10"/>
  <c r="V118" i="10"/>
  <c r="DQ118" i="10"/>
  <c r="AX118" i="10"/>
  <c r="BK118" i="10"/>
  <c r="CA118" i="10"/>
  <c r="CE118" i="10"/>
  <c r="CD118" i="10"/>
  <c r="EI118" i="10"/>
  <c r="CN118" i="10"/>
  <c r="EY118" i="10"/>
  <c r="EL118" i="10"/>
  <c r="ET118" i="10"/>
  <c r="EJ118" i="10"/>
  <c r="FD118" i="10"/>
  <c r="D116" i="10"/>
  <c r="DD116" i="10" s="1"/>
  <c r="S118" i="10"/>
  <c r="X118" i="10"/>
  <c r="DU118" i="10"/>
  <c r="AD118" i="10"/>
  <c r="CU118" i="10"/>
  <c r="DA118" i="10"/>
  <c r="AQ118" i="10"/>
  <c r="AE118" i="10"/>
  <c r="CI118" i="10"/>
  <c r="BB118" i="10"/>
  <c r="BJ118" i="10"/>
  <c r="CO118" i="10"/>
  <c r="BD118" i="10"/>
  <c r="EW118" i="10"/>
  <c r="FU118" i="10"/>
  <c r="FS118" i="10"/>
  <c r="EX118" i="10"/>
  <c r="FF118" i="10"/>
  <c r="ER118" i="10"/>
  <c r="FL118" i="10"/>
  <c r="AB18" i="10"/>
  <c r="AR18" i="10"/>
  <c r="BH18" i="10"/>
  <c r="BQ18" i="10"/>
  <c r="FD18" i="10"/>
  <c r="W18" i="10"/>
  <c r="BL18" i="10"/>
  <c r="EO18" i="10"/>
  <c r="DU18" i="10"/>
  <c r="EG18" i="10"/>
  <c r="DV18" i="10"/>
  <c r="FP18" i="10"/>
  <c r="EA18" i="10"/>
  <c r="EV18" i="10"/>
  <c r="FB18" i="10"/>
  <c r="FH18" i="10"/>
  <c r="DP18" i="10"/>
  <c r="DJ18" i="10"/>
  <c r="AC18" i="10"/>
  <c r="AP118" i="10"/>
  <c r="AG118" i="10"/>
  <c r="BR118" i="10"/>
  <c r="AW118" i="10"/>
  <c r="EE118" i="10"/>
  <c r="AX23" i="13"/>
  <c r="CW23" i="13" s="1"/>
  <c r="AR22" i="13"/>
  <c r="AA23" i="13"/>
  <c r="DR23" i="13" s="1"/>
  <c r="AG23" i="13"/>
  <c r="AL23" i="13" s="1"/>
  <c r="W118" i="10"/>
  <c r="DJ118" i="10"/>
  <c r="CY118" i="10"/>
  <c r="DT118" i="10"/>
  <c r="DP118" i="10"/>
  <c r="DC118" i="10"/>
  <c r="O118" i="10"/>
  <c r="AH118" i="10"/>
  <c r="CJ118" i="10"/>
  <c r="BQ118" i="10"/>
  <c r="BC118" i="10"/>
  <c r="BN118" i="10"/>
  <c r="BF118" i="10"/>
  <c r="BH118" i="10"/>
  <c r="FO118" i="10"/>
  <c r="EP118" i="10"/>
  <c r="EQ118" i="10"/>
  <c r="ES118" i="10"/>
  <c r="FP118" i="10"/>
  <c r="Y18" i="10"/>
  <c r="CM18" i="10"/>
  <c r="BK18" i="10"/>
  <c r="BF18" i="10"/>
  <c r="EU18" i="10"/>
  <c r="FR18" i="10"/>
  <c r="AE18" i="10"/>
  <c r="AD18" i="10"/>
  <c r="DW18" i="10"/>
  <c r="EZ18" i="10"/>
  <c r="FG18" i="10"/>
  <c r="EP18" i="10"/>
  <c r="EF18" i="10"/>
  <c r="CX18" i="10"/>
  <c r="EY18" i="10"/>
  <c r="BJ18" i="10"/>
  <c r="FA18" i="10"/>
  <c r="CN18" i="10"/>
  <c r="BZ18" i="10"/>
  <c r="ED18" i="10"/>
  <c r="S8" i="13"/>
  <c r="S101" i="13" s="1"/>
  <c r="D16" i="10"/>
  <c r="AK16" i="10" s="1"/>
  <c r="AL118" i="10"/>
  <c r="DY118" i="10"/>
  <c r="DR118" i="10"/>
  <c r="BG118" i="10"/>
  <c r="BE118" i="10"/>
  <c r="EC118" i="10"/>
  <c r="EH118" i="10"/>
  <c r="AT118" i="10"/>
  <c r="AO118" i="10"/>
  <c r="DM118" i="10"/>
  <c r="DS118" i="10"/>
  <c r="AS118" i="10"/>
  <c r="CW118" i="10"/>
  <c r="DB118" i="10"/>
  <c r="AR118" i="10"/>
  <c r="AJ118" i="10"/>
  <c r="BA118" i="10"/>
  <c r="BT118" i="10"/>
  <c r="BU118" i="10"/>
  <c r="BW118" i="10"/>
  <c r="BO118" i="10"/>
  <c r="BP118" i="10"/>
  <c r="EK118" i="10"/>
  <c r="FK118" i="10"/>
  <c r="FE118" i="10"/>
  <c r="FC118" i="10"/>
  <c r="EF118" i="10"/>
  <c r="AK18" i="10"/>
  <c r="BY18" i="10"/>
  <c r="CB18" i="10"/>
  <c r="EC18" i="10"/>
  <c r="BX18" i="10"/>
  <c r="DT18" i="10"/>
  <c r="BN18" i="10"/>
  <c r="DO18" i="10"/>
  <c r="FI18" i="10"/>
  <c r="DY18" i="10"/>
  <c r="CV18" i="10"/>
  <c r="FS18" i="10"/>
  <c r="EX18" i="10"/>
  <c r="EQ18" i="10"/>
  <c r="DG18" i="10"/>
  <c r="EI18" i="10"/>
  <c r="EE18" i="10"/>
  <c r="CW18" i="10"/>
  <c r="BO18" i="10"/>
  <c r="AN18" i="10"/>
  <c r="T8" i="13"/>
  <c r="T101" i="13" s="1"/>
  <c r="DF118" i="10"/>
  <c r="DD118" i="10"/>
  <c r="AB118" i="10"/>
  <c r="FA118" i="10"/>
  <c r="AZ118" i="10"/>
  <c r="FI118" i="10"/>
  <c r="FH118" i="10"/>
  <c r="DK118" i="10"/>
  <c r="DV118" i="10"/>
  <c r="DI118" i="10"/>
  <c r="DH118" i="10"/>
  <c r="DO118" i="10"/>
  <c r="AU118" i="10"/>
  <c r="AF118" i="10"/>
  <c r="AM118" i="10"/>
  <c r="EA118" i="10"/>
  <c r="BS118" i="10"/>
  <c r="BZ118" i="10"/>
  <c r="CM118" i="10"/>
  <c r="CG118" i="10"/>
  <c r="BY118" i="10"/>
  <c r="BX118" i="10"/>
  <c r="EM118" i="10"/>
  <c r="EU118" i="10"/>
  <c r="FQ118" i="10"/>
  <c r="FN118" i="10"/>
  <c r="AV18" i="10"/>
  <c r="BC18" i="10"/>
  <c r="BS18" i="10"/>
  <c r="DD18" i="10"/>
  <c r="CD18" i="10"/>
  <c r="CL18" i="10"/>
  <c r="P18" i="10"/>
  <c r="Z18" i="10"/>
  <c r="DM18" i="10"/>
  <c r="AI18" i="10"/>
  <c r="FN18" i="10"/>
  <c r="DK18" i="10"/>
  <c r="FC18" i="10"/>
  <c r="DH18" i="10"/>
  <c r="FK18" i="10"/>
  <c r="U18" i="10"/>
  <c r="AG18" i="10"/>
  <c r="AA18" i="10"/>
  <c r="EL18" i="10"/>
  <c r="CC16" i="9"/>
  <c r="AV8" i="13" l="1"/>
  <c r="DQ7" i="13"/>
  <c r="AW8" i="13"/>
  <c r="CV8" i="13" s="1"/>
  <c r="FK265" i="17"/>
  <c r="FG265" i="17"/>
  <c r="ET265" i="17"/>
  <c r="FL265" i="17"/>
  <c r="EV265" i="17"/>
  <c r="FI265" i="17"/>
  <c r="FO265" i="17"/>
  <c r="ES265" i="17"/>
  <c r="BV265" i="17"/>
  <c r="BQ265" i="17"/>
  <c r="BW265" i="17"/>
  <c r="BK265" i="17"/>
  <c r="CB265" i="17"/>
  <c r="BL265" i="17"/>
  <c r="CH265" i="17"/>
  <c r="BI265" i="17"/>
  <c r="EY265" i="17"/>
  <c r="EL265" i="17"/>
  <c r="FP265" i="17"/>
  <c r="EX265" i="17"/>
  <c r="BG265" i="17"/>
  <c r="CJ265" i="17"/>
  <c r="BR265" i="17"/>
  <c r="BP265" i="17"/>
  <c r="EO265" i="17"/>
  <c r="EP265" i="17"/>
  <c r="EQ265" i="17"/>
  <c r="FA265" i="17"/>
  <c r="BN265" i="17"/>
  <c r="BT265" i="17"/>
  <c r="BY265" i="17"/>
  <c r="BZ265" i="17"/>
  <c r="EK265" i="17"/>
  <c r="EK295" i="17" s="1"/>
  <c r="FB265" i="17"/>
  <c r="EW265" i="17"/>
  <c r="FD265" i="17"/>
  <c r="FN265" i="17"/>
  <c r="FM265" i="17"/>
  <c r="ER265" i="17"/>
  <c r="FJ265" i="17"/>
  <c r="CE265" i="17"/>
  <c r="CC265" i="17"/>
  <c r="CD265" i="17"/>
  <c r="CG265" i="17"/>
  <c r="BS265" i="17"/>
  <c r="BX265" i="17"/>
  <c r="BF265" i="17"/>
  <c r="CF265" i="17"/>
  <c r="FC265" i="17"/>
  <c r="EN265" i="17"/>
  <c r="EU265" i="17"/>
  <c r="EM265" i="17"/>
  <c r="CI265" i="17"/>
  <c r="BE265" i="17"/>
  <c r="BE295" i="17" s="1"/>
  <c r="BM265" i="17"/>
  <c r="BU265" i="17"/>
  <c r="BE296" i="17"/>
  <c r="EK296" i="17" s="1"/>
  <c r="FH265" i="17"/>
  <c r="EZ265" i="17"/>
  <c r="FF265" i="17"/>
  <c r="FE265" i="17"/>
  <c r="CA265" i="17"/>
  <c r="BH265" i="17"/>
  <c r="BJ265" i="17"/>
  <c r="BO265" i="17"/>
  <c r="AF60" i="14"/>
  <c r="AJ60" i="14" s="1"/>
  <c r="BD297" i="17"/>
  <c r="BD298" i="17" s="1"/>
  <c r="BD299" i="17" s="1"/>
  <c r="F60" i="14" s="1"/>
  <c r="D66" i="17"/>
  <c r="D66" i="10"/>
  <c r="CG66" i="9"/>
  <c r="EZ116" i="17"/>
  <c r="FN116" i="17"/>
  <c r="AU116" i="17"/>
  <c r="AU195" i="17" s="1"/>
  <c r="BG116" i="17"/>
  <c r="EP116" i="17"/>
  <c r="BT116" i="17"/>
  <c r="EW116" i="17"/>
  <c r="FO116" i="17"/>
  <c r="BR116" i="17"/>
  <c r="EG116" i="17"/>
  <c r="EG195" i="17" s="1"/>
  <c r="CC116" i="17"/>
  <c r="FP116" i="17"/>
  <c r="BU116" i="17"/>
  <c r="EQ116" i="17"/>
  <c r="FB116" i="17"/>
  <c r="BB116" i="17"/>
  <c r="BB195" i="17" s="1"/>
  <c r="BW116" i="17"/>
  <c r="EI116" i="17"/>
  <c r="EI195" i="17" s="1"/>
  <c r="FJ116" i="17"/>
  <c r="BO116" i="17"/>
  <c r="DY116" i="17"/>
  <c r="DY195" i="17" s="1"/>
  <c r="BL116" i="17"/>
  <c r="CJ116" i="17"/>
  <c r="DV116" i="17"/>
  <c r="DV195" i="17" s="1"/>
  <c r="DZ116" i="17"/>
  <c r="DZ195" i="17" s="1"/>
  <c r="EA116" i="17"/>
  <c r="EA195" i="17" s="1"/>
  <c r="BD116" i="17"/>
  <c r="BZ116" i="17"/>
  <c r="ER116" i="17"/>
  <c r="AY116" i="17"/>
  <c r="AY195" i="17" s="1"/>
  <c r="CA116" i="17"/>
  <c r="CI116" i="17"/>
  <c r="EL116" i="17"/>
  <c r="AW116" i="17"/>
  <c r="AW195" i="17" s="1"/>
  <c r="FM116" i="17"/>
  <c r="EB116" i="17"/>
  <c r="EB195" i="17" s="1"/>
  <c r="BJ116" i="17"/>
  <c r="AO116" i="17"/>
  <c r="AO195" i="17" s="1"/>
  <c r="H196" i="17"/>
  <c r="CN196" i="17" s="1"/>
  <c r="EN116" i="17"/>
  <c r="BY116" i="17"/>
  <c r="AS116" i="17"/>
  <c r="AS195" i="17" s="1"/>
  <c r="EM116" i="17"/>
  <c r="BX116" i="17"/>
  <c r="AR116" i="17"/>
  <c r="AR195" i="17" s="1"/>
  <c r="BC116" i="17"/>
  <c r="BC195" i="17" s="1"/>
  <c r="EX116" i="17"/>
  <c r="CH116" i="17"/>
  <c r="AQ116" i="17"/>
  <c r="AQ195" i="17" s="1"/>
  <c r="BM116" i="17"/>
  <c r="FL116" i="17"/>
  <c r="EF116" i="17"/>
  <c r="EF195" i="17" s="1"/>
  <c r="BQ116" i="17"/>
  <c r="FK116" i="17"/>
  <c r="EY116" i="17"/>
  <c r="CB116" i="17"/>
  <c r="FE116" i="17"/>
  <c r="FD116" i="17"/>
  <c r="BI116" i="17"/>
  <c r="EE116" i="17"/>
  <c r="EE195" i="17" s="1"/>
  <c r="BH116" i="17"/>
  <c r="ES116" i="17"/>
  <c r="CD116" i="17"/>
  <c r="AX116" i="17"/>
  <c r="AX195" i="17" s="1"/>
  <c r="BS116" i="17"/>
  <c r="ET116" i="17"/>
  <c r="ED116" i="17"/>
  <c r="ED195" i="17" s="1"/>
  <c r="EO116" i="17"/>
  <c r="EV116" i="17"/>
  <c r="BA116" i="17"/>
  <c r="BA195" i="17" s="1"/>
  <c r="DW116" i="17"/>
  <c r="DW195" i="17" s="1"/>
  <c r="AZ116" i="17"/>
  <c r="AZ195" i="17" s="1"/>
  <c r="EK116" i="17"/>
  <c r="BV116" i="17"/>
  <c r="AP116" i="17"/>
  <c r="AP195" i="17" s="1"/>
  <c r="CE116" i="17"/>
  <c r="FG116" i="17"/>
  <c r="EJ116" i="17"/>
  <c r="EJ195" i="17" s="1"/>
  <c r="FC116" i="17"/>
  <c r="FI116" i="17"/>
  <c r="BN116" i="17"/>
  <c r="DT116" i="17"/>
  <c r="DT195" i="17" s="1"/>
  <c r="DX116" i="17"/>
  <c r="DX195" i="17" s="1"/>
  <c r="EC116" i="17"/>
  <c r="EC195" i="17" s="1"/>
  <c r="BP116" i="17"/>
  <c r="BE116" i="17"/>
  <c r="FF116" i="17"/>
  <c r="EU116" i="17"/>
  <c r="FA116" i="17"/>
  <c r="BF116" i="17"/>
  <c r="EH116" i="17"/>
  <c r="EH195" i="17" s="1"/>
  <c r="BK116" i="17"/>
  <c r="FH116" i="17"/>
  <c r="CF116" i="17"/>
  <c r="AT116" i="17"/>
  <c r="AT195" i="17" s="1"/>
  <c r="AV116" i="17"/>
  <c r="AV195" i="17" s="1"/>
  <c r="CG116" i="17"/>
  <c r="DU116" i="17"/>
  <c r="DU195" i="17" s="1"/>
  <c r="DQ116" i="17"/>
  <c r="DQ195" i="17" s="1"/>
  <c r="CR116" i="17"/>
  <c r="CR195" i="17" s="1"/>
  <c r="DK116" i="17"/>
  <c r="DK195" i="17" s="1"/>
  <c r="CS116" i="17"/>
  <c r="CS195" i="17" s="1"/>
  <c r="CN116" i="17"/>
  <c r="CN195" i="17" s="1"/>
  <c r="AE112" i="14" s="1"/>
  <c r="AI112" i="14" s="1"/>
  <c r="CX116" i="17"/>
  <c r="CX195" i="17" s="1"/>
  <c r="DM116" i="17"/>
  <c r="DM195" i="17" s="1"/>
  <c r="CY116" i="17"/>
  <c r="CY195" i="17" s="1"/>
  <c r="CZ116" i="17"/>
  <c r="CZ195" i="17" s="1"/>
  <c r="DB116" i="17"/>
  <c r="DB195" i="17" s="1"/>
  <c r="CQ116" i="17"/>
  <c r="CQ195" i="17" s="1"/>
  <c r="CO116" i="17"/>
  <c r="CO195" i="17" s="1"/>
  <c r="DG116" i="17"/>
  <c r="DG195" i="17" s="1"/>
  <c r="CT116" i="17"/>
  <c r="CT195" i="17" s="1"/>
  <c r="DS116" i="17"/>
  <c r="DS195" i="17" s="1"/>
  <c r="AE143" i="14" s="1"/>
  <c r="AI143" i="14" s="1"/>
  <c r="DO116" i="17"/>
  <c r="DO195" i="17" s="1"/>
  <c r="AE139" i="14" s="1"/>
  <c r="AI139" i="14" s="1"/>
  <c r="CP116" i="17"/>
  <c r="CP195" i="17" s="1"/>
  <c r="DL116" i="17"/>
  <c r="DL195" i="17" s="1"/>
  <c r="DD116" i="17"/>
  <c r="DD195" i="17" s="1"/>
  <c r="DN116" i="17"/>
  <c r="DN195" i="17" s="1"/>
  <c r="CW116" i="17"/>
  <c r="CW195" i="17" s="1"/>
  <c r="AE121" i="14" s="1"/>
  <c r="AI121" i="14" s="1"/>
  <c r="DA116" i="17"/>
  <c r="DA195" i="17" s="1"/>
  <c r="DJ116" i="17"/>
  <c r="DJ195" i="17" s="1"/>
  <c r="CV116" i="17"/>
  <c r="CV195" i="17" s="1"/>
  <c r="DH116" i="17"/>
  <c r="DH195" i="17" s="1"/>
  <c r="CU116" i="17"/>
  <c r="CU195" i="17" s="1"/>
  <c r="DP116" i="17"/>
  <c r="DP195" i="17" s="1"/>
  <c r="DI116" i="17"/>
  <c r="DI195" i="17" s="1"/>
  <c r="DE116" i="17"/>
  <c r="DE195" i="17" s="1"/>
  <c r="DR116" i="17"/>
  <c r="DR195" i="17" s="1"/>
  <c r="DF116" i="17"/>
  <c r="DF195" i="17" s="1"/>
  <c r="DC116" i="17"/>
  <c r="DC195" i="17" s="1"/>
  <c r="AD116" i="17"/>
  <c r="AD195" i="17" s="1"/>
  <c r="AB116" i="17"/>
  <c r="AB195" i="17" s="1"/>
  <c r="AG116" i="17"/>
  <c r="AG195" i="17" s="1"/>
  <c r="L116" i="17"/>
  <c r="L195" i="17" s="1"/>
  <c r="U116" i="17"/>
  <c r="U195" i="17" s="1"/>
  <c r="AM116" i="17"/>
  <c r="AM195" i="17" s="1"/>
  <c r="AJ116" i="17"/>
  <c r="AJ195" i="17" s="1"/>
  <c r="N116" i="17"/>
  <c r="N195" i="17" s="1"/>
  <c r="AE18" i="14" s="1"/>
  <c r="AI18" i="14" s="1"/>
  <c r="AN116" i="17"/>
  <c r="AN195" i="17" s="1"/>
  <c r="AH116" i="17"/>
  <c r="AH195" i="17" s="1"/>
  <c r="AE116" i="17"/>
  <c r="AE195" i="17" s="1"/>
  <c r="H116" i="17"/>
  <c r="H195" i="17" s="1"/>
  <c r="AE12" i="14" s="1"/>
  <c r="AI12" i="14" s="1"/>
  <c r="Y116" i="17"/>
  <c r="Y195" i="17" s="1"/>
  <c r="T116" i="17"/>
  <c r="T195" i="17" s="1"/>
  <c r="AL116" i="17"/>
  <c r="AL195" i="17" s="1"/>
  <c r="I116" i="17"/>
  <c r="I195" i="17" s="1"/>
  <c r="W116" i="17"/>
  <c r="W195" i="17" s="1"/>
  <c r="AK116" i="17"/>
  <c r="AK195" i="17" s="1"/>
  <c r="O116" i="17"/>
  <c r="O195" i="17" s="1"/>
  <c r="V116" i="17"/>
  <c r="V195" i="17" s="1"/>
  <c r="J116" i="17"/>
  <c r="J195" i="17" s="1"/>
  <c r="AF116" i="17"/>
  <c r="AF195" i="17" s="1"/>
  <c r="P116" i="17"/>
  <c r="P195" i="17" s="1"/>
  <c r="X116" i="17"/>
  <c r="X195" i="17" s="1"/>
  <c r="K116" i="17"/>
  <c r="K195" i="17" s="1"/>
  <c r="S116" i="17"/>
  <c r="S195" i="17" s="1"/>
  <c r="AC116" i="17"/>
  <c r="AC195" i="17" s="1"/>
  <c r="AI116" i="17"/>
  <c r="AI195" i="17" s="1"/>
  <c r="Z116" i="17"/>
  <c r="Z195" i="17" s="1"/>
  <c r="R116" i="17"/>
  <c r="R195" i="17" s="1"/>
  <c r="AA116" i="17"/>
  <c r="AA195" i="17" s="1"/>
  <c r="M116" i="17"/>
  <c r="M195" i="17" s="1"/>
  <c r="Q116" i="17"/>
  <c r="Q195" i="17" s="1"/>
  <c r="O159" i="14"/>
  <c r="EN301" i="10"/>
  <c r="EN300" i="10"/>
  <c r="L159" i="14" s="1"/>
  <c r="AB7" i="13"/>
  <c r="B13" i="18" s="1"/>
  <c r="DP7" i="13"/>
  <c r="CG65" i="17"/>
  <c r="BE65" i="17"/>
  <c r="BM65" i="17"/>
  <c r="BF65" i="17"/>
  <c r="CI65" i="17"/>
  <c r="BL65" i="17"/>
  <c r="BT65" i="17"/>
  <c r="BJ65" i="17"/>
  <c r="EM65" i="17"/>
  <c r="FA65" i="17"/>
  <c r="FI65" i="17"/>
  <c r="FE65" i="17"/>
  <c r="FK65" i="17"/>
  <c r="EL65" i="17"/>
  <c r="FL65" i="17"/>
  <c r="EP65" i="17"/>
  <c r="CE65" i="17"/>
  <c r="BO65" i="17"/>
  <c r="FF65" i="17"/>
  <c r="EQ65" i="17"/>
  <c r="EN65" i="17"/>
  <c r="EU65" i="17"/>
  <c r="CD65" i="17"/>
  <c r="BY65" i="17"/>
  <c r="BP65" i="17"/>
  <c r="BV65" i="17"/>
  <c r="FB65" i="17"/>
  <c r="ES65" i="17"/>
  <c r="FN65" i="17"/>
  <c r="FC65" i="17"/>
  <c r="BS65" i="17"/>
  <c r="BN65" i="17"/>
  <c r="CA65" i="17"/>
  <c r="CF65" i="17"/>
  <c r="CJ65" i="17"/>
  <c r="BG65" i="17"/>
  <c r="BU65" i="17"/>
  <c r="CB65" i="17"/>
  <c r="EZ65" i="17"/>
  <c r="EK65" i="17"/>
  <c r="FP65" i="17"/>
  <c r="FJ65" i="17"/>
  <c r="EY65" i="17"/>
  <c r="FH65" i="17"/>
  <c r="EW65" i="17"/>
  <c r="EX65" i="17"/>
  <c r="CC65" i="17"/>
  <c r="BR65" i="17"/>
  <c r="BZ65" i="17"/>
  <c r="BQ65" i="17"/>
  <c r="CH65" i="17"/>
  <c r="BW65" i="17"/>
  <c r="BH65" i="17"/>
  <c r="ER65" i="17"/>
  <c r="ET65" i="17"/>
  <c r="FG65" i="17"/>
  <c r="FM65" i="17"/>
  <c r="BE96" i="17"/>
  <c r="EK96" i="17" s="1"/>
  <c r="BK65" i="17"/>
  <c r="BI65" i="17"/>
  <c r="BX65" i="17"/>
  <c r="FO65" i="17"/>
  <c r="EO65" i="17"/>
  <c r="FD65" i="17"/>
  <c r="EV65" i="17"/>
  <c r="BD195" i="17"/>
  <c r="BE196" i="17"/>
  <c r="EK196" i="17" s="1"/>
  <c r="EO165" i="17"/>
  <c r="EK165" i="17"/>
  <c r="EW165" i="17"/>
  <c r="FH165" i="17"/>
  <c r="EZ165" i="17"/>
  <c r="FM165" i="17"/>
  <c r="FK165" i="17"/>
  <c r="FB165" i="17"/>
  <c r="BV165" i="17"/>
  <c r="CB165" i="17"/>
  <c r="BI165" i="17"/>
  <c r="BT165" i="17"/>
  <c r="BG165" i="17"/>
  <c r="BX165" i="17"/>
  <c r="BN165" i="17"/>
  <c r="BF165" i="17"/>
  <c r="FG165" i="17"/>
  <c r="FC165" i="17"/>
  <c r="BY165" i="17"/>
  <c r="BK165" i="17"/>
  <c r="CH165" i="17"/>
  <c r="BJ165" i="17"/>
  <c r="EV165" i="17"/>
  <c r="FD165" i="17"/>
  <c r="FI165" i="17"/>
  <c r="FO165" i="17"/>
  <c r="CJ165" i="17"/>
  <c r="BZ165" i="17"/>
  <c r="BO165" i="17"/>
  <c r="BU165" i="17"/>
  <c r="FP165" i="17"/>
  <c r="EY165" i="17"/>
  <c r="EN165" i="17"/>
  <c r="FL165" i="17"/>
  <c r="FE165" i="17"/>
  <c r="ES165" i="17"/>
  <c r="FA165" i="17"/>
  <c r="EM165" i="17"/>
  <c r="CA165" i="17"/>
  <c r="CE165" i="17"/>
  <c r="BQ165" i="17"/>
  <c r="CG165" i="17"/>
  <c r="BL165" i="17"/>
  <c r="CI165" i="17"/>
  <c r="CC165" i="17"/>
  <c r="BH165" i="17"/>
  <c r="EP165" i="17"/>
  <c r="FJ165" i="17"/>
  <c r="EQ165" i="17"/>
  <c r="EU165" i="17"/>
  <c r="FF165" i="17"/>
  <c r="ER165" i="17"/>
  <c r="CD165" i="17"/>
  <c r="BP165" i="17"/>
  <c r="BW165" i="17"/>
  <c r="BM165" i="17"/>
  <c r="FN165" i="17"/>
  <c r="EL165" i="17"/>
  <c r="EX165" i="17"/>
  <c r="ET165" i="17"/>
  <c r="BE165" i="17"/>
  <c r="BR165" i="17"/>
  <c r="BS165" i="17"/>
  <c r="CF165" i="17"/>
  <c r="FS65" i="10"/>
  <c r="EZ65" i="10"/>
  <c r="FT65" i="10"/>
  <c r="FM65" i="10"/>
  <c r="CG65" i="10"/>
  <c r="CH65" i="10"/>
  <c r="FL65" i="10"/>
  <c r="CN65" i="10"/>
  <c r="BK65" i="10"/>
  <c r="BS65" i="10"/>
  <c r="FI65" i="10"/>
  <c r="BU65" i="10"/>
  <c r="FC65" i="10"/>
  <c r="CC65" i="10"/>
  <c r="FN65" i="10"/>
  <c r="CD65" i="10"/>
  <c r="EX65" i="10"/>
  <c r="CO65" i="10"/>
  <c r="EY65" i="10"/>
  <c r="CM65" i="10"/>
  <c r="ET65" i="10"/>
  <c r="EW65" i="10"/>
  <c r="BP65" i="10"/>
  <c r="FR65" i="10"/>
  <c r="FU65" i="10"/>
  <c r="CE65" i="10"/>
  <c r="CB65" i="10"/>
  <c r="CF65" i="10"/>
  <c r="FK65" i="10"/>
  <c r="EP65" i="10"/>
  <c r="BO65" i="10"/>
  <c r="BQ65" i="10"/>
  <c r="BN65" i="10"/>
  <c r="BX65" i="10"/>
  <c r="FQ65" i="10"/>
  <c r="FO65" i="10"/>
  <c r="FP65" i="10"/>
  <c r="BL65" i="10"/>
  <c r="EV65" i="10"/>
  <c r="BM65" i="10"/>
  <c r="BY65" i="10"/>
  <c r="BJ96" i="10"/>
  <c r="EP96" i="10" s="1"/>
  <c r="BW65" i="10"/>
  <c r="BT65" i="10"/>
  <c r="FF65" i="10"/>
  <c r="CK65" i="10"/>
  <c r="FA65" i="10"/>
  <c r="CA65" i="10"/>
  <c r="FJ65" i="10"/>
  <c r="FG65" i="10"/>
  <c r="EU65" i="10"/>
  <c r="CI65" i="10"/>
  <c r="FD65" i="10"/>
  <c r="BR65" i="10"/>
  <c r="BJ65" i="10"/>
  <c r="FH65" i="10"/>
  <c r="CJ65" i="10"/>
  <c r="FB65" i="10"/>
  <c r="BZ65" i="10"/>
  <c r="FE65" i="10"/>
  <c r="EQ65" i="10"/>
  <c r="CL65" i="10"/>
  <c r="ES65" i="10"/>
  <c r="ER65" i="10"/>
  <c r="BV65" i="10"/>
  <c r="EJ297" i="17"/>
  <c r="EJ298" i="17" s="1"/>
  <c r="EJ299" i="17" s="1"/>
  <c r="F160" i="14" s="1"/>
  <c r="AF160" i="14"/>
  <c r="AJ160" i="14" s="1"/>
  <c r="BH300" i="10"/>
  <c r="L59" i="14" s="1"/>
  <c r="O59" i="14"/>
  <c r="BH301" i="10"/>
  <c r="D166" i="17"/>
  <c r="D166" i="10"/>
  <c r="BL165" i="10"/>
  <c r="EW165" i="10"/>
  <c r="CA165" i="10"/>
  <c r="EV165" i="10"/>
  <c r="CC165" i="10"/>
  <c r="CD165" i="10"/>
  <c r="ES165" i="10"/>
  <c r="FO165" i="10"/>
  <c r="FM165" i="10"/>
  <c r="EX165" i="10"/>
  <c r="CF165" i="10"/>
  <c r="FJ165" i="10"/>
  <c r="BW165" i="10"/>
  <c r="FA165" i="10"/>
  <c r="BN165" i="10"/>
  <c r="BJ165" i="10"/>
  <c r="FK165" i="10"/>
  <c r="BP165" i="10"/>
  <c r="CL165" i="10"/>
  <c r="FP165" i="10"/>
  <c r="FF165" i="10"/>
  <c r="FB165" i="10"/>
  <c r="EU165" i="10"/>
  <c r="BQ165" i="10"/>
  <c r="FT165" i="10"/>
  <c r="FQ165" i="10"/>
  <c r="BX165" i="10"/>
  <c r="BM165" i="10"/>
  <c r="BS165" i="10"/>
  <c r="CG165" i="10"/>
  <c r="ER165" i="10"/>
  <c r="CB165" i="10"/>
  <c r="FI165" i="10"/>
  <c r="FN165" i="10"/>
  <c r="BR165" i="10"/>
  <c r="FE165" i="10"/>
  <c r="CJ165" i="10"/>
  <c r="FG165" i="10"/>
  <c r="FL165" i="10"/>
  <c r="CN165" i="10"/>
  <c r="BK165" i="10"/>
  <c r="EZ165" i="10"/>
  <c r="BJ196" i="10"/>
  <c r="EP196" i="10" s="1"/>
  <c r="ET165" i="10"/>
  <c r="CO165" i="10"/>
  <c r="CH165" i="10"/>
  <c r="FD165" i="10"/>
  <c r="EY165" i="10"/>
  <c r="BY165" i="10"/>
  <c r="FS165" i="10"/>
  <c r="BV165" i="10"/>
  <c r="EP165" i="10"/>
  <c r="FC165" i="10"/>
  <c r="CI165" i="10"/>
  <c r="EQ165" i="10"/>
  <c r="FH165" i="10"/>
  <c r="BO165" i="10"/>
  <c r="BU165" i="10"/>
  <c r="BZ165" i="10"/>
  <c r="CE165" i="10"/>
  <c r="CK165" i="10"/>
  <c r="BT165" i="10"/>
  <c r="CM165" i="10"/>
  <c r="FU165" i="10"/>
  <c r="FR165" i="10"/>
  <c r="FD265" i="10"/>
  <c r="BJ296" i="10"/>
  <c r="EP296" i="10" s="1"/>
  <c r="FM265" i="10"/>
  <c r="FA265" i="10"/>
  <c r="FP265" i="10"/>
  <c r="FQ265" i="10"/>
  <c r="EZ265" i="10"/>
  <c r="BS265" i="10"/>
  <c r="CG265" i="10"/>
  <c r="BT265" i="10"/>
  <c r="CA265" i="10"/>
  <c r="CI265" i="10"/>
  <c r="FL265" i="10"/>
  <c r="BP265" i="10"/>
  <c r="FG265" i="10"/>
  <c r="FO265" i="10"/>
  <c r="FS265" i="10"/>
  <c r="CN265" i="10"/>
  <c r="FK265" i="10"/>
  <c r="CK265" i="10"/>
  <c r="ER265" i="10"/>
  <c r="EY265" i="10"/>
  <c r="EX265" i="10"/>
  <c r="FR265" i="10"/>
  <c r="EU265" i="10"/>
  <c r="CC265" i="10"/>
  <c r="BW265" i="10"/>
  <c r="CL265" i="10"/>
  <c r="EW265" i="10"/>
  <c r="BQ265" i="10"/>
  <c r="BY265" i="10"/>
  <c r="BU265" i="10"/>
  <c r="CE265" i="10"/>
  <c r="ES265" i="10"/>
  <c r="CB265" i="10"/>
  <c r="FN265" i="10"/>
  <c r="FI265" i="10"/>
  <c r="BZ265" i="10"/>
  <c r="BL265" i="10"/>
  <c r="BR265" i="10"/>
  <c r="CO265" i="10"/>
  <c r="EQ265" i="10"/>
  <c r="BV265" i="10"/>
  <c r="FU265" i="10"/>
  <c r="CF265" i="10"/>
  <c r="FB265" i="10"/>
  <c r="EV265" i="10"/>
  <c r="CJ265" i="10"/>
  <c r="CD265" i="10"/>
  <c r="FC265" i="10"/>
  <c r="CM265" i="10"/>
  <c r="BN265" i="10"/>
  <c r="BJ265" i="10"/>
  <c r="BJ295" i="10" s="1"/>
  <c r="FF265" i="10"/>
  <c r="BK265" i="10"/>
  <c r="FT265" i="10"/>
  <c r="FH265" i="10"/>
  <c r="BO265" i="10"/>
  <c r="BM265" i="10"/>
  <c r="ET265" i="10"/>
  <c r="FE265" i="10"/>
  <c r="EP265" i="10"/>
  <c r="EP295" i="10" s="1"/>
  <c r="EP297" i="10" s="1"/>
  <c r="CH265" i="10"/>
  <c r="BX265" i="10"/>
  <c r="FJ265" i="10"/>
  <c r="D266" i="17"/>
  <c r="D266" i="10"/>
  <c r="H96" i="17"/>
  <c r="CN96" i="17" s="1"/>
  <c r="FP16" i="17"/>
  <c r="CF16" i="17"/>
  <c r="H16" i="17"/>
  <c r="H95" i="17" s="1"/>
  <c r="AD12" i="14" s="1"/>
  <c r="AF16" i="17"/>
  <c r="AF95" i="17" s="1"/>
  <c r="CJ16" i="17"/>
  <c r="CG16" i="17"/>
  <c r="BR16" i="17"/>
  <c r="T16" i="17"/>
  <c r="T95" i="17" s="1"/>
  <c r="BE16" i="17"/>
  <c r="AT16" i="17"/>
  <c r="AT95" i="17" s="1"/>
  <c r="BH16" i="17"/>
  <c r="N16" i="17"/>
  <c r="N95" i="17" s="1"/>
  <c r="AG16" i="17"/>
  <c r="AG95" i="17" s="1"/>
  <c r="BF16" i="17"/>
  <c r="AJ16" i="17"/>
  <c r="AJ95" i="17" s="1"/>
  <c r="BB16" i="17"/>
  <c r="BB95" i="17" s="1"/>
  <c r="AR16" i="17"/>
  <c r="AR95" i="17" s="1"/>
  <c r="P16" i="17"/>
  <c r="P95" i="17" s="1"/>
  <c r="BT16" i="17"/>
  <c r="AD16" i="17"/>
  <c r="AD95" i="17" s="1"/>
  <c r="BI16" i="17"/>
  <c r="CC16" i="17"/>
  <c r="Q16" i="17"/>
  <c r="Q95" i="17" s="1"/>
  <c r="CB16" i="17"/>
  <c r="AN16" i="17"/>
  <c r="AN95" i="17" s="1"/>
  <c r="I16" i="17"/>
  <c r="I95" i="17" s="1"/>
  <c r="BU16" i="17"/>
  <c r="BA16" i="17"/>
  <c r="BA95" i="17" s="1"/>
  <c r="BM16" i="17"/>
  <c r="AV16" i="17"/>
  <c r="AV95" i="17" s="1"/>
  <c r="V16" i="17"/>
  <c r="V95" i="17" s="1"/>
  <c r="BQ16" i="17"/>
  <c r="AY16" i="17"/>
  <c r="AY95" i="17" s="1"/>
  <c r="AO16" i="17"/>
  <c r="AO95" i="17" s="1"/>
  <c r="BZ16" i="17"/>
  <c r="CH16" i="17"/>
  <c r="AS16" i="17"/>
  <c r="AS95" i="17" s="1"/>
  <c r="BD16" i="17"/>
  <c r="BD95" i="17" s="1"/>
  <c r="AC16" i="17"/>
  <c r="AC95" i="17" s="1"/>
  <c r="U16" i="17"/>
  <c r="U95" i="17" s="1"/>
  <c r="AB16" i="17"/>
  <c r="AB95" i="17" s="1"/>
  <c r="BP16" i="17"/>
  <c r="AW16" i="17"/>
  <c r="AW95" i="17" s="1"/>
  <c r="BL16" i="17"/>
  <c r="W16" i="17"/>
  <c r="W95" i="17" s="1"/>
  <c r="BS16" i="17"/>
  <c r="AX16" i="17"/>
  <c r="AX95" i="17" s="1"/>
  <c r="L16" i="17"/>
  <c r="L95" i="17" s="1"/>
  <c r="BC16" i="17"/>
  <c r="BC95" i="17" s="1"/>
  <c r="BO16" i="17"/>
  <c r="BV16" i="17"/>
  <c r="AA16" i="17"/>
  <c r="AA95" i="17" s="1"/>
  <c r="AE16" i="17"/>
  <c r="AE95" i="17" s="1"/>
  <c r="X16" i="17"/>
  <c r="X95" i="17" s="1"/>
  <c r="AQ16" i="17"/>
  <c r="AQ95" i="17" s="1"/>
  <c r="BN16" i="17"/>
  <c r="CI16" i="17"/>
  <c r="O16" i="17"/>
  <c r="O95" i="17" s="1"/>
  <c r="Y16" i="17"/>
  <c r="Y95" i="17" s="1"/>
  <c r="M16" i="17"/>
  <c r="M95" i="17" s="1"/>
  <c r="BY16" i="17"/>
  <c r="AP16" i="17"/>
  <c r="AP95" i="17" s="1"/>
  <c r="BX16" i="17"/>
  <c r="CA16" i="17"/>
  <c r="BW16" i="17"/>
  <c r="Z16" i="17"/>
  <c r="Z95" i="17" s="1"/>
  <c r="AK16" i="17"/>
  <c r="AK95" i="17" s="1"/>
  <c r="K16" i="17"/>
  <c r="K95" i="17" s="1"/>
  <c r="AH16" i="17"/>
  <c r="AH95" i="17" s="1"/>
  <c r="R16" i="17"/>
  <c r="R95" i="17" s="1"/>
  <c r="AI16" i="17"/>
  <c r="AI95" i="17" s="1"/>
  <c r="J16" i="17"/>
  <c r="J95" i="17" s="1"/>
  <c r="BK16" i="17"/>
  <c r="AZ16" i="17"/>
  <c r="AZ95" i="17" s="1"/>
  <c r="BJ16" i="17"/>
  <c r="AM16" i="17"/>
  <c r="AM95" i="17" s="1"/>
  <c r="AU16" i="17"/>
  <c r="AU95" i="17" s="1"/>
  <c r="CD16" i="17"/>
  <c r="BG16" i="17"/>
  <c r="AL16" i="17"/>
  <c r="AL95" i="17" s="1"/>
  <c r="CE16" i="17"/>
  <c r="S16" i="17"/>
  <c r="S95" i="17" s="1"/>
  <c r="EC16" i="17"/>
  <c r="EC95" i="17" s="1"/>
  <c r="DR16" i="17"/>
  <c r="DR95" i="17" s="1"/>
  <c r="DX16" i="17"/>
  <c r="DX95" i="17" s="1"/>
  <c r="AD148" i="14" s="1"/>
  <c r="CP16" i="17"/>
  <c r="CP95" i="17" s="1"/>
  <c r="DD16" i="17"/>
  <c r="DD95" i="17" s="1"/>
  <c r="DO16" i="17"/>
  <c r="DO95" i="17" s="1"/>
  <c r="EE16" i="17"/>
  <c r="EE95" i="17" s="1"/>
  <c r="CN16" i="17"/>
  <c r="CN95" i="17" s="1"/>
  <c r="AD112" i="14" s="1"/>
  <c r="DH16" i="17"/>
  <c r="DH95" i="17" s="1"/>
  <c r="DE16" i="17"/>
  <c r="DE95" i="17" s="1"/>
  <c r="CU16" i="17"/>
  <c r="CU95" i="17" s="1"/>
  <c r="DI16" i="17"/>
  <c r="DI95" i="17" s="1"/>
  <c r="EH16" i="17"/>
  <c r="EH95" i="17" s="1"/>
  <c r="EO16" i="17"/>
  <c r="FG16" i="17"/>
  <c r="DC16" i="17"/>
  <c r="DC95" i="17" s="1"/>
  <c r="EJ16" i="17"/>
  <c r="EJ95" i="17" s="1"/>
  <c r="EI16" i="17"/>
  <c r="EI95" i="17" s="1"/>
  <c r="CR16" i="17"/>
  <c r="CR95" i="17" s="1"/>
  <c r="FO16" i="17"/>
  <c r="FN16" i="17"/>
  <c r="DM16" i="17"/>
  <c r="DM95" i="17" s="1"/>
  <c r="FK16" i="17"/>
  <c r="DZ16" i="17"/>
  <c r="DZ95" i="17" s="1"/>
  <c r="CY16" i="17"/>
  <c r="CY95" i="17" s="1"/>
  <c r="CQ16" i="17"/>
  <c r="CQ95" i="17" s="1"/>
  <c r="FC16" i="17"/>
  <c r="EF16" i="17"/>
  <c r="EF95" i="17" s="1"/>
  <c r="EK16" i="17"/>
  <c r="DY16" i="17"/>
  <c r="DY95" i="17" s="1"/>
  <c r="EA16" i="17"/>
  <c r="EA95" i="17" s="1"/>
  <c r="ET16" i="17"/>
  <c r="ER16" i="17"/>
  <c r="EP16" i="17"/>
  <c r="DG16" i="17"/>
  <c r="DG95" i="17" s="1"/>
  <c r="EZ16" i="17"/>
  <c r="EM16" i="17"/>
  <c r="CS16" i="17"/>
  <c r="CS95" i="17" s="1"/>
  <c r="DN16" i="17"/>
  <c r="DN95" i="17" s="1"/>
  <c r="EY16" i="17"/>
  <c r="DL16" i="17"/>
  <c r="DL95" i="17" s="1"/>
  <c r="EL16" i="17"/>
  <c r="DW16" i="17"/>
  <c r="DW95" i="17" s="1"/>
  <c r="DB16" i="17"/>
  <c r="DB95" i="17" s="1"/>
  <c r="FF16" i="17"/>
  <c r="EB16" i="17"/>
  <c r="EB95" i="17" s="1"/>
  <c r="FL16" i="17"/>
  <c r="DP16" i="17"/>
  <c r="DP95" i="17" s="1"/>
  <c r="FJ16" i="17"/>
  <c r="FM16" i="17"/>
  <c r="CZ16" i="17"/>
  <c r="CZ95" i="17" s="1"/>
  <c r="DF16" i="17"/>
  <c r="DF95" i="17" s="1"/>
  <c r="EX16" i="17"/>
  <c r="FH16" i="17"/>
  <c r="EW16" i="17"/>
  <c r="ES16" i="17"/>
  <c r="DS16" i="17"/>
  <c r="DS95" i="17" s="1"/>
  <c r="CV16" i="17"/>
  <c r="CV95" i="17" s="1"/>
  <c r="FB16" i="17"/>
  <c r="EV16" i="17"/>
  <c r="DQ16" i="17"/>
  <c r="DQ95" i="17" s="1"/>
  <c r="DU16" i="17"/>
  <c r="DU95" i="17" s="1"/>
  <c r="FA16" i="17"/>
  <c r="FD16" i="17"/>
  <c r="FE16" i="17"/>
  <c r="CX16" i="17"/>
  <c r="CX95" i="17" s="1"/>
  <c r="DJ16" i="17"/>
  <c r="DJ95" i="17" s="1"/>
  <c r="EQ16" i="17"/>
  <c r="ED16" i="17"/>
  <c r="ED95" i="17" s="1"/>
  <c r="EU16" i="17"/>
  <c r="CO16" i="17"/>
  <c r="CO95" i="17" s="1"/>
  <c r="EG16" i="17"/>
  <c r="EG95" i="17" s="1"/>
  <c r="CT16" i="17"/>
  <c r="CT95" i="17" s="1"/>
  <c r="FI16" i="17"/>
  <c r="DK16" i="17"/>
  <c r="DK95" i="17" s="1"/>
  <c r="DA16" i="17"/>
  <c r="DA95" i="17" s="1"/>
  <c r="EN16" i="17"/>
  <c r="CW16" i="17"/>
  <c r="CW95" i="17" s="1"/>
  <c r="DT16" i="17"/>
  <c r="DT95" i="17" s="1"/>
  <c r="DV16" i="17"/>
  <c r="DV95" i="17" s="1"/>
  <c r="BI297" i="10"/>
  <c r="EO297" i="10"/>
  <c r="FF16" i="10"/>
  <c r="FE116" i="10"/>
  <c r="M196" i="10"/>
  <c r="CS196" i="10" s="1"/>
  <c r="DD195" i="10"/>
  <c r="DD197" i="10" s="1"/>
  <c r="DZ116" i="10"/>
  <c r="DZ195" i="10" s="1"/>
  <c r="DZ197" i="10" s="1"/>
  <c r="EF16" i="10"/>
  <c r="EF95" i="10" s="1"/>
  <c r="EF97" i="10" s="1"/>
  <c r="AL16" i="10"/>
  <c r="AL95" i="10" s="1"/>
  <c r="AL97" i="10" s="1"/>
  <c r="AL100" i="10" s="1"/>
  <c r="J37" i="14" s="1"/>
  <c r="M96" i="10"/>
  <c r="CS96" i="10" s="1"/>
  <c r="DU16" i="10"/>
  <c r="DU95" i="10" s="1"/>
  <c r="DU97" i="10" s="1"/>
  <c r="AK95" i="10"/>
  <c r="AK97" i="10" s="1"/>
  <c r="AK100" i="10" s="1"/>
  <c r="J36" i="14" s="1"/>
  <c r="DN16" i="10"/>
  <c r="DN95" i="10" s="1"/>
  <c r="DN97" i="10" s="1"/>
  <c r="EH116" i="10"/>
  <c r="AD116" i="10"/>
  <c r="AO116" i="10"/>
  <c r="AO195" i="10" s="1"/>
  <c r="AO197" i="10" s="1"/>
  <c r="BQ116" i="10"/>
  <c r="BA116" i="10"/>
  <c r="BA195" i="10" s="1"/>
  <c r="BA197" i="10" s="1"/>
  <c r="BZ116" i="10"/>
  <c r="P116" i="10"/>
  <c r="EQ116" i="10"/>
  <c r="BL16" i="10"/>
  <c r="DK16" i="10"/>
  <c r="AP16" i="10"/>
  <c r="AP95" i="10" s="1"/>
  <c r="AP97" i="10" s="1"/>
  <c r="DI16" i="10"/>
  <c r="DI116" i="10"/>
  <c r="CI116" i="10"/>
  <c r="DX16" i="10"/>
  <c r="DX95" i="10" s="1"/>
  <c r="DX97" i="10" s="1"/>
  <c r="M143" i="14" s="1"/>
  <c r="EQ16" i="10"/>
  <c r="EU16" i="10"/>
  <c r="BS116" i="10"/>
  <c r="FM116" i="10"/>
  <c r="DZ16" i="10"/>
  <c r="BH16" i="10"/>
  <c r="BH95" i="10" s="1"/>
  <c r="BH97" i="10" s="1"/>
  <c r="AI116" i="10"/>
  <c r="CG116" i="10"/>
  <c r="CC16" i="10"/>
  <c r="BC16" i="10"/>
  <c r="BC95" i="10" s="1"/>
  <c r="BC97" i="10" s="1"/>
  <c r="CA16" i="10"/>
  <c r="EN16" i="10"/>
  <c r="ET16" i="10"/>
  <c r="DF116" i="10"/>
  <c r="CD116" i="10"/>
  <c r="T16" i="10"/>
  <c r="FM16" i="10"/>
  <c r="AA16" i="10"/>
  <c r="Y16" i="10"/>
  <c r="Y95" i="10" s="1"/>
  <c r="Y97" i="10" s="1"/>
  <c r="AR116" i="10"/>
  <c r="CZ116" i="10"/>
  <c r="BO116" i="10"/>
  <c r="EB116" i="10"/>
  <c r="W16" i="10"/>
  <c r="W95" i="10" s="1"/>
  <c r="W97" i="10" s="1"/>
  <c r="EG16" i="10"/>
  <c r="EG95" i="10" s="1"/>
  <c r="EG97" i="10" s="1"/>
  <c r="M152" i="14" s="1"/>
  <c r="BU16" i="10"/>
  <c r="DP16" i="10"/>
  <c r="DP95" i="10" s="1"/>
  <c r="DP97" i="10" s="1"/>
  <c r="DQ16" i="10"/>
  <c r="FR16" i="10"/>
  <c r="DF16" i="10"/>
  <c r="AE116" i="10"/>
  <c r="CL116" i="10"/>
  <c r="BE116" i="10"/>
  <c r="FU116" i="10"/>
  <c r="FL16" i="10"/>
  <c r="EY16" i="10"/>
  <c r="Z16" i="10"/>
  <c r="DG16" i="10"/>
  <c r="DG95" i="10" s="1"/>
  <c r="DG97" i="10" s="1"/>
  <c r="M126" i="14" s="1"/>
  <c r="DE16" i="10"/>
  <c r="BX16" i="10"/>
  <c r="AF116" i="10"/>
  <c r="BK116" i="10"/>
  <c r="ED116" i="10"/>
  <c r="FO16" i="10"/>
  <c r="T116" i="10"/>
  <c r="FG116" i="10"/>
  <c r="V16" i="10"/>
  <c r="V95" i="10" s="1"/>
  <c r="V97" i="10" s="1"/>
  <c r="BD16" i="10"/>
  <c r="BD95" i="10" s="1"/>
  <c r="BD97" i="10" s="1"/>
  <c r="FD16" i="10"/>
  <c r="EM16" i="10"/>
  <c r="EM95" i="10" s="1"/>
  <c r="EM97" i="10" s="1"/>
  <c r="M158" i="14" s="1"/>
  <c r="AN16" i="10"/>
  <c r="BQ16" i="10"/>
  <c r="AU16" i="10"/>
  <c r="AU95" i="10" s="1"/>
  <c r="AU97" i="10" s="1"/>
  <c r="BJ16" i="10"/>
  <c r="EH16" i="10"/>
  <c r="EH95" i="10" s="1"/>
  <c r="EH97" i="10" s="1"/>
  <c r="DL16" i="10"/>
  <c r="ER16" i="10"/>
  <c r="EK16" i="10"/>
  <c r="FP16" i="10"/>
  <c r="FC16" i="10"/>
  <c r="FA16" i="10"/>
  <c r="BG16" i="10"/>
  <c r="AY16" i="10"/>
  <c r="AY95" i="10" s="1"/>
  <c r="AY97" i="10" s="1"/>
  <c r="AJ116" i="10"/>
  <c r="AJ195" i="10" s="1"/>
  <c r="AJ197" i="10" s="1"/>
  <c r="CX116" i="10"/>
  <c r="AQ116" i="10"/>
  <c r="AQ195" i="10" s="1"/>
  <c r="AQ197" i="10" s="1"/>
  <c r="BV116" i="10"/>
  <c r="EG116" i="10"/>
  <c r="BM116" i="10"/>
  <c r="FR116" i="10"/>
  <c r="ES116" i="10"/>
  <c r="AZ16" i="10"/>
  <c r="AZ95" i="10" s="1"/>
  <c r="AZ97" i="10" s="1"/>
  <c r="AI16" i="10"/>
  <c r="DB16" i="10"/>
  <c r="DB95" i="10" s="1"/>
  <c r="DB97" i="10" s="1"/>
  <c r="M121" i="14" s="1"/>
  <c r="FE16" i="10"/>
  <c r="EZ16" i="10"/>
  <c r="DJ16" i="10"/>
  <c r="AR16" i="10"/>
  <c r="AR95" i="10" s="1"/>
  <c r="AR97" i="10" s="1"/>
  <c r="CB16" i="10"/>
  <c r="BF16" i="10"/>
  <c r="AJ16" i="10"/>
  <c r="AJ95" i="10" s="1"/>
  <c r="AJ97" i="10" s="1"/>
  <c r="BZ16" i="10"/>
  <c r="DO16" i="10"/>
  <c r="DT16" i="10"/>
  <c r="AO16" i="10"/>
  <c r="AO95" i="10" s="1"/>
  <c r="AO97" i="10" s="1"/>
  <c r="CV16" i="10"/>
  <c r="FS16" i="10"/>
  <c r="FI16" i="10"/>
  <c r="BN16" i="10"/>
  <c r="DJ116" i="10"/>
  <c r="DL116" i="10"/>
  <c r="AP116" i="10"/>
  <c r="AP195" i="10" s="1"/>
  <c r="AP197" i="10" s="1"/>
  <c r="CA116" i="10"/>
  <c r="EI116" i="10"/>
  <c r="BU116" i="10"/>
  <c r="EE116" i="10"/>
  <c r="U16" i="10"/>
  <c r="U95" i="10" s="1"/>
  <c r="U97" i="10" s="1"/>
  <c r="AM16" i="10"/>
  <c r="AM95" i="10" s="1"/>
  <c r="AM97" i="10" s="1"/>
  <c r="AD16" i="10"/>
  <c r="AD95" i="10" s="1"/>
  <c r="AD97" i="10" s="1"/>
  <c r="CJ16" i="10"/>
  <c r="CM16" i="10"/>
  <c r="AC16" i="10"/>
  <c r="BB16" i="10"/>
  <c r="BB95" i="10" s="1"/>
  <c r="BB97" i="10" s="1"/>
  <c r="BB101" i="10" s="1"/>
  <c r="EP16" i="10"/>
  <c r="CY16" i="10"/>
  <c r="FQ16" i="10"/>
  <c r="EJ16" i="10"/>
  <c r="AQ16" i="10"/>
  <c r="AQ95" i="10" s="1"/>
  <c r="AQ97" i="10" s="1"/>
  <c r="FB16" i="10"/>
  <c r="CG16" i="10"/>
  <c r="DE116" i="10"/>
  <c r="DM116" i="10"/>
  <c r="DO116" i="10"/>
  <c r="CE116" i="10"/>
  <c r="AU116" i="10"/>
  <c r="AU195" i="10" s="1"/>
  <c r="AU197" i="10" s="1"/>
  <c r="EX116" i="10"/>
  <c r="EN116" i="10"/>
  <c r="BV16" i="10"/>
  <c r="BA16" i="10"/>
  <c r="BA95" i="10" s="1"/>
  <c r="BA97" i="10" s="1"/>
  <c r="BK16" i="10"/>
  <c r="BR16" i="10"/>
  <c r="CI16" i="10"/>
  <c r="CW16" i="10"/>
  <c r="FJ16" i="10"/>
  <c r="DM16" i="10"/>
  <c r="DM95" i="10" s="1"/>
  <c r="DM97" i="10" s="1"/>
  <c r="M132" i="14" s="1"/>
  <c r="DC16" i="10"/>
  <c r="DH16" i="10"/>
  <c r="AX16" i="10"/>
  <c r="AX95" i="10" s="1"/>
  <c r="AX97" i="10" s="1"/>
  <c r="EO16" i="10"/>
  <c r="CO16" i="10"/>
  <c r="CT116" i="10"/>
  <c r="DN116" i="10"/>
  <c r="AL116" i="10"/>
  <c r="AL195" i="10" s="1"/>
  <c r="AL197" i="10" s="1"/>
  <c r="CB116" i="10"/>
  <c r="BN116" i="10"/>
  <c r="FC116" i="10"/>
  <c r="FN116" i="10"/>
  <c r="CT78" i="13"/>
  <c r="Q16" i="10"/>
  <c r="FH16" i="10"/>
  <c r="BS16" i="10"/>
  <c r="O16" i="10"/>
  <c r="O95" i="10" s="1"/>
  <c r="O97" i="10" s="1"/>
  <c r="BO16" i="10"/>
  <c r="P16" i="10"/>
  <c r="CH16" i="10"/>
  <c r="EE16" i="10"/>
  <c r="EE95" i="10" s="1"/>
  <c r="EE97" i="10" s="1"/>
  <c r="M150" i="14" s="1"/>
  <c r="EA16" i="10"/>
  <c r="EA95" i="10" s="1"/>
  <c r="EA97" i="10" s="1"/>
  <c r="CX16" i="10"/>
  <c r="X16" i="10"/>
  <c r="X95" i="10" s="1"/>
  <c r="X97" i="10" s="1"/>
  <c r="DY16" i="10"/>
  <c r="DR16" i="10"/>
  <c r="EI16" i="10"/>
  <c r="EI95" i="10" s="1"/>
  <c r="EI97" i="10" s="1"/>
  <c r="M154" i="14" s="1"/>
  <c r="BM16" i="10"/>
  <c r="CS16" i="10"/>
  <c r="EV16" i="10"/>
  <c r="EL16" i="10"/>
  <c r="BT16" i="10"/>
  <c r="AW16" i="10"/>
  <c r="AW95" i="10" s="1"/>
  <c r="AW97" i="10" s="1"/>
  <c r="CL16" i="10"/>
  <c r="EB16" i="10"/>
  <c r="FU16" i="10"/>
  <c r="N16" i="10"/>
  <c r="N95" i="10" s="1"/>
  <c r="N97" i="10" s="1"/>
  <c r="N100" i="10" s="1"/>
  <c r="J13" i="14" s="1"/>
  <c r="BW16" i="10"/>
  <c r="CN16" i="10"/>
  <c r="BE16" i="10"/>
  <c r="BE95" i="10" s="1"/>
  <c r="BE97" i="10" s="1"/>
  <c r="AF16" i="10"/>
  <c r="AF95" i="10" s="1"/>
  <c r="AF97" i="10" s="1"/>
  <c r="M16" i="10"/>
  <c r="M95" i="10" s="1"/>
  <c r="M97" i="10" s="1"/>
  <c r="R16" i="10"/>
  <c r="R95" i="10" s="1"/>
  <c r="R97" i="10" s="1"/>
  <c r="R101" i="10" s="1"/>
  <c r="DS16" i="10"/>
  <c r="AB16" i="10"/>
  <c r="AB95" i="10" s="1"/>
  <c r="AB97" i="10" s="1"/>
  <c r="FG16" i="10"/>
  <c r="CZ16" i="10"/>
  <c r="FN16" i="10"/>
  <c r="FT16" i="10"/>
  <c r="AG16" i="10"/>
  <c r="AG95" i="10" s="1"/>
  <c r="AG97" i="10" s="1"/>
  <c r="AS16" i="10"/>
  <c r="AS95" i="10" s="1"/>
  <c r="AS97" i="10" s="1"/>
  <c r="EC16" i="10"/>
  <c r="DD16" i="10"/>
  <c r="AH16" i="10"/>
  <c r="AH95" i="10" s="1"/>
  <c r="AH97" i="10" s="1"/>
  <c r="AE16" i="10"/>
  <c r="AE95" i="10" s="1"/>
  <c r="AE97" i="10" s="1"/>
  <c r="BP16" i="10"/>
  <c r="AV16" i="10"/>
  <c r="AV95" i="10" s="1"/>
  <c r="AV97" i="10" s="1"/>
  <c r="CE16" i="10"/>
  <c r="AT16" i="10"/>
  <c r="AT95" i="10" s="1"/>
  <c r="AT97" i="10" s="1"/>
  <c r="EX16" i="10"/>
  <c r="BY16" i="10"/>
  <c r="BI16" i="10"/>
  <c r="BI95" i="10" s="1"/>
  <c r="BI97" i="10" s="1"/>
  <c r="CF16" i="10"/>
  <c r="CK16" i="10"/>
  <c r="ES16" i="10"/>
  <c r="FK16" i="10"/>
  <c r="S16" i="10"/>
  <c r="S95" i="10" s="1"/>
  <c r="S97" i="10" s="1"/>
  <c r="DA16" i="10"/>
  <c r="EW16" i="10"/>
  <c r="ED16" i="10"/>
  <c r="DV16" i="10"/>
  <c r="CT16" i="10"/>
  <c r="CD16" i="10"/>
  <c r="DW16" i="10"/>
  <c r="CU16" i="10"/>
  <c r="DS116" i="10"/>
  <c r="W116" i="10"/>
  <c r="W195" i="10" s="1"/>
  <c r="W197" i="10" s="1"/>
  <c r="CC116" i="10"/>
  <c r="AN116" i="10"/>
  <c r="N116" i="10"/>
  <c r="X116" i="10"/>
  <c r="X195" i="10" s="1"/>
  <c r="X197" i="10" s="1"/>
  <c r="DW116" i="10"/>
  <c r="CV116" i="10"/>
  <c r="DU116" i="10"/>
  <c r="Y116" i="10"/>
  <c r="Y195" i="10" s="1"/>
  <c r="Y197" i="10" s="1"/>
  <c r="AG116" i="10"/>
  <c r="AG195" i="10" s="1"/>
  <c r="AG197" i="10" s="1"/>
  <c r="AH116" i="10"/>
  <c r="AH195" i="10" s="1"/>
  <c r="AH197" i="10" s="1"/>
  <c r="BT116" i="10"/>
  <c r="BC116" i="10"/>
  <c r="BW116" i="10"/>
  <c r="BG116" i="10"/>
  <c r="BG195" i="10" s="1"/>
  <c r="BG197" i="10" s="1"/>
  <c r="BF116" i="10"/>
  <c r="BF195" i="10" s="1"/>
  <c r="BF197" i="10" s="1"/>
  <c r="EV116" i="10"/>
  <c r="CK116" i="10"/>
  <c r="FO116" i="10"/>
  <c r="EA116" i="10"/>
  <c r="FL116" i="10"/>
  <c r="EZ116" i="10"/>
  <c r="FI116" i="10"/>
  <c r="Z8" i="13"/>
  <c r="DQ8" i="13" s="1"/>
  <c r="CG16" i="9"/>
  <c r="DK116" i="10"/>
  <c r="DX116" i="10"/>
  <c r="BB116" i="10"/>
  <c r="BB195" i="10" s="1"/>
  <c r="BB197" i="10" s="1"/>
  <c r="BD116" i="10"/>
  <c r="BD195" i="10" s="1"/>
  <c r="BD197" i="10" s="1"/>
  <c r="FP116" i="10"/>
  <c r="FH116" i="10"/>
  <c r="EY116" i="10"/>
  <c r="FA116" i="10"/>
  <c r="CY116" i="10"/>
  <c r="AM116" i="10"/>
  <c r="AM195" i="10" s="1"/>
  <c r="AM197" i="10" s="1"/>
  <c r="AA116" i="10"/>
  <c r="AA195" i="10" s="1"/>
  <c r="AA197" i="10" s="1"/>
  <c r="CW116" i="10"/>
  <c r="DB116" i="10"/>
  <c r="CS116" i="10"/>
  <c r="M116" i="10"/>
  <c r="M195" i="10" s="1"/>
  <c r="M197" i="10" s="1"/>
  <c r="AK116" i="10"/>
  <c r="AK195" i="10" s="1"/>
  <c r="AK197" i="10" s="1"/>
  <c r="DY116" i="10"/>
  <c r="CM116" i="10"/>
  <c r="CN116" i="10"/>
  <c r="CO116" i="10"/>
  <c r="BP116" i="10"/>
  <c r="BX116" i="10"/>
  <c r="FJ116" i="10"/>
  <c r="EK116" i="10"/>
  <c r="EL116" i="10"/>
  <c r="EJ116" i="10"/>
  <c r="EF116" i="10"/>
  <c r="FK116" i="10"/>
  <c r="FQ116" i="10"/>
  <c r="CU116" i="10"/>
  <c r="S116" i="10"/>
  <c r="S195" i="10" s="1"/>
  <c r="S197" i="10" s="1"/>
  <c r="AZ116" i="10"/>
  <c r="AX116" i="10"/>
  <c r="AX195" i="10" s="1"/>
  <c r="AX197" i="10" s="1"/>
  <c r="EU116" i="10"/>
  <c r="EP116" i="10"/>
  <c r="DR116" i="10"/>
  <c r="DC116" i="10"/>
  <c r="V116" i="10"/>
  <c r="V195" i="10" s="1"/>
  <c r="V197" i="10" s="1"/>
  <c r="AS116" i="10"/>
  <c r="AS195" i="10" s="1"/>
  <c r="AS197" i="10" s="1"/>
  <c r="AB116" i="10"/>
  <c r="AB195" i="10" s="1"/>
  <c r="AB197" i="10" s="1"/>
  <c r="DP116" i="10"/>
  <c r="O116" i="10"/>
  <c r="O195" i="10" s="1"/>
  <c r="O197" i="10" s="1"/>
  <c r="R116" i="10"/>
  <c r="R195" i="10" s="1"/>
  <c r="R197" i="10" s="1"/>
  <c r="BL116" i="10"/>
  <c r="AT116" i="10"/>
  <c r="AT195" i="10" s="1"/>
  <c r="AT197" i="10" s="1"/>
  <c r="BI116" i="10"/>
  <c r="EC116" i="10"/>
  <c r="BY116" i="10"/>
  <c r="AY116" i="10"/>
  <c r="AY195" i="10" s="1"/>
  <c r="AY197" i="10" s="1"/>
  <c r="FS116" i="10"/>
  <c r="FT116" i="10"/>
  <c r="FD116" i="10"/>
  <c r="ET116" i="10"/>
  <c r="EO116" i="10"/>
  <c r="EW116" i="10"/>
  <c r="AX24" i="13"/>
  <c r="CW24" i="13" s="1"/>
  <c r="AR23" i="13"/>
  <c r="AA24" i="13"/>
  <c r="DR24" i="13" s="1"/>
  <c r="AG24" i="13"/>
  <c r="AL24" i="13" s="1"/>
  <c r="DG116" i="10"/>
  <c r="AC116" i="10"/>
  <c r="AC195" i="10" s="1"/>
  <c r="AC197" i="10" s="1"/>
  <c r="CF116" i="10"/>
  <c r="U116" i="10"/>
  <c r="U195" i="10" s="1"/>
  <c r="U197" i="10" s="1"/>
  <c r="Q116" i="10"/>
  <c r="Q195" i="10" s="1"/>
  <c r="Q197" i="10" s="1"/>
  <c r="DH116" i="10"/>
  <c r="DV116" i="10"/>
  <c r="DT116" i="10"/>
  <c r="DQ116" i="10"/>
  <c r="DA116" i="10"/>
  <c r="Z116" i="10"/>
  <c r="Z195" i="10" s="1"/>
  <c r="Z197" i="10" s="1"/>
  <c r="CJ116" i="10"/>
  <c r="BR116" i="10"/>
  <c r="BJ116" i="10"/>
  <c r="BJ195" i="10" s="1"/>
  <c r="AV116" i="10"/>
  <c r="AV195" i="10" s="1"/>
  <c r="AV197" i="10" s="1"/>
  <c r="CH116" i="10"/>
  <c r="BH116" i="10"/>
  <c r="BH195" i="10" s="1"/>
  <c r="BH197" i="10" s="1"/>
  <c r="AW116" i="10"/>
  <c r="ER116" i="10"/>
  <c r="EM116" i="10"/>
  <c r="FF116" i="10"/>
  <c r="FB116" i="10"/>
  <c r="Y8" i="13"/>
  <c r="DS7" i="13" l="1"/>
  <c r="C13" i="18" s="1"/>
  <c r="AY8" i="13"/>
  <c r="CU8" i="13"/>
  <c r="CC8" i="13"/>
  <c r="CM8" i="13"/>
  <c r="BV8" i="13"/>
  <c r="BL8" i="13"/>
  <c r="DD8" i="13"/>
  <c r="EK195" i="17"/>
  <c r="BJ197" i="10"/>
  <c r="BJ95" i="10"/>
  <c r="BJ97" i="10" s="1"/>
  <c r="BE195" i="17"/>
  <c r="AE61" i="14" s="1"/>
  <c r="AI61" i="14" s="1"/>
  <c r="EJ97" i="17"/>
  <c r="EJ98" i="17" s="1"/>
  <c r="EJ99" i="17" s="1"/>
  <c r="D160" i="14" s="1"/>
  <c r="AD160" i="14"/>
  <c r="AD60" i="14"/>
  <c r="BD97" i="17"/>
  <c r="BD98" i="17" s="1"/>
  <c r="BD99" i="17" s="1"/>
  <c r="D60" i="14" s="1"/>
  <c r="EA100" i="10"/>
  <c r="J146" i="14" s="1"/>
  <c r="M146" i="14"/>
  <c r="AD118" i="14"/>
  <c r="CT97" i="17"/>
  <c r="CT98" i="17" s="1"/>
  <c r="CT99" i="17" s="1"/>
  <c r="D118" i="14" s="1"/>
  <c r="AD143" i="14"/>
  <c r="DS97" i="17"/>
  <c r="DS98" i="17" s="1"/>
  <c r="DS99" i="17" s="1"/>
  <c r="D143" i="14" s="1"/>
  <c r="AD136" i="14"/>
  <c r="DL97" i="17"/>
  <c r="DL98" i="17" s="1"/>
  <c r="DL99" i="17" s="1"/>
  <c r="D136" i="14" s="1"/>
  <c r="AD123" i="14"/>
  <c r="CY97" i="17"/>
  <c r="CY98" i="17" s="1"/>
  <c r="CY99" i="17" s="1"/>
  <c r="D123" i="14" s="1"/>
  <c r="AD158" i="14"/>
  <c r="EH97" i="17"/>
  <c r="EH98" i="17" s="1"/>
  <c r="EH99" i="17" s="1"/>
  <c r="D158" i="14" s="1"/>
  <c r="DD97" i="17"/>
  <c r="DD98" i="17" s="1"/>
  <c r="DD99" i="17" s="1"/>
  <c r="D128" i="14" s="1"/>
  <c r="AD128" i="14"/>
  <c r="AD153" i="14"/>
  <c r="EC97" i="17"/>
  <c r="EC98" i="17" s="1"/>
  <c r="EC99" i="17" s="1"/>
  <c r="D153" i="14" s="1"/>
  <c r="AD39" i="14"/>
  <c r="AI97" i="17"/>
  <c r="AI98" i="17" s="1"/>
  <c r="AI99" i="17" s="1"/>
  <c r="D39" i="14" s="1"/>
  <c r="AD47" i="14"/>
  <c r="AQ97" i="17"/>
  <c r="AQ98" i="17" s="1"/>
  <c r="AQ99" i="17" s="1"/>
  <c r="D47" i="14" s="1"/>
  <c r="AX97" i="17"/>
  <c r="AX98" i="17" s="1"/>
  <c r="AX99" i="17" s="1"/>
  <c r="D54" i="14" s="1"/>
  <c r="AD54" i="14"/>
  <c r="AW97" i="17"/>
  <c r="AW98" i="17" s="1"/>
  <c r="AW99" i="17" s="1"/>
  <c r="D53" i="14" s="1"/>
  <c r="AD53" i="14"/>
  <c r="AH12" i="14"/>
  <c r="AG12" i="14"/>
  <c r="I13" i="18" s="1"/>
  <c r="AA197" i="17"/>
  <c r="AA198" i="17" s="1"/>
  <c r="AA199" i="17" s="1"/>
  <c r="E31" i="14" s="1"/>
  <c r="AE31" i="14"/>
  <c r="AI31" i="14" s="1"/>
  <c r="AE20" i="14"/>
  <c r="AI20" i="14" s="1"/>
  <c r="P197" i="17"/>
  <c r="P198" i="17" s="1"/>
  <c r="P199" i="17" s="1"/>
  <c r="E20" i="14" s="1"/>
  <c r="O197" i="17"/>
  <c r="O198" i="17" s="1"/>
  <c r="O199" i="17" s="1"/>
  <c r="E19" i="14" s="1"/>
  <c r="AE19" i="14"/>
  <c r="AI19" i="14" s="1"/>
  <c r="AE35" i="14"/>
  <c r="AI35" i="14" s="1"/>
  <c r="AE197" i="17"/>
  <c r="AE198" i="17" s="1"/>
  <c r="AE199" i="17" s="1"/>
  <c r="E35" i="14" s="1"/>
  <c r="AE37" i="14"/>
  <c r="AI37" i="14" s="1"/>
  <c r="AG197" i="17"/>
  <c r="AG198" i="17" s="1"/>
  <c r="AG199" i="17" s="1"/>
  <c r="E37" i="14" s="1"/>
  <c r="AE130" i="14"/>
  <c r="AI130" i="14" s="1"/>
  <c r="DF197" i="17"/>
  <c r="DF198" i="17" s="1"/>
  <c r="DF199" i="17" s="1"/>
  <c r="E130" i="14" s="1"/>
  <c r="DJ197" i="17"/>
  <c r="DJ198" i="17" s="1"/>
  <c r="DJ199" i="17" s="1"/>
  <c r="E134" i="14" s="1"/>
  <c r="AE134" i="14"/>
  <c r="AI134" i="14" s="1"/>
  <c r="AE137" i="14"/>
  <c r="AI137" i="14" s="1"/>
  <c r="DM197" i="17"/>
  <c r="DM198" i="17" s="1"/>
  <c r="DM199" i="17" s="1"/>
  <c r="E137" i="14" s="1"/>
  <c r="AE47" i="14"/>
  <c r="AI47" i="14" s="1"/>
  <c r="AQ197" i="17"/>
  <c r="AQ198" i="17" s="1"/>
  <c r="AQ199" i="17" s="1"/>
  <c r="E47" i="14" s="1"/>
  <c r="DZ197" i="17"/>
  <c r="DZ198" i="17" s="1"/>
  <c r="DZ199" i="17" s="1"/>
  <c r="E150" i="14" s="1"/>
  <c r="AE150" i="14"/>
  <c r="AI150" i="14" s="1"/>
  <c r="BF66" i="17"/>
  <c r="BF95" i="17" s="1"/>
  <c r="CE66" i="17"/>
  <c r="CE95" i="17" s="1"/>
  <c r="CA66" i="17"/>
  <c r="CI66" i="17"/>
  <c r="BI66" i="17"/>
  <c r="BI95" i="17" s="1"/>
  <c r="BY66" i="17"/>
  <c r="BY95" i="17" s="1"/>
  <c r="BH66" i="17"/>
  <c r="BH95" i="17" s="1"/>
  <c r="BQ66" i="17"/>
  <c r="BQ95" i="17" s="1"/>
  <c r="FM66" i="17"/>
  <c r="FM95" i="17" s="1"/>
  <c r="EL66" i="17"/>
  <c r="EL95" i="17" s="1"/>
  <c r="EY66" i="17"/>
  <c r="EM66" i="17"/>
  <c r="FK66" i="17"/>
  <c r="FK95" i="17" s="1"/>
  <c r="FD66" i="17"/>
  <c r="FD95" i="17" s="1"/>
  <c r="FN66" i="17"/>
  <c r="FN95" i="17" s="1"/>
  <c r="BO66" i="17"/>
  <c r="BO95" i="17" s="1"/>
  <c r="CB66" i="17"/>
  <c r="CB95" i="17" s="1"/>
  <c r="CG66" i="17"/>
  <c r="CG95" i="17" s="1"/>
  <c r="CJ66" i="17"/>
  <c r="FP66" i="17"/>
  <c r="EO66" i="17"/>
  <c r="EO95" i="17" s="1"/>
  <c r="EP66" i="17"/>
  <c r="EW66" i="17"/>
  <c r="EW95" i="17" s="1"/>
  <c r="CD66" i="17"/>
  <c r="CD95" i="17" s="1"/>
  <c r="AD86" i="14" s="1"/>
  <c r="CH66" i="17"/>
  <c r="CH95" i="17" s="1"/>
  <c r="CC66" i="17"/>
  <c r="CC95" i="17" s="1"/>
  <c r="CF66" i="17"/>
  <c r="EN66" i="17"/>
  <c r="EN95" i="17" s="1"/>
  <c r="ER66" i="17"/>
  <c r="ER95" i="17" s="1"/>
  <c r="EQ66" i="17"/>
  <c r="EQ95" i="17" s="1"/>
  <c r="FJ66" i="17"/>
  <c r="FJ95" i="17" s="1"/>
  <c r="BF96" i="17"/>
  <c r="EL96" i="17" s="1"/>
  <c r="BN66" i="17"/>
  <c r="BN95" i="17" s="1"/>
  <c r="BG66" i="17"/>
  <c r="BG95" i="17" s="1"/>
  <c r="BL66" i="17"/>
  <c r="BP66" i="17"/>
  <c r="BP95" i="17" s="1"/>
  <c r="BU66" i="17"/>
  <c r="BU95" i="17" s="1"/>
  <c r="BM66" i="17"/>
  <c r="BJ66" i="17"/>
  <c r="BJ95" i="17" s="1"/>
  <c r="FG66" i="17"/>
  <c r="FG95" i="17" s="1"/>
  <c r="FC66" i="17"/>
  <c r="FC95" i="17" s="1"/>
  <c r="EZ66" i="17"/>
  <c r="EZ95" i="17" s="1"/>
  <c r="FL66" i="17"/>
  <c r="EV66" i="17"/>
  <c r="EV95" i="17" s="1"/>
  <c r="ET66" i="17"/>
  <c r="ET95" i="17" s="1"/>
  <c r="EU66" i="17"/>
  <c r="EU95" i="17" s="1"/>
  <c r="FH66" i="17"/>
  <c r="FH95" i="17" s="1"/>
  <c r="BZ66" i="17"/>
  <c r="BZ95" i="17" s="1"/>
  <c r="BT66" i="17"/>
  <c r="BT95" i="17" s="1"/>
  <c r="BK66" i="17"/>
  <c r="BK95" i="17" s="1"/>
  <c r="BV66" i="17"/>
  <c r="FA66" i="17"/>
  <c r="FA95" i="17" s="1"/>
  <c r="ES66" i="17"/>
  <c r="ES95" i="17" s="1"/>
  <c r="EX66" i="17"/>
  <c r="EX95" i="17" s="1"/>
  <c r="FE66" i="17"/>
  <c r="FE95" i="17" s="1"/>
  <c r="BR66" i="17"/>
  <c r="BR95" i="17" s="1"/>
  <c r="BS66" i="17"/>
  <c r="BS95" i="17" s="1"/>
  <c r="BW66" i="17"/>
  <c r="BW95" i="17" s="1"/>
  <c r="BX66" i="17"/>
  <c r="BX95" i="17" s="1"/>
  <c r="AD80" i="14" s="1"/>
  <c r="FB66" i="17"/>
  <c r="FO66" i="17"/>
  <c r="FF66" i="17"/>
  <c r="FF95" i="17" s="1"/>
  <c r="FI66" i="17"/>
  <c r="FI95" i="17" s="1"/>
  <c r="DP101" i="10"/>
  <c r="M135" i="14"/>
  <c r="DU100" i="10"/>
  <c r="J140" i="14" s="1"/>
  <c r="M140" i="14"/>
  <c r="AD146" i="14"/>
  <c r="DV97" i="17"/>
  <c r="DV98" i="17" s="1"/>
  <c r="DV99" i="17" s="1"/>
  <c r="D146" i="14" s="1"/>
  <c r="AD125" i="14"/>
  <c r="DA97" i="17"/>
  <c r="DA98" i="17" s="1"/>
  <c r="DA99" i="17" s="1"/>
  <c r="D125" i="14" s="1"/>
  <c r="EG97" i="17"/>
  <c r="EG98" i="17" s="1"/>
  <c r="EG99" i="17" s="1"/>
  <c r="D157" i="14" s="1"/>
  <c r="AD157" i="14"/>
  <c r="AD130" i="14"/>
  <c r="DF97" i="17"/>
  <c r="DF98" i="17" s="1"/>
  <c r="DF99" i="17" s="1"/>
  <c r="D130" i="14" s="1"/>
  <c r="AD140" i="14"/>
  <c r="DP97" i="17"/>
  <c r="DP98" i="17" s="1"/>
  <c r="DP99" i="17" s="1"/>
  <c r="D140" i="14" s="1"/>
  <c r="AD126" i="14"/>
  <c r="DB97" i="17"/>
  <c r="DB98" i="17" s="1"/>
  <c r="DB99" i="17" s="1"/>
  <c r="D126" i="14" s="1"/>
  <c r="EY95" i="17"/>
  <c r="AD156" i="14"/>
  <c r="EF97" i="17"/>
  <c r="EF98" i="17" s="1"/>
  <c r="EF99" i="17" s="1"/>
  <c r="D156" i="14" s="1"/>
  <c r="AD127" i="14"/>
  <c r="DC97" i="17"/>
  <c r="DC98" i="17" s="1"/>
  <c r="DC99" i="17" s="1"/>
  <c r="D127" i="14" s="1"/>
  <c r="DI97" i="17"/>
  <c r="DI98" i="17" s="1"/>
  <c r="DI99" i="17" s="1"/>
  <c r="D133" i="14" s="1"/>
  <c r="AD133" i="14"/>
  <c r="CP97" i="17"/>
  <c r="CP98" i="17" s="1"/>
  <c r="CP99" i="17" s="1"/>
  <c r="D114" i="14" s="1"/>
  <c r="AD114" i="14"/>
  <c r="AD23" i="14"/>
  <c r="S97" i="17"/>
  <c r="S98" i="17" s="1"/>
  <c r="S99" i="17" s="1"/>
  <c r="D23" i="14" s="1"/>
  <c r="AD56" i="14"/>
  <c r="AZ97" i="17"/>
  <c r="AZ98" i="17" s="1"/>
  <c r="AZ99" i="17" s="1"/>
  <c r="D56" i="14" s="1"/>
  <c r="AD22" i="14"/>
  <c r="R97" i="17"/>
  <c r="R98" i="17" s="1"/>
  <c r="R99" i="17" s="1"/>
  <c r="D22" i="14" s="1"/>
  <c r="AD46" i="14"/>
  <c r="AP97" i="17"/>
  <c r="AP98" i="17" s="1"/>
  <c r="AP99" i="17" s="1"/>
  <c r="D46" i="14" s="1"/>
  <c r="X97" i="17"/>
  <c r="X98" i="17" s="1"/>
  <c r="X99" i="17" s="1"/>
  <c r="D28" i="14" s="1"/>
  <c r="AD28" i="14"/>
  <c r="AD52" i="14"/>
  <c r="AV97" i="17"/>
  <c r="AV98" i="17" s="1"/>
  <c r="AV99" i="17" s="1"/>
  <c r="D52" i="14" s="1"/>
  <c r="AD20" i="14"/>
  <c r="P97" i="17"/>
  <c r="P98" i="17" s="1"/>
  <c r="P99" i="17" s="1"/>
  <c r="D20" i="14" s="1"/>
  <c r="EP300" i="10"/>
  <c r="L161" i="14" s="1"/>
  <c r="EP301" i="10"/>
  <c r="O161" i="14"/>
  <c r="EL166" i="17"/>
  <c r="EL195" i="17" s="1"/>
  <c r="FE166" i="17"/>
  <c r="EV166" i="17"/>
  <c r="EV195" i="17" s="1"/>
  <c r="FO166" i="17"/>
  <c r="EU166" i="17"/>
  <c r="EU195" i="17" s="1"/>
  <c r="FN166" i="17"/>
  <c r="FN195" i="17" s="1"/>
  <c r="FP166" i="17"/>
  <c r="FH166" i="17"/>
  <c r="FH195" i="17" s="1"/>
  <c r="BZ166" i="17"/>
  <c r="BJ166" i="17"/>
  <c r="BJ195" i="17" s="1"/>
  <c r="BS166" i="17"/>
  <c r="BS195" i="17" s="1"/>
  <c r="BP166" i="17"/>
  <c r="BP195" i="17" s="1"/>
  <c r="BG166" i="17"/>
  <c r="BG195" i="17" s="1"/>
  <c r="CA166" i="17"/>
  <c r="CA195" i="17" s="1"/>
  <c r="BM166" i="17"/>
  <c r="BM195" i="17" s="1"/>
  <c r="BN166" i="17"/>
  <c r="EX166" i="17"/>
  <c r="EX195" i="17" s="1"/>
  <c r="ER166" i="17"/>
  <c r="ER195" i="17" s="1"/>
  <c r="FD166" i="17"/>
  <c r="FD195" i="17" s="1"/>
  <c r="EY166" i="17"/>
  <c r="EY195" i="17" s="1"/>
  <c r="BL166" i="17"/>
  <c r="BL195" i="17" s="1"/>
  <c r="CF166" i="17"/>
  <c r="CF195" i="17" s="1"/>
  <c r="CJ166" i="17"/>
  <c r="BH166" i="17"/>
  <c r="BH195" i="17" s="1"/>
  <c r="BF196" i="17"/>
  <c r="EL196" i="17" s="1"/>
  <c r="EM166" i="17"/>
  <c r="FF166" i="17"/>
  <c r="FF195" i="17" s="1"/>
  <c r="FG166" i="17"/>
  <c r="FG195" i="17" s="1"/>
  <c r="CB166" i="17"/>
  <c r="BR166" i="17"/>
  <c r="BR195" i="17" s="1"/>
  <c r="CD166" i="17"/>
  <c r="CD195" i="17" s="1"/>
  <c r="BO166" i="17"/>
  <c r="BO195" i="17" s="1"/>
  <c r="EQ166" i="17"/>
  <c r="FI166" i="17"/>
  <c r="EZ166" i="17"/>
  <c r="EZ195" i="17" s="1"/>
  <c r="FM166" i="17"/>
  <c r="FM195" i="17" s="1"/>
  <c r="EN166" i="17"/>
  <c r="EN195" i="17" s="1"/>
  <c r="FB166" i="17"/>
  <c r="FB195" i="17" s="1"/>
  <c r="ES166" i="17"/>
  <c r="ES195" i="17" s="1"/>
  <c r="FL166" i="17"/>
  <c r="FL195" i="17" s="1"/>
  <c r="BF166" i="17"/>
  <c r="BF195" i="17" s="1"/>
  <c r="CC166" i="17"/>
  <c r="CC195" i="17" s="1"/>
  <c r="CE166" i="17"/>
  <c r="CE195" i="17" s="1"/>
  <c r="CI166" i="17"/>
  <c r="BX166" i="17"/>
  <c r="BX195" i="17" s="1"/>
  <c r="BK166" i="17"/>
  <c r="BK195" i="17" s="1"/>
  <c r="BI166" i="17"/>
  <c r="BT166" i="17"/>
  <c r="BT195" i="17" s="1"/>
  <c r="EP166" i="17"/>
  <c r="EO166" i="17"/>
  <c r="EO195" i="17" s="1"/>
  <c r="FA166" i="17"/>
  <c r="FC166" i="17"/>
  <c r="FC195" i="17" s="1"/>
  <c r="CH166" i="17"/>
  <c r="CH195" i="17" s="1"/>
  <c r="BY166" i="17"/>
  <c r="BY195" i="17" s="1"/>
  <c r="BU166" i="17"/>
  <c r="BU195" i="17" s="1"/>
  <c r="EW166" i="17"/>
  <c r="EW195" i="17" s="1"/>
  <c r="FK166" i="17"/>
  <c r="FJ166" i="17"/>
  <c r="ET166" i="17"/>
  <c r="ET195" i="17" s="1"/>
  <c r="BW166" i="17"/>
  <c r="BW195" i="17" s="1"/>
  <c r="CG166" i="17"/>
  <c r="CG195" i="17" s="1"/>
  <c r="BV166" i="17"/>
  <c r="BV195" i="17" s="1"/>
  <c r="BQ166" i="17"/>
  <c r="BQ195" i="17" s="1"/>
  <c r="AE23" i="14"/>
  <c r="AI23" i="14" s="1"/>
  <c r="S197" i="17"/>
  <c r="S198" i="17" s="1"/>
  <c r="S199" i="17" s="1"/>
  <c r="E23" i="14" s="1"/>
  <c r="AK197" i="17"/>
  <c r="AK198" i="17" s="1"/>
  <c r="AK199" i="17" s="1"/>
  <c r="E41" i="14" s="1"/>
  <c r="AE41" i="14"/>
  <c r="AI41" i="14" s="1"/>
  <c r="AH197" i="17"/>
  <c r="AH198" i="17" s="1"/>
  <c r="AH199" i="17" s="1"/>
  <c r="E38" i="14" s="1"/>
  <c r="AE38" i="14"/>
  <c r="AB197" i="17"/>
  <c r="AB198" i="17" s="1"/>
  <c r="AB199" i="17" s="1"/>
  <c r="E32" i="14" s="1"/>
  <c r="AE32" i="14"/>
  <c r="AE119" i="14"/>
  <c r="AI119" i="14" s="1"/>
  <c r="CU197" i="17"/>
  <c r="CU198" i="17" s="1"/>
  <c r="CU199" i="17" s="1"/>
  <c r="E119" i="14" s="1"/>
  <c r="DL197" i="17"/>
  <c r="DL198" i="17" s="1"/>
  <c r="DL199" i="17" s="1"/>
  <c r="E136" i="14" s="1"/>
  <c r="AE136" i="14"/>
  <c r="AI136" i="14" s="1"/>
  <c r="AE126" i="14"/>
  <c r="AI126" i="14" s="1"/>
  <c r="DB197" i="17"/>
  <c r="DB198" i="17" s="1"/>
  <c r="DB199" i="17" s="1"/>
  <c r="E126" i="14" s="1"/>
  <c r="AE52" i="14"/>
  <c r="AI52" i="14" s="1"/>
  <c r="AV197" i="17"/>
  <c r="AV198" i="17" s="1"/>
  <c r="AV199" i="17" s="1"/>
  <c r="E52" i="14" s="1"/>
  <c r="FI195" i="17"/>
  <c r="AE56" i="14"/>
  <c r="AI56" i="14" s="1"/>
  <c r="AZ197" i="17"/>
  <c r="AZ198" i="17" s="1"/>
  <c r="AZ199" i="17" s="1"/>
  <c r="E56" i="14" s="1"/>
  <c r="AE54" i="14"/>
  <c r="AI54" i="14" s="1"/>
  <c r="AX197" i="17"/>
  <c r="AX198" i="17" s="1"/>
  <c r="AX199" i="17" s="1"/>
  <c r="E54" i="14" s="1"/>
  <c r="CB195" i="17"/>
  <c r="BZ195" i="17"/>
  <c r="AD144" i="14"/>
  <c r="DT97" i="17"/>
  <c r="DT98" i="17" s="1"/>
  <c r="DT99" i="17" s="1"/>
  <c r="D144" i="14" s="1"/>
  <c r="AD135" i="14"/>
  <c r="DK97" i="17"/>
  <c r="DK98" i="17" s="1"/>
  <c r="DK99" i="17" s="1"/>
  <c r="D135" i="14" s="1"/>
  <c r="AD113" i="14"/>
  <c r="CO97" i="17"/>
  <c r="CO98" i="17" s="1"/>
  <c r="CO99" i="17" s="1"/>
  <c r="D113" i="14" s="1"/>
  <c r="AD134" i="14"/>
  <c r="DJ97" i="17"/>
  <c r="DJ98" i="17" s="1"/>
  <c r="DJ99" i="17" s="1"/>
  <c r="D134" i="14" s="1"/>
  <c r="FB95" i="17"/>
  <c r="AD124" i="14"/>
  <c r="CZ97" i="17"/>
  <c r="CZ98" i="17" s="1"/>
  <c r="CZ99" i="17" s="1"/>
  <c r="D124" i="14" s="1"/>
  <c r="FL95" i="17"/>
  <c r="DX97" i="17"/>
  <c r="DX98" i="17" s="1"/>
  <c r="DX99" i="17" s="1"/>
  <c r="D148" i="14" s="1"/>
  <c r="AD147" i="14"/>
  <c r="DW97" i="17"/>
  <c r="DW98" i="17" s="1"/>
  <c r="DW99" i="17" s="1"/>
  <c r="D147" i="14" s="1"/>
  <c r="AD138" i="14"/>
  <c r="DN97" i="17"/>
  <c r="DN98" i="17" s="1"/>
  <c r="DN99" i="17" s="1"/>
  <c r="D138" i="14" s="1"/>
  <c r="AD131" i="14"/>
  <c r="DG97" i="17"/>
  <c r="DG98" i="17" s="1"/>
  <c r="DG99" i="17" s="1"/>
  <c r="D131" i="14" s="1"/>
  <c r="AD151" i="14"/>
  <c r="EA97" i="17"/>
  <c r="EA98" i="17" s="1"/>
  <c r="EA99" i="17" s="1"/>
  <c r="D151" i="14" s="1"/>
  <c r="AD116" i="14"/>
  <c r="CR97" i="17"/>
  <c r="CR98" i="17" s="1"/>
  <c r="CR99" i="17" s="1"/>
  <c r="D116" i="14" s="1"/>
  <c r="AD119" i="14"/>
  <c r="CU97" i="17"/>
  <c r="CU98" i="17" s="1"/>
  <c r="CU99" i="17" s="1"/>
  <c r="D119" i="14" s="1"/>
  <c r="EE97" i="17"/>
  <c r="EE98" i="17" s="1"/>
  <c r="EE99" i="17" s="1"/>
  <c r="D155" i="14" s="1"/>
  <c r="AD155" i="14"/>
  <c r="AH148" i="14"/>
  <c r="AU97" i="17"/>
  <c r="AU98" i="17" s="1"/>
  <c r="AU99" i="17" s="1"/>
  <c r="D51" i="14" s="1"/>
  <c r="AD51" i="14"/>
  <c r="AD38" i="14"/>
  <c r="AH97" i="17"/>
  <c r="AH98" i="17" s="1"/>
  <c r="AH99" i="17" s="1"/>
  <c r="D38" i="14" s="1"/>
  <c r="AD35" i="14"/>
  <c r="AE97" i="17"/>
  <c r="AE98" i="17" s="1"/>
  <c r="AE99" i="17" s="1"/>
  <c r="D35" i="14" s="1"/>
  <c r="AD59" i="14"/>
  <c r="BC97" i="17"/>
  <c r="BC98" i="17" s="1"/>
  <c r="BC99" i="17" s="1"/>
  <c r="D59" i="14" s="1"/>
  <c r="AD27" i="14"/>
  <c r="W97" i="17"/>
  <c r="W98" i="17" s="1"/>
  <c r="W99" i="17" s="1"/>
  <c r="D27" i="14" s="1"/>
  <c r="AD32" i="14"/>
  <c r="AB97" i="17"/>
  <c r="AB98" i="17" s="1"/>
  <c r="AB99" i="17" s="1"/>
  <c r="D32" i="14" s="1"/>
  <c r="AD49" i="14"/>
  <c r="AS97" i="17"/>
  <c r="AS98" i="17" s="1"/>
  <c r="AS99" i="17" s="1"/>
  <c r="D49" i="14" s="1"/>
  <c r="AD55" i="14"/>
  <c r="AY97" i="17"/>
  <c r="AY98" i="17" s="1"/>
  <c r="AY99" i="17" s="1"/>
  <c r="D55" i="14" s="1"/>
  <c r="BM95" i="17"/>
  <c r="AD44" i="14"/>
  <c r="AN97" i="17"/>
  <c r="AN98" i="17" s="1"/>
  <c r="AN99" i="17" s="1"/>
  <c r="D44" i="14" s="1"/>
  <c r="AD48" i="14"/>
  <c r="AR97" i="17"/>
  <c r="AR98" i="17" s="1"/>
  <c r="AR99" i="17" s="1"/>
  <c r="D48" i="14" s="1"/>
  <c r="AD37" i="14"/>
  <c r="AG97" i="17"/>
  <c r="AG98" i="17" s="1"/>
  <c r="AG99" i="17" s="1"/>
  <c r="D37" i="14" s="1"/>
  <c r="BJ297" i="10"/>
  <c r="AE21" i="14"/>
  <c r="AI21" i="14" s="1"/>
  <c r="Q197" i="17"/>
  <c r="Q198" i="17" s="1"/>
  <c r="Q199" i="17" s="1"/>
  <c r="E21" i="14" s="1"/>
  <c r="Z197" i="17"/>
  <c r="Z198" i="17" s="1"/>
  <c r="Z199" i="17" s="1"/>
  <c r="E30" i="14" s="1"/>
  <c r="AE30" i="14"/>
  <c r="AI30" i="14" s="1"/>
  <c r="AE15" i="14"/>
  <c r="AI15" i="14" s="1"/>
  <c r="K197" i="17"/>
  <c r="K198" i="17" s="1"/>
  <c r="K199" i="17" s="1"/>
  <c r="E15" i="14" s="1"/>
  <c r="J197" i="17"/>
  <c r="J198" i="17" s="1"/>
  <c r="J199" i="17" s="1"/>
  <c r="E14" i="14" s="1"/>
  <c r="AE14" i="14"/>
  <c r="AI14" i="14" s="1"/>
  <c r="AE27" i="14"/>
  <c r="AI27" i="14" s="1"/>
  <c r="W197" i="17"/>
  <c r="W198" i="17" s="1"/>
  <c r="W199" i="17" s="1"/>
  <c r="E27" i="14" s="1"/>
  <c r="AE29" i="14"/>
  <c r="Y197" i="17"/>
  <c r="Y198" i="17" s="1"/>
  <c r="Y199" i="17" s="1"/>
  <c r="E29" i="14" s="1"/>
  <c r="AE44" i="14"/>
  <c r="AI44" i="14" s="1"/>
  <c r="AN197" i="17"/>
  <c r="AN198" i="17" s="1"/>
  <c r="AN199" i="17" s="1"/>
  <c r="E44" i="14" s="1"/>
  <c r="AE25" i="14"/>
  <c r="AI25" i="14" s="1"/>
  <c r="U197" i="17"/>
  <c r="U198" i="17" s="1"/>
  <c r="U199" i="17" s="1"/>
  <c r="E25" i="14" s="1"/>
  <c r="AE34" i="14"/>
  <c r="AI34" i="14" s="1"/>
  <c r="AD197" i="17"/>
  <c r="AD198" i="17" s="1"/>
  <c r="AD199" i="17" s="1"/>
  <c r="E34" i="14" s="1"/>
  <c r="AE129" i="14"/>
  <c r="AI129" i="14" s="1"/>
  <c r="DE197" i="17"/>
  <c r="DE198" i="17" s="1"/>
  <c r="DE199" i="17" s="1"/>
  <c r="E129" i="14" s="1"/>
  <c r="AE132" i="14"/>
  <c r="AI132" i="14" s="1"/>
  <c r="DH197" i="17"/>
  <c r="DH198" i="17" s="1"/>
  <c r="DH199" i="17" s="1"/>
  <c r="E132" i="14" s="1"/>
  <c r="AE114" i="14"/>
  <c r="AI114" i="14" s="1"/>
  <c r="CP197" i="17"/>
  <c r="CP198" i="17" s="1"/>
  <c r="CP199" i="17" s="1"/>
  <c r="E114" i="14" s="1"/>
  <c r="AE131" i="14"/>
  <c r="AI131" i="14" s="1"/>
  <c r="DG197" i="17"/>
  <c r="DG198" i="17" s="1"/>
  <c r="DG199" i="17" s="1"/>
  <c r="E131" i="14" s="1"/>
  <c r="AE124" i="14"/>
  <c r="AI124" i="14" s="1"/>
  <c r="CZ197" i="17"/>
  <c r="CZ198" i="17" s="1"/>
  <c r="CZ199" i="17" s="1"/>
  <c r="E124" i="14" s="1"/>
  <c r="AE141" i="14"/>
  <c r="AI141" i="14" s="1"/>
  <c r="DQ197" i="17"/>
  <c r="DQ198" i="17" s="1"/>
  <c r="DQ199" i="17" s="1"/>
  <c r="E141" i="14" s="1"/>
  <c r="AE50" i="14"/>
  <c r="AI50" i="14" s="1"/>
  <c r="AT197" i="17"/>
  <c r="AT198" i="17" s="1"/>
  <c r="AT199" i="17" s="1"/>
  <c r="E50" i="14" s="1"/>
  <c r="EH197" i="17"/>
  <c r="EH198" i="17" s="1"/>
  <c r="EH199" i="17" s="1"/>
  <c r="E158" i="14" s="1"/>
  <c r="AE158" i="14"/>
  <c r="AI158" i="14" s="1"/>
  <c r="AE148" i="14"/>
  <c r="AI148" i="14" s="1"/>
  <c r="DX197" i="17"/>
  <c r="DX198" i="17" s="1"/>
  <c r="DX199" i="17" s="1"/>
  <c r="E148" i="14" s="1"/>
  <c r="AE46" i="14"/>
  <c r="AI46" i="14" s="1"/>
  <c r="AP197" i="17"/>
  <c r="AP198" i="17" s="1"/>
  <c r="AP199" i="17" s="1"/>
  <c r="E46" i="14" s="1"/>
  <c r="AE147" i="14"/>
  <c r="AI147" i="14" s="1"/>
  <c r="DW197" i="17"/>
  <c r="DW198" i="17" s="1"/>
  <c r="DW199" i="17" s="1"/>
  <c r="E147" i="14" s="1"/>
  <c r="AE154" i="14"/>
  <c r="AI154" i="14" s="1"/>
  <c r="ED197" i="17"/>
  <c r="ED198" i="17" s="1"/>
  <c r="ED199" i="17" s="1"/>
  <c r="E154" i="14" s="1"/>
  <c r="BI195" i="17"/>
  <c r="EM195" i="17"/>
  <c r="FJ195" i="17"/>
  <c r="AE51" i="14"/>
  <c r="AI51" i="14" s="1"/>
  <c r="AU197" i="17"/>
  <c r="AU198" i="17" s="1"/>
  <c r="AU199" i="17" s="1"/>
  <c r="E51" i="14" s="1"/>
  <c r="BE297" i="17"/>
  <c r="BE298" i="17" s="1"/>
  <c r="BE299" i="17" s="1"/>
  <c r="F61" i="14" s="1"/>
  <c r="AF61" i="14"/>
  <c r="AJ61" i="14" s="1"/>
  <c r="BI301" i="10"/>
  <c r="BI300" i="10"/>
  <c r="L60" i="14" s="1"/>
  <c r="O60" i="14"/>
  <c r="AD154" i="14"/>
  <c r="ED97" i="17"/>
  <c r="ED98" i="17" s="1"/>
  <c r="ED99" i="17" s="1"/>
  <c r="D154" i="14" s="1"/>
  <c r="AD141" i="14"/>
  <c r="DQ97" i="17"/>
  <c r="DQ98" i="17" s="1"/>
  <c r="DQ99" i="17" s="1"/>
  <c r="D141" i="14" s="1"/>
  <c r="EM95" i="17"/>
  <c r="AD132" i="14"/>
  <c r="DH97" i="17"/>
  <c r="DH98" i="17" s="1"/>
  <c r="DH99" i="17" s="1"/>
  <c r="D132" i="14" s="1"/>
  <c r="AD41" i="14"/>
  <c r="AK97" i="17"/>
  <c r="AK98" i="17" s="1"/>
  <c r="AK99" i="17" s="1"/>
  <c r="D41" i="14" s="1"/>
  <c r="AD29" i="14"/>
  <c r="Y97" i="17"/>
  <c r="Y98" i="17" s="1"/>
  <c r="Y99" i="17" s="1"/>
  <c r="D29" i="14" s="1"/>
  <c r="BV95" i="17"/>
  <c r="AD78" i="14" s="1"/>
  <c r="AD33" i="14"/>
  <c r="AC97" i="17"/>
  <c r="AC98" i="17" s="1"/>
  <c r="AC99" i="17" s="1"/>
  <c r="D33" i="14" s="1"/>
  <c r="AD26" i="14"/>
  <c r="V97" i="17"/>
  <c r="V98" i="17" s="1"/>
  <c r="V99" i="17" s="1"/>
  <c r="D26" i="14" s="1"/>
  <c r="AD21" i="14"/>
  <c r="Q97" i="17"/>
  <c r="Q98" i="17" s="1"/>
  <c r="Q99" i="17" s="1"/>
  <c r="D21" i="14" s="1"/>
  <c r="AD40" i="14"/>
  <c r="AJ97" i="17"/>
  <c r="AJ98" i="17" s="1"/>
  <c r="AJ99" i="17" s="1"/>
  <c r="D40" i="14" s="1"/>
  <c r="FH266" i="10"/>
  <c r="FH295" i="10" s="1"/>
  <c r="FH297" i="10" s="1"/>
  <c r="ER266" i="10"/>
  <c r="ER295" i="10" s="1"/>
  <c r="ER297" i="10" s="1"/>
  <c r="FB266" i="10"/>
  <c r="FB295" i="10" s="1"/>
  <c r="FB297" i="10" s="1"/>
  <c r="BW266" i="10"/>
  <c r="BW295" i="10" s="1"/>
  <c r="BW297" i="10" s="1"/>
  <c r="CE266" i="10"/>
  <c r="CE295" i="10" s="1"/>
  <c r="CE297" i="10" s="1"/>
  <c r="BT266" i="10"/>
  <c r="BT295" i="10" s="1"/>
  <c r="BT297" i="10" s="1"/>
  <c r="FO266" i="10"/>
  <c r="FO295" i="10" s="1"/>
  <c r="FO297" i="10" s="1"/>
  <c r="CN266" i="10"/>
  <c r="BL266" i="10"/>
  <c r="BL295" i="10" s="1"/>
  <c r="BL297" i="10" s="1"/>
  <c r="BS266" i="10"/>
  <c r="BS295" i="10" s="1"/>
  <c r="BS297" i="10" s="1"/>
  <c r="CJ266" i="10"/>
  <c r="CJ295" i="10" s="1"/>
  <c r="CJ297" i="10" s="1"/>
  <c r="BQ266" i="10"/>
  <c r="BQ295" i="10" s="1"/>
  <c r="BQ297" i="10" s="1"/>
  <c r="EY266" i="10"/>
  <c r="EY295" i="10" s="1"/>
  <c r="EY297" i="10" s="1"/>
  <c r="CO266" i="10"/>
  <c r="FC266" i="10"/>
  <c r="FC295" i="10" s="1"/>
  <c r="FC297" i="10" s="1"/>
  <c r="CG266" i="10"/>
  <c r="CG295" i="10" s="1"/>
  <c r="CG297" i="10" s="1"/>
  <c r="FR266" i="10"/>
  <c r="FR295" i="10" s="1"/>
  <c r="FR297" i="10" s="1"/>
  <c r="CL266" i="10"/>
  <c r="CL295" i="10" s="1"/>
  <c r="CL297" i="10" s="1"/>
  <c r="BR266" i="10"/>
  <c r="BR295" i="10" s="1"/>
  <c r="BR297" i="10" s="1"/>
  <c r="BP266" i="10"/>
  <c r="BP295" i="10" s="1"/>
  <c r="BP297" i="10" s="1"/>
  <c r="EU266" i="10"/>
  <c r="EU295" i="10" s="1"/>
  <c r="EU297" i="10" s="1"/>
  <c r="EQ266" i="10"/>
  <c r="EQ295" i="10" s="1"/>
  <c r="BX266" i="10"/>
  <c r="BX295" i="10" s="1"/>
  <c r="BX297" i="10" s="1"/>
  <c r="FS266" i="10"/>
  <c r="FS295" i="10" s="1"/>
  <c r="FS297" i="10" s="1"/>
  <c r="EW266" i="10"/>
  <c r="EW295" i="10" s="1"/>
  <c r="EW297" i="10" s="1"/>
  <c r="FI266" i="10"/>
  <c r="FI295" i="10" s="1"/>
  <c r="FI297" i="10" s="1"/>
  <c r="FE266" i="10"/>
  <c r="FE295" i="10" s="1"/>
  <c r="FE297" i="10" s="1"/>
  <c r="FD266" i="10"/>
  <c r="FD295" i="10" s="1"/>
  <c r="FD297" i="10" s="1"/>
  <c r="FJ266" i="10"/>
  <c r="FJ295" i="10" s="1"/>
  <c r="FJ297" i="10" s="1"/>
  <c r="FA266" i="10"/>
  <c r="FA295" i="10" s="1"/>
  <c r="FA297" i="10" s="1"/>
  <c r="FU266" i="10"/>
  <c r="BK296" i="10"/>
  <c r="EQ296" i="10" s="1"/>
  <c r="ET266" i="10"/>
  <c r="ET295" i="10" s="1"/>
  <c r="ET297" i="10" s="1"/>
  <c r="FT266" i="10"/>
  <c r="FM266" i="10"/>
  <c r="FM295" i="10" s="1"/>
  <c r="FM297" i="10" s="1"/>
  <c r="BZ266" i="10"/>
  <c r="BZ295" i="10" s="1"/>
  <c r="BZ297" i="10" s="1"/>
  <c r="CD266" i="10"/>
  <c r="CD295" i="10" s="1"/>
  <c r="CD297" i="10" s="1"/>
  <c r="EX266" i="10"/>
  <c r="EX295" i="10" s="1"/>
  <c r="EX297" i="10" s="1"/>
  <c r="BV266" i="10"/>
  <c r="BV295" i="10" s="1"/>
  <c r="BV297" i="10" s="1"/>
  <c r="ES266" i="10"/>
  <c r="ES295" i="10" s="1"/>
  <c r="ES297" i="10" s="1"/>
  <c r="FL266" i="10"/>
  <c r="FL295" i="10" s="1"/>
  <c r="FL297" i="10" s="1"/>
  <c r="FK266" i="10"/>
  <c r="FK295" i="10" s="1"/>
  <c r="FK297" i="10" s="1"/>
  <c r="FN266" i="10"/>
  <c r="FN295" i="10" s="1"/>
  <c r="FN297" i="10" s="1"/>
  <c r="BM266" i="10"/>
  <c r="BM295" i="10" s="1"/>
  <c r="BM297" i="10" s="1"/>
  <c r="CK266" i="10"/>
  <c r="CK295" i="10" s="1"/>
  <c r="CK297" i="10" s="1"/>
  <c r="CA266" i="10"/>
  <c r="CA295" i="10" s="1"/>
  <c r="CA297" i="10" s="1"/>
  <c r="CH266" i="10"/>
  <c r="CH295" i="10" s="1"/>
  <c r="CH297" i="10" s="1"/>
  <c r="EV266" i="10"/>
  <c r="EV295" i="10" s="1"/>
  <c r="EV297" i="10" s="1"/>
  <c r="CF266" i="10"/>
  <c r="CF295" i="10" s="1"/>
  <c r="CF297" i="10" s="1"/>
  <c r="CI266" i="10"/>
  <c r="CI295" i="10" s="1"/>
  <c r="CI297" i="10" s="1"/>
  <c r="FG266" i="10"/>
  <c r="FG295" i="10" s="1"/>
  <c r="FG297" i="10" s="1"/>
  <c r="BO266" i="10"/>
  <c r="BO295" i="10" s="1"/>
  <c r="BO297" i="10" s="1"/>
  <c r="FQ266" i="10"/>
  <c r="FQ295" i="10" s="1"/>
  <c r="FQ297" i="10" s="1"/>
  <c r="BN266" i="10"/>
  <c r="BN295" i="10" s="1"/>
  <c r="BN297" i="10" s="1"/>
  <c r="CM266" i="10"/>
  <c r="CM295" i="10" s="1"/>
  <c r="CM297" i="10" s="1"/>
  <c r="EZ266" i="10"/>
  <c r="EZ295" i="10" s="1"/>
  <c r="EZ297" i="10" s="1"/>
  <c r="BK266" i="10"/>
  <c r="BK295" i="10" s="1"/>
  <c r="BY266" i="10"/>
  <c r="BY295" i="10" s="1"/>
  <c r="BY297" i="10" s="1"/>
  <c r="FP266" i="10"/>
  <c r="FP295" i="10" s="1"/>
  <c r="FP297" i="10" s="1"/>
  <c r="CB266" i="10"/>
  <c r="CB295" i="10" s="1"/>
  <c r="CB297" i="10" s="1"/>
  <c r="FF266" i="10"/>
  <c r="FF295" i="10" s="1"/>
  <c r="FF297" i="10" s="1"/>
  <c r="BU266" i="10"/>
  <c r="BU295" i="10" s="1"/>
  <c r="BU297" i="10" s="1"/>
  <c r="CC266" i="10"/>
  <c r="CC295" i="10" s="1"/>
  <c r="CC297" i="10" s="1"/>
  <c r="CE166" i="10"/>
  <c r="CE195" i="10" s="1"/>
  <c r="CE197" i="10" s="1"/>
  <c r="CE201" i="10" s="1"/>
  <c r="ES166" i="10"/>
  <c r="ES195" i="10" s="1"/>
  <c r="ES197" i="10" s="1"/>
  <c r="BU166" i="10"/>
  <c r="BU195" i="10" s="1"/>
  <c r="BU197" i="10" s="1"/>
  <c r="N72" i="14" s="1"/>
  <c r="FS166" i="10"/>
  <c r="FS195" i="10" s="1"/>
  <c r="FS197" i="10" s="1"/>
  <c r="FL166" i="10"/>
  <c r="FL195" i="10" s="1"/>
  <c r="FL197" i="10" s="1"/>
  <c r="FL201" i="10" s="1"/>
  <c r="FU166" i="10"/>
  <c r="CD166" i="10"/>
  <c r="CL166" i="10"/>
  <c r="CH166" i="10"/>
  <c r="CH195" i="10" s="1"/>
  <c r="CH197" i="10" s="1"/>
  <c r="N85" i="14" s="1"/>
  <c r="FF166" i="10"/>
  <c r="FF195" i="10" s="1"/>
  <c r="FF197" i="10" s="1"/>
  <c r="FH166" i="10"/>
  <c r="FH195" i="10" s="1"/>
  <c r="FH197" i="10" s="1"/>
  <c r="FH200" i="10" s="1"/>
  <c r="K179" i="14" s="1"/>
  <c r="BX166" i="10"/>
  <c r="BX195" i="10" s="1"/>
  <c r="BX197" i="10" s="1"/>
  <c r="FR166" i="10"/>
  <c r="FR195" i="10" s="1"/>
  <c r="FR197" i="10" s="1"/>
  <c r="BY166" i="10"/>
  <c r="BY195" i="10" s="1"/>
  <c r="BY197" i="10" s="1"/>
  <c r="BY200" i="10" s="1"/>
  <c r="K76" i="14" s="1"/>
  <c r="EX166" i="10"/>
  <c r="EX195" i="10" s="1"/>
  <c r="EX197" i="10" s="1"/>
  <c r="EU166" i="10"/>
  <c r="EU195" i="10" s="1"/>
  <c r="EU197" i="10" s="1"/>
  <c r="CA166" i="10"/>
  <c r="CA195" i="10" s="1"/>
  <c r="CA197" i="10" s="1"/>
  <c r="FO166" i="10"/>
  <c r="FO195" i="10" s="1"/>
  <c r="FO197" i="10" s="1"/>
  <c r="CO166" i="10"/>
  <c r="FE166" i="10"/>
  <c r="FE195" i="10" s="1"/>
  <c r="FE197" i="10" s="1"/>
  <c r="EQ166" i="10"/>
  <c r="EQ195" i="10" s="1"/>
  <c r="FP166" i="10"/>
  <c r="BP166" i="10"/>
  <c r="BP195" i="10" s="1"/>
  <c r="BP197" i="10" s="1"/>
  <c r="BP200" i="10" s="1"/>
  <c r="K67" i="14" s="1"/>
  <c r="ER166" i="10"/>
  <c r="ER195" i="10" s="1"/>
  <c r="ER197" i="10" s="1"/>
  <c r="BS166" i="10"/>
  <c r="BS195" i="10" s="1"/>
  <c r="BS197" i="10" s="1"/>
  <c r="BS200" i="10" s="1"/>
  <c r="K70" i="14" s="1"/>
  <c r="CJ166" i="10"/>
  <c r="CI166" i="10"/>
  <c r="CI195" i="10" s="1"/>
  <c r="CI197" i="10" s="1"/>
  <c r="BO166" i="10"/>
  <c r="BO195" i="10" s="1"/>
  <c r="BO197" i="10" s="1"/>
  <c r="BT166" i="10"/>
  <c r="BT195" i="10" s="1"/>
  <c r="BT197" i="10" s="1"/>
  <c r="ET166" i="10"/>
  <c r="ET195" i="10" s="1"/>
  <c r="ET197" i="10" s="1"/>
  <c r="ET201" i="10" s="1"/>
  <c r="BZ166" i="10"/>
  <c r="BQ166" i="10"/>
  <c r="BQ195" i="10" s="1"/>
  <c r="BQ197" i="10" s="1"/>
  <c r="BQ201" i="10" s="1"/>
  <c r="CF166" i="10"/>
  <c r="CF195" i="10" s="1"/>
  <c r="CF197" i="10" s="1"/>
  <c r="FQ166" i="10"/>
  <c r="FQ195" i="10" s="1"/>
  <c r="FQ197" i="10" s="1"/>
  <c r="BN166" i="10"/>
  <c r="BN195" i="10" s="1"/>
  <c r="BN197" i="10" s="1"/>
  <c r="BN201" i="10" s="1"/>
  <c r="BM166" i="10"/>
  <c r="BM195" i="10" s="1"/>
  <c r="BM197" i="10" s="1"/>
  <c r="BR166" i="10"/>
  <c r="BR195" i="10" s="1"/>
  <c r="BR197" i="10" s="1"/>
  <c r="BR200" i="10" s="1"/>
  <c r="K69" i="14" s="1"/>
  <c r="FK166" i="10"/>
  <c r="FK195" i="10" s="1"/>
  <c r="FK197" i="10" s="1"/>
  <c r="BW166" i="10"/>
  <c r="BW195" i="10" s="1"/>
  <c r="BW197" i="10" s="1"/>
  <c r="FD166" i="10"/>
  <c r="FD195" i="10" s="1"/>
  <c r="FD197" i="10" s="1"/>
  <c r="FD201" i="10" s="1"/>
  <c r="FI166" i="10"/>
  <c r="FI195" i="10" s="1"/>
  <c r="FI197" i="10" s="1"/>
  <c r="FT166" i="10"/>
  <c r="FN166" i="10"/>
  <c r="FN195" i="10" s="1"/>
  <c r="FN197" i="10" s="1"/>
  <c r="FN200" i="10" s="1"/>
  <c r="K185" i="14" s="1"/>
  <c r="FJ166" i="10"/>
  <c r="FJ195" i="10" s="1"/>
  <c r="FJ197" i="10" s="1"/>
  <c r="CK166" i="10"/>
  <c r="CK195" i="10" s="1"/>
  <c r="CK197" i="10" s="1"/>
  <c r="FG166" i="10"/>
  <c r="FG195" i="10" s="1"/>
  <c r="FG197" i="10" s="1"/>
  <c r="EY166" i="10"/>
  <c r="EY195" i="10" s="1"/>
  <c r="EY197" i="10" s="1"/>
  <c r="BK166" i="10"/>
  <c r="BK195" i="10" s="1"/>
  <c r="CN166" i="10"/>
  <c r="FA166" i="10"/>
  <c r="FA195" i="10" s="1"/>
  <c r="FA197" i="10" s="1"/>
  <c r="FA201" i="10" s="1"/>
  <c r="CG166" i="10"/>
  <c r="CG195" i="10" s="1"/>
  <c r="CG197" i="10" s="1"/>
  <c r="N84" i="14" s="1"/>
  <c r="BL166" i="10"/>
  <c r="BL195" i="10" s="1"/>
  <c r="BL197" i="10" s="1"/>
  <c r="EW166" i="10"/>
  <c r="EW195" i="10" s="1"/>
  <c r="EW197" i="10" s="1"/>
  <c r="FB166" i="10"/>
  <c r="BK196" i="10"/>
  <c r="EQ196" i="10" s="1"/>
  <c r="FM166" i="10"/>
  <c r="FM195" i="10" s="1"/>
  <c r="FM197" i="10" s="1"/>
  <c r="N184" i="14" s="1"/>
  <c r="EV166" i="10"/>
  <c r="EV195" i="10" s="1"/>
  <c r="EV197" i="10" s="1"/>
  <c r="EZ166" i="10"/>
  <c r="EZ195" i="10" s="1"/>
  <c r="EZ197" i="10" s="1"/>
  <c r="CM166" i="10"/>
  <c r="CM195" i="10" s="1"/>
  <c r="CM197" i="10" s="1"/>
  <c r="N90" i="14" s="1"/>
  <c r="BV166" i="10"/>
  <c r="BV195" i="10" s="1"/>
  <c r="BV197" i="10" s="1"/>
  <c r="CC166" i="10"/>
  <c r="CC195" i="10" s="1"/>
  <c r="CC197" i="10" s="1"/>
  <c r="CC200" i="10" s="1"/>
  <c r="K80" i="14" s="1"/>
  <c r="CB166" i="10"/>
  <c r="CB195" i="10" s="1"/>
  <c r="CB197" i="10" s="1"/>
  <c r="CB201" i="10" s="1"/>
  <c r="FC166" i="10"/>
  <c r="FC195" i="10" s="1"/>
  <c r="FC197" i="10" s="1"/>
  <c r="AE161" i="14"/>
  <c r="AI161" i="14" s="1"/>
  <c r="EK197" i="17"/>
  <c r="EK198" i="17" s="1"/>
  <c r="EK199" i="17" s="1"/>
  <c r="E161" i="14" s="1"/>
  <c r="AE33" i="14"/>
  <c r="AI33" i="14" s="1"/>
  <c r="AC197" i="17"/>
  <c r="AC198" i="17" s="1"/>
  <c r="AC199" i="17" s="1"/>
  <c r="E33" i="14" s="1"/>
  <c r="AE42" i="14"/>
  <c r="AI42" i="14" s="1"/>
  <c r="AL197" i="17"/>
  <c r="AL198" i="17" s="1"/>
  <c r="AL199" i="17" s="1"/>
  <c r="E42" i="14" s="1"/>
  <c r="AE40" i="14"/>
  <c r="AI40" i="14" s="1"/>
  <c r="AJ197" i="17"/>
  <c r="AJ198" i="17" s="1"/>
  <c r="AJ199" i="17" s="1"/>
  <c r="E40" i="14" s="1"/>
  <c r="AE140" i="14"/>
  <c r="AI140" i="14" s="1"/>
  <c r="DP197" i="17"/>
  <c r="DP198" i="17" s="1"/>
  <c r="DP199" i="17" s="1"/>
  <c r="E140" i="14" s="1"/>
  <c r="DD197" i="17"/>
  <c r="DD198" i="17" s="1"/>
  <c r="DD199" i="17" s="1"/>
  <c r="E128" i="14" s="1"/>
  <c r="AE128" i="14"/>
  <c r="AI128" i="14" s="1"/>
  <c r="CQ197" i="17"/>
  <c r="CQ198" i="17" s="1"/>
  <c r="CQ199" i="17" s="1"/>
  <c r="E115" i="14" s="1"/>
  <c r="AE115" i="14"/>
  <c r="AI115" i="14" s="1"/>
  <c r="AE135" i="14"/>
  <c r="AI135" i="14" s="1"/>
  <c r="DK197" i="17"/>
  <c r="DK198" i="17" s="1"/>
  <c r="DK199" i="17" s="1"/>
  <c r="E135" i="14" s="1"/>
  <c r="FA195" i="17"/>
  <c r="BN195" i="17"/>
  <c r="FE195" i="17"/>
  <c r="AE48" i="14"/>
  <c r="AI48" i="14" s="1"/>
  <c r="AR197" i="17"/>
  <c r="AR198" i="17" s="1"/>
  <c r="AR199" i="17" s="1"/>
  <c r="E48" i="14" s="1"/>
  <c r="DY197" i="17"/>
  <c r="DY198" i="17" s="1"/>
  <c r="DY199" i="17" s="1"/>
  <c r="E149" i="14" s="1"/>
  <c r="AE149" i="14"/>
  <c r="AI149" i="14" s="1"/>
  <c r="EP195" i="17"/>
  <c r="BZ195" i="10"/>
  <c r="BZ197" i="10" s="1"/>
  <c r="BZ200" i="10" s="1"/>
  <c r="K77" i="14" s="1"/>
  <c r="EF100" i="10"/>
  <c r="J151" i="14" s="1"/>
  <c r="M151" i="14"/>
  <c r="AD150" i="14"/>
  <c r="DZ97" i="17"/>
  <c r="DZ98" i="17" s="1"/>
  <c r="DZ99" i="17" s="1"/>
  <c r="D150" i="14" s="1"/>
  <c r="AG112" i="14"/>
  <c r="M13" i="18" s="1"/>
  <c r="AH112" i="14"/>
  <c r="AK112" i="14" s="1"/>
  <c r="N13" i="18" s="1"/>
  <c r="AD30" i="14"/>
  <c r="Z97" i="17"/>
  <c r="Z98" i="17" s="1"/>
  <c r="Z99" i="17" s="1"/>
  <c r="D30" i="14" s="1"/>
  <c r="AD19" i="14"/>
  <c r="O97" i="17"/>
  <c r="O98" i="17" s="1"/>
  <c r="O99" i="17" s="1"/>
  <c r="D19" i="14" s="1"/>
  <c r="AD45" i="14"/>
  <c r="AO97" i="17"/>
  <c r="AO98" i="17" s="1"/>
  <c r="AO99" i="17" s="1"/>
  <c r="D45" i="14" s="1"/>
  <c r="AD13" i="14"/>
  <c r="I97" i="17"/>
  <c r="I98" i="17" s="1"/>
  <c r="I99" i="17" s="1"/>
  <c r="D13" i="14" s="1"/>
  <c r="D12" i="14" s="1"/>
  <c r="AT97" i="17"/>
  <c r="AT98" i="17" s="1"/>
  <c r="AT99" i="17" s="1"/>
  <c r="D50" i="14" s="1"/>
  <c r="AD50" i="14"/>
  <c r="CF95" i="17"/>
  <c r="AD88" i="14" s="1"/>
  <c r="FC266" i="17"/>
  <c r="FC295" i="17" s="1"/>
  <c r="FH266" i="17"/>
  <c r="FH295" i="17" s="1"/>
  <c r="EX266" i="17"/>
  <c r="EX295" i="17" s="1"/>
  <c r="FB266" i="17"/>
  <c r="FB295" i="17" s="1"/>
  <c r="FN266" i="17"/>
  <c r="FN295" i="17" s="1"/>
  <c r="FP266" i="17"/>
  <c r="ES266" i="17"/>
  <c r="ES295" i="17" s="1"/>
  <c r="FF266" i="17"/>
  <c r="FF295" i="17" s="1"/>
  <c r="CH266" i="17"/>
  <c r="CH295" i="17" s="1"/>
  <c r="BM266" i="17"/>
  <c r="BM295" i="17" s="1"/>
  <c r="BQ266" i="17"/>
  <c r="BQ295" i="17" s="1"/>
  <c r="CD266" i="17"/>
  <c r="CD295" i="17" s="1"/>
  <c r="BZ266" i="17"/>
  <c r="BZ295" i="17" s="1"/>
  <c r="BR266" i="17"/>
  <c r="BR295" i="17" s="1"/>
  <c r="CG266" i="17"/>
  <c r="CG295" i="17" s="1"/>
  <c r="BV266" i="17"/>
  <c r="BV295" i="17" s="1"/>
  <c r="EZ266" i="17"/>
  <c r="EZ295" i="17" s="1"/>
  <c r="EQ266" i="17"/>
  <c r="EQ295" i="17" s="1"/>
  <c r="EN266" i="17"/>
  <c r="EN295" i="17" s="1"/>
  <c r="FM266" i="17"/>
  <c r="FM295" i="17" s="1"/>
  <c r="AF189" i="14" s="1"/>
  <c r="AJ189" i="14" s="1"/>
  <c r="BX266" i="17"/>
  <c r="BX295" i="17" s="1"/>
  <c r="BW266" i="17"/>
  <c r="BW295" i="17" s="1"/>
  <c r="BS266" i="17"/>
  <c r="BS295" i="17" s="1"/>
  <c r="BJ266" i="17"/>
  <c r="BJ295" i="17" s="1"/>
  <c r="FL266" i="17"/>
  <c r="FL295" i="17" s="1"/>
  <c r="EU266" i="17"/>
  <c r="EU295" i="17" s="1"/>
  <c r="EO266" i="17"/>
  <c r="EO295" i="17" s="1"/>
  <c r="FI266" i="17"/>
  <c r="FI295" i="17" s="1"/>
  <c r="BK266" i="17"/>
  <c r="BK295" i="17" s="1"/>
  <c r="CF266" i="17"/>
  <c r="CF295" i="17" s="1"/>
  <c r="BI266" i="17"/>
  <c r="BI295" i="17" s="1"/>
  <c r="BO266" i="17"/>
  <c r="BO295" i="17" s="1"/>
  <c r="EL266" i="17"/>
  <c r="EL295" i="17" s="1"/>
  <c r="ER266" i="17"/>
  <c r="ER295" i="17" s="1"/>
  <c r="FK266" i="17"/>
  <c r="FK295" i="17" s="1"/>
  <c r="EV266" i="17"/>
  <c r="EV295" i="17" s="1"/>
  <c r="FA266" i="17"/>
  <c r="FA295" i="17" s="1"/>
  <c r="FE266" i="17"/>
  <c r="FE295" i="17" s="1"/>
  <c r="FG266" i="17"/>
  <c r="FG295" i="17" s="1"/>
  <c r="FD266" i="17"/>
  <c r="FD295" i="17" s="1"/>
  <c r="BF266" i="17"/>
  <c r="BF295" i="17" s="1"/>
  <c r="BY266" i="17"/>
  <c r="BY295" i="17" s="1"/>
  <c r="CJ266" i="17"/>
  <c r="BT266" i="17"/>
  <c r="BT295" i="17" s="1"/>
  <c r="BH266" i="17"/>
  <c r="BH295" i="17" s="1"/>
  <c r="CE266" i="17"/>
  <c r="CE295" i="17" s="1"/>
  <c r="CA266" i="17"/>
  <c r="CA295" i="17" s="1"/>
  <c r="BF296" i="17"/>
  <c r="EL296" i="17" s="1"/>
  <c r="EW266" i="17"/>
  <c r="EW295" i="17" s="1"/>
  <c r="ET266" i="17"/>
  <c r="ET295" i="17" s="1"/>
  <c r="EY266" i="17"/>
  <c r="EY295" i="17" s="1"/>
  <c r="BN266" i="17"/>
  <c r="BN295" i="17" s="1"/>
  <c r="BG266" i="17"/>
  <c r="BG295" i="17" s="1"/>
  <c r="BL266" i="17"/>
  <c r="BL295" i="17" s="1"/>
  <c r="CC266" i="17"/>
  <c r="CC295" i="17" s="1"/>
  <c r="EP266" i="17"/>
  <c r="EP295" i="17" s="1"/>
  <c r="FO266" i="17"/>
  <c r="EM266" i="17"/>
  <c r="EM295" i="17" s="1"/>
  <c r="FJ266" i="17"/>
  <c r="FJ295" i="17" s="1"/>
  <c r="CI266" i="17"/>
  <c r="BU266" i="17"/>
  <c r="BU295" i="17" s="1"/>
  <c r="CB266" i="17"/>
  <c r="CB295" i="17" s="1"/>
  <c r="BP266" i="17"/>
  <c r="BP295" i="17" s="1"/>
  <c r="EK95" i="17"/>
  <c r="R197" i="17"/>
  <c r="R198" i="17" s="1"/>
  <c r="R199" i="17" s="1"/>
  <c r="E22" i="14" s="1"/>
  <c r="AE22" i="14"/>
  <c r="AI22" i="14" s="1"/>
  <c r="AE36" i="14"/>
  <c r="AI36" i="14" s="1"/>
  <c r="AF197" i="17"/>
  <c r="AF198" i="17" s="1"/>
  <c r="AF199" i="17" s="1"/>
  <c r="E36" i="14" s="1"/>
  <c r="AE24" i="14"/>
  <c r="AI24" i="14" s="1"/>
  <c r="T197" i="17"/>
  <c r="T198" i="17" s="1"/>
  <c r="T199" i="17" s="1"/>
  <c r="E24" i="14" s="1"/>
  <c r="AE43" i="14"/>
  <c r="AI43" i="14" s="1"/>
  <c r="AM197" i="17"/>
  <c r="AM198" i="17" s="1"/>
  <c r="AM199" i="17" s="1"/>
  <c r="E43" i="14" s="1"/>
  <c r="DS197" i="17"/>
  <c r="DS198" i="17" s="1"/>
  <c r="DS199" i="17" s="1"/>
  <c r="E143" i="14" s="1"/>
  <c r="DR197" i="17"/>
  <c r="DR198" i="17" s="1"/>
  <c r="DR199" i="17" s="1"/>
  <c r="E142" i="14" s="1"/>
  <c r="AE142" i="14"/>
  <c r="AI142" i="14" s="1"/>
  <c r="DA197" i="17"/>
  <c r="DA198" i="17" s="1"/>
  <c r="DA199" i="17" s="1"/>
  <c r="E125" i="14" s="1"/>
  <c r="AE125" i="14"/>
  <c r="AI125" i="14" s="1"/>
  <c r="CT197" i="17"/>
  <c r="CT198" i="17" s="1"/>
  <c r="CT199" i="17" s="1"/>
  <c r="E118" i="14" s="1"/>
  <c r="AE118" i="14"/>
  <c r="AI118" i="14" s="1"/>
  <c r="CX197" i="17"/>
  <c r="CX198" i="17" s="1"/>
  <c r="CX199" i="17" s="1"/>
  <c r="E122" i="14" s="1"/>
  <c r="AE122" i="14"/>
  <c r="AI122" i="14" s="1"/>
  <c r="AE116" i="14"/>
  <c r="AI116" i="14" s="1"/>
  <c r="CR197" i="17"/>
  <c r="CR198" i="17" s="1"/>
  <c r="CR199" i="17" s="1"/>
  <c r="E116" i="14" s="1"/>
  <c r="AE153" i="14"/>
  <c r="AI153" i="14" s="1"/>
  <c r="EC197" i="17"/>
  <c r="EC198" i="17" s="1"/>
  <c r="EC199" i="17" s="1"/>
  <c r="E153" i="14" s="1"/>
  <c r="EE197" i="17"/>
  <c r="EE198" i="17" s="1"/>
  <c r="EE199" i="17" s="1"/>
  <c r="E155" i="14" s="1"/>
  <c r="AE155" i="14"/>
  <c r="AI155" i="14" s="1"/>
  <c r="EF197" i="17"/>
  <c r="EF198" i="17" s="1"/>
  <c r="EF199" i="17" s="1"/>
  <c r="E156" i="14" s="1"/>
  <c r="AE156" i="14"/>
  <c r="AI156" i="14" s="1"/>
  <c r="AE152" i="14"/>
  <c r="AI152" i="14" s="1"/>
  <c r="EB197" i="17"/>
  <c r="EB198" i="17" s="1"/>
  <c r="EB199" i="17" s="1"/>
  <c r="E152" i="14" s="1"/>
  <c r="DV197" i="17"/>
  <c r="DV198" i="17" s="1"/>
  <c r="DV199" i="17" s="1"/>
  <c r="E146" i="14" s="1"/>
  <c r="AE146" i="14"/>
  <c r="AI146" i="14" s="1"/>
  <c r="AE58" i="14"/>
  <c r="AI58" i="14" s="1"/>
  <c r="BB197" i="17"/>
  <c r="BB198" i="17" s="1"/>
  <c r="BB199" i="17" s="1"/>
  <c r="E58" i="14" s="1"/>
  <c r="CJ195" i="10"/>
  <c r="CJ197" i="10" s="1"/>
  <c r="N87" i="14" s="1"/>
  <c r="DN100" i="10"/>
  <c r="J133" i="14" s="1"/>
  <c r="M133" i="14"/>
  <c r="DD200" i="10"/>
  <c r="K123" i="14" s="1"/>
  <c r="N123" i="14"/>
  <c r="O160" i="14"/>
  <c r="EO301" i="10"/>
  <c r="EO300" i="10"/>
  <c r="L160" i="14" s="1"/>
  <c r="AD121" i="14"/>
  <c r="CW97" i="17"/>
  <c r="CW98" i="17" s="1"/>
  <c r="CW99" i="17" s="1"/>
  <c r="D121" i="14" s="1"/>
  <c r="AD122" i="14"/>
  <c r="CX97" i="17"/>
  <c r="CX98" i="17" s="1"/>
  <c r="CX99" i="17" s="1"/>
  <c r="D122" i="14" s="1"/>
  <c r="AD145" i="14"/>
  <c r="DU97" i="17"/>
  <c r="DU98" i="17" s="1"/>
  <c r="DU99" i="17" s="1"/>
  <c r="D145" i="14" s="1"/>
  <c r="CV97" i="17"/>
  <c r="CV98" i="17" s="1"/>
  <c r="CV99" i="17" s="1"/>
  <c r="D120" i="14" s="1"/>
  <c r="AD120" i="14"/>
  <c r="AD152" i="14"/>
  <c r="EB97" i="17"/>
  <c r="EB98" i="17" s="1"/>
  <c r="EB99" i="17" s="1"/>
  <c r="D152" i="14" s="1"/>
  <c r="AD117" i="14"/>
  <c r="CS97" i="17"/>
  <c r="CS98" i="17" s="1"/>
  <c r="CS99" i="17" s="1"/>
  <c r="D117" i="14" s="1"/>
  <c r="EP95" i="17"/>
  <c r="AD149" i="14"/>
  <c r="DY97" i="17"/>
  <c r="DY98" i="17" s="1"/>
  <c r="DY99" i="17" s="1"/>
  <c r="D149" i="14" s="1"/>
  <c r="CQ97" i="17"/>
  <c r="CQ98" i="17" s="1"/>
  <c r="CQ99" i="17" s="1"/>
  <c r="D115" i="14" s="1"/>
  <c r="AD115" i="14"/>
  <c r="AD137" i="14"/>
  <c r="DM97" i="17"/>
  <c r="DM98" i="17" s="1"/>
  <c r="DM99" i="17" s="1"/>
  <c r="D137" i="14" s="1"/>
  <c r="EI97" i="17"/>
  <c r="EI98" i="17" s="1"/>
  <c r="EI99" i="17" s="1"/>
  <c r="D159" i="14" s="1"/>
  <c r="AD159" i="14"/>
  <c r="DE97" i="17"/>
  <c r="DE98" i="17" s="1"/>
  <c r="DE99" i="17" s="1"/>
  <c r="D129" i="14" s="1"/>
  <c r="AD129" i="14"/>
  <c r="DO97" i="17"/>
  <c r="DO98" i="17" s="1"/>
  <c r="DO99" i="17" s="1"/>
  <c r="D139" i="14" s="1"/>
  <c r="AD139" i="14"/>
  <c r="DR97" i="17"/>
  <c r="DR98" i="17" s="1"/>
  <c r="DR99" i="17" s="1"/>
  <c r="D142" i="14" s="1"/>
  <c r="AD142" i="14"/>
  <c r="AD42" i="14"/>
  <c r="AL97" i="17"/>
  <c r="AL98" i="17" s="1"/>
  <c r="AL99" i="17" s="1"/>
  <c r="D42" i="14" s="1"/>
  <c r="AD43" i="14"/>
  <c r="AM97" i="17"/>
  <c r="AM98" i="17" s="1"/>
  <c r="AM99" i="17" s="1"/>
  <c r="D43" i="14" s="1"/>
  <c r="AD14" i="14"/>
  <c r="J97" i="17"/>
  <c r="J98" i="17" s="1"/>
  <c r="J99" i="17" s="1"/>
  <c r="D14" i="14" s="1"/>
  <c r="AD15" i="14"/>
  <c r="K97" i="17"/>
  <c r="K98" i="17" s="1"/>
  <c r="K99" i="17" s="1"/>
  <c r="D15" i="14" s="1"/>
  <c r="CA95" i="17"/>
  <c r="AD17" i="14"/>
  <c r="M97" i="17"/>
  <c r="M98" i="17" s="1"/>
  <c r="M99" i="17" s="1"/>
  <c r="D17" i="14" s="1"/>
  <c r="AD31" i="14"/>
  <c r="AA97" i="17"/>
  <c r="AA98" i="17" s="1"/>
  <c r="AA99" i="17" s="1"/>
  <c r="D31" i="14" s="1"/>
  <c r="AD16" i="14"/>
  <c r="L97" i="17"/>
  <c r="L98" i="17" s="1"/>
  <c r="L99" i="17" s="1"/>
  <c r="D16" i="14" s="1"/>
  <c r="BL95" i="17"/>
  <c r="U97" i="17"/>
  <c r="U98" i="17" s="1"/>
  <c r="U99" i="17" s="1"/>
  <c r="D25" i="14" s="1"/>
  <c r="AD25" i="14"/>
  <c r="BA97" i="17"/>
  <c r="BA98" i="17" s="1"/>
  <c r="BA99" i="17" s="1"/>
  <c r="D57" i="14" s="1"/>
  <c r="AD57" i="14"/>
  <c r="AD34" i="14"/>
  <c r="AD97" i="17"/>
  <c r="AD98" i="17" s="1"/>
  <c r="AD99" i="17" s="1"/>
  <c r="D34" i="14" s="1"/>
  <c r="BB97" i="17"/>
  <c r="BB98" i="17" s="1"/>
  <c r="BB99" i="17" s="1"/>
  <c r="D58" i="14" s="1"/>
  <c r="AD58" i="14"/>
  <c r="AD18" i="14"/>
  <c r="N97" i="17"/>
  <c r="N98" i="17" s="1"/>
  <c r="N99" i="17" s="1"/>
  <c r="D18" i="14" s="1"/>
  <c r="T97" i="17"/>
  <c r="T98" i="17" s="1"/>
  <c r="T99" i="17" s="1"/>
  <c r="D24" i="14" s="1"/>
  <c r="AD24" i="14"/>
  <c r="AD36" i="14"/>
  <c r="AF97" i="17"/>
  <c r="AF98" i="17" s="1"/>
  <c r="AF99" i="17" s="1"/>
  <c r="D36" i="14" s="1"/>
  <c r="AE160" i="14"/>
  <c r="AI160" i="14" s="1"/>
  <c r="EJ197" i="17"/>
  <c r="EJ198" i="17" s="1"/>
  <c r="EJ199" i="17" s="1"/>
  <c r="E160" i="14" s="1"/>
  <c r="AE60" i="14"/>
  <c r="AI60" i="14" s="1"/>
  <c r="BD197" i="17"/>
  <c r="BD198" i="17" s="1"/>
  <c r="BD199" i="17" s="1"/>
  <c r="E60" i="14" s="1"/>
  <c r="BE95" i="17"/>
  <c r="N197" i="17"/>
  <c r="N198" i="17" s="1"/>
  <c r="N199" i="17" s="1"/>
  <c r="E18" i="14" s="1"/>
  <c r="AE17" i="14"/>
  <c r="AI17" i="14" s="1"/>
  <c r="M197" i="17"/>
  <c r="M198" i="17" s="1"/>
  <c r="M199" i="17" s="1"/>
  <c r="E17" i="14" s="1"/>
  <c r="AI197" i="17"/>
  <c r="AI198" i="17" s="1"/>
  <c r="AI199" i="17" s="1"/>
  <c r="E39" i="14" s="1"/>
  <c r="AE39" i="14"/>
  <c r="AI39" i="14" s="1"/>
  <c r="AE28" i="14"/>
  <c r="AI28" i="14" s="1"/>
  <c r="X197" i="17"/>
  <c r="X198" i="17" s="1"/>
  <c r="X199" i="17" s="1"/>
  <c r="E28" i="14" s="1"/>
  <c r="AE26" i="14"/>
  <c r="AI26" i="14" s="1"/>
  <c r="V197" i="17"/>
  <c r="V198" i="17" s="1"/>
  <c r="V199" i="17" s="1"/>
  <c r="E26" i="14" s="1"/>
  <c r="I197" i="17"/>
  <c r="I198" i="17" s="1"/>
  <c r="I199" i="17" s="1"/>
  <c r="E13" i="14" s="1"/>
  <c r="E12" i="14" s="1"/>
  <c r="AE13" i="14"/>
  <c r="AI13" i="14" s="1"/>
  <c r="AK12" i="14"/>
  <c r="J13" i="18" s="1"/>
  <c r="L197" i="17"/>
  <c r="L198" i="17" s="1"/>
  <c r="L199" i="17" s="1"/>
  <c r="E16" i="14" s="1"/>
  <c r="AE16" i="14"/>
  <c r="AI16" i="14" s="1"/>
  <c r="AE127" i="14"/>
  <c r="AI127" i="14" s="1"/>
  <c r="DC197" i="17"/>
  <c r="DC198" i="17" s="1"/>
  <c r="DC199" i="17" s="1"/>
  <c r="E127" i="14" s="1"/>
  <c r="DI197" i="17"/>
  <c r="DI198" i="17" s="1"/>
  <c r="DI199" i="17" s="1"/>
  <c r="E133" i="14" s="1"/>
  <c r="AE133" i="14"/>
  <c r="AI133" i="14" s="1"/>
  <c r="CW197" i="17"/>
  <c r="CW198" i="17" s="1"/>
  <c r="CW199" i="17" s="1"/>
  <c r="E121" i="14" s="1"/>
  <c r="CV197" i="17"/>
  <c r="CV198" i="17" s="1"/>
  <c r="CV199" i="17" s="1"/>
  <c r="E120" i="14" s="1"/>
  <c r="AE120" i="14"/>
  <c r="AI120" i="14" s="1"/>
  <c r="DO197" i="17"/>
  <c r="DO198" i="17" s="1"/>
  <c r="DO199" i="17" s="1"/>
  <c r="E139" i="14" s="1"/>
  <c r="AE138" i="14"/>
  <c r="AI138" i="14" s="1"/>
  <c r="DN197" i="17"/>
  <c r="DN198" i="17" s="1"/>
  <c r="DN199" i="17" s="1"/>
  <c r="E138" i="14" s="1"/>
  <c r="AE113" i="14"/>
  <c r="AI113" i="14" s="1"/>
  <c r="CO197" i="17"/>
  <c r="CO198" i="17" s="1"/>
  <c r="CO199" i="17" s="1"/>
  <c r="E113" i="14" s="1"/>
  <c r="CY197" i="17"/>
  <c r="CY198" i="17" s="1"/>
  <c r="CY199" i="17" s="1"/>
  <c r="E123" i="14" s="1"/>
  <c r="AE123" i="14"/>
  <c r="AI123" i="14" s="1"/>
  <c r="CS197" i="17"/>
  <c r="CS198" i="17" s="1"/>
  <c r="CS199" i="17" s="1"/>
  <c r="E117" i="14" s="1"/>
  <c r="AE117" i="14"/>
  <c r="AI117" i="14" s="1"/>
  <c r="AE145" i="14"/>
  <c r="AI145" i="14" s="1"/>
  <c r="DU197" i="17"/>
  <c r="DU198" i="17" s="1"/>
  <c r="DU199" i="17" s="1"/>
  <c r="E145" i="14" s="1"/>
  <c r="DT197" i="17"/>
  <c r="DT198" i="17" s="1"/>
  <c r="DT199" i="17" s="1"/>
  <c r="E144" i="14" s="1"/>
  <c r="AE144" i="14"/>
  <c r="AI144" i="14" s="1"/>
  <c r="BA197" i="17"/>
  <c r="BA198" i="17" s="1"/>
  <c r="BA199" i="17" s="1"/>
  <c r="E57" i="14" s="1"/>
  <c r="AE57" i="14"/>
  <c r="AI57" i="14" s="1"/>
  <c r="FK195" i="17"/>
  <c r="AE59" i="14"/>
  <c r="AI59" i="14" s="1"/>
  <c r="BC197" i="17"/>
  <c r="BC198" i="17" s="1"/>
  <c r="BC199" i="17" s="1"/>
  <c r="E59" i="14" s="1"/>
  <c r="AS197" i="17"/>
  <c r="AS198" i="17" s="1"/>
  <c r="AS199" i="17" s="1"/>
  <c r="E49" i="14" s="1"/>
  <c r="AE49" i="14"/>
  <c r="AI49" i="14" s="1"/>
  <c r="AE45" i="14"/>
  <c r="AI45" i="14" s="1"/>
  <c r="AO197" i="17"/>
  <c r="AO198" i="17" s="1"/>
  <c r="AO199" i="17" s="1"/>
  <c r="E45" i="14" s="1"/>
  <c r="AW197" i="17"/>
  <c r="AW198" i="17" s="1"/>
  <c r="AW199" i="17" s="1"/>
  <c r="E53" i="14" s="1"/>
  <c r="AE53" i="14"/>
  <c r="AI53" i="14" s="1"/>
  <c r="AE55" i="14"/>
  <c r="AI55" i="14" s="1"/>
  <c r="AY197" i="17"/>
  <c r="AY198" i="17" s="1"/>
  <c r="AY199" i="17" s="1"/>
  <c r="E55" i="14" s="1"/>
  <c r="AE151" i="14"/>
  <c r="AI151" i="14" s="1"/>
  <c r="EA197" i="17"/>
  <c r="EA198" i="17" s="1"/>
  <c r="EA199" i="17" s="1"/>
  <c r="E151" i="14" s="1"/>
  <c r="EI197" i="17"/>
  <c r="EI198" i="17" s="1"/>
  <c r="EI199" i="17" s="1"/>
  <c r="E159" i="14" s="1"/>
  <c r="AE159" i="14"/>
  <c r="AI159" i="14" s="1"/>
  <c r="EQ195" i="17"/>
  <c r="AE157" i="14"/>
  <c r="AI157" i="14" s="1"/>
  <c r="EG197" i="17"/>
  <c r="EG198" i="17" s="1"/>
  <c r="EG199" i="17" s="1"/>
  <c r="E157" i="14" s="1"/>
  <c r="FQ66" i="10"/>
  <c r="BP66" i="10"/>
  <c r="BP95" i="10" s="1"/>
  <c r="BP97" i="10" s="1"/>
  <c r="CH66" i="10"/>
  <c r="CH95" i="10" s="1"/>
  <c r="CH97" i="10" s="1"/>
  <c r="FN66" i="10"/>
  <c r="FN95" i="10" s="1"/>
  <c r="FN97" i="10" s="1"/>
  <c r="FN101" i="10" s="1"/>
  <c r="FK66" i="10"/>
  <c r="FK95" i="10" s="1"/>
  <c r="FK97" i="10" s="1"/>
  <c r="BS66" i="10"/>
  <c r="BS95" i="10" s="1"/>
  <c r="BS97" i="10" s="1"/>
  <c r="FD66" i="10"/>
  <c r="FD95" i="10" s="1"/>
  <c r="FD97" i="10" s="1"/>
  <c r="FH66" i="10"/>
  <c r="FH95" i="10" s="1"/>
  <c r="FH97" i="10" s="1"/>
  <c r="BR66" i="10"/>
  <c r="BR95" i="10" s="1"/>
  <c r="BR97" i="10" s="1"/>
  <c r="FP66" i="10"/>
  <c r="BX66" i="10"/>
  <c r="BX95" i="10" s="1"/>
  <c r="BX97" i="10" s="1"/>
  <c r="BX100" i="10" s="1"/>
  <c r="J75" i="14" s="1"/>
  <c r="BU66" i="10"/>
  <c r="BU95" i="10" s="1"/>
  <c r="BU97" i="10" s="1"/>
  <c r="FC66" i="10"/>
  <c r="FC95" i="10" s="1"/>
  <c r="FC97" i="10" s="1"/>
  <c r="M174" i="14" s="1"/>
  <c r="CE66" i="10"/>
  <c r="CE95" i="10" s="1"/>
  <c r="CE97" i="10" s="1"/>
  <c r="BK66" i="10"/>
  <c r="BK95" i="10" s="1"/>
  <c r="FF66" i="10"/>
  <c r="FF95" i="10" s="1"/>
  <c r="FF97" i="10" s="1"/>
  <c r="M177" i="14" s="1"/>
  <c r="CB66" i="10"/>
  <c r="CB95" i="10" s="1"/>
  <c r="CB97" i="10" s="1"/>
  <c r="M79" i="14" s="1"/>
  <c r="FI66" i="10"/>
  <c r="FI95" i="10" s="1"/>
  <c r="FI97" i="10" s="1"/>
  <c r="CM66" i="10"/>
  <c r="CM95" i="10" s="1"/>
  <c r="CM97" i="10" s="1"/>
  <c r="BN66" i="10"/>
  <c r="BN95" i="10" s="1"/>
  <c r="BN97" i="10" s="1"/>
  <c r="CA66" i="10"/>
  <c r="CA95" i="10" s="1"/>
  <c r="CA97" i="10" s="1"/>
  <c r="CL66" i="10"/>
  <c r="CL95" i="10" s="1"/>
  <c r="CL97" i="10" s="1"/>
  <c r="CL100" i="10" s="1"/>
  <c r="J89" i="14" s="1"/>
  <c r="FT66" i="10"/>
  <c r="CJ66" i="10"/>
  <c r="CJ95" i="10" s="1"/>
  <c r="CJ97" i="10" s="1"/>
  <c r="CN66" i="10"/>
  <c r="FA66" i="10"/>
  <c r="ER66" i="10"/>
  <c r="ER95" i="10" s="1"/>
  <c r="ER97" i="10" s="1"/>
  <c r="CO66" i="10"/>
  <c r="CF66" i="10"/>
  <c r="CF95" i="10" s="1"/>
  <c r="CF97" i="10" s="1"/>
  <c r="BL66" i="10"/>
  <c r="BL95" i="10" s="1"/>
  <c r="BL97" i="10" s="1"/>
  <c r="M63" i="14" s="1"/>
  <c r="ES66" i="10"/>
  <c r="CI66" i="10"/>
  <c r="CI95" i="10" s="1"/>
  <c r="CI97" i="10" s="1"/>
  <c r="EW66" i="10"/>
  <c r="EW95" i="10" s="1"/>
  <c r="EW97" i="10" s="1"/>
  <c r="EZ66" i="10"/>
  <c r="EZ95" i="10" s="1"/>
  <c r="EZ97" i="10" s="1"/>
  <c r="BZ66" i="10"/>
  <c r="BZ95" i="10" s="1"/>
  <c r="BZ97" i="10" s="1"/>
  <c r="BZ100" i="10" s="1"/>
  <c r="J77" i="14" s="1"/>
  <c r="CG66" i="10"/>
  <c r="CG95" i="10" s="1"/>
  <c r="CG97" i="10" s="1"/>
  <c r="CG100" i="10" s="1"/>
  <c r="J84" i="14" s="1"/>
  <c r="CC66" i="10"/>
  <c r="CC95" i="10" s="1"/>
  <c r="CC97" i="10" s="1"/>
  <c r="CC101" i="10" s="1"/>
  <c r="FS66" i="10"/>
  <c r="FS95" i="10" s="1"/>
  <c r="FS97" i="10" s="1"/>
  <c r="BV66" i="10"/>
  <c r="BV95" i="10" s="1"/>
  <c r="BV97" i="10" s="1"/>
  <c r="BV100" i="10" s="1"/>
  <c r="J73" i="14" s="1"/>
  <c r="BY66" i="10"/>
  <c r="BY95" i="10" s="1"/>
  <c r="BY97" i="10" s="1"/>
  <c r="BY101" i="10" s="1"/>
  <c r="EY66" i="10"/>
  <c r="EY95" i="10" s="1"/>
  <c r="EY97" i="10" s="1"/>
  <c r="FG66" i="10"/>
  <c r="FG95" i="10" s="1"/>
  <c r="FG97" i="10" s="1"/>
  <c r="BK96" i="10"/>
  <c r="EQ96" i="10" s="1"/>
  <c r="EU66" i="10"/>
  <c r="EU95" i="10" s="1"/>
  <c r="EU97" i="10" s="1"/>
  <c r="FO66" i="10"/>
  <c r="FO95" i="10" s="1"/>
  <c r="FO97" i="10" s="1"/>
  <c r="CK66" i="10"/>
  <c r="CK95" i="10" s="1"/>
  <c r="CK97" i="10" s="1"/>
  <c r="FM66" i="10"/>
  <c r="FM95" i="10" s="1"/>
  <c r="FM97" i="10" s="1"/>
  <c r="EQ66" i="10"/>
  <c r="EQ95" i="10" s="1"/>
  <c r="BM66" i="10"/>
  <c r="BM95" i="10" s="1"/>
  <c r="BM97" i="10" s="1"/>
  <c r="ET66" i="10"/>
  <c r="ET95" i="10" s="1"/>
  <c r="ET97" i="10" s="1"/>
  <c r="BW66" i="10"/>
  <c r="BW95" i="10" s="1"/>
  <c r="BW97" i="10" s="1"/>
  <c r="FE66" i="10"/>
  <c r="FE95" i="10" s="1"/>
  <c r="FE97" i="10" s="1"/>
  <c r="BQ66" i="10"/>
  <c r="BO66" i="10"/>
  <c r="BO95" i="10" s="1"/>
  <c r="BO97" i="10" s="1"/>
  <c r="BO100" i="10" s="1"/>
  <c r="J66" i="14" s="1"/>
  <c r="BT66" i="10"/>
  <c r="BT95" i="10" s="1"/>
  <c r="BT97" i="10" s="1"/>
  <c r="FL66" i="10"/>
  <c r="FL95" i="10" s="1"/>
  <c r="FL97" i="10" s="1"/>
  <c r="EV66" i="10"/>
  <c r="EV95" i="10" s="1"/>
  <c r="EV97" i="10" s="1"/>
  <c r="EX66" i="10"/>
  <c r="EX95" i="10" s="1"/>
  <c r="EX97" i="10" s="1"/>
  <c r="FJ66" i="10"/>
  <c r="FJ95" i="10" s="1"/>
  <c r="FJ97" i="10" s="1"/>
  <c r="FU66" i="10"/>
  <c r="CD66" i="10"/>
  <c r="CD95" i="10" s="1"/>
  <c r="CD97" i="10" s="1"/>
  <c r="FB66" i="10"/>
  <c r="FB95" i="10" s="1"/>
  <c r="FB97" i="10" s="1"/>
  <c r="FR66" i="10"/>
  <c r="FR95" i="10" s="1"/>
  <c r="FR97" i="10" s="1"/>
  <c r="EK297" i="17"/>
  <c r="EK298" i="17" s="1"/>
  <c r="EK299" i="17" s="1"/>
  <c r="F161" i="14" s="1"/>
  <c r="AF161" i="14"/>
  <c r="AJ161" i="14" s="1"/>
  <c r="EH100" i="10"/>
  <c r="J153" i="14" s="1"/>
  <c r="M153" i="14"/>
  <c r="FF101" i="10"/>
  <c r="DZ200" i="10"/>
  <c r="K145" i="14" s="1"/>
  <c r="N145" i="14"/>
  <c r="AB8" i="13"/>
  <c r="B14" i="18" s="1"/>
  <c r="DP8" i="13"/>
  <c r="DS8" i="13" s="1"/>
  <c r="C14" i="18" s="1"/>
  <c r="EF101" i="10"/>
  <c r="BC195" i="10"/>
  <c r="BC197" i="10" s="1"/>
  <c r="N54" i="14" s="1"/>
  <c r="EA195" i="10"/>
  <c r="EA197" i="10" s="1"/>
  <c r="EA201" i="10" s="1"/>
  <c r="N195" i="10"/>
  <c r="N197" i="10" s="1"/>
  <c r="N13" i="14" s="1"/>
  <c r="EM195" i="10"/>
  <c r="EM197" i="10" s="1"/>
  <c r="EM200" i="10" s="1"/>
  <c r="K158" i="14" s="1"/>
  <c r="DS195" i="10"/>
  <c r="DS197" i="10" s="1"/>
  <c r="ED195" i="10"/>
  <c r="ED197" i="10" s="1"/>
  <c r="EO195" i="10"/>
  <c r="EO197" i="10" s="1"/>
  <c r="BI195" i="10"/>
  <c r="BI197" i="10" s="1"/>
  <c r="BI201" i="10" s="1"/>
  <c r="CU195" i="10"/>
  <c r="CU197" i="10" s="1"/>
  <c r="CU200" i="10" s="1"/>
  <c r="K114" i="14" s="1"/>
  <c r="CS195" i="10"/>
  <c r="CS197" i="10" s="1"/>
  <c r="CV195" i="10"/>
  <c r="CV197" i="10" s="1"/>
  <c r="DM195" i="10"/>
  <c r="DM197" i="10" s="1"/>
  <c r="EE195" i="10"/>
  <c r="EE197" i="10" s="1"/>
  <c r="AD195" i="10"/>
  <c r="AD197" i="10" s="1"/>
  <c r="DG195" i="10"/>
  <c r="DG197" i="10" s="1"/>
  <c r="DG200" i="10" s="1"/>
  <c r="K126" i="14" s="1"/>
  <c r="DR195" i="10"/>
  <c r="DR197" i="10" s="1"/>
  <c r="EI195" i="10"/>
  <c r="EI197" i="10" s="1"/>
  <c r="EI200" i="10" s="1"/>
  <c r="K154" i="14" s="1"/>
  <c r="CL195" i="10"/>
  <c r="CL197" i="10" s="1"/>
  <c r="CL201" i="10" s="1"/>
  <c r="EN195" i="10"/>
  <c r="EN197" i="10" s="1"/>
  <c r="DV195" i="10"/>
  <c r="DV197" i="10" s="1"/>
  <c r="EC195" i="10"/>
  <c r="EC197" i="10" s="1"/>
  <c r="EC201" i="10" s="1"/>
  <c r="DU195" i="10"/>
  <c r="DU197" i="10" s="1"/>
  <c r="DO195" i="10"/>
  <c r="DO197" i="10" s="1"/>
  <c r="CX195" i="10"/>
  <c r="CX197" i="10" s="1"/>
  <c r="AW195" i="10"/>
  <c r="AW197" i="10" s="1"/>
  <c r="AW201" i="10" s="1"/>
  <c r="DA195" i="10"/>
  <c r="DA197" i="10" s="1"/>
  <c r="DC195" i="10"/>
  <c r="DC197" i="10" s="1"/>
  <c r="DC200" i="10" s="1"/>
  <c r="K122" i="14" s="1"/>
  <c r="DB195" i="10"/>
  <c r="DB197" i="10" s="1"/>
  <c r="FP195" i="10"/>
  <c r="FP197" i="10" s="1"/>
  <c r="FP201" i="10" s="1"/>
  <c r="DW195" i="10"/>
  <c r="DW197" i="10" s="1"/>
  <c r="DE195" i="10"/>
  <c r="DE197" i="10" s="1"/>
  <c r="DE200" i="10" s="1"/>
  <c r="K124" i="14" s="1"/>
  <c r="AF195" i="10"/>
  <c r="AF197" i="10" s="1"/>
  <c r="N31" i="14" s="1"/>
  <c r="BE195" i="10"/>
  <c r="BE197" i="10" s="1"/>
  <c r="BE201" i="10" s="1"/>
  <c r="EH195" i="10"/>
  <c r="EH197" i="10" s="1"/>
  <c r="CW195" i="10"/>
  <c r="CW197" i="10" s="1"/>
  <c r="DT195" i="10"/>
  <c r="DT197" i="10" s="1"/>
  <c r="EP195" i="10"/>
  <c r="EP197" i="10" s="1"/>
  <c r="EP201" i="10" s="1"/>
  <c r="EF195" i="10"/>
  <c r="EF197" i="10" s="1"/>
  <c r="EJ195" i="10"/>
  <c r="EJ197" i="10" s="1"/>
  <c r="DX195" i="10"/>
  <c r="DX197" i="10" s="1"/>
  <c r="EG195" i="10"/>
  <c r="EG197" i="10" s="1"/>
  <c r="EG201" i="10" s="1"/>
  <c r="DF195" i="10"/>
  <c r="DF197" i="10" s="1"/>
  <c r="DH195" i="10"/>
  <c r="DH197" i="10" s="1"/>
  <c r="DP195" i="10"/>
  <c r="DP197" i="10" s="1"/>
  <c r="CT195" i="10"/>
  <c r="CT197" i="10" s="1"/>
  <c r="CT201" i="10" s="1"/>
  <c r="DL195" i="10"/>
  <c r="DL197" i="10" s="1"/>
  <c r="CZ195" i="10"/>
  <c r="CZ197" i="10" s="1"/>
  <c r="DQ195" i="10"/>
  <c r="DQ197" i="10" s="1"/>
  <c r="DQ201" i="10" s="1"/>
  <c r="DZ201" i="10"/>
  <c r="AE195" i="10"/>
  <c r="AE197" i="10" s="1"/>
  <c r="AE200" i="10" s="1"/>
  <c r="K30" i="14" s="1"/>
  <c r="EB195" i="10"/>
  <c r="EB197" i="10" s="1"/>
  <c r="EB200" i="10" s="1"/>
  <c r="K147" i="14" s="1"/>
  <c r="CD195" i="10"/>
  <c r="CD197" i="10" s="1"/>
  <c r="CD200" i="10" s="1"/>
  <c r="K81" i="14" s="1"/>
  <c r="AI195" i="10"/>
  <c r="AI197" i="10" s="1"/>
  <c r="N34" i="14" s="1"/>
  <c r="P195" i="10"/>
  <c r="P197" i="10" s="1"/>
  <c r="N15" i="14" s="1"/>
  <c r="AN195" i="10"/>
  <c r="AN197" i="10" s="1"/>
  <c r="AN200" i="10" s="1"/>
  <c r="K39" i="14" s="1"/>
  <c r="DN195" i="10"/>
  <c r="DN197" i="10" s="1"/>
  <c r="DN201" i="10" s="1"/>
  <c r="T195" i="10"/>
  <c r="T197" i="10" s="1"/>
  <c r="N19" i="14" s="1"/>
  <c r="DI195" i="10"/>
  <c r="DI197" i="10" s="1"/>
  <c r="N128" i="14" s="1"/>
  <c r="FB195" i="10"/>
  <c r="FB197" i="10" s="1"/>
  <c r="FB201" i="10" s="1"/>
  <c r="EL195" i="10"/>
  <c r="EL197" i="10" s="1"/>
  <c r="DY195" i="10"/>
  <c r="DY197" i="10" s="1"/>
  <c r="CY195" i="10"/>
  <c r="CY197" i="10" s="1"/>
  <c r="DK195" i="10"/>
  <c r="DK197" i="10" s="1"/>
  <c r="N130" i="14" s="1"/>
  <c r="AZ195" i="10"/>
  <c r="AZ197" i="10" s="1"/>
  <c r="AZ200" i="10" s="1"/>
  <c r="K51" i="14" s="1"/>
  <c r="EK195" i="10"/>
  <c r="EK197" i="10" s="1"/>
  <c r="N156" i="14" s="1"/>
  <c r="DJ195" i="10"/>
  <c r="DJ197" i="10" s="1"/>
  <c r="AR195" i="10"/>
  <c r="AR197" i="10" s="1"/>
  <c r="AR201" i="10" s="1"/>
  <c r="M36" i="14"/>
  <c r="EH101" i="10"/>
  <c r="DU101" i="10"/>
  <c r="M37" i="14"/>
  <c r="CZ95" i="10"/>
  <c r="CZ97" i="10" s="1"/>
  <c r="CU95" i="10"/>
  <c r="CU97" i="10" s="1"/>
  <c r="EB95" i="10"/>
  <c r="EB97" i="10" s="1"/>
  <c r="P95" i="10"/>
  <c r="P97" i="10" s="1"/>
  <c r="M15" i="14" s="1"/>
  <c r="EO95" i="10"/>
  <c r="EO97" i="10" s="1"/>
  <c r="CY95" i="10"/>
  <c r="CY97" i="10" s="1"/>
  <c r="AI95" i="10"/>
  <c r="AI97" i="10" s="1"/>
  <c r="AI100" i="10" s="1"/>
  <c r="J34" i="14" s="1"/>
  <c r="EK95" i="10"/>
  <c r="EK97" i="10" s="1"/>
  <c r="AN95" i="10"/>
  <c r="AN97" i="10" s="1"/>
  <c r="AN100" i="10" s="1"/>
  <c r="J39" i="14" s="1"/>
  <c r="DQ95" i="10"/>
  <c r="DQ97" i="10" s="1"/>
  <c r="EN95" i="10"/>
  <c r="EN97" i="10" s="1"/>
  <c r="DI95" i="10"/>
  <c r="DI97" i="10" s="1"/>
  <c r="DW95" i="10"/>
  <c r="DW97" i="10" s="1"/>
  <c r="DR95" i="10"/>
  <c r="DR97" i="10" s="1"/>
  <c r="EP95" i="10"/>
  <c r="EP97" i="10" s="1"/>
  <c r="BF95" i="10"/>
  <c r="BF97" i="10" s="1"/>
  <c r="M57" i="14" s="1"/>
  <c r="CX95" i="10"/>
  <c r="CX97" i="10" s="1"/>
  <c r="ES95" i="10"/>
  <c r="ES97" i="10" s="1"/>
  <c r="DY95" i="10"/>
  <c r="DY97" i="10" s="1"/>
  <c r="DH95" i="10"/>
  <c r="DH97" i="10" s="1"/>
  <c r="DL95" i="10"/>
  <c r="DL97" i="10" s="1"/>
  <c r="AA95" i="10"/>
  <c r="AA97" i="10" s="1"/>
  <c r="M26" i="14" s="1"/>
  <c r="DK95" i="10"/>
  <c r="DK97" i="10" s="1"/>
  <c r="CT95" i="10"/>
  <c r="CT97" i="10" s="1"/>
  <c r="DC95" i="10"/>
  <c r="DC97" i="10" s="1"/>
  <c r="AC95" i="10"/>
  <c r="AC97" i="10" s="1"/>
  <c r="M28" i="14" s="1"/>
  <c r="CV95" i="10"/>
  <c r="CV97" i="10" s="1"/>
  <c r="EL95" i="10"/>
  <c r="EL97" i="10" s="1"/>
  <c r="DJ95" i="10"/>
  <c r="DJ97" i="10" s="1"/>
  <c r="T95" i="10"/>
  <c r="T97" i="10" s="1"/>
  <c r="T100" i="10" s="1"/>
  <c r="J19" i="14" s="1"/>
  <c r="ED95" i="10"/>
  <c r="ED97" i="10" s="1"/>
  <c r="Q95" i="10"/>
  <c r="Q97" i="10" s="1"/>
  <c r="DT95" i="10"/>
  <c r="DT97" i="10" s="1"/>
  <c r="FA95" i="10"/>
  <c r="FA97" i="10" s="1"/>
  <c r="DE95" i="10"/>
  <c r="DE97" i="10" s="1"/>
  <c r="DD95" i="10"/>
  <c r="DD97" i="10" s="1"/>
  <c r="CS95" i="10"/>
  <c r="CS97" i="10" s="1"/>
  <c r="CW95" i="10"/>
  <c r="CW97" i="10" s="1"/>
  <c r="EJ95" i="10"/>
  <c r="EJ97" i="10" s="1"/>
  <c r="DO95" i="10"/>
  <c r="DO97" i="10" s="1"/>
  <c r="BQ95" i="10"/>
  <c r="BQ97" i="10" s="1"/>
  <c r="M68" i="14" s="1"/>
  <c r="DF95" i="10"/>
  <c r="DF97" i="10" s="1"/>
  <c r="DV95" i="10"/>
  <c r="DV97" i="10" s="1"/>
  <c r="BG95" i="10"/>
  <c r="BG97" i="10" s="1"/>
  <c r="M58" i="14" s="1"/>
  <c r="DA95" i="10"/>
  <c r="DA97" i="10" s="1"/>
  <c r="EC95" i="10"/>
  <c r="EC97" i="10" s="1"/>
  <c r="DS95" i="10"/>
  <c r="DS97" i="10" s="1"/>
  <c r="FQ95" i="10"/>
  <c r="FQ97" i="10" s="1"/>
  <c r="FP95" i="10"/>
  <c r="FP97" i="10" s="1"/>
  <c r="Z95" i="10"/>
  <c r="Z97" i="10" s="1"/>
  <c r="M25" i="14" s="1"/>
  <c r="DZ95" i="10"/>
  <c r="DZ97" i="10" s="1"/>
  <c r="DX100" i="10"/>
  <c r="J143" i="14" s="1"/>
  <c r="DX101" i="10"/>
  <c r="DN101" i="10"/>
  <c r="AK101" i="10"/>
  <c r="AP100" i="10"/>
  <c r="J41" i="14" s="1"/>
  <c r="M41" i="14"/>
  <c r="DG100" i="10"/>
  <c r="J126" i="14" s="1"/>
  <c r="DG101" i="10"/>
  <c r="N40" i="14"/>
  <c r="AO201" i="10"/>
  <c r="AO200" i="10"/>
  <c r="K40" i="14" s="1"/>
  <c r="AM201" i="10"/>
  <c r="N38" i="14"/>
  <c r="X201" i="10"/>
  <c r="N23" i="14"/>
  <c r="M101" i="10"/>
  <c r="M12" i="14"/>
  <c r="BC101" i="10"/>
  <c r="M54" i="14"/>
  <c r="AF100" i="10"/>
  <c r="J31" i="14" s="1"/>
  <c r="M31" i="14"/>
  <c r="AM100" i="10"/>
  <c r="J38" i="14" s="1"/>
  <c r="M38" i="14"/>
  <c r="AU100" i="10"/>
  <c r="J46" i="14" s="1"/>
  <c r="M46" i="14"/>
  <c r="AC201" i="10"/>
  <c r="N28" i="14"/>
  <c r="V201" i="10"/>
  <c r="N21" i="14"/>
  <c r="AK201" i="10"/>
  <c r="N36" i="14"/>
  <c r="AH200" i="10"/>
  <c r="K33" i="14" s="1"/>
  <c r="N33" i="14"/>
  <c r="BE100" i="10"/>
  <c r="J56" i="14" s="1"/>
  <c r="M56" i="14"/>
  <c r="AW100" i="10"/>
  <c r="J48" i="14" s="1"/>
  <c r="M48" i="14"/>
  <c r="O100" i="10"/>
  <c r="J14" i="14" s="1"/>
  <c r="M14" i="14"/>
  <c r="AX100" i="10"/>
  <c r="J49" i="14" s="1"/>
  <c r="M49" i="14"/>
  <c r="U101" i="10"/>
  <c r="M20" i="14"/>
  <c r="BD100" i="10"/>
  <c r="J55" i="14" s="1"/>
  <c r="M55" i="14"/>
  <c r="AD101" i="10"/>
  <c r="M29" i="14"/>
  <c r="V101" i="10"/>
  <c r="M21" i="14"/>
  <c r="Z200" i="10"/>
  <c r="K25" i="14" s="1"/>
  <c r="N25" i="14"/>
  <c r="AS200" i="10"/>
  <c r="K44" i="14" s="1"/>
  <c r="N44" i="14"/>
  <c r="AX200" i="10"/>
  <c r="K49" i="14" s="1"/>
  <c r="N49" i="14"/>
  <c r="AV100" i="10"/>
  <c r="J47" i="14" s="1"/>
  <c r="M47" i="14"/>
  <c r="BH201" i="10"/>
  <c r="N59" i="14"/>
  <c r="AT200" i="10"/>
  <c r="K45" i="14" s="1"/>
  <c r="N45" i="14"/>
  <c r="S201" i="10"/>
  <c r="N18" i="14"/>
  <c r="M201" i="10"/>
  <c r="N12" i="14"/>
  <c r="AG201" i="10"/>
  <c r="N32" i="14"/>
  <c r="AE101" i="10"/>
  <c r="M30" i="14"/>
  <c r="X101" i="10"/>
  <c r="M23" i="14"/>
  <c r="BA100" i="10"/>
  <c r="J52" i="14" s="1"/>
  <c r="M52" i="14"/>
  <c r="U200" i="10"/>
  <c r="K20" i="14" s="1"/>
  <c r="N20" i="14"/>
  <c r="AB200" i="10"/>
  <c r="K27" i="14" s="1"/>
  <c r="N27" i="14"/>
  <c r="BB201" i="10"/>
  <c r="N53" i="14"/>
  <c r="AG101" i="10"/>
  <c r="M32" i="14"/>
  <c r="BJ101" i="10"/>
  <c r="M61" i="14"/>
  <c r="Y200" i="10"/>
  <c r="K24" i="14" s="1"/>
  <c r="N24" i="14"/>
  <c r="BH101" i="10"/>
  <c r="M59" i="14"/>
  <c r="R200" i="10"/>
  <c r="K17" i="14" s="1"/>
  <c r="N17" i="14"/>
  <c r="BF200" i="10"/>
  <c r="K57" i="14" s="1"/>
  <c r="N57" i="14"/>
  <c r="AB100" i="10"/>
  <c r="J27" i="14" s="1"/>
  <c r="M27" i="14"/>
  <c r="N101" i="10"/>
  <c r="M13" i="14"/>
  <c r="AL201" i="10"/>
  <c r="N37" i="14"/>
  <c r="BJ201" i="10"/>
  <c r="N61" i="14"/>
  <c r="O201" i="10"/>
  <c r="N14" i="14"/>
  <c r="BG201" i="10"/>
  <c r="N58" i="14"/>
  <c r="AJ101" i="10"/>
  <c r="M35" i="14"/>
  <c r="AO100" i="10"/>
  <c r="J40" i="14" s="1"/>
  <c r="M40" i="14"/>
  <c r="AJ201" i="10"/>
  <c r="N35" i="14"/>
  <c r="AU200" i="10"/>
  <c r="K46" i="14" s="1"/>
  <c r="N46" i="14"/>
  <c r="BD101" i="10"/>
  <c r="V100" i="10"/>
  <c r="J21" i="14" s="1"/>
  <c r="W201" i="10"/>
  <c r="N22" i="14"/>
  <c r="BI100" i="10"/>
  <c r="J60" i="14" s="1"/>
  <c r="M60" i="14"/>
  <c r="AH101" i="10"/>
  <c r="M33" i="14"/>
  <c r="BB100" i="10"/>
  <c r="J53" i="14" s="1"/>
  <c r="M53" i="14"/>
  <c r="AZ101" i="10"/>
  <c r="M51" i="14"/>
  <c r="AQ201" i="10"/>
  <c r="N42" i="14"/>
  <c r="BA201" i="10"/>
  <c r="N52" i="14"/>
  <c r="BB200" i="10"/>
  <c r="K53" i="14" s="1"/>
  <c r="AV200" i="10"/>
  <c r="K47" i="14" s="1"/>
  <c r="N47" i="14"/>
  <c r="W100" i="10"/>
  <c r="J22" i="14" s="1"/>
  <c r="M22" i="14"/>
  <c r="AR101" i="10"/>
  <c r="M43" i="14"/>
  <c r="AL101" i="10"/>
  <c r="Q201" i="10"/>
  <c r="N16" i="14"/>
  <c r="AY201" i="10"/>
  <c r="N50" i="14"/>
  <c r="AA201" i="10"/>
  <c r="N26" i="14"/>
  <c r="BD200" i="10"/>
  <c r="K55" i="14" s="1"/>
  <c r="N55" i="14"/>
  <c r="S100" i="10"/>
  <c r="J18" i="14" s="1"/>
  <c r="M18" i="14"/>
  <c r="AT101" i="10"/>
  <c r="M45" i="14"/>
  <c r="AS101" i="10"/>
  <c r="M44" i="14"/>
  <c r="R100" i="10"/>
  <c r="J17" i="14" s="1"/>
  <c r="M17" i="14"/>
  <c r="AQ101" i="10"/>
  <c r="M42" i="14"/>
  <c r="AP200" i="10"/>
  <c r="K41" i="14" s="1"/>
  <c r="N41" i="14"/>
  <c r="AY100" i="10"/>
  <c r="J50" i="14" s="1"/>
  <c r="M50" i="14"/>
  <c r="Y101" i="10"/>
  <c r="M24" i="14"/>
  <c r="EG100" i="10"/>
  <c r="J152" i="14" s="1"/>
  <c r="EG101" i="10"/>
  <c r="BJ100" i="10"/>
  <c r="J61" i="14" s="1"/>
  <c r="U201" i="10"/>
  <c r="AP101" i="10"/>
  <c r="EM100" i="10"/>
  <c r="J158" i="14" s="1"/>
  <c r="EM101" i="10"/>
  <c r="AH201" i="10"/>
  <c r="EA101" i="10"/>
  <c r="AF101" i="10"/>
  <c r="AO101" i="10"/>
  <c r="AX101" i="10"/>
  <c r="AM101" i="10"/>
  <c r="AT201" i="10"/>
  <c r="AG200" i="10"/>
  <c r="K32" i="14" s="1"/>
  <c r="BA200" i="10"/>
  <c r="K52" i="14" s="1"/>
  <c r="AA200" i="10"/>
  <c r="K26" i="14" s="1"/>
  <c r="AP201" i="10"/>
  <c r="AU201" i="10"/>
  <c r="AD100" i="10"/>
  <c r="J29" i="14" s="1"/>
  <c r="AM200" i="10"/>
  <c r="K38" i="14" s="1"/>
  <c r="AQ100" i="10"/>
  <c r="J42" i="14" s="1"/>
  <c r="BH100" i="10"/>
  <c r="J59" i="14" s="1"/>
  <c r="DD201" i="10"/>
  <c r="AY101" i="10"/>
  <c r="BA101" i="10"/>
  <c r="AJ200" i="10"/>
  <c r="K35" i="14" s="1"/>
  <c r="AV101" i="10"/>
  <c r="R201" i="10"/>
  <c r="BH200" i="10"/>
  <c r="K59" i="14" s="1"/>
  <c r="O101" i="10"/>
  <c r="DP100" i="10"/>
  <c r="J135" i="14" s="1"/>
  <c r="AQ200" i="10"/>
  <c r="K42" i="14" s="1"/>
  <c r="DM100" i="10"/>
  <c r="J132" i="14" s="1"/>
  <c r="DM101" i="10"/>
  <c r="DB101" i="10"/>
  <c r="DB100" i="10"/>
  <c r="J121" i="14" s="1"/>
  <c r="X200" i="10"/>
  <c r="K23" i="14" s="1"/>
  <c r="Q200" i="10"/>
  <c r="K16" i="14" s="1"/>
  <c r="AZ100" i="10"/>
  <c r="J51" i="14" s="1"/>
  <c r="BE101" i="10"/>
  <c r="O200" i="10"/>
  <c r="K14" i="14" s="1"/>
  <c r="AL200" i="10"/>
  <c r="K37" i="14" s="1"/>
  <c r="AK200" i="10"/>
  <c r="K36" i="14" s="1"/>
  <c r="Z201" i="10"/>
  <c r="AB101" i="10"/>
  <c r="S200" i="10"/>
  <c r="K18" i="14" s="1"/>
  <c r="AV201" i="10"/>
  <c r="BJ200" i="10"/>
  <c r="K61" i="14" s="1"/>
  <c r="M200" i="10"/>
  <c r="K12" i="14" s="1"/>
  <c r="U100" i="10"/>
  <c r="J20" i="14" s="1"/>
  <c r="BG200" i="10"/>
  <c r="K58" i="14" s="1"/>
  <c r="AJ100" i="10"/>
  <c r="J35" i="14" s="1"/>
  <c r="AU101" i="10"/>
  <c r="AY200" i="10"/>
  <c r="K50" i="14" s="1"/>
  <c r="AW101" i="10"/>
  <c r="CT79" i="13"/>
  <c r="AF8" i="13"/>
  <c r="AK8" i="13" s="1"/>
  <c r="EI100" i="10"/>
  <c r="J154" i="14" s="1"/>
  <c r="EI101" i="10"/>
  <c r="AS100" i="10"/>
  <c r="J44" i="14" s="1"/>
  <c r="X100" i="10"/>
  <c r="J23" i="14" s="1"/>
  <c r="W101" i="10"/>
  <c r="AH100" i="10"/>
  <c r="J33" i="14" s="1"/>
  <c r="BC100" i="10"/>
  <c r="J54" i="14" s="1"/>
  <c r="M100" i="10"/>
  <c r="J12" i="14" s="1"/>
  <c r="EE101" i="10"/>
  <c r="EE100" i="10"/>
  <c r="J150" i="14" s="1"/>
  <c r="AR100" i="10"/>
  <c r="J43" i="14" s="1"/>
  <c r="S101" i="10"/>
  <c r="AE100" i="10"/>
  <c r="J30" i="14" s="1"/>
  <c r="BI101" i="10"/>
  <c r="AT100" i="10"/>
  <c r="J45" i="14" s="1"/>
  <c r="AG100" i="10"/>
  <c r="J32" i="14" s="1"/>
  <c r="AE8" i="13"/>
  <c r="AJ8" i="13" s="1"/>
  <c r="Y201" i="10"/>
  <c r="AX201" i="10"/>
  <c r="AC200" i="10"/>
  <c r="K28" i="14" s="1"/>
  <c r="Y100" i="10"/>
  <c r="J24" i="14" s="1"/>
  <c r="BF201" i="10"/>
  <c r="AB201" i="10"/>
  <c r="BD201" i="10"/>
  <c r="W200" i="10"/>
  <c r="K22" i="14" s="1"/>
  <c r="V200" i="10"/>
  <c r="K21" i="14" s="1"/>
  <c r="AS201" i="10"/>
  <c r="AV9" i="13"/>
  <c r="AP8" i="13"/>
  <c r="Y9" i="13"/>
  <c r="DP9" i="13" s="1"/>
  <c r="AE9" i="13"/>
  <c r="AJ9" i="13" s="1"/>
  <c r="Z9" i="13"/>
  <c r="DQ9" i="13" s="1"/>
  <c r="AQ8" i="13"/>
  <c r="AW9" i="13"/>
  <c r="CV9" i="13" s="1"/>
  <c r="AF9" i="13"/>
  <c r="AK9" i="13" s="1"/>
  <c r="AR24" i="13"/>
  <c r="AX25" i="13"/>
  <c r="CW25" i="13" s="1"/>
  <c r="AA25" i="13"/>
  <c r="DR25" i="13" s="1"/>
  <c r="AG25" i="13"/>
  <c r="AL25" i="13" s="1"/>
  <c r="CE8" i="13" l="1"/>
  <c r="CD8" i="13"/>
  <c r="CF8" i="13"/>
  <c r="DU7" i="13"/>
  <c r="BM8" i="13"/>
  <c r="BO8" i="13"/>
  <c r="BN8" i="13"/>
  <c r="DV7" i="13"/>
  <c r="DW7" i="13"/>
  <c r="CX8" i="13"/>
  <c r="CI200" i="10"/>
  <c r="K86" i="14" s="1"/>
  <c r="CI201" i="10"/>
  <c r="EQ97" i="10"/>
  <c r="BY201" i="10"/>
  <c r="CM201" i="10"/>
  <c r="DI200" i="10"/>
  <c r="K128" i="14" s="1"/>
  <c r="N39" i="14"/>
  <c r="N76" i="14"/>
  <c r="BK197" i="10"/>
  <c r="BK201" i="10" s="1"/>
  <c r="BE197" i="17"/>
  <c r="BE198" i="17" s="1"/>
  <c r="BE199" i="17" s="1"/>
  <c r="E61" i="14" s="1"/>
  <c r="FO100" i="10"/>
  <c r="J186" i="14" s="1"/>
  <c r="FO101" i="10"/>
  <c r="M186" i="14"/>
  <c r="CF200" i="10"/>
  <c r="K83" i="14" s="1"/>
  <c r="N83" i="14"/>
  <c r="CF201" i="10"/>
  <c r="BT200" i="10"/>
  <c r="K71" i="14" s="1"/>
  <c r="BT201" i="10"/>
  <c r="N78" i="14"/>
  <c r="CA201" i="10"/>
  <c r="BM101" i="10"/>
  <c r="M64" i="14"/>
  <c r="M170" i="14"/>
  <c r="EY101" i="10"/>
  <c r="CA101" i="10"/>
  <c r="M78" i="14"/>
  <c r="CM200" i="10"/>
  <c r="K90" i="14" s="1"/>
  <c r="BK97" i="10"/>
  <c r="BK101" i="10" s="1"/>
  <c r="EQ297" i="10"/>
  <c r="EQ300" i="10" s="1"/>
  <c r="L162" i="14" s="1"/>
  <c r="DK200" i="10"/>
  <c r="K130" i="14" s="1"/>
  <c r="DI201" i="10"/>
  <c r="BK297" i="10"/>
  <c r="BK300" i="10" s="1"/>
  <c r="L62" i="14" s="1"/>
  <c r="CH201" i="10"/>
  <c r="CJ200" i="10"/>
  <c r="K87" i="14" s="1"/>
  <c r="FC100" i="10"/>
  <c r="J174" i="14" s="1"/>
  <c r="P101" i="10"/>
  <c r="Z101" i="10"/>
  <c r="N80" i="14"/>
  <c r="BO101" i="10"/>
  <c r="CJ201" i="10"/>
  <c r="N77" i="14"/>
  <c r="Q154" i="14"/>
  <c r="T154" i="14" s="1"/>
  <c r="AG148" i="14"/>
  <c r="M49" i="18" s="1"/>
  <c r="CH200" i="10"/>
  <c r="K85" i="14" s="1"/>
  <c r="M66" i="14"/>
  <c r="AI200" i="10"/>
  <c r="K34" i="14" s="1"/>
  <c r="Q34" i="14" s="1"/>
  <c r="AK148" i="14"/>
  <c r="N49" i="18" s="1"/>
  <c r="M189" i="14"/>
  <c r="FR101" i="10"/>
  <c r="FR100" i="10"/>
  <c r="J189" i="14" s="1"/>
  <c r="BT100" i="10"/>
  <c r="J71" i="14" s="1"/>
  <c r="M71" i="14"/>
  <c r="BT101" i="10"/>
  <c r="CM101" i="10"/>
  <c r="CM100" i="10"/>
  <c r="J90" i="14" s="1"/>
  <c r="M90" i="14"/>
  <c r="CH101" i="10"/>
  <c r="CH100" i="10"/>
  <c r="J85" i="14" s="1"/>
  <c r="M85" i="14"/>
  <c r="BW200" i="10"/>
  <c r="K74" i="14" s="1"/>
  <c r="N74" i="14"/>
  <c r="BW201" i="10"/>
  <c r="AE73" i="14"/>
  <c r="AI73" i="14" s="1"/>
  <c r="BQ197" i="17"/>
  <c r="BQ198" i="17" s="1"/>
  <c r="BQ199" i="17" s="1"/>
  <c r="E73" i="14" s="1"/>
  <c r="ES197" i="17"/>
  <c r="ES198" i="17" s="1"/>
  <c r="ES199" i="17" s="1"/>
  <c r="E169" i="14" s="1"/>
  <c r="AE169" i="14"/>
  <c r="AI169" i="14" s="1"/>
  <c r="AE86" i="14"/>
  <c r="AI86" i="14" s="1"/>
  <c r="CD197" i="17"/>
  <c r="CD198" i="17" s="1"/>
  <c r="CD199" i="17" s="1"/>
  <c r="E86" i="14" s="1"/>
  <c r="AE182" i="14"/>
  <c r="AI182" i="14" s="1"/>
  <c r="FF197" i="17"/>
  <c r="FF198" i="17" s="1"/>
  <c r="FF199" i="17" s="1"/>
  <c r="E182" i="14" s="1"/>
  <c r="AE180" i="14"/>
  <c r="AI180" i="14" s="1"/>
  <c r="FD197" i="17"/>
  <c r="FD198" i="17" s="1"/>
  <c r="FD199" i="17" s="1"/>
  <c r="E180" i="14" s="1"/>
  <c r="AE75" i="14"/>
  <c r="AI75" i="14" s="1"/>
  <c r="BS197" i="17"/>
  <c r="BS198" i="17" s="1"/>
  <c r="BS199" i="17" s="1"/>
  <c r="E75" i="14" s="1"/>
  <c r="EV197" i="17"/>
  <c r="EV198" i="17" s="1"/>
  <c r="EV199" i="17" s="1"/>
  <c r="E172" i="14" s="1"/>
  <c r="AE172" i="14"/>
  <c r="AI172" i="14" s="1"/>
  <c r="BR97" i="17"/>
  <c r="BR98" i="17" s="1"/>
  <c r="BR99" i="17" s="1"/>
  <c r="D74" i="14" s="1"/>
  <c r="AD74" i="14"/>
  <c r="BZ97" i="17"/>
  <c r="BZ98" i="17" s="1"/>
  <c r="BZ99" i="17" s="1"/>
  <c r="D82" i="14" s="1"/>
  <c r="AD82" i="14"/>
  <c r="AD183" i="14"/>
  <c r="FG97" i="17"/>
  <c r="FG98" i="17" s="1"/>
  <c r="FG99" i="17" s="1"/>
  <c r="D183" i="14" s="1"/>
  <c r="AD164" i="14"/>
  <c r="EN97" i="17"/>
  <c r="EN98" i="17" s="1"/>
  <c r="EN99" i="17" s="1"/>
  <c r="D164" i="14" s="1"/>
  <c r="AH86" i="14"/>
  <c r="BQ97" i="17"/>
  <c r="BQ98" i="17" s="1"/>
  <c r="BQ99" i="17" s="1"/>
  <c r="D73" i="14" s="1"/>
  <c r="AD73" i="14"/>
  <c r="M173" i="14"/>
  <c r="FB101" i="10"/>
  <c r="FB100" i="10"/>
  <c r="J173" i="14" s="1"/>
  <c r="CK100" i="10"/>
  <c r="J88" i="14" s="1"/>
  <c r="M88" i="14"/>
  <c r="CK101" i="10"/>
  <c r="M178" i="14"/>
  <c r="FG101" i="10"/>
  <c r="FG100" i="10"/>
  <c r="J178" i="14" s="1"/>
  <c r="CE100" i="10"/>
  <c r="J82" i="14" s="1"/>
  <c r="M82" i="14"/>
  <c r="CE101" i="10"/>
  <c r="BS100" i="10"/>
  <c r="J70" i="14" s="1"/>
  <c r="BS101" i="10"/>
  <c r="M70" i="14"/>
  <c r="M67" i="14"/>
  <c r="BP101" i="10"/>
  <c r="BP100" i="10"/>
  <c r="J67" i="14" s="1"/>
  <c r="BV197" i="17"/>
  <c r="BV198" i="17" s="1"/>
  <c r="BV199" i="17" s="1"/>
  <c r="E78" i="14" s="1"/>
  <c r="AE78" i="14"/>
  <c r="AE81" i="14"/>
  <c r="AI81" i="14" s="1"/>
  <c r="BY197" i="17"/>
  <c r="BY198" i="17" s="1"/>
  <c r="BY199" i="17" s="1"/>
  <c r="E81" i="14" s="1"/>
  <c r="EO197" i="17"/>
  <c r="EO198" i="17" s="1"/>
  <c r="EO199" i="17" s="1"/>
  <c r="E165" i="14" s="1"/>
  <c r="AE165" i="14"/>
  <c r="AI165" i="14" s="1"/>
  <c r="AE85" i="14"/>
  <c r="AI85" i="14" s="1"/>
  <c r="CC197" i="17"/>
  <c r="CC198" i="17" s="1"/>
  <c r="CC199" i="17" s="1"/>
  <c r="E85" i="14" s="1"/>
  <c r="BR197" i="17"/>
  <c r="BR198" i="17" s="1"/>
  <c r="BR199" i="17" s="1"/>
  <c r="E74" i="14" s="1"/>
  <c r="AE74" i="14"/>
  <c r="AI74" i="14" s="1"/>
  <c r="AE88" i="14"/>
  <c r="AI88" i="14" s="1"/>
  <c r="CF197" i="17"/>
  <c r="CF198" i="17" s="1"/>
  <c r="CF199" i="17" s="1"/>
  <c r="E88" i="14" s="1"/>
  <c r="AE168" i="14"/>
  <c r="AI168" i="14" s="1"/>
  <c r="ER197" i="17"/>
  <c r="ER198" i="17" s="1"/>
  <c r="ER199" i="17" s="1"/>
  <c r="E168" i="14" s="1"/>
  <c r="AE83" i="14"/>
  <c r="AI83" i="14" s="1"/>
  <c r="CA197" i="17"/>
  <c r="CA198" i="17" s="1"/>
  <c r="CA199" i="17" s="1"/>
  <c r="E83" i="14" s="1"/>
  <c r="BJ197" i="17"/>
  <c r="BJ198" i="17" s="1"/>
  <c r="BJ199" i="17" s="1"/>
  <c r="E66" i="14" s="1"/>
  <c r="AE66" i="14"/>
  <c r="AI66" i="14" s="1"/>
  <c r="BH97" i="17"/>
  <c r="BH98" i="17" s="1"/>
  <c r="BH99" i="17" s="1"/>
  <c r="D64" i="14" s="1"/>
  <c r="AD64" i="14"/>
  <c r="CD101" i="10"/>
  <c r="CD100" i="10"/>
  <c r="J81" i="14" s="1"/>
  <c r="M81" i="14"/>
  <c r="CF101" i="10"/>
  <c r="M83" i="14"/>
  <c r="CF100" i="10"/>
  <c r="J83" i="14" s="1"/>
  <c r="BR101" i="10"/>
  <c r="BR100" i="10"/>
  <c r="J69" i="14" s="1"/>
  <c r="M69" i="14"/>
  <c r="CK201" i="10"/>
  <c r="N88" i="14"/>
  <c r="CK200" i="10"/>
  <c r="K88" i="14" s="1"/>
  <c r="M74" i="14"/>
  <c r="BW101" i="10"/>
  <c r="BW100" i="10"/>
  <c r="J74" i="14" s="1"/>
  <c r="AE77" i="14"/>
  <c r="AI77" i="14" s="1"/>
  <c r="BU197" i="17"/>
  <c r="BU198" i="17" s="1"/>
  <c r="BU199" i="17" s="1"/>
  <c r="E77" i="14" s="1"/>
  <c r="EZ197" i="17"/>
  <c r="EZ198" i="17" s="1"/>
  <c r="EZ199" i="17" s="1"/>
  <c r="E176" i="14" s="1"/>
  <c r="AE176" i="14"/>
  <c r="AI176" i="14" s="1"/>
  <c r="M162" i="14"/>
  <c r="EQ100" i="10"/>
  <c r="J162" i="14" s="1"/>
  <c r="EQ101" i="10"/>
  <c r="CI100" i="10"/>
  <c r="J86" i="14" s="1"/>
  <c r="CI101" i="10"/>
  <c r="M86" i="14"/>
  <c r="CJ100" i="10"/>
  <c r="J87" i="14" s="1"/>
  <c r="CJ101" i="10"/>
  <c r="M87" i="14"/>
  <c r="BN101" i="10"/>
  <c r="M65" i="14"/>
  <c r="BN100" i="10"/>
  <c r="J65" i="14" s="1"/>
  <c r="M72" i="14"/>
  <c r="BU101" i="10"/>
  <c r="BU100" i="10"/>
  <c r="J72" i="14" s="1"/>
  <c r="BV201" i="10"/>
  <c r="N73" i="14"/>
  <c r="BV200" i="10"/>
  <c r="K73" i="14" s="1"/>
  <c r="N63" i="14"/>
  <c r="BL201" i="10"/>
  <c r="BL200" i="10"/>
  <c r="K63" i="14" s="1"/>
  <c r="BM201" i="10"/>
  <c r="N64" i="14"/>
  <c r="BM200" i="10"/>
  <c r="K64" i="14" s="1"/>
  <c r="BO201" i="10"/>
  <c r="BO200" i="10"/>
  <c r="K66" i="14" s="1"/>
  <c r="N66" i="14"/>
  <c r="N176" i="14"/>
  <c r="FE201" i="10"/>
  <c r="FE200" i="10"/>
  <c r="K176" i="14" s="1"/>
  <c r="BX201" i="10"/>
  <c r="BX200" i="10"/>
  <c r="K75" i="14" s="1"/>
  <c r="N75" i="14"/>
  <c r="AE79" i="14"/>
  <c r="AI79" i="14" s="1"/>
  <c r="BW197" i="17"/>
  <c r="BW198" i="17" s="1"/>
  <c r="BW199" i="17" s="1"/>
  <c r="E79" i="14" s="1"/>
  <c r="AE64" i="14"/>
  <c r="AI64" i="14" s="1"/>
  <c r="BH197" i="17"/>
  <c r="BH198" i="17" s="1"/>
  <c r="BH199" i="17" s="1"/>
  <c r="E64" i="14" s="1"/>
  <c r="AE72" i="14"/>
  <c r="AI72" i="14" s="1"/>
  <c r="BP197" i="17"/>
  <c r="BP198" i="17" s="1"/>
  <c r="BP199" i="17" s="1"/>
  <c r="E72" i="14" s="1"/>
  <c r="FH197" i="17"/>
  <c r="FH198" i="17" s="1"/>
  <c r="FH199" i="17" s="1"/>
  <c r="E184" i="14" s="1"/>
  <c r="AE184" i="14"/>
  <c r="AI184" i="14" s="1"/>
  <c r="BS97" i="17"/>
  <c r="BS98" i="17" s="1"/>
  <c r="BS99" i="17" s="1"/>
  <c r="D75" i="14" s="1"/>
  <c r="AD75" i="14"/>
  <c r="AD76" i="14"/>
  <c r="BT97" i="17"/>
  <c r="BT98" i="17" s="1"/>
  <c r="BT99" i="17" s="1"/>
  <c r="D76" i="14" s="1"/>
  <c r="FC97" i="17"/>
  <c r="FC98" i="17" s="1"/>
  <c r="FC99" i="17" s="1"/>
  <c r="D179" i="14" s="1"/>
  <c r="AD179" i="14"/>
  <c r="BV97" i="17"/>
  <c r="BV98" i="17" s="1"/>
  <c r="BV99" i="17" s="1"/>
  <c r="D78" i="14" s="1"/>
  <c r="AD77" i="14"/>
  <c r="BU97" i="17"/>
  <c r="BU98" i="17" s="1"/>
  <c r="BU99" i="17" s="1"/>
  <c r="D77" i="14" s="1"/>
  <c r="BN97" i="17"/>
  <c r="BN98" i="17" s="1"/>
  <c r="BN99" i="17" s="1"/>
  <c r="D70" i="14" s="1"/>
  <c r="AD70" i="14"/>
  <c r="AD168" i="14"/>
  <c r="ER97" i="17"/>
  <c r="ER98" i="17" s="1"/>
  <c r="ER99" i="17" s="1"/>
  <c r="D168" i="14" s="1"/>
  <c r="CH97" i="17"/>
  <c r="CH98" i="17" s="1"/>
  <c r="CH99" i="17" s="1"/>
  <c r="D90" i="14" s="1"/>
  <c r="AD90" i="14"/>
  <c r="AD165" i="14"/>
  <c r="EO97" i="17"/>
  <c r="EO98" i="17" s="1"/>
  <c r="EO99" i="17" s="1"/>
  <c r="D165" i="14" s="1"/>
  <c r="AD84" i="14"/>
  <c r="CB97" i="17"/>
  <c r="CB98" i="17" s="1"/>
  <c r="CB99" i="17" s="1"/>
  <c r="D84" i="14" s="1"/>
  <c r="AD187" i="14"/>
  <c r="FK97" i="17"/>
  <c r="FK98" i="17" s="1"/>
  <c r="FK99" i="17" s="1"/>
  <c r="D187" i="14" s="1"/>
  <c r="AD189" i="14"/>
  <c r="FM97" i="17"/>
  <c r="FM98" i="17" s="1"/>
  <c r="FM99" i="17" s="1"/>
  <c r="D189" i="14" s="1"/>
  <c r="AD65" i="14"/>
  <c r="BI97" i="17"/>
  <c r="BI98" i="17" s="1"/>
  <c r="BI99" i="17" s="1"/>
  <c r="D65" i="14" s="1"/>
  <c r="DZ100" i="10"/>
  <c r="J145" i="14" s="1"/>
  <c r="Q145" i="14" s="1"/>
  <c r="M145" i="14"/>
  <c r="R145" i="14" s="1"/>
  <c r="DO101" i="10"/>
  <c r="M134" i="14"/>
  <c r="DC101" i="10"/>
  <c r="M122" i="14"/>
  <c r="DL101" i="10"/>
  <c r="M131" i="14"/>
  <c r="EB101" i="10"/>
  <c r="M147" i="14"/>
  <c r="DQ200" i="10"/>
  <c r="K136" i="14" s="1"/>
  <c r="N136" i="14"/>
  <c r="CW201" i="10"/>
  <c r="N116" i="14"/>
  <c r="DB200" i="10"/>
  <c r="K121" i="14" s="1"/>
  <c r="Q121" i="14" s="1"/>
  <c r="N121" i="14"/>
  <c r="R121" i="14" s="1"/>
  <c r="DO200" i="10"/>
  <c r="K134" i="14" s="1"/>
  <c r="N134" i="14"/>
  <c r="AE190" i="14"/>
  <c r="AI190" i="14" s="1"/>
  <c r="FN197" i="17"/>
  <c r="FN198" i="17" s="1"/>
  <c r="FN199" i="17" s="1"/>
  <c r="E190" i="14" s="1"/>
  <c r="ET197" i="17"/>
  <c r="ET198" i="17" s="1"/>
  <c r="ET199" i="17" s="1"/>
  <c r="E170" i="14" s="1"/>
  <c r="AE170" i="14"/>
  <c r="AI170" i="14" s="1"/>
  <c r="AH43" i="14"/>
  <c r="AG43" i="14"/>
  <c r="I44" i="18" s="1"/>
  <c r="FH97" i="17"/>
  <c r="FH98" i="17" s="1"/>
  <c r="FH99" i="17" s="1"/>
  <c r="D184" i="14" s="1"/>
  <c r="AD184" i="14"/>
  <c r="AG145" i="14"/>
  <c r="M46" i="18" s="1"/>
  <c r="AH145" i="14"/>
  <c r="AK145" i="14" s="1"/>
  <c r="N46" i="18" s="1"/>
  <c r="CE197" i="17"/>
  <c r="CE198" i="17" s="1"/>
  <c r="CE199" i="17" s="1"/>
  <c r="E87" i="14" s="1"/>
  <c r="AE87" i="14"/>
  <c r="AI87" i="14" s="1"/>
  <c r="BP297" i="17"/>
  <c r="BP298" i="17" s="1"/>
  <c r="BP299" i="17" s="1"/>
  <c r="F72" i="14" s="1"/>
  <c r="AF72" i="14"/>
  <c r="AJ72" i="14" s="1"/>
  <c r="AF85" i="14"/>
  <c r="AJ85" i="14" s="1"/>
  <c r="CC297" i="17"/>
  <c r="CC298" i="17" s="1"/>
  <c r="CC299" i="17" s="1"/>
  <c r="F85" i="14" s="1"/>
  <c r="CA297" i="17"/>
  <c r="CA298" i="17" s="1"/>
  <c r="CA299" i="17" s="1"/>
  <c r="F83" i="14" s="1"/>
  <c r="AF83" i="14"/>
  <c r="AJ83" i="14" s="1"/>
  <c r="AF183" i="14"/>
  <c r="AJ183" i="14" s="1"/>
  <c r="FG297" i="17"/>
  <c r="FG298" i="17" s="1"/>
  <c r="FG299" i="17" s="1"/>
  <c r="F183" i="14" s="1"/>
  <c r="BI297" i="17"/>
  <c r="BI298" i="17" s="1"/>
  <c r="BI299" i="17" s="1"/>
  <c r="F65" i="14" s="1"/>
  <c r="AF65" i="14"/>
  <c r="AJ65" i="14" s="1"/>
  <c r="AF164" i="14"/>
  <c r="AJ164" i="14" s="1"/>
  <c r="EN297" i="17"/>
  <c r="EN298" i="17" s="1"/>
  <c r="EN299" i="17" s="1"/>
  <c r="F164" i="14" s="1"/>
  <c r="AF89" i="14"/>
  <c r="AJ89" i="14" s="1"/>
  <c r="CG297" i="17"/>
  <c r="CG298" i="17" s="1"/>
  <c r="CG299" i="17" s="1"/>
  <c r="F89" i="14" s="1"/>
  <c r="AF174" i="14"/>
  <c r="AJ174" i="14" s="1"/>
  <c r="EX297" i="17"/>
  <c r="EX298" i="17" s="1"/>
  <c r="EX299" i="17" s="1"/>
  <c r="F174" i="14" s="1"/>
  <c r="AH19" i="14"/>
  <c r="AK19" i="14" s="1"/>
  <c r="AG19" i="14"/>
  <c r="I20" i="18" s="1"/>
  <c r="ET97" i="17"/>
  <c r="ET98" i="17" s="1"/>
  <c r="ET99" i="17" s="1"/>
  <c r="D170" i="14" s="1"/>
  <c r="AD170" i="14"/>
  <c r="CC300" i="10"/>
  <c r="L80" i="14" s="1"/>
  <c r="CC301" i="10"/>
  <c r="O80" i="14"/>
  <c r="O187" i="14"/>
  <c r="FP300" i="10"/>
  <c r="L187" i="14" s="1"/>
  <c r="FP301" i="10"/>
  <c r="FG300" i="10"/>
  <c r="L178" i="14" s="1"/>
  <c r="O178" i="14"/>
  <c r="FG301" i="10"/>
  <c r="FN301" i="10"/>
  <c r="O185" i="14"/>
  <c r="FN300" i="10"/>
  <c r="L185" i="14" s="1"/>
  <c r="FM300" i="10"/>
  <c r="L184" i="14" s="1"/>
  <c r="FM301" i="10"/>
  <c r="O184" i="14"/>
  <c r="O75" i="14"/>
  <c r="BX301" i="10"/>
  <c r="BX300" i="10"/>
  <c r="L75" i="14" s="1"/>
  <c r="FC301" i="10"/>
  <c r="O174" i="14"/>
  <c r="FC300" i="10"/>
  <c r="L174" i="14" s="1"/>
  <c r="O186" i="14"/>
  <c r="FO301" i="10"/>
  <c r="FO300" i="10"/>
  <c r="L186" i="14" s="1"/>
  <c r="AH78" i="14"/>
  <c r="AH41" i="14"/>
  <c r="AK41" i="14" s="1"/>
  <c r="AG41" i="14"/>
  <c r="I42" i="18" s="1"/>
  <c r="AG141" i="14"/>
  <c r="M42" i="18" s="1"/>
  <c r="AH141" i="14"/>
  <c r="AK141" i="14" s="1"/>
  <c r="N42" i="18" s="1"/>
  <c r="BI197" i="17"/>
  <c r="BI198" i="17" s="1"/>
  <c r="BI199" i="17" s="1"/>
  <c r="E65" i="14" s="1"/>
  <c r="AE65" i="14"/>
  <c r="AI65" i="14" s="1"/>
  <c r="AH37" i="14"/>
  <c r="AK37" i="14" s="1"/>
  <c r="J38" i="18" s="1"/>
  <c r="AG37" i="14"/>
  <c r="I38" i="18" s="1"/>
  <c r="BX97" i="17"/>
  <c r="BX98" i="17" s="1"/>
  <c r="BX99" i="17" s="1"/>
  <c r="D80" i="14" s="1"/>
  <c r="AD79" i="14"/>
  <c r="BW97" i="17"/>
  <c r="BW98" i="17" s="1"/>
  <c r="BW99" i="17" s="1"/>
  <c r="D79" i="14" s="1"/>
  <c r="AH51" i="14"/>
  <c r="AK51" i="14" s="1"/>
  <c r="AG51" i="14"/>
  <c r="I52" i="18" s="1"/>
  <c r="AG116" i="14"/>
  <c r="M17" i="18" s="1"/>
  <c r="AH116" i="14"/>
  <c r="AK116" i="14" s="1"/>
  <c r="N17" i="18" s="1"/>
  <c r="FL97" i="17"/>
  <c r="FL98" i="17" s="1"/>
  <c r="FL99" i="17" s="1"/>
  <c r="D188" i="14" s="1"/>
  <c r="AD188" i="14"/>
  <c r="FI197" i="17"/>
  <c r="FI198" i="17" s="1"/>
  <c r="FI199" i="17" s="1"/>
  <c r="E185" i="14" s="1"/>
  <c r="AE185" i="14"/>
  <c r="AI185" i="14" s="1"/>
  <c r="AG38" i="14"/>
  <c r="I39" i="18" s="1"/>
  <c r="AI38" i="14"/>
  <c r="AH20" i="14"/>
  <c r="AK20" i="14" s="1"/>
  <c r="J21" i="18" s="1"/>
  <c r="AG20" i="14"/>
  <c r="I21" i="18" s="1"/>
  <c r="AG114" i="14"/>
  <c r="M15" i="18" s="1"/>
  <c r="AH114" i="14"/>
  <c r="AK114" i="14" s="1"/>
  <c r="N15" i="18" s="1"/>
  <c r="AD176" i="14"/>
  <c r="EZ97" i="17"/>
  <c r="EZ98" i="17" s="1"/>
  <c r="EZ99" i="17" s="1"/>
  <c r="D176" i="14" s="1"/>
  <c r="AH157" i="14"/>
  <c r="AK157" i="14" s="1"/>
  <c r="N58" i="18" s="1"/>
  <c r="AG157" i="14"/>
  <c r="M58" i="18" s="1"/>
  <c r="AE89" i="14"/>
  <c r="AI89" i="14" s="1"/>
  <c r="CG197" i="17"/>
  <c r="CG198" i="17" s="1"/>
  <c r="CG199" i="17" s="1"/>
  <c r="E89" i="14" s="1"/>
  <c r="BJ97" i="17"/>
  <c r="BJ98" i="17" s="1"/>
  <c r="BJ99" i="17" s="1"/>
  <c r="D66" i="14" s="1"/>
  <c r="AD66" i="14"/>
  <c r="AD182" i="14"/>
  <c r="FF97" i="17"/>
  <c r="FF98" i="17" s="1"/>
  <c r="FF99" i="17" s="1"/>
  <c r="D182" i="14" s="1"/>
  <c r="EY100" i="10"/>
  <c r="J170" i="14" s="1"/>
  <c r="CC201" i="10"/>
  <c r="DA101" i="10"/>
  <c r="M120" i="14"/>
  <c r="DQ101" i="10"/>
  <c r="M136" i="14"/>
  <c r="CU100" i="10"/>
  <c r="J114" i="14" s="1"/>
  <c r="Q114" i="14" s="1"/>
  <c r="M114" i="14"/>
  <c r="CZ201" i="10"/>
  <c r="N119" i="14"/>
  <c r="DX200" i="10"/>
  <c r="K143" i="14" s="1"/>
  <c r="Q143" i="14" s="1"/>
  <c r="N143" i="14"/>
  <c r="R143" i="14" s="1"/>
  <c r="DV200" i="10"/>
  <c r="K141" i="14" s="1"/>
  <c r="N141" i="14"/>
  <c r="AE76" i="14"/>
  <c r="AI76" i="14" s="1"/>
  <c r="BT197" i="17"/>
  <c r="BT198" i="17" s="1"/>
  <c r="BT199" i="17" s="1"/>
  <c r="E76" i="14" s="1"/>
  <c r="AE187" i="14"/>
  <c r="AI187" i="14" s="1"/>
  <c r="FK197" i="17"/>
  <c r="FK198" i="17" s="1"/>
  <c r="FK199" i="17" s="1"/>
  <c r="E187" i="14" s="1"/>
  <c r="AH137" i="14"/>
  <c r="AK137" i="14" s="1"/>
  <c r="N38" i="18" s="1"/>
  <c r="AG137" i="14"/>
  <c r="M38" i="18" s="1"/>
  <c r="AH149" i="14"/>
  <c r="AK149" i="14" s="1"/>
  <c r="N50" i="18" s="1"/>
  <c r="AG149" i="14"/>
  <c r="M50" i="18" s="1"/>
  <c r="AH120" i="14"/>
  <c r="AK120" i="14" s="1"/>
  <c r="N21" i="18" s="1"/>
  <c r="AG120" i="14"/>
  <c r="M21" i="18" s="1"/>
  <c r="EM297" i="17"/>
  <c r="EM298" i="17" s="1"/>
  <c r="EM299" i="17" s="1"/>
  <c r="F163" i="14" s="1"/>
  <c r="AF163" i="14"/>
  <c r="AJ163" i="14" s="1"/>
  <c r="AF170" i="14"/>
  <c r="AJ170" i="14" s="1"/>
  <c r="ET297" i="17"/>
  <c r="ET298" i="17" s="1"/>
  <c r="ET299" i="17" s="1"/>
  <c r="F170" i="14" s="1"/>
  <c r="FE297" i="17"/>
  <c r="FE298" i="17" s="1"/>
  <c r="FE299" i="17" s="1"/>
  <c r="F181" i="14" s="1"/>
  <c r="AF181" i="14"/>
  <c r="AJ181" i="14" s="1"/>
  <c r="AF168" i="14"/>
  <c r="AJ168" i="14" s="1"/>
  <c r="ER297" i="17"/>
  <c r="ER298" i="17" s="1"/>
  <c r="ER299" i="17" s="1"/>
  <c r="F168" i="14" s="1"/>
  <c r="EU297" i="17"/>
  <c r="EU298" i="17" s="1"/>
  <c r="EU299" i="17" s="1"/>
  <c r="F171" i="14" s="1"/>
  <c r="AF171" i="14"/>
  <c r="AJ171" i="14" s="1"/>
  <c r="EQ297" i="17"/>
  <c r="EQ298" i="17" s="1"/>
  <c r="EQ299" i="17" s="1"/>
  <c r="F167" i="14" s="1"/>
  <c r="AF167" i="14"/>
  <c r="AJ167" i="14" s="1"/>
  <c r="AF69" i="14"/>
  <c r="AJ69" i="14" s="1"/>
  <c r="BM297" i="17"/>
  <c r="BM298" i="17" s="1"/>
  <c r="BM299" i="17" s="1"/>
  <c r="F69" i="14" s="1"/>
  <c r="AH45" i="14"/>
  <c r="AK45" i="14" s="1"/>
  <c r="AG45" i="14"/>
  <c r="I46" i="18" s="1"/>
  <c r="AE181" i="14"/>
  <c r="AI181" i="14" s="1"/>
  <c r="FE197" i="17"/>
  <c r="FE198" i="17" s="1"/>
  <c r="FE199" i="17" s="1"/>
  <c r="E181" i="14" s="1"/>
  <c r="BY300" i="10"/>
  <c r="L76" i="14" s="1"/>
  <c r="BY301" i="10"/>
  <c r="O76" i="14"/>
  <c r="CI301" i="10"/>
  <c r="O86" i="14"/>
  <c r="CI300" i="10"/>
  <c r="L86" i="14" s="1"/>
  <c r="FK301" i="10"/>
  <c r="FK300" i="10"/>
  <c r="L182" i="14" s="1"/>
  <c r="O182" i="14"/>
  <c r="FA301" i="10"/>
  <c r="FA300" i="10"/>
  <c r="L172" i="14" s="1"/>
  <c r="O172" i="14"/>
  <c r="O70" i="14"/>
  <c r="BS300" i="10"/>
  <c r="L70" i="14" s="1"/>
  <c r="BS301" i="10"/>
  <c r="O163" i="14"/>
  <c r="ER301" i="10"/>
  <c r="ER300" i="10"/>
  <c r="L163" i="14" s="1"/>
  <c r="EM97" i="17"/>
  <c r="EM98" i="17" s="1"/>
  <c r="EM99" i="17" s="1"/>
  <c r="D163" i="14" s="1"/>
  <c r="AD163" i="14"/>
  <c r="EX197" i="17"/>
  <c r="EX198" i="17" s="1"/>
  <c r="EX199" i="17" s="1"/>
  <c r="E174" i="14" s="1"/>
  <c r="AE174" i="14"/>
  <c r="AI174" i="14" s="1"/>
  <c r="AE67" i="14"/>
  <c r="AI67" i="14" s="1"/>
  <c r="BK197" i="17"/>
  <c r="BK198" i="17" s="1"/>
  <c r="BK199" i="17" s="1"/>
  <c r="E67" i="14" s="1"/>
  <c r="CD97" i="17"/>
  <c r="CD98" i="17" s="1"/>
  <c r="CD99" i="17" s="1"/>
  <c r="D86" i="14" s="1"/>
  <c r="CC97" i="17"/>
  <c r="CC98" i="17" s="1"/>
  <c r="CC99" i="17" s="1"/>
  <c r="D85" i="14" s="1"/>
  <c r="AD85" i="14"/>
  <c r="AH46" i="14"/>
  <c r="AK46" i="14" s="1"/>
  <c r="J47" i="18" s="1"/>
  <c r="AG46" i="14"/>
  <c r="I47" i="18" s="1"/>
  <c r="AG56" i="14"/>
  <c r="I57" i="18" s="1"/>
  <c r="AH56" i="14"/>
  <c r="AK56" i="14" s="1"/>
  <c r="J57" i="18" s="1"/>
  <c r="EY97" i="17"/>
  <c r="EY98" i="17" s="1"/>
  <c r="EY99" i="17" s="1"/>
  <c r="D175" i="14" s="1"/>
  <c r="AD175" i="14"/>
  <c r="AH140" i="14"/>
  <c r="AK140" i="14" s="1"/>
  <c r="N41" i="18" s="1"/>
  <c r="AG140" i="14"/>
  <c r="M41" i="18" s="1"/>
  <c r="AH146" i="14"/>
  <c r="AK146" i="14" s="1"/>
  <c r="N47" i="18" s="1"/>
  <c r="AG146" i="14"/>
  <c r="M47" i="18" s="1"/>
  <c r="AG54" i="14"/>
  <c r="I55" i="18" s="1"/>
  <c r="AH54" i="14"/>
  <c r="AK54" i="14" s="1"/>
  <c r="J55" i="18" s="1"/>
  <c r="CL101" i="10"/>
  <c r="CW200" i="10"/>
  <c r="K116" i="14" s="1"/>
  <c r="CA100" i="10"/>
  <c r="J78" i="14" s="1"/>
  <c r="CZ200" i="10"/>
  <c r="K119" i="14" s="1"/>
  <c r="N86" i="14"/>
  <c r="M89" i="14"/>
  <c r="CE200" i="10"/>
  <c r="K82" i="14" s="1"/>
  <c r="N82" i="14"/>
  <c r="M75" i="14"/>
  <c r="N71" i="14"/>
  <c r="DS100" i="10"/>
  <c r="J138" i="14" s="1"/>
  <c r="M138" i="14"/>
  <c r="CW100" i="10"/>
  <c r="J116" i="14" s="1"/>
  <c r="M116" i="14"/>
  <c r="DT101" i="10"/>
  <c r="M139" i="14"/>
  <c r="CT101" i="10"/>
  <c r="M113" i="14"/>
  <c r="CX100" i="10"/>
  <c r="J117" i="14" s="1"/>
  <c r="M117" i="14"/>
  <c r="DW101" i="10"/>
  <c r="M142" i="14"/>
  <c r="DJ201" i="10"/>
  <c r="N129" i="14"/>
  <c r="DK201" i="10"/>
  <c r="DL201" i="10"/>
  <c r="N131" i="14"/>
  <c r="DF200" i="10"/>
  <c r="K125" i="14" s="1"/>
  <c r="N125" i="14"/>
  <c r="DT201" i="10"/>
  <c r="N139" i="14"/>
  <c r="EQ197" i="10"/>
  <c r="N162" i="14" s="1"/>
  <c r="DR200" i="10"/>
  <c r="K137" i="14" s="1"/>
  <c r="N137" i="14"/>
  <c r="FC101" i="10"/>
  <c r="AH36" i="14"/>
  <c r="AK36" i="14" s="1"/>
  <c r="J37" i="18" s="1"/>
  <c r="AG36" i="14"/>
  <c r="I37" i="18" s="1"/>
  <c r="AH18" i="14"/>
  <c r="AK18" i="14" s="1"/>
  <c r="J19" i="18" s="1"/>
  <c r="AG18" i="14"/>
  <c r="I19" i="18" s="1"/>
  <c r="AH34" i="14"/>
  <c r="AK34" i="14" s="1"/>
  <c r="J35" i="18" s="1"/>
  <c r="AG34" i="14"/>
  <c r="I35" i="18" s="1"/>
  <c r="BL97" i="17"/>
  <c r="BL98" i="17" s="1"/>
  <c r="BL99" i="17" s="1"/>
  <c r="D68" i="14" s="1"/>
  <c r="AD68" i="14"/>
  <c r="AH31" i="14"/>
  <c r="AK31" i="14" s="1"/>
  <c r="J32" i="18" s="1"/>
  <c r="AG31" i="14"/>
  <c r="I32" i="18" s="1"/>
  <c r="AD83" i="14"/>
  <c r="CA97" i="17"/>
  <c r="CA98" i="17" s="1"/>
  <c r="CA99" i="17" s="1"/>
  <c r="D83" i="14" s="1"/>
  <c r="AH14" i="14"/>
  <c r="AK14" i="14" s="1"/>
  <c r="AG14" i="14"/>
  <c r="I15" i="18" s="1"/>
  <c r="AH42" i="14"/>
  <c r="AG42" i="14"/>
  <c r="I43" i="18" s="1"/>
  <c r="AG159" i="14"/>
  <c r="M60" i="18" s="1"/>
  <c r="AH159" i="14"/>
  <c r="AK159" i="14" s="1"/>
  <c r="N60" i="18" s="1"/>
  <c r="AH115" i="14"/>
  <c r="AK115" i="14" s="1"/>
  <c r="N16" i="18" s="1"/>
  <c r="AG115" i="14"/>
  <c r="M16" i="18" s="1"/>
  <c r="AD166" i="14"/>
  <c r="EP97" i="17"/>
  <c r="EP98" i="17" s="1"/>
  <c r="EP99" i="17" s="1"/>
  <c r="D166" i="14" s="1"/>
  <c r="AG152" i="14"/>
  <c r="M53" i="18" s="1"/>
  <c r="AH152" i="14"/>
  <c r="AK152" i="14" s="1"/>
  <c r="N53" i="18" s="1"/>
  <c r="AH122" i="14"/>
  <c r="AK122" i="14" s="1"/>
  <c r="N23" i="18" s="1"/>
  <c r="AG122" i="14"/>
  <c r="M23" i="18" s="1"/>
  <c r="AG121" i="14"/>
  <c r="M22" i="18" s="1"/>
  <c r="AH121" i="14"/>
  <c r="AK121" i="14" s="1"/>
  <c r="N22" i="18" s="1"/>
  <c r="BX197" i="17"/>
  <c r="BX198" i="17" s="1"/>
  <c r="BX199" i="17" s="1"/>
  <c r="E80" i="14" s="1"/>
  <c r="AE80" i="14"/>
  <c r="AI80" i="14" s="1"/>
  <c r="BU297" i="17"/>
  <c r="BU298" i="17" s="1"/>
  <c r="BU299" i="17" s="1"/>
  <c r="F77" i="14" s="1"/>
  <c r="AF77" i="14"/>
  <c r="AJ77" i="14" s="1"/>
  <c r="BG297" i="17"/>
  <c r="BG298" i="17" s="1"/>
  <c r="BG299" i="17" s="1"/>
  <c r="F63" i="14" s="1"/>
  <c r="AF63" i="14"/>
  <c r="AJ63" i="14" s="1"/>
  <c r="EW297" i="17"/>
  <c r="EW298" i="17" s="1"/>
  <c r="EW299" i="17" s="1"/>
  <c r="F173" i="14" s="1"/>
  <c r="AF173" i="14"/>
  <c r="AJ173" i="14" s="1"/>
  <c r="BH297" i="17"/>
  <c r="BH298" i="17" s="1"/>
  <c r="BH299" i="17" s="1"/>
  <c r="F64" i="14" s="1"/>
  <c r="AF64" i="14"/>
  <c r="AJ64" i="14" s="1"/>
  <c r="BF297" i="17"/>
  <c r="BF298" i="17" s="1"/>
  <c r="BF299" i="17" s="1"/>
  <c r="F62" i="14" s="1"/>
  <c r="AF62" i="14"/>
  <c r="AJ62" i="14" s="1"/>
  <c r="AF177" i="14"/>
  <c r="AJ177" i="14" s="1"/>
  <c r="FA297" i="17"/>
  <c r="FA298" i="17" s="1"/>
  <c r="FA299" i="17" s="1"/>
  <c r="F177" i="14" s="1"/>
  <c r="EL297" i="17"/>
  <c r="EL298" i="17" s="1"/>
  <c r="EL299" i="17" s="1"/>
  <c r="F162" i="14" s="1"/>
  <c r="AF162" i="14"/>
  <c r="AJ162" i="14" s="1"/>
  <c r="BK297" i="17"/>
  <c r="BK298" i="17" s="1"/>
  <c r="BK299" i="17" s="1"/>
  <c r="F67" i="14" s="1"/>
  <c r="AF67" i="14"/>
  <c r="AJ67" i="14" s="1"/>
  <c r="FM297" i="17"/>
  <c r="FM298" i="17" s="1"/>
  <c r="FM299" i="17" s="1"/>
  <c r="F189" i="14" s="1"/>
  <c r="AF188" i="14"/>
  <c r="AJ188" i="14" s="1"/>
  <c r="FL297" i="17"/>
  <c r="FL298" i="17" s="1"/>
  <c r="FL299" i="17" s="1"/>
  <c r="F188" i="14" s="1"/>
  <c r="AF80" i="14"/>
  <c r="AJ80" i="14" s="1"/>
  <c r="BX297" i="17"/>
  <c r="BX298" i="17" s="1"/>
  <c r="BX299" i="17" s="1"/>
  <c r="F80" i="14" s="1"/>
  <c r="EZ297" i="17"/>
  <c r="EZ298" i="17" s="1"/>
  <c r="EZ299" i="17" s="1"/>
  <c r="F176" i="14" s="1"/>
  <c r="AF176" i="14"/>
  <c r="AJ176" i="14" s="1"/>
  <c r="AF82" i="14"/>
  <c r="AJ82" i="14" s="1"/>
  <c r="BZ297" i="17"/>
  <c r="BZ298" i="17" s="1"/>
  <c r="BZ299" i="17" s="1"/>
  <c r="F82" i="14" s="1"/>
  <c r="AF90" i="14"/>
  <c r="AJ90" i="14" s="1"/>
  <c r="CH297" i="17"/>
  <c r="CH298" i="17" s="1"/>
  <c r="CH299" i="17" s="1"/>
  <c r="F90" i="14" s="1"/>
  <c r="AF190" i="14"/>
  <c r="AJ190" i="14" s="1"/>
  <c r="FN297" i="17"/>
  <c r="FN298" i="17" s="1"/>
  <c r="FN299" i="17" s="1"/>
  <c r="F190" i="14" s="1"/>
  <c r="FC297" i="17"/>
  <c r="FC298" i="17" s="1"/>
  <c r="FC299" i="17" s="1"/>
  <c r="F179" i="14" s="1"/>
  <c r="AF179" i="14"/>
  <c r="AJ179" i="14" s="1"/>
  <c r="AH30" i="14"/>
  <c r="AK30" i="14" s="1"/>
  <c r="AG30" i="14"/>
  <c r="I31" i="18" s="1"/>
  <c r="EP197" i="17"/>
  <c r="EP198" i="17" s="1"/>
  <c r="EP199" i="17" s="1"/>
  <c r="E166" i="14" s="1"/>
  <c r="AE166" i="14"/>
  <c r="AI166" i="14" s="1"/>
  <c r="FF300" i="10"/>
  <c r="L177" i="14" s="1"/>
  <c r="O177" i="14"/>
  <c r="FF301" i="10"/>
  <c r="FQ301" i="10"/>
  <c r="FQ300" i="10"/>
  <c r="L188" i="14" s="1"/>
  <c r="O188" i="14"/>
  <c r="CF300" i="10"/>
  <c r="L83" i="14" s="1"/>
  <c r="O83" i="14"/>
  <c r="CF301" i="10"/>
  <c r="O88" i="14"/>
  <c r="CK301" i="10"/>
  <c r="CK300" i="10"/>
  <c r="L88" i="14" s="1"/>
  <c r="FL301" i="10"/>
  <c r="FL300" i="10"/>
  <c r="L183" i="14" s="1"/>
  <c r="O183" i="14"/>
  <c r="O81" i="14"/>
  <c r="CD301" i="10"/>
  <c r="CD300" i="10"/>
  <c r="L81" i="14" s="1"/>
  <c r="ET301" i="10"/>
  <c r="ET300" i="10"/>
  <c r="L165" i="14" s="1"/>
  <c r="O165" i="14"/>
  <c r="FJ301" i="10"/>
  <c r="O181" i="14"/>
  <c r="FJ300" i="10"/>
  <c r="L181" i="14" s="1"/>
  <c r="EW300" i="10"/>
  <c r="L168" i="14" s="1"/>
  <c r="EW301" i="10"/>
  <c r="O168" i="14"/>
  <c r="EU300" i="10"/>
  <c r="L166" i="14" s="1"/>
  <c r="EU301" i="10"/>
  <c r="O166" i="14"/>
  <c r="O189" i="14"/>
  <c r="FR300" i="10"/>
  <c r="L189" i="14" s="1"/>
  <c r="FR301" i="10"/>
  <c r="EY301" i="10"/>
  <c r="EY300" i="10"/>
  <c r="L170" i="14" s="1"/>
  <c r="O170" i="14"/>
  <c r="O63" i="14"/>
  <c r="BL300" i="10"/>
  <c r="L63" i="14" s="1"/>
  <c r="BL301" i="10"/>
  <c r="CE301" i="10"/>
  <c r="CE300" i="10"/>
  <c r="L82" i="14" s="1"/>
  <c r="O82" i="14"/>
  <c r="FH300" i="10"/>
  <c r="L179" i="14" s="1"/>
  <c r="O179" i="14"/>
  <c r="FH301" i="10"/>
  <c r="AH29" i="14"/>
  <c r="FJ97" i="17"/>
  <c r="FJ98" i="17" s="1"/>
  <c r="FJ99" i="17" s="1"/>
  <c r="D186" i="14" s="1"/>
  <c r="AD186" i="14"/>
  <c r="AH154" i="14"/>
  <c r="AK154" i="14" s="1"/>
  <c r="N55" i="18" s="1"/>
  <c r="AG154" i="14"/>
  <c r="M55" i="18" s="1"/>
  <c r="AE173" i="14"/>
  <c r="AI173" i="14" s="1"/>
  <c r="EW197" i="17"/>
  <c r="EW198" i="17" s="1"/>
  <c r="EW199" i="17" s="1"/>
  <c r="E173" i="14" s="1"/>
  <c r="AE188" i="14"/>
  <c r="AI188" i="14" s="1"/>
  <c r="FL197" i="17"/>
  <c r="FL198" i="17" s="1"/>
  <c r="FL199" i="17" s="1"/>
  <c r="E188" i="14" s="1"/>
  <c r="O61" i="14"/>
  <c r="BJ300" i="10"/>
  <c r="L61" i="14" s="1"/>
  <c r="BJ301" i="10"/>
  <c r="AH48" i="14"/>
  <c r="AK48" i="14" s="1"/>
  <c r="AG48" i="14"/>
  <c r="I49" i="18" s="1"/>
  <c r="AD69" i="14"/>
  <c r="BM97" i="17"/>
  <c r="BM98" i="17" s="1"/>
  <c r="BM99" i="17" s="1"/>
  <c r="D69" i="14" s="1"/>
  <c r="AH49" i="14"/>
  <c r="AK49" i="14" s="1"/>
  <c r="J50" i="18" s="1"/>
  <c r="AG49" i="14"/>
  <c r="I50" i="18" s="1"/>
  <c r="AH27" i="14"/>
  <c r="AK27" i="14" s="1"/>
  <c r="J28" i="18" s="1"/>
  <c r="AG27" i="14"/>
  <c r="I28" i="18" s="1"/>
  <c r="AH35" i="14"/>
  <c r="AK35" i="14" s="1"/>
  <c r="J36" i="18" s="1"/>
  <c r="AG35" i="14"/>
  <c r="I36" i="18" s="1"/>
  <c r="AH38" i="14"/>
  <c r="CF97" i="17"/>
  <c r="CF98" i="17" s="1"/>
  <c r="CF99" i="17" s="1"/>
  <c r="D88" i="14" s="1"/>
  <c r="AD87" i="14"/>
  <c r="CE97" i="17"/>
  <c r="CE98" i="17" s="1"/>
  <c r="CE99" i="17" s="1"/>
  <c r="D87" i="14" s="1"/>
  <c r="AH155" i="14"/>
  <c r="AK155" i="14" s="1"/>
  <c r="N56" i="18" s="1"/>
  <c r="AG155" i="14"/>
  <c r="M56" i="18" s="1"/>
  <c r="AG131" i="14"/>
  <c r="M32" i="18" s="1"/>
  <c r="AH131" i="14"/>
  <c r="AK131" i="14" s="1"/>
  <c r="N32" i="18" s="1"/>
  <c r="AG147" i="14"/>
  <c r="M48" i="18" s="1"/>
  <c r="AH147" i="14"/>
  <c r="AH124" i="14"/>
  <c r="AK124" i="14" s="1"/>
  <c r="N25" i="18" s="1"/>
  <c r="AG124" i="14"/>
  <c r="M25" i="18" s="1"/>
  <c r="BG197" i="17"/>
  <c r="BG198" i="17" s="1"/>
  <c r="BG199" i="17" s="1"/>
  <c r="E63" i="14" s="1"/>
  <c r="AE63" i="14"/>
  <c r="AI63" i="14" s="1"/>
  <c r="CH197" i="17"/>
  <c r="CH198" i="17" s="1"/>
  <c r="CH199" i="17" s="1"/>
  <c r="E90" i="14" s="1"/>
  <c r="AE90" i="14"/>
  <c r="AI90" i="14" s="1"/>
  <c r="AG32" i="14"/>
  <c r="I33" i="18" s="1"/>
  <c r="AI32" i="14"/>
  <c r="BF197" i="17"/>
  <c r="BF198" i="17" s="1"/>
  <c r="BF199" i="17" s="1"/>
  <c r="E62" i="14" s="1"/>
  <c r="AE62" i="14"/>
  <c r="AI62" i="14" s="1"/>
  <c r="EL197" i="17"/>
  <c r="EL198" i="17" s="1"/>
  <c r="EL199" i="17" s="1"/>
  <c r="E162" i="14" s="1"/>
  <c r="AE162" i="14"/>
  <c r="AI162" i="14" s="1"/>
  <c r="AD89" i="14"/>
  <c r="CG97" i="17"/>
  <c r="CG98" i="17" s="1"/>
  <c r="CG99" i="17" s="1"/>
  <c r="D89" i="14" s="1"/>
  <c r="AH28" i="14"/>
  <c r="AG28" i="14"/>
  <c r="I29" i="18" s="1"/>
  <c r="AH133" i="14"/>
  <c r="AK133" i="14" s="1"/>
  <c r="N34" i="18" s="1"/>
  <c r="AG133" i="14"/>
  <c r="M34" i="18" s="1"/>
  <c r="Q126" i="14"/>
  <c r="AD180" i="14"/>
  <c r="FD97" i="17"/>
  <c r="FD98" i="17" s="1"/>
  <c r="FD99" i="17" s="1"/>
  <c r="D180" i="14" s="1"/>
  <c r="AG153" i="14"/>
  <c r="M54" i="18" s="1"/>
  <c r="AH153" i="14"/>
  <c r="AK153" i="14" s="1"/>
  <c r="N54" i="18" s="1"/>
  <c r="AH158" i="14"/>
  <c r="AK158" i="14" s="1"/>
  <c r="N59" i="18" s="1"/>
  <c r="AG158" i="14"/>
  <c r="M59" i="18" s="1"/>
  <c r="AH118" i="14"/>
  <c r="AK118" i="14" s="1"/>
  <c r="N19" i="18" s="1"/>
  <c r="AG118" i="14"/>
  <c r="M19" i="18" s="1"/>
  <c r="AH160" i="14"/>
  <c r="AK160" i="14" s="1"/>
  <c r="N61" i="18" s="1"/>
  <c r="AG160" i="14"/>
  <c r="M61" i="18" s="1"/>
  <c r="DV101" i="10"/>
  <c r="M141" i="14"/>
  <c r="R141" i="14" s="1"/>
  <c r="DD101" i="10"/>
  <c r="M123" i="14"/>
  <c r="R123" i="14" s="1"/>
  <c r="CV100" i="10"/>
  <c r="J115" i="14" s="1"/>
  <c r="M115" i="14"/>
  <c r="DK101" i="10"/>
  <c r="M130" i="14"/>
  <c r="R130" i="14" s="1"/>
  <c r="DY101" i="10"/>
  <c r="M144" i="14"/>
  <c r="DR100" i="10"/>
  <c r="J137" i="14" s="1"/>
  <c r="M137" i="14"/>
  <c r="DP201" i="10"/>
  <c r="N135" i="14"/>
  <c r="R135" i="14" s="1"/>
  <c r="CS201" i="10"/>
  <c r="N112" i="14"/>
  <c r="DS201" i="10"/>
  <c r="N138" i="14"/>
  <c r="EQ197" i="17"/>
  <c r="EQ198" i="17" s="1"/>
  <c r="EQ199" i="17" s="1"/>
  <c r="E167" i="14" s="1"/>
  <c r="AE167" i="14"/>
  <c r="AI167" i="14" s="1"/>
  <c r="AE69" i="14"/>
  <c r="AI69" i="14" s="1"/>
  <c r="BM197" i="17"/>
  <c r="BM198" i="17" s="1"/>
  <c r="BM199" i="17" s="1"/>
  <c r="E69" i="14" s="1"/>
  <c r="AD61" i="14"/>
  <c r="BE97" i="17"/>
  <c r="BE98" i="17" s="1"/>
  <c r="BE99" i="17" s="1"/>
  <c r="D61" i="14" s="1"/>
  <c r="AH57" i="14"/>
  <c r="AK57" i="14" s="1"/>
  <c r="J58" i="18" s="1"/>
  <c r="AG57" i="14"/>
  <c r="I58" i="18" s="1"/>
  <c r="AH25" i="14"/>
  <c r="AK25" i="14" s="1"/>
  <c r="J26" i="18" s="1"/>
  <c r="AG25" i="14"/>
  <c r="I26" i="18" s="1"/>
  <c r="AH16" i="14"/>
  <c r="AK16" i="14" s="1"/>
  <c r="J17" i="18" s="1"/>
  <c r="AG16" i="14"/>
  <c r="I17" i="18" s="1"/>
  <c r="AH15" i="14"/>
  <c r="AK15" i="14" s="1"/>
  <c r="J16" i="18" s="1"/>
  <c r="AG15" i="14"/>
  <c r="I16" i="18" s="1"/>
  <c r="AH117" i="14"/>
  <c r="AK117" i="14" s="1"/>
  <c r="N18" i="18" s="1"/>
  <c r="AG117" i="14"/>
  <c r="M18" i="18" s="1"/>
  <c r="FI97" i="17"/>
  <c r="FI98" i="17" s="1"/>
  <c r="FI99" i="17" s="1"/>
  <c r="D185" i="14" s="1"/>
  <c r="AD185" i="14"/>
  <c r="AK43" i="14"/>
  <c r="J44" i="18" s="1"/>
  <c r="FJ297" i="17"/>
  <c r="FJ298" i="17" s="1"/>
  <c r="FJ299" i="17" s="1"/>
  <c r="F186" i="14" s="1"/>
  <c r="AF186" i="14"/>
  <c r="AJ186" i="14" s="1"/>
  <c r="EY297" i="17"/>
  <c r="EY298" i="17" s="1"/>
  <c r="EY299" i="17" s="1"/>
  <c r="F175" i="14" s="1"/>
  <c r="AF175" i="14"/>
  <c r="AJ175" i="14" s="1"/>
  <c r="AF187" i="14"/>
  <c r="AJ187" i="14" s="1"/>
  <c r="FK297" i="17"/>
  <c r="FK298" i="17" s="1"/>
  <c r="FK299" i="17" s="1"/>
  <c r="F187" i="14" s="1"/>
  <c r="EO297" i="17"/>
  <c r="EO298" i="17" s="1"/>
  <c r="EO299" i="17" s="1"/>
  <c r="F165" i="14" s="1"/>
  <c r="AF165" i="14"/>
  <c r="AJ165" i="14" s="1"/>
  <c r="AF75" i="14"/>
  <c r="AJ75" i="14" s="1"/>
  <c r="BS297" i="17"/>
  <c r="BS298" i="17" s="1"/>
  <c r="BS299" i="17" s="1"/>
  <c r="F75" i="14" s="1"/>
  <c r="AF73" i="14"/>
  <c r="AJ73" i="14" s="1"/>
  <c r="BQ297" i="17"/>
  <c r="BQ298" i="17" s="1"/>
  <c r="BQ299" i="17" s="1"/>
  <c r="F73" i="14" s="1"/>
  <c r="AF169" i="14"/>
  <c r="AJ169" i="14" s="1"/>
  <c r="ES297" i="17"/>
  <c r="ES298" i="17" s="1"/>
  <c r="ES299" i="17" s="1"/>
  <c r="F169" i="14" s="1"/>
  <c r="AH50" i="14"/>
  <c r="AG50" i="14"/>
  <c r="I51" i="18" s="1"/>
  <c r="AE177" i="14"/>
  <c r="AI177" i="14" s="1"/>
  <c r="FA197" i="17"/>
  <c r="FA198" i="17" s="1"/>
  <c r="FA199" i="17" s="1"/>
  <c r="E177" i="14" s="1"/>
  <c r="CM301" i="10"/>
  <c r="O90" i="14"/>
  <c r="CM300" i="10"/>
  <c r="L90" i="14" s="1"/>
  <c r="CH300" i="10"/>
  <c r="L85" i="14" s="1"/>
  <c r="O85" i="14"/>
  <c r="CH301" i="10"/>
  <c r="BV300" i="10"/>
  <c r="L73" i="14" s="1"/>
  <c r="BV301" i="10"/>
  <c r="O73" i="14"/>
  <c r="FE301" i="10"/>
  <c r="FE300" i="10"/>
  <c r="L176" i="14" s="1"/>
  <c r="O176" i="14"/>
  <c r="BR300" i="10"/>
  <c r="L69" i="14" s="1"/>
  <c r="O69" i="14"/>
  <c r="BR301" i="10"/>
  <c r="CJ300" i="10"/>
  <c r="L87" i="14" s="1"/>
  <c r="CJ301" i="10"/>
  <c r="O87" i="14"/>
  <c r="FB300" i="10"/>
  <c r="L173" i="14" s="1"/>
  <c r="FB301" i="10"/>
  <c r="O173" i="14"/>
  <c r="AD190" i="14"/>
  <c r="FN97" i="17"/>
  <c r="FN98" i="17" s="1"/>
  <c r="FN99" i="17" s="1"/>
  <c r="D190" i="14" s="1"/>
  <c r="FB197" i="17"/>
  <c r="FB198" i="17" s="1"/>
  <c r="FB199" i="17" s="1"/>
  <c r="E178" i="14" s="1"/>
  <c r="AE178" i="14"/>
  <c r="AI178" i="14" s="1"/>
  <c r="AE163" i="14"/>
  <c r="AI163" i="14" s="1"/>
  <c r="EM197" i="17"/>
  <c r="EM198" i="17" s="1"/>
  <c r="EM199" i="17" s="1"/>
  <c r="E163" i="14" s="1"/>
  <c r="AE179" i="14"/>
  <c r="AI179" i="14" s="1"/>
  <c r="FC197" i="17"/>
  <c r="FC198" i="17" s="1"/>
  <c r="FC199" i="17" s="1"/>
  <c r="E179" i="14" s="1"/>
  <c r="AG55" i="14"/>
  <c r="I56" i="18" s="1"/>
  <c r="AH55" i="14"/>
  <c r="AK55" i="14" s="1"/>
  <c r="J56" i="18" s="1"/>
  <c r="AH32" i="14"/>
  <c r="AH59" i="14"/>
  <c r="AK59" i="14" s="1"/>
  <c r="J60" i="18" s="1"/>
  <c r="AG59" i="14"/>
  <c r="I60" i="18" s="1"/>
  <c r="AH151" i="14"/>
  <c r="AK151" i="14" s="1"/>
  <c r="N52" i="18" s="1"/>
  <c r="AG151" i="14"/>
  <c r="M52" i="18" s="1"/>
  <c r="AG138" i="14"/>
  <c r="M39" i="18" s="1"/>
  <c r="AH138" i="14"/>
  <c r="AK138" i="14" s="1"/>
  <c r="N39" i="18" s="1"/>
  <c r="AD178" i="14"/>
  <c r="FB97" i="17"/>
  <c r="FB98" i="17" s="1"/>
  <c r="FB99" i="17" s="1"/>
  <c r="D178" i="14" s="1"/>
  <c r="AE82" i="14"/>
  <c r="AI82" i="14" s="1"/>
  <c r="BZ197" i="17"/>
  <c r="BZ198" i="17" s="1"/>
  <c r="BZ199" i="17" s="1"/>
  <c r="E82" i="14" s="1"/>
  <c r="BP97" i="17"/>
  <c r="BP98" i="17" s="1"/>
  <c r="BP99" i="17" s="1"/>
  <c r="D72" i="14" s="1"/>
  <c r="AD72" i="14"/>
  <c r="AD169" i="14"/>
  <c r="ES97" i="17"/>
  <c r="ES98" i="17" s="1"/>
  <c r="ES99" i="17" s="1"/>
  <c r="D169" i="14" s="1"/>
  <c r="BF97" i="17"/>
  <c r="BF98" i="17" s="1"/>
  <c r="BF99" i="17" s="1"/>
  <c r="D62" i="14" s="1"/>
  <c r="AD62" i="14"/>
  <c r="AH47" i="14"/>
  <c r="AK47" i="14" s="1"/>
  <c r="J48" i="18" s="1"/>
  <c r="AG47" i="14"/>
  <c r="I48" i="18" s="1"/>
  <c r="AH123" i="14"/>
  <c r="AK123" i="14" s="1"/>
  <c r="N24" i="18" s="1"/>
  <c r="AG123" i="14"/>
  <c r="M24" i="18" s="1"/>
  <c r="FE97" i="17"/>
  <c r="FE98" i="17" s="1"/>
  <c r="FE99" i="17" s="1"/>
  <c r="D181" i="14" s="1"/>
  <c r="AD181" i="14"/>
  <c r="DP200" i="10"/>
  <c r="K135" i="14" s="1"/>
  <c r="Q135" i="14" s="1"/>
  <c r="BM100" i="10"/>
  <c r="J64" i="14" s="1"/>
  <c r="N65" i="14"/>
  <c r="AN201" i="10"/>
  <c r="BZ201" i="10"/>
  <c r="DF101" i="10"/>
  <c r="M125" i="14"/>
  <c r="ED101" i="10"/>
  <c r="M149" i="14"/>
  <c r="CY101" i="10"/>
  <c r="M118" i="14"/>
  <c r="DH200" i="10"/>
  <c r="K127" i="14" s="1"/>
  <c r="N127" i="14"/>
  <c r="DW200" i="10"/>
  <c r="K142" i="14" s="1"/>
  <c r="N142" i="14"/>
  <c r="DA201" i="10"/>
  <c r="N120" i="14"/>
  <c r="DU200" i="10"/>
  <c r="K140" i="14" s="1"/>
  <c r="Q140" i="14" s="1"/>
  <c r="N140" i="14"/>
  <c r="R140" i="14" s="1"/>
  <c r="CV201" i="10"/>
  <c r="N115" i="14"/>
  <c r="CU201" i="10"/>
  <c r="N114" i="14"/>
  <c r="AH17" i="14"/>
  <c r="AK17" i="14" s="1"/>
  <c r="AG17" i="14"/>
  <c r="I18" i="18" s="1"/>
  <c r="AH139" i="14"/>
  <c r="AK139" i="14" s="1"/>
  <c r="N40" i="18" s="1"/>
  <c r="AG139" i="14"/>
  <c r="M40" i="18" s="1"/>
  <c r="AF84" i="14"/>
  <c r="AJ84" i="14" s="1"/>
  <c r="CB297" i="17"/>
  <c r="CB298" i="17" s="1"/>
  <c r="CB299" i="17" s="1"/>
  <c r="F84" i="14" s="1"/>
  <c r="AF68" i="14"/>
  <c r="AJ68" i="14" s="1"/>
  <c r="BL297" i="17"/>
  <c r="BL298" i="17" s="1"/>
  <c r="BL299" i="17" s="1"/>
  <c r="F68" i="14" s="1"/>
  <c r="AF87" i="14"/>
  <c r="AJ87" i="14" s="1"/>
  <c r="CE297" i="17"/>
  <c r="CE298" i="17" s="1"/>
  <c r="CE299" i="17" s="1"/>
  <c r="F87" i="14" s="1"/>
  <c r="AF81" i="14"/>
  <c r="AJ81" i="14" s="1"/>
  <c r="BY297" i="17"/>
  <c r="BY298" i="17" s="1"/>
  <c r="BY299" i="17" s="1"/>
  <c r="F81" i="14" s="1"/>
  <c r="AF88" i="14"/>
  <c r="AJ88" i="14" s="1"/>
  <c r="CF297" i="17"/>
  <c r="CF298" i="17" s="1"/>
  <c r="CF299" i="17" s="1"/>
  <c r="F88" i="14" s="1"/>
  <c r="AF79" i="14"/>
  <c r="BW297" i="17"/>
  <c r="BW298" i="17" s="1"/>
  <c r="BW299" i="17" s="1"/>
  <c r="F79" i="14" s="1"/>
  <c r="AF74" i="14"/>
  <c r="AJ74" i="14" s="1"/>
  <c r="BR297" i="17"/>
  <c r="BR298" i="17" s="1"/>
  <c r="BR299" i="17" s="1"/>
  <c r="F74" i="14" s="1"/>
  <c r="AF184" i="14"/>
  <c r="AJ184" i="14" s="1"/>
  <c r="FH297" i="17"/>
  <c r="FH298" i="17" s="1"/>
  <c r="FH299" i="17" s="1"/>
  <c r="F184" i="14" s="1"/>
  <c r="O72" i="14"/>
  <c r="BU301" i="10"/>
  <c r="BU300" i="10"/>
  <c r="L72" i="14" s="1"/>
  <c r="BN301" i="10"/>
  <c r="BN300" i="10"/>
  <c r="L65" i="14" s="1"/>
  <c r="O65" i="14"/>
  <c r="O78" i="14"/>
  <c r="CA301" i="10"/>
  <c r="CA300" i="10"/>
  <c r="L78" i="14" s="1"/>
  <c r="EX301" i="10"/>
  <c r="EX300" i="10"/>
  <c r="L169" i="14" s="1"/>
  <c r="O169" i="14"/>
  <c r="O180" i="14"/>
  <c r="FI301" i="10"/>
  <c r="FI300" i="10"/>
  <c r="L180" i="14" s="1"/>
  <c r="CL300" i="10"/>
  <c r="L89" i="14" s="1"/>
  <c r="CL301" i="10"/>
  <c r="O89" i="14"/>
  <c r="BT300" i="10"/>
  <c r="L71" i="14" s="1"/>
  <c r="O71" i="14"/>
  <c r="BT301" i="10"/>
  <c r="AH40" i="14"/>
  <c r="AK40" i="14" s="1"/>
  <c r="J41" i="18" s="1"/>
  <c r="AG40" i="14"/>
  <c r="I41" i="18" s="1"/>
  <c r="AH26" i="14"/>
  <c r="AK26" i="14" s="1"/>
  <c r="AG26" i="14"/>
  <c r="I27" i="18" s="1"/>
  <c r="AD63" i="14"/>
  <c r="BG97" i="17"/>
  <c r="BG98" i="17" s="1"/>
  <c r="BG99" i="17" s="1"/>
  <c r="D63" i="14" s="1"/>
  <c r="AE186" i="14"/>
  <c r="AI186" i="14" s="1"/>
  <c r="FJ197" i="17"/>
  <c r="FJ198" i="17" s="1"/>
  <c r="FJ199" i="17" s="1"/>
  <c r="E186" i="14" s="1"/>
  <c r="AH44" i="14"/>
  <c r="AK44" i="14" s="1"/>
  <c r="J45" i="18" s="1"/>
  <c r="AG44" i="14"/>
  <c r="I45" i="18" s="1"/>
  <c r="AH119" i="14"/>
  <c r="AK119" i="14" s="1"/>
  <c r="N20" i="18" s="1"/>
  <c r="AG119" i="14"/>
  <c r="M20" i="18" s="1"/>
  <c r="AD177" i="14"/>
  <c r="FA97" i="17"/>
  <c r="FA98" i="17" s="1"/>
  <c r="FA99" i="17" s="1"/>
  <c r="D177" i="14" s="1"/>
  <c r="AH113" i="14"/>
  <c r="AK113" i="14" s="1"/>
  <c r="N14" i="18" s="1"/>
  <c r="AG113" i="14"/>
  <c r="M14" i="18" s="1"/>
  <c r="AH144" i="14"/>
  <c r="AK144" i="14" s="1"/>
  <c r="N45" i="18" s="1"/>
  <c r="AG144" i="14"/>
  <c r="M45" i="18" s="1"/>
  <c r="EN197" i="17"/>
  <c r="EN198" i="17" s="1"/>
  <c r="EN199" i="17" s="1"/>
  <c r="E164" i="14" s="1"/>
  <c r="AE164" i="14"/>
  <c r="AI164" i="14" s="1"/>
  <c r="AD71" i="14"/>
  <c r="BO97" i="17"/>
  <c r="BO98" i="17" s="1"/>
  <c r="BO99" i="17" s="1"/>
  <c r="D71" i="14" s="1"/>
  <c r="AH127" i="14"/>
  <c r="AK127" i="14" s="1"/>
  <c r="N28" i="18" s="1"/>
  <c r="AG127" i="14"/>
  <c r="M28" i="18" s="1"/>
  <c r="AD172" i="14"/>
  <c r="EV97" i="17"/>
  <c r="EV98" i="17" s="1"/>
  <c r="EV99" i="17" s="1"/>
  <c r="D172" i="14" s="1"/>
  <c r="FG197" i="17"/>
  <c r="FG198" i="17" s="1"/>
  <c r="FG199" i="17" s="1"/>
  <c r="E183" i="14" s="1"/>
  <c r="AE183" i="14"/>
  <c r="AI183" i="14" s="1"/>
  <c r="AH80" i="14"/>
  <c r="EX97" i="17"/>
  <c r="EX98" i="17" s="1"/>
  <c r="EX99" i="17" s="1"/>
  <c r="D174" i="14" s="1"/>
  <c r="AD174" i="14"/>
  <c r="AH60" i="14"/>
  <c r="AK60" i="14" s="1"/>
  <c r="J61" i="18" s="1"/>
  <c r="AG60" i="14"/>
  <c r="I61" i="18" s="1"/>
  <c r="DU201" i="10"/>
  <c r="Q158" i="14"/>
  <c r="T158" i="14" s="1"/>
  <c r="CA200" i="10"/>
  <c r="K78" i="14" s="1"/>
  <c r="BX101" i="10"/>
  <c r="FF100" i="10"/>
  <c r="J177" i="14" s="1"/>
  <c r="DS200" i="10"/>
  <c r="K138" i="14" s="1"/>
  <c r="EC101" i="10"/>
  <c r="M148" i="14"/>
  <c r="CS101" i="10"/>
  <c r="M112" i="14"/>
  <c r="DE100" i="10"/>
  <c r="J124" i="14" s="1"/>
  <c r="Q124" i="14" s="1"/>
  <c r="M124" i="14"/>
  <c r="DJ101" i="10"/>
  <c r="M129" i="14"/>
  <c r="DH100" i="10"/>
  <c r="J127" i="14" s="1"/>
  <c r="M127" i="14"/>
  <c r="DI101" i="10"/>
  <c r="M128" i="14"/>
  <c r="CZ100" i="10"/>
  <c r="J119" i="14" s="1"/>
  <c r="M119" i="14"/>
  <c r="T200" i="10"/>
  <c r="K19" i="14" s="1"/>
  <c r="Q19" i="14" s="1"/>
  <c r="CY200" i="10"/>
  <c r="K118" i="14" s="1"/>
  <c r="N118" i="14"/>
  <c r="DN200" i="10"/>
  <c r="K133" i="14" s="1"/>
  <c r="Q133" i="14" s="1"/>
  <c r="N133" i="14"/>
  <c r="R133" i="14" s="1"/>
  <c r="CT200" i="10"/>
  <c r="K113" i="14" s="1"/>
  <c r="N113" i="14"/>
  <c r="DE201" i="10"/>
  <c r="N124" i="14"/>
  <c r="DC201" i="10"/>
  <c r="N122" i="14"/>
  <c r="CX200" i="10"/>
  <c r="K117" i="14" s="1"/>
  <c r="N117" i="14"/>
  <c r="DG201" i="10"/>
  <c r="N126" i="14"/>
  <c r="R126" i="14" s="1"/>
  <c r="DM201" i="10"/>
  <c r="N132" i="14"/>
  <c r="R132" i="14" s="1"/>
  <c r="AE68" i="14"/>
  <c r="AI68" i="14" s="1"/>
  <c r="BL197" i="17"/>
  <c r="BL198" i="17" s="1"/>
  <c r="BL199" i="17" s="1"/>
  <c r="E68" i="14" s="1"/>
  <c r="AH24" i="14"/>
  <c r="AK24" i="14" s="1"/>
  <c r="AG24" i="14"/>
  <c r="I25" i="18" s="1"/>
  <c r="AG58" i="14"/>
  <c r="I59" i="18" s="1"/>
  <c r="AH58" i="14"/>
  <c r="AK58" i="14" s="1"/>
  <c r="J59" i="18" s="1"/>
  <c r="AH142" i="14"/>
  <c r="AK142" i="14" s="1"/>
  <c r="N43" i="18" s="1"/>
  <c r="AG142" i="14"/>
  <c r="M43" i="18" s="1"/>
  <c r="AH129" i="14"/>
  <c r="AK129" i="14" s="1"/>
  <c r="N30" i="18" s="1"/>
  <c r="AG129" i="14"/>
  <c r="M30" i="18" s="1"/>
  <c r="R115" i="14"/>
  <c r="AD171" i="14"/>
  <c r="EU97" i="17"/>
  <c r="EU98" i="17" s="1"/>
  <c r="EU99" i="17" s="1"/>
  <c r="D171" i="14" s="1"/>
  <c r="AE171" i="14"/>
  <c r="AI171" i="14" s="1"/>
  <c r="EU197" i="17"/>
  <c r="EU198" i="17" s="1"/>
  <c r="EU199" i="17" s="1"/>
  <c r="E171" i="14" s="1"/>
  <c r="AD161" i="14"/>
  <c r="EK97" i="17"/>
  <c r="EK98" i="17" s="1"/>
  <c r="EK99" i="17" s="1"/>
  <c r="D161" i="14" s="1"/>
  <c r="EP297" i="17"/>
  <c r="EP298" i="17" s="1"/>
  <c r="EP299" i="17" s="1"/>
  <c r="F166" i="14" s="1"/>
  <c r="AF166" i="14"/>
  <c r="AJ166" i="14" s="1"/>
  <c r="BN297" i="17"/>
  <c r="BN298" i="17" s="1"/>
  <c r="BN299" i="17" s="1"/>
  <c r="F70" i="14" s="1"/>
  <c r="AF70" i="14"/>
  <c r="AJ70" i="14" s="1"/>
  <c r="BT297" i="17"/>
  <c r="BT298" i="17" s="1"/>
  <c r="BT299" i="17" s="1"/>
  <c r="F76" i="14" s="1"/>
  <c r="AF76" i="14"/>
  <c r="AJ76" i="14" s="1"/>
  <c r="AF180" i="14"/>
  <c r="AJ180" i="14" s="1"/>
  <c r="FD297" i="17"/>
  <c r="FD298" i="17" s="1"/>
  <c r="FD299" i="17" s="1"/>
  <c r="F180" i="14" s="1"/>
  <c r="AF172" i="14"/>
  <c r="AJ172" i="14" s="1"/>
  <c r="EV297" i="17"/>
  <c r="EV298" i="17" s="1"/>
  <c r="EV299" i="17" s="1"/>
  <c r="F172" i="14" s="1"/>
  <c r="BO297" i="17"/>
  <c r="BO298" i="17" s="1"/>
  <c r="BO299" i="17" s="1"/>
  <c r="F71" i="14" s="1"/>
  <c r="AF71" i="14"/>
  <c r="AJ71" i="14" s="1"/>
  <c r="FI297" i="17"/>
  <c r="FI298" i="17" s="1"/>
  <c r="FI299" i="17" s="1"/>
  <c r="F185" i="14" s="1"/>
  <c r="AF185" i="14"/>
  <c r="BJ297" i="17"/>
  <c r="BJ298" i="17" s="1"/>
  <c r="BJ299" i="17" s="1"/>
  <c r="F66" i="14" s="1"/>
  <c r="AF66" i="14"/>
  <c r="AJ66" i="14" s="1"/>
  <c r="AF78" i="14"/>
  <c r="AJ78" i="14" s="1"/>
  <c r="BV297" i="17"/>
  <c r="BV298" i="17" s="1"/>
  <c r="BV299" i="17" s="1"/>
  <c r="F78" i="14" s="1"/>
  <c r="AF86" i="14"/>
  <c r="AJ86" i="14" s="1"/>
  <c r="CD297" i="17"/>
  <c r="CD298" i="17" s="1"/>
  <c r="CD299" i="17" s="1"/>
  <c r="F86" i="14" s="1"/>
  <c r="FF297" i="17"/>
  <c r="FF298" i="17" s="1"/>
  <c r="FF299" i="17" s="1"/>
  <c r="F182" i="14" s="1"/>
  <c r="AF182" i="14"/>
  <c r="AF178" i="14"/>
  <c r="AJ178" i="14" s="1"/>
  <c r="FB297" i="17"/>
  <c r="FB298" i="17" s="1"/>
  <c r="FB299" i="17" s="1"/>
  <c r="F178" i="14" s="1"/>
  <c r="AH88" i="14"/>
  <c r="AH13" i="14"/>
  <c r="AG13" i="14"/>
  <c r="I14" i="18" s="1"/>
  <c r="AH150" i="14"/>
  <c r="AK150" i="14" s="1"/>
  <c r="N51" i="18" s="1"/>
  <c r="AG150" i="14"/>
  <c r="M51" i="18" s="1"/>
  <c r="AE70" i="14"/>
  <c r="AI70" i="14" s="1"/>
  <c r="BN197" i="17"/>
  <c r="BN198" i="17" s="1"/>
  <c r="BN199" i="17" s="1"/>
  <c r="E70" i="14" s="1"/>
  <c r="CB300" i="10"/>
  <c r="L79" i="14" s="1"/>
  <c r="CB301" i="10"/>
  <c r="O79" i="14"/>
  <c r="EZ301" i="10"/>
  <c r="O171" i="14"/>
  <c r="EZ300" i="10"/>
  <c r="L171" i="14" s="1"/>
  <c r="BO300" i="10"/>
  <c r="L66" i="14" s="1"/>
  <c r="BO301" i="10"/>
  <c r="O66" i="14"/>
  <c r="EV300" i="10"/>
  <c r="L167" i="14" s="1"/>
  <c r="EV301" i="10"/>
  <c r="O167" i="14"/>
  <c r="BM300" i="10"/>
  <c r="L64" i="14" s="1"/>
  <c r="O64" i="14"/>
  <c r="BM301" i="10"/>
  <c r="ES301" i="10"/>
  <c r="ES300" i="10"/>
  <c r="L164" i="14" s="1"/>
  <c r="O164" i="14"/>
  <c r="BZ301" i="10"/>
  <c r="BZ300" i="10"/>
  <c r="L77" i="14" s="1"/>
  <c r="O77" i="14"/>
  <c r="FD300" i="10"/>
  <c r="L175" i="14" s="1"/>
  <c r="FD301" i="10"/>
  <c r="O175" i="14"/>
  <c r="FS301" i="10"/>
  <c r="O190" i="14"/>
  <c r="FS300" i="10"/>
  <c r="L190" i="14" s="1"/>
  <c r="O67" i="14"/>
  <c r="BP300" i="10"/>
  <c r="L67" i="14" s="1"/>
  <c r="BP301" i="10"/>
  <c r="CG301" i="10"/>
  <c r="O84" i="14"/>
  <c r="CG300" i="10"/>
  <c r="L84" i="14" s="1"/>
  <c r="O68" i="14"/>
  <c r="BQ300" i="10"/>
  <c r="L68" i="14" s="1"/>
  <c r="BQ301" i="10"/>
  <c r="BW301" i="10"/>
  <c r="BW300" i="10"/>
  <c r="L74" i="14" s="1"/>
  <c r="O74" i="14"/>
  <c r="AH21" i="14"/>
  <c r="AK21" i="14" s="1"/>
  <c r="AG21" i="14"/>
  <c r="I22" i="18" s="1"/>
  <c r="AH33" i="14"/>
  <c r="AK33" i="14" s="1"/>
  <c r="AG33" i="14"/>
  <c r="I34" i="18" s="1"/>
  <c r="AH132" i="14"/>
  <c r="AK132" i="14" s="1"/>
  <c r="N33" i="18" s="1"/>
  <c r="AG132" i="14"/>
  <c r="M33" i="18" s="1"/>
  <c r="FM197" i="17"/>
  <c r="FM198" i="17" s="1"/>
  <c r="FM199" i="17" s="1"/>
  <c r="E189" i="14" s="1"/>
  <c r="AE189" i="14"/>
  <c r="AI189" i="14" s="1"/>
  <c r="EY197" i="17"/>
  <c r="EY198" i="17" s="1"/>
  <c r="EY199" i="17" s="1"/>
  <c r="E175" i="14" s="1"/>
  <c r="AE175" i="14"/>
  <c r="AI175" i="14" s="1"/>
  <c r="AG29" i="14"/>
  <c r="I30" i="18" s="1"/>
  <c r="AI29" i="14"/>
  <c r="AD81" i="14"/>
  <c r="BY97" i="17"/>
  <c r="BY98" i="17" s="1"/>
  <c r="BY99" i="17" s="1"/>
  <c r="D81" i="14" s="1"/>
  <c r="BK97" i="17"/>
  <c r="BK98" i="17" s="1"/>
  <c r="BK99" i="17" s="1"/>
  <c r="D67" i="14" s="1"/>
  <c r="AD67" i="14"/>
  <c r="AD173" i="14"/>
  <c r="EW97" i="17"/>
  <c r="EW98" i="17" s="1"/>
  <c r="EW99" i="17" s="1"/>
  <c r="D173" i="14" s="1"/>
  <c r="AH134" i="14"/>
  <c r="AK134" i="14" s="1"/>
  <c r="N35" i="18" s="1"/>
  <c r="AG134" i="14"/>
  <c r="M35" i="18" s="1"/>
  <c r="AH135" i="14"/>
  <c r="AK135" i="14" s="1"/>
  <c r="N36" i="18" s="1"/>
  <c r="AG135" i="14"/>
  <c r="M36" i="18" s="1"/>
  <c r="BO197" i="17"/>
  <c r="BO198" i="17" s="1"/>
  <c r="BO199" i="17" s="1"/>
  <c r="E71" i="14" s="1"/>
  <c r="AE71" i="14"/>
  <c r="AI71" i="14" s="1"/>
  <c r="AE84" i="14"/>
  <c r="CB197" i="17"/>
  <c r="CB198" i="17" s="1"/>
  <c r="CB199" i="17" s="1"/>
  <c r="E84" i="14" s="1"/>
  <c r="AG52" i="14"/>
  <c r="I53" i="18" s="1"/>
  <c r="AH52" i="14"/>
  <c r="AK52" i="14" s="1"/>
  <c r="J53" i="18" s="1"/>
  <c r="AH22" i="14"/>
  <c r="AG22" i="14"/>
  <c r="I23" i="18" s="1"/>
  <c r="AH23" i="14"/>
  <c r="AK23" i="14" s="1"/>
  <c r="J24" i="18" s="1"/>
  <c r="AG23" i="14"/>
  <c r="I24" i="18" s="1"/>
  <c r="AG156" i="14"/>
  <c r="M57" i="18" s="1"/>
  <c r="AH156" i="14"/>
  <c r="AK156" i="14" s="1"/>
  <c r="N57" i="18" s="1"/>
  <c r="AG126" i="14"/>
  <c r="M27" i="18" s="1"/>
  <c r="AH126" i="14"/>
  <c r="AK126" i="14" s="1"/>
  <c r="N27" i="18" s="1"/>
  <c r="AH130" i="14"/>
  <c r="AK130" i="14" s="1"/>
  <c r="N31" i="18" s="1"/>
  <c r="AG130" i="14"/>
  <c r="M31" i="18" s="1"/>
  <c r="AD167" i="14"/>
  <c r="EQ97" i="17"/>
  <c r="EQ98" i="17" s="1"/>
  <c r="EQ99" i="17" s="1"/>
  <c r="D167" i="14" s="1"/>
  <c r="AH125" i="14"/>
  <c r="AK125" i="14" s="1"/>
  <c r="N26" i="18" s="1"/>
  <c r="AG125" i="14"/>
  <c r="M26" i="18" s="1"/>
  <c r="AD162" i="14"/>
  <c r="EL97" i="17"/>
  <c r="EL98" i="17" s="1"/>
  <c r="EL99" i="17" s="1"/>
  <c r="D162" i="14" s="1"/>
  <c r="AH53" i="14"/>
  <c r="AK53" i="14" s="1"/>
  <c r="J54" i="18" s="1"/>
  <c r="AG53" i="14"/>
  <c r="I54" i="18" s="1"/>
  <c r="AH39" i="14"/>
  <c r="AG39" i="14"/>
  <c r="I40" i="18" s="1"/>
  <c r="AH128" i="14"/>
  <c r="AK128" i="14" s="1"/>
  <c r="N29" i="18" s="1"/>
  <c r="AG128" i="14"/>
  <c r="M29" i="18" s="1"/>
  <c r="AH136" i="14"/>
  <c r="AK136" i="14" s="1"/>
  <c r="N37" i="18" s="1"/>
  <c r="AG136" i="14"/>
  <c r="M37" i="18" s="1"/>
  <c r="AH143" i="14"/>
  <c r="AK143" i="14" s="1"/>
  <c r="N44" i="18" s="1"/>
  <c r="AG143" i="14"/>
  <c r="M44" i="18" s="1"/>
  <c r="FM201" i="10"/>
  <c r="BF100" i="10"/>
  <c r="J57" i="14" s="1"/>
  <c r="Q57" i="14" s="1"/>
  <c r="U57" i="14" s="1"/>
  <c r="BG101" i="10"/>
  <c r="ET100" i="10"/>
  <c r="J165" i="14" s="1"/>
  <c r="M165" i="14"/>
  <c r="FQ101" i="10"/>
  <c r="M188" i="14"/>
  <c r="EJ101" i="10"/>
  <c r="M155" i="14"/>
  <c r="FA101" i="10"/>
  <c r="M172" i="14"/>
  <c r="EV100" i="10"/>
  <c r="J167" i="14" s="1"/>
  <c r="M167" i="14"/>
  <c r="EL101" i="10"/>
  <c r="M157" i="14"/>
  <c r="FD101" i="10"/>
  <c r="M175" i="14"/>
  <c r="FL100" i="10"/>
  <c r="J183" i="14" s="1"/>
  <c r="M183" i="14"/>
  <c r="EP101" i="10"/>
  <c r="M161" i="14"/>
  <c r="EK101" i="10"/>
  <c r="M156" i="14"/>
  <c r="R156" i="14" s="1"/>
  <c r="BC200" i="10"/>
  <c r="K54" i="14" s="1"/>
  <c r="Q54" i="14" s="1"/>
  <c r="FJ101" i="10"/>
  <c r="M181" i="14"/>
  <c r="EW101" i="10"/>
  <c r="M168" i="14"/>
  <c r="EZ101" i="10"/>
  <c r="M171" i="14"/>
  <c r="FN100" i="10"/>
  <c r="J185" i="14" s="1"/>
  <c r="M185" i="14"/>
  <c r="ER100" i="10"/>
  <c r="J163" i="14" s="1"/>
  <c r="M163" i="14"/>
  <c r="EN101" i="10"/>
  <c r="M159" i="14"/>
  <c r="FP101" i="10"/>
  <c r="M187" i="14"/>
  <c r="FE100" i="10"/>
  <c r="J176" i="14" s="1"/>
  <c r="M176" i="14"/>
  <c r="EU101" i="10"/>
  <c r="M166" i="14"/>
  <c r="ES100" i="10"/>
  <c r="J164" i="14" s="1"/>
  <c r="M164" i="14"/>
  <c r="FK101" i="10"/>
  <c r="M182" i="14"/>
  <c r="EK201" i="10"/>
  <c r="EX101" i="10"/>
  <c r="M169" i="14"/>
  <c r="FM100" i="10"/>
  <c r="J184" i="14" s="1"/>
  <c r="M184" i="14"/>
  <c r="BK200" i="10"/>
  <c r="K62" i="14" s="1"/>
  <c r="FS100" i="10"/>
  <c r="J190" i="14" s="1"/>
  <c r="M190" i="14"/>
  <c r="FI100" i="10"/>
  <c r="J180" i="14" s="1"/>
  <c r="M180" i="14"/>
  <c r="EO101" i="10"/>
  <c r="M160" i="14"/>
  <c r="FH100" i="10"/>
  <c r="J179" i="14" s="1"/>
  <c r="M179" i="14"/>
  <c r="CB200" i="10"/>
  <c r="K79" i="14" s="1"/>
  <c r="FO201" i="10"/>
  <c r="N186" i="14"/>
  <c r="EV201" i="10"/>
  <c r="N167" i="14"/>
  <c r="EX200" i="10"/>
  <c r="K169" i="14" s="1"/>
  <c r="N169" i="14"/>
  <c r="EJ200" i="10"/>
  <c r="K155" i="14" s="1"/>
  <c r="N155" i="14"/>
  <c r="EZ201" i="10"/>
  <c r="N171" i="14"/>
  <c r="EN201" i="10"/>
  <c r="N159" i="14"/>
  <c r="EE201" i="10"/>
  <c r="N150" i="14"/>
  <c r="R150" i="14" s="1"/>
  <c r="EM201" i="10"/>
  <c r="N158" i="14"/>
  <c r="R158" i="14" s="1"/>
  <c r="FA200" i="10"/>
  <c r="K172" i="14" s="1"/>
  <c r="N172" i="14"/>
  <c r="FG200" i="10"/>
  <c r="K178" i="14" s="1"/>
  <c r="N178" i="14"/>
  <c r="EU201" i="10"/>
  <c r="N166" i="14"/>
  <c r="FP200" i="10"/>
  <c r="K187" i="14" s="1"/>
  <c r="N187" i="14"/>
  <c r="EO201" i="10"/>
  <c r="N160" i="14"/>
  <c r="FS200" i="10"/>
  <c r="K190" i="14" s="1"/>
  <c r="N190" i="14"/>
  <c r="EW201" i="10"/>
  <c r="N168" i="14"/>
  <c r="EH201" i="10"/>
  <c r="N153" i="14"/>
  <c r="R153" i="14" s="1"/>
  <c r="DY200" i="10"/>
  <c r="K144" i="14" s="1"/>
  <c r="N144" i="14"/>
  <c r="EF200" i="10"/>
  <c r="K151" i="14" s="1"/>
  <c r="Q151" i="14" s="1"/>
  <c r="N151" i="14"/>
  <c r="R151" i="14" s="1"/>
  <c r="ER201" i="10"/>
  <c r="N163" i="14"/>
  <c r="EW200" i="10"/>
  <c r="K168" i="14" s="1"/>
  <c r="EK200" i="10"/>
  <c r="K156" i="14" s="1"/>
  <c r="EL200" i="10"/>
  <c r="K157" i="14" s="1"/>
  <c r="N157" i="14"/>
  <c r="EP200" i="10"/>
  <c r="K161" i="14" s="1"/>
  <c r="N161" i="14"/>
  <c r="ES201" i="10"/>
  <c r="N164" i="14"/>
  <c r="EI201" i="10"/>
  <c r="N154" i="14"/>
  <c r="R154" i="14" s="1"/>
  <c r="EA200" i="10"/>
  <c r="K146" i="14" s="1"/>
  <c r="Q146" i="14" s="1"/>
  <c r="N146" i="14"/>
  <c r="R146" i="14" s="1"/>
  <c r="FF200" i="10"/>
  <c r="K177" i="14" s="1"/>
  <c r="N177" i="14"/>
  <c r="FJ201" i="10"/>
  <c r="N181" i="14"/>
  <c r="FC201" i="10"/>
  <c r="N174" i="14"/>
  <c r="FB200" i="10"/>
  <c r="K173" i="14" s="1"/>
  <c r="N173" i="14"/>
  <c r="FK201" i="10"/>
  <c r="N182" i="14"/>
  <c r="FQ201" i="10"/>
  <c r="N188" i="14"/>
  <c r="EY201" i="10"/>
  <c r="N170" i="14"/>
  <c r="FI200" i="10"/>
  <c r="K180" i="14" s="1"/>
  <c r="N180" i="14"/>
  <c r="ED200" i="10"/>
  <c r="K149" i="14" s="1"/>
  <c r="N149" i="14"/>
  <c r="FR200" i="10"/>
  <c r="K189" i="14" s="1"/>
  <c r="N189" i="14"/>
  <c r="ET200" i="10"/>
  <c r="K165" i="14" s="1"/>
  <c r="N165" i="14"/>
  <c r="EB201" i="10"/>
  <c r="N147" i="14"/>
  <c r="EX201" i="10"/>
  <c r="FM200" i="10"/>
  <c r="K184" i="14" s="1"/>
  <c r="FD200" i="10"/>
  <c r="K175" i="14" s="1"/>
  <c r="N175" i="14"/>
  <c r="EG200" i="10"/>
  <c r="K152" i="14" s="1"/>
  <c r="Q152" i="14" s="1"/>
  <c r="N152" i="14"/>
  <c r="R152" i="14" s="1"/>
  <c r="FL200" i="10"/>
  <c r="K183" i="14" s="1"/>
  <c r="N183" i="14"/>
  <c r="EC200" i="10"/>
  <c r="K148" i="14" s="1"/>
  <c r="N148" i="14"/>
  <c r="FH201" i="10"/>
  <c r="N179" i="14"/>
  <c r="FN201" i="10"/>
  <c r="N185" i="14"/>
  <c r="N69" i="14"/>
  <c r="BC201" i="10"/>
  <c r="N67" i="14"/>
  <c r="Q17" i="14"/>
  <c r="S17" i="14" s="1"/>
  <c r="R21" i="14"/>
  <c r="X21" i="14" s="1"/>
  <c r="Q20" i="14"/>
  <c r="T20" i="14" s="1"/>
  <c r="R42" i="14"/>
  <c r="X42" i="14" s="1"/>
  <c r="Q32" i="14"/>
  <c r="U32" i="14" s="1"/>
  <c r="Q36" i="14"/>
  <c r="U36" i="14" s="1"/>
  <c r="R50" i="14"/>
  <c r="V50" i="14" s="1"/>
  <c r="R45" i="14"/>
  <c r="X45" i="14" s="1"/>
  <c r="Q33" i="14"/>
  <c r="U33" i="14" s="1"/>
  <c r="Q37" i="14"/>
  <c r="S37" i="14" s="1"/>
  <c r="R33" i="14"/>
  <c r="X33" i="14" s="1"/>
  <c r="Q23" i="14"/>
  <c r="U23" i="14" s="1"/>
  <c r="Q35" i="14"/>
  <c r="S35" i="14" s="1"/>
  <c r="R31" i="14"/>
  <c r="X31" i="14" s="1"/>
  <c r="Q27" i="14"/>
  <c r="S27" i="14" s="1"/>
  <c r="R15" i="14"/>
  <c r="X15" i="14" s="1"/>
  <c r="Q18" i="14"/>
  <c r="U18" i="14" s="1"/>
  <c r="R47" i="14"/>
  <c r="V47" i="14" s="1"/>
  <c r="R14" i="14"/>
  <c r="X14" i="14" s="1"/>
  <c r="Q39" i="14"/>
  <c r="U39" i="14" s="1"/>
  <c r="R53" i="14"/>
  <c r="W53" i="14" s="1"/>
  <c r="Q44" i="14"/>
  <c r="T44" i="14" s="1"/>
  <c r="R24" i="14"/>
  <c r="X24" i="14" s="1"/>
  <c r="R44" i="14"/>
  <c r="X44" i="14" s="1"/>
  <c r="R40" i="14"/>
  <c r="X40" i="14" s="1"/>
  <c r="R23" i="14"/>
  <c r="X23" i="14" s="1"/>
  <c r="Q14" i="14"/>
  <c r="T14" i="14" s="1"/>
  <c r="Q30" i="14"/>
  <c r="T30" i="14" s="1"/>
  <c r="Q51" i="14"/>
  <c r="S51" i="14" s="1"/>
  <c r="Q22" i="14"/>
  <c r="S22" i="14" s="1"/>
  <c r="Q40" i="14"/>
  <c r="U40" i="14" s="1"/>
  <c r="R13" i="14"/>
  <c r="V13" i="14" s="1"/>
  <c r="R59" i="14"/>
  <c r="X59" i="14" s="1"/>
  <c r="R32" i="14"/>
  <c r="V32" i="14" s="1"/>
  <c r="Q46" i="14"/>
  <c r="R49" i="14"/>
  <c r="R25" i="14"/>
  <c r="R37" i="14"/>
  <c r="R17" i="14"/>
  <c r="Q53" i="14"/>
  <c r="R35" i="14"/>
  <c r="Q47" i="14"/>
  <c r="Q49" i="14"/>
  <c r="R46" i="14"/>
  <c r="R58" i="14"/>
  <c r="R57" i="14"/>
  <c r="R38" i="14"/>
  <c r="Q59" i="14"/>
  <c r="Q50" i="14"/>
  <c r="Q21" i="14"/>
  <c r="R27" i="14"/>
  <c r="R52" i="14"/>
  <c r="R55" i="14"/>
  <c r="Q38" i="14"/>
  <c r="R41" i="14"/>
  <c r="R26" i="14"/>
  <c r="R36" i="14"/>
  <c r="R22" i="14"/>
  <c r="R54" i="14"/>
  <c r="Q24" i="14"/>
  <c r="R20" i="14"/>
  <c r="R28" i="14"/>
  <c r="Q45" i="14"/>
  <c r="Q42" i="14"/>
  <c r="R18" i="14"/>
  <c r="Q52" i="14"/>
  <c r="Q55" i="14"/>
  <c r="Q41" i="14"/>
  <c r="Q12" i="14"/>
  <c r="R12" i="14"/>
  <c r="M84" i="14"/>
  <c r="N43" i="14"/>
  <c r="DL200" i="10"/>
  <c r="K131" i="14" s="1"/>
  <c r="CX201" i="10"/>
  <c r="CG201" i="10"/>
  <c r="AR200" i="10"/>
  <c r="K43" i="14" s="1"/>
  <c r="EL201" i="10"/>
  <c r="N81" i="14"/>
  <c r="BL101" i="10"/>
  <c r="N201" i="10"/>
  <c r="AZ201" i="10"/>
  <c r="N56" i="14"/>
  <c r="CD201" i="10"/>
  <c r="AI201" i="10"/>
  <c r="FF201" i="10"/>
  <c r="DH101" i="10"/>
  <c r="FG201" i="10"/>
  <c r="DJ200" i="10"/>
  <c r="K129" i="14" s="1"/>
  <c r="BL100" i="10"/>
  <c r="J63" i="14" s="1"/>
  <c r="AF200" i="10"/>
  <c r="K31" i="14" s="1"/>
  <c r="N51" i="14"/>
  <c r="CL200" i="10"/>
  <c r="K89" i="14" s="1"/>
  <c r="EZ100" i="10"/>
  <c r="J171" i="14" s="1"/>
  <c r="FS201" i="10"/>
  <c r="AI101" i="10"/>
  <c r="AA100" i="10"/>
  <c r="J26" i="14" s="1"/>
  <c r="AF201" i="10"/>
  <c r="BE200" i="10"/>
  <c r="K56" i="14" s="1"/>
  <c r="CG200" i="10"/>
  <c r="K84" i="14" s="1"/>
  <c r="ER200" i="10"/>
  <c r="K163" i="14" s="1"/>
  <c r="EO200" i="10"/>
  <c r="K160" i="14" s="1"/>
  <c r="CY201" i="10"/>
  <c r="EF201" i="10"/>
  <c r="EU200" i="10"/>
  <c r="K166" i="14" s="1"/>
  <c r="EP100" i="10"/>
  <c r="J161" i="14" s="1"/>
  <c r="P200" i="10"/>
  <c r="K15" i="14" s="1"/>
  <c r="DM200" i="10"/>
  <c r="K132" i="14" s="1"/>
  <c r="Q132" i="14" s="1"/>
  <c r="DF201" i="10"/>
  <c r="AW200" i="10"/>
  <c r="K48" i="14" s="1"/>
  <c r="AD201" i="10"/>
  <c r="AD200" i="10"/>
  <c r="K29" i="14" s="1"/>
  <c r="AC101" i="10"/>
  <c r="DH201" i="10"/>
  <c r="DO201" i="10"/>
  <c r="EX100" i="10"/>
  <c r="J169" i="14" s="1"/>
  <c r="FK200" i="10"/>
  <c r="K182" i="14" s="1"/>
  <c r="CB100" i="10"/>
  <c r="J79" i="14" s="1"/>
  <c r="FS101" i="10"/>
  <c r="FC200" i="10"/>
  <c r="K174" i="14" s="1"/>
  <c r="T201" i="10"/>
  <c r="FO200" i="10"/>
  <c r="K186" i="14" s="1"/>
  <c r="BN200" i="10"/>
  <c r="K65" i="14" s="1"/>
  <c r="DB201" i="10"/>
  <c r="N89" i="14"/>
  <c r="N29" i="14"/>
  <c r="CS200" i="10"/>
  <c r="K112" i="14" s="1"/>
  <c r="N200" i="10"/>
  <c r="K13" i="14" s="1"/>
  <c r="EJ201" i="10"/>
  <c r="BU200" i="10"/>
  <c r="K72" i="14" s="1"/>
  <c r="EY200" i="10"/>
  <c r="K170" i="14" s="1"/>
  <c r="DR201" i="10"/>
  <c r="ED201" i="10"/>
  <c r="FQ200" i="10"/>
  <c r="K188" i="14" s="1"/>
  <c r="EV200" i="10"/>
  <c r="K167" i="14" s="1"/>
  <c r="FI201" i="10"/>
  <c r="BU201" i="10"/>
  <c r="BP201" i="10"/>
  <c r="T101" i="10"/>
  <c r="BQ200" i="10"/>
  <c r="K68" i="14" s="1"/>
  <c r="CV200" i="10"/>
  <c r="K115" i="14" s="1"/>
  <c r="DA200" i="10"/>
  <c r="K120" i="14" s="1"/>
  <c r="N79" i="14"/>
  <c r="DX201" i="10"/>
  <c r="EH200" i="10"/>
  <c r="K153" i="14" s="1"/>
  <c r="Q153" i="14" s="1"/>
  <c r="ES200" i="10"/>
  <c r="K164" i="14" s="1"/>
  <c r="DW201" i="10"/>
  <c r="DV201" i="10"/>
  <c r="N62" i="14"/>
  <c r="N70" i="14"/>
  <c r="FJ200" i="10"/>
  <c r="K181" i="14" s="1"/>
  <c r="EE200" i="10"/>
  <c r="K150" i="14" s="1"/>
  <c r="Q150" i="14" s="1"/>
  <c r="DY201" i="10"/>
  <c r="EN200" i="10"/>
  <c r="K159" i="14" s="1"/>
  <c r="BS201" i="10"/>
  <c r="BR201" i="10"/>
  <c r="BI200" i="10"/>
  <c r="K60" i="14" s="1"/>
  <c r="AE201" i="10"/>
  <c r="P201" i="10"/>
  <c r="N68" i="14"/>
  <c r="N30" i="14"/>
  <c r="FR201" i="10"/>
  <c r="CY100" i="10"/>
  <c r="J118" i="14" s="1"/>
  <c r="DT200" i="10"/>
  <c r="K139" i="14" s="1"/>
  <c r="EZ200" i="10"/>
  <c r="K171" i="14" s="1"/>
  <c r="N48" i="14"/>
  <c r="N60" i="14"/>
  <c r="CZ101" i="10"/>
  <c r="CU101" i="10"/>
  <c r="M76" i="14"/>
  <c r="FI101" i="10"/>
  <c r="DQ100" i="10"/>
  <c r="J136" i="14" s="1"/>
  <c r="BQ101" i="10"/>
  <c r="P100" i="10"/>
  <c r="J15" i="14" s="1"/>
  <c r="CB101" i="10"/>
  <c r="FQ100" i="10"/>
  <c r="J188" i="14" s="1"/>
  <c r="DW100" i="10"/>
  <c r="J142" i="14" s="1"/>
  <c r="FD100" i="10"/>
  <c r="J175" i="14" s="1"/>
  <c r="EC100" i="10"/>
  <c r="J148" i="14" s="1"/>
  <c r="DL100" i="10"/>
  <c r="J131" i="14" s="1"/>
  <c r="FJ100" i="10"/>
  <c r="J181" i="14" s="1"/>
  <c r="ES101" i="10"/>
  <c r="DV100" i="10"/>
  <c r="J141" i="14" s="1"/>
  <c r="ET101" i="10"/>
  <c r="EK100" i="10"/>
  <c r="J156" i="14" s="1"/>
  <c r="DJ100" i="10"/>
  <c r="J129" i="14" s="1"/>
  <c r="CW101" i="10"/>
  <c r="EW100" i="10"/>
  <c r="J168" i="14" s="1"/>
  <c r="FK100" i="10"/>
  <c r="J182" i="14" s="1"/>
  <c r="BF101" i="10"/>
  <c r="EU100" i="10"/>
  <c r="J166" i="14" s="1"/>
  <c r="CX101" i="10"/>
  <c r="EN100" i="10"/>
  <c r="J159" i="14" s="1"/>
  <c r="FP100" i="10"/>
  <c r="J187" i="14" s="1"/>
  <c r="BQ100" i="10"/>
  <c r="J68" i="14" s="1"/>
  <c r="AA101" i="10"/>
  <c r="FL101" i="10"/>
  <c r="ED100" i="10"/>
  <c r="J149" i="14" s="1"/>
  <c r="AC100" i="10"/>
  <c r="J28" i="14" s="1"/>
  <c r="BZ101" i="10"/>
  <c r="DZ101" i="10"/>
  <c r="DA100" i="10"/>
  <c r="J120" i="14" s="1"/>
  <c r="M77" i="14"/>
  <c r="DY100" i="10"/>
  <c r="J144" i="14" s="1"/>
  <c r="ER101" i="10"/>
  <c r="CC100" i="10"/>
  <c r="J80" i="14" s="1"/>
  <c r="AN101" i="10"/>
  <c r="EL100" i="10"/>
  <c r="J157" i="14" s="1"/>
  <c r="M80" i="14"/>
  <c r="BG100" i="10"/>
  <c r="J58" i="14" s="1"/>
  <c r="FE101" i="10"/>
  <c r="CS100" i="10"/>
  <c r="J112" i="14" s="1"/>
  <c r="DT100" i="10"/>
  <c r="J139" i="14" s="1"/>
  <c r="M19" i="14"/>
  <c r="CG101" i="10"/>
  <c r="CT100" i="10"/>
  <c r="J113" i="14" s="1"/>
  <c r="M34" i="14"/>
  <c r="EB100" i="10"/>
  <c r="J147" i="14" s="1"/>
  <c r="Q147" i="14" s="1"/>
  <c r="FA100" i="10"/>
  <c r="J172" i="14" s="1"/>
  <c r="CV101" i="10"/>
  <c r="DF100" i="10"/>
  <c r="J125" i="14" s="1"/>
  <c r="Q101" i="10"/>
  <c r="Q100" i="10"/>
  <c r="J16" i="14" s="1"/>
  <c r="DK100" i="10"/>
  <c r="J130" i="14" s="1"/>
  <c r="DD100" i="10"/>
  <c r="J123" i="14" s="1"/>
  <c r="Q123" i="14" s="1"/>
  <c r="DO100" i="10"/>
  <c r="J134" i="14" s="1"/>
  <c r="DE101" i="10"/>
  <c r="M16" i="14"/>
  <c r="FM101" i="10"/>
  <c r="M73" i="14"/>
  <c r="BY100" i="10"/>
  <c r="J76" i="14" s="1"/>
  <c r="EJ100" i="10"/>
  <c r="J155" i="14" s="1"/>
  <c r="EV101" i="10"/>
  <c r="DC100" i="10"/>
  <c r="J122" i="14" s="1"/>
  <c r="Q122" i="14" s="1"/>
  <c r="EO100" i="10"/>
  <c r="J160" i="14" s="1"/>
  <c r="DR101" i="10"/>
  <c r="DS101" i="10"/>
  <c r="Z100" i="10"/>
  <c r="J25" i="14" s="1"/>
  <c r="M39" i="14"/>
  <c r="FH101" i="10"/>
  <c r="BV101" i="10"/>
  <c r="DI100" i="10"/>
  <c r="J128" i="14" s="1"/>
  <c r="AB9" i="13"/>
  <c r="B15" i="18" s="1"/>
  <c r="AM8" i="13"/>
  <c r="CU9" i="13"/>
  <c r="CT80" i="13"/>
  <c r="AM9" i="13"/>
  <c r="AF10" i="13"/>
  <c r="AK10" i="13" s="1"/>
  <c r="AQ9" i="13"/>
  <c r="AW10" i="13"/>
  <c r="CV10" i="13" s="1"/>
  <c r="Z10" i="13"/>
  <c r="DQ10" i="13" s="1"/>
  <c r="Y10" i="13"/>
  <c r="DP10" i="13" s="1"/>
  <c r="AV10" i="13"/>
  <c r="AP9" i="13"/>
  <c r="AE10" i="13"/>
  <c r="AJ10" i="13" s="1"/>
  <c r="AS8" i="13"/>
  <c r="AX26" i="13"/>
  <c r="CW26" i="13" s="1"/>
  <c r="AR25" i="13"/>
  <c r="AA26" i="13"/>
  <c r="DR26" i="13" s="1"/>
  <c r="AG26" i="13"/>
  <c r="AL26" i="13" s="1"/>
  <c r="AY9" i="13"/>
  <c r="BL9" i="13" s="1"/>
  <c r="CZ8" i="13" l="1"/>
  <c r="DA8" i="13"/>
  <c r="CG8" i="13"/>
  <c r="BP8" i="13"/>
  <c r="CY8" i="13"/>
  <c r="R125" i="14"/>
  <c r="V125" i="14" s="1"/>
  <c r="M62" i="14"/>
  <c r="BK100" i="10"/>
  <c r="J62" i="14" s="1"/>
  <c r="O62" i="14"/>
  <c r="R61" i="14"/>
  <c r="X61" i="14" s="1"/>
  <c r="BK301" i="10"/>
  <c r="Q141" i="14"/>
  <c r="S141" i="14" s="1"/>
  <c r="R137" i="14"/>
  <c r="X137" i="14" s="1"/>
  <c r="Q116" i="14"/>
  <c r="S116" i="14" s="1"/>
  <c r="EQ301" i="10"/>
  <c r="Q136" i="14"/>
  <c r="S136" i="14" s="1"/>
  <c r="O162" i="14"/>
  <c r="Q120" i="14"/>
  <c r="T120" i="14" s="1"/>
  <c r="Q129" i="14"/>
  <c r="Q159" i="14"/>
  <c r="S159" i="14" s="1"/>
  <c r="Q128" i="14"/>
  <c r="U128" i="14" s="1"/>
  <c r="S158" i="14"/>
  <c r="U158" i="14"/>
  <c r="Q113" i="14"/>
  <c r="U113" i="14" s="1"/>
  <c r="Q118" i="14"/>
  <c r="T118" i="14" s="1"/>
  <c r="AK80" i="14"/>
  <c r="J81" i="18" s="1"/>
  <c r="Q137" i="14"/>
  <c r="S137" i="14" s="1"/>
  <c r="R118" i="14"/>
  <c r="X118" i="14" s="1"/>
  <c r="AG80" i="14"/>
  <c r="I81" i="18" s="1"/>
  <c r="W145" i="14"/>
  <c r="X145" i="14"/>
  <c r="AL27" i="14"/>
  <c r="K28" i="18" s="1"/>
  <c r="Q117" i="14"/>
  <c r="U117" i="14" s="1"/>
  <c r="Q138" i="14"/>
  <c r="T138" i="14" s="1"/>
  <c r="R72" i="14"/>
  <c r="W72" i="14" s="1"/>
  <c r="Q127" i="14"/>
  <c r="S127" i="14" s="1"/>
  <c r="AL155" i="14"/>
  <c r="O56" i="18" s="1"/>
  <c r="Q77" i="14"/>
  <c r="T77" i="14" s="1"/>
  <c r="R116" i="14"/>
  <c r="W116" i="14" s="1"/>
  <c r="R86" i="14"/>
  <c r="X86" i="14" s="1"/>
  <c r="AL37" i="14"/>
  <c r="K38" i="18" s="1"/>
  <c r="T32" i="14"/>
  <c r="Q188" i="14"/>
  <c r="U188" i="14" s="1"/>
  <c r="R184" i="14"/>
  <c r="V184" i="14" s="1"/>
  <c r="AL135" i="14"/>
  <c r="O36" i="18" s="1"/>
  <c r="R122" i="14"/>
  <c r="X122" i="14" s="1"/>
  <c r="Q119" i="14"/>
  <c r="T119" i="14" s="1"/>
  <c r="Q125" i="14"/>
  <c r="S125" i="14" s="1"/>
  <c r="Q139" i="14"/>
  <c r="U139" i="14" s="1"/>
  <c r="EQ201" i="10"/>
  <c r="U145" i="14"/>
  <c r="S145" i="14"/>
  <c r="R74" i="14"/>
  <c r="V74" i="14" s="1"/>
  <c r="Q134" i="14"/>
  <c r="S134" i="14" s="1"/>
  <c r="AL144" i="14"/>
  <c r="O45" i="18" s="1"/>
  <c r="AL124" i="14"/>
  <c r="O25" i="18" s="1"/>
  <c r="S154" i="14"/>
  <c r="AL130" i="14"/>
  <c r="O31" i="18" s="1"/>
  <c r="R113" i="14"/>
  <c r="X113" i="14" s="1"/>
  <c r="Q185" i="14"/>
  <c r="U185" i="14" s="1"/>
  <c r="Q70" i="14"/>
  <c r="S70" i="14" s="1"/>
  <c r="U154" i="14"/>
  <c r="Q130" i="14"/>
  <c r="S130" i="14" s="1"/>
  <c r="Q131" i="14"/>
  <c r="T131" i="14" s="1"/>
  <c r="R149" i="14"/>
  <c r="W149" i="14" s="1"/>
  <c r="R112" i="14"/>
  <c r="W112" i="14" s="1"/>
  <c r="R142" i="14"/>
  <c r="V142" i="14" s="1"/>
  <c r="AL138" i="14"/>
  <c r="O39" i="18" s="1"/>
  <c r="AL153" i="14"/>
  <c r="O54" i="18" s="1"/>
  <c r="Q78" i="14"/>
  <c r="S78" i="14" s="1"/>
  <c r="Q83" i="14"/>
  <c r="S83" i="14" s="1"/>
  <c r="J52" i="18"/>
  <c r="AL52" i="14"/>
  <c r="K53" i="18" s="1"/>
  <c r="Q186" i="14"/>
  <c r="U186" i="14" s="1"/>
  <c r="U27" i="14"/>
  <c r="S32" i="14"/>
  <c r="R67" i="14"/>
  <c r="X67" i="14" s="1"/>
  <c r="Q64" i="14"/>
  <c r="S64" i="14" s="1"/>
  <c r="AL123" i="14"/>
  <c r="O24" i="18" s="1"/>
  <c r="AL55" i="14"/>
  <c r="K56" i="18" s="1"/>
  <c r="AL15" i="14"/>
  <c r="K16" i="18" s="1"/>
  <c r="Q82" i="14"/>
  <c r="U82" i="14" s="1"/>
  <c r="Q90" i="14"/>
  <c r="S90" i="14" s="1"/>
  <c r="Q142" i="14"/>
  <c r="S142" i="14" s="1"/>
  <c r="Q115" i="14"/>
  <c r="T115" i="14" s="1"/>
  <c r="T27" i="14"/>
  <c r="W47" i="14"/>
  <c r="R147" i="14"/>
  <c r="X147" i="14" s="1"/>
  <c r="V145" i="14"/>
  <c r="AL53" i="14"/>
  <c r="K54" i="18" s="1"/>
  <c r="AK29" i="14"/>
  <c r="J30" i="18" s="1"/>
  <c r="AL34" i="14"/>
  <c r="K35" i="18" s="1"/>
  <c r="AL58" i="14"/>
  <c r="K59" i="18" s="1"/>
  <c r="R69" i="14"/>
  <c r="W69" i="14" s="1"/>
  <c r="AL154" i="14"/>
  <c r="O55" i="18" s="1"/>
  <c r="R64" i="14"/>
  <c r="X64" i="14" s="1"/>
  <c r="R63" i="14"/>
  <c r="W63" i="14" s="1"/>
  <c r="AL122" i="14"/>
  <c r="O23" i="18" s="1"/>
  <c r="R71" i="14"/>
  <c r="X71" i="14" s="1"/>
  <c r="Q74" i="14"/>
  <c r="U74" i="14" s="1"/>
  <c r="R90" i="14"/>
  <c r="X90" i="14" s="1"/>
  <c r="AL140" i="14"/>
  <c r="O41" i="18" s="1"/>
  <c r="R114" i="14"/>
  <c r="V114" i="14" s="1"/>
  <c r="Q112" i="14"/>
  <c r="T112" i="14" s="1"/>
  <c r="R170" i="14"/>
  <c r="W170" i="14" s="1"/>
  <c r="R182" i="14"/>
  <c r="V182" i="14" s="1"/>
  <c r="R174" i="14"/>
  <c r="X174" i="14" s="1"/>
  <c r="R177" i="14"/>
  <c r="X177" i="14" s="1"/>
  <c r="Q178" i="14"/>
  <c r="S178" i="14" s="1"/>
  <c r="R66" i="14"/>
  <c r="V66" i="14" s="1"/>
  <c r="Q86" i="14"/>
  <c r="S86" i="14" s="1"/>
  <c r="AL60" i="14"/>
  <c r="K61" i="18" s="1"/>
  <c r="R78" i="14"/>
  <c r="W78" i="14" s="1"/>
  <c r="AL139" i="14"/>
  <c r="O40" i="18" s="1"/>
  <c r="AL117" i="14"/>
  <c r="O18" i="18" s="1"/>
  <c r="Q87" i="14"/>
  <c r="U87" i="14" s="1"/>
  <c r="Q61" i="14"/>
  <c r="U61" i="14" s="1"/>
  <c r="AL121" i="14"/>
  <c r="O22" i="18" s="1"/>
  <c r="AL159" i="14"/>
  <c r="O60" i="18" s="1"/>
  <c r="AK28" i="14"/>
  <c r="R162" i="14"/>
  <c r="W162" i="14" s="1"/>
  <c r="R117" i="14"/>
  <c r="X117" i="14" s="1"/>
  <c r="R85" i="14"/>
  <c r="V85" i="14" s="1"/>
  <c r="R136" i="14"/>
  <c r="V136" i="14" s="1"/>
  <c r="R65" i="14"/>
  <c r="X65" i="14" s="1"/>
  <c r="R75" i="14"/>
  <c r="W75" i="14" s="1"/>
  <c r="Q66" i="14"/>
  <c r="S66" i="14" s="1"/>
  <c r="Q73" i="14"/>
  <c r="S73" i="14" s="1"/>
  <c r="Q69" i="14"/>
  <c r="T69" i="14" s="1"/>
  <c r="R83" i="14"/>
  <c r="X83" i="14" s="1"/>
  <c r="R88" i="14"/>
  <c r="W88" i="14" s="1"/>
  <c r="Q85" i="14"/>
  <c r="U85" i="14" s="1"/>
  <c r="Q81" i="14"/>
  <c r="U81" i="14" s="1"/>
  <c r="Q67" i="14"/>
  <c r="T67" i="14" s="1"/>
  <c r="T147" i="14"/>
  <c r="S147" i="14"/>
  <c r="U147" i="14"/>
  <c r="U140" i="14"/>
  <c r="T140" i="14"/>
  <c r="S140" i="14"/>
  <c r="J49" i="18"/>
  <c r="AL48" i="14"/>
  <c r="K49" i="18" s="1"/>
  <c r="J31" i="18"/>
  <c r="AL31" i="14"/>
  <c r="K32" i="18" s="1"/>
  <c r="T123" i="14"/>
  <c r="S123" i="14"/>
  <c r="U123" i="14"/>
  <c r="S114" i="14"/>
  <c r="U114" i="14"/>
  <c r="T114" i="14"/>
  <c r="AL17" i="14"/>
  <c r="K18" i="18" s="1"/>
  <c r="J18" i="18"/>
  <c r="W135" i="14"/>
  <c r="V135" i="14"/>
  <c r="X135" i="14"/>
  <c r="U122" i="14"/>
  <c r="T122" i="14"/>
  <c r="S122" i="14"/>
  <c r="T129" i="14"/>
  <c r="U129" i="14"/>
  <c r="S129" i="14"/>
  <c r="W114" i="14"/>
  <c r="J46" i="18"/>
  <c r="AL46" i="14"/>
  <c r="S143" i="14"/>
  <c r="U143" i="14"/>
  <c r="T143" i="14"/>
  <c r="U130" i="14"/>
  <c r="T133" i="14"/>
  <c r="S133" i="14"/>
  <c r="U133" i="14"/>
  <c r="X126" i="14"/>
  <c r="W126" i="14"/>
  <c r="V126" i="14"/>
  <c r="U124" i="14"/>
  <c r="T124" i="14"/>
  <c r="S124" i="14"/>
  <c r="X140" i="14"/>
  <c r="V140" i="14"/>
  <c r="W140" i="14"/>
  <c r="T121" i="14"/>
  <c r="U121" i="14"/>
  <c r="S121" i="14"/>
  <c r="AG79" i="14"/>
  <c r="I80" i="18" s="1"/>
  <c r="AJ79" i="14"/>
  <c r="AL47" i="14"/>
  <c r="K48" i="18" s="1"/>
  <c r="AH62" i="14"/>
  <c r="AK62" i="14" s="1"/>
  <c r="J63" i="18" s="1"/>
  <c r="AG62" i="14"/>
  <c r="I63" i="18" s="1"/>
  <c r="R127" i="14"/>
  <c r="U137" i="14"/>
  <c r="AG89" i="14"/>
  <c r="I90" i="18" s="1"/>
  <c r="AH89" i="14"/>
  <c r="AK89" i="14" s="1"/>
  <c r="J90" i="18" s="1"/>
  <c r="AG83" i="14"/>
  <c r="I84" i="18" s="1"/>
  <c r="AH83" i="14"/>
  <c r="AK83" i="14" s="1"/>
  <c r="J84" i="18" s="1"/>
  <c r="AG175" i="14"/>
  <c r="M76" i="18" s="1"/>
  <c r="AH175" i="14"/>
  <c r="AK175" i="14" s="1"/>
  <c r="N76" i="18" s="1"/>
  <c r="AG85" i="14"/>
  <c r="I86" i="18" s="1"/>
  <c r="AH85" i="14"/>
  <c r="AK85" i="14" s="1"/>
  <c r="J86" i="18" s="1"/>
  <c r="AK22" i="14"/>
  <c r="J23" i="18" s="1"/>
  <c r="AK13" i="14"/>
  <c r="J14" i="18" s="1"/>
  <c r="S113" i="14"/>
  <c r="AL26" i="14"/>
  <c r="K27" i="18" s="1"/>
  <c r="J27" i="18"/>
  <c r="AH164" i="14"/>
  <c r="AK164" i="14" s="1"/>
  <c r="N65" i="18" s="1"/>
  <c r="AG164" i="14"/>
  <c r="M65" i="18" s="1"/>
  <c r="Q88" i="14"/>
  <c r="U88" i="14" s="1"/>
  <c r="T145" i="14"/>
  <c r="Q177" i="14"/>
  <c r="S177" i="14" s="1"/>
  <c r="Q62" i="14"/>
  <c r="T62" i="14" s="1"/>
  <c r="R138" i="14"/>
  <c r="V141" i="14"/>
  <c r="W141" i="14"/>
  <c r="X141" i="14"/>
  <c r="AH161" i="14"/>
  <c r="AK161" i="14" s="1"/>
  <c r="N62" i="18" s="1"/>
  <c r="AG161" i="14"/>
  <c r="M62" i="18" s="1"/>
  <c r="AH171" i="14"/>
  <c r="AK171" i="14" s="1"/>
  <c r="N72" i="18" s="1"/>
  <c r="AG171" i="14"/>
  <c r="M72" i="18" s="1"/>
  <c r="W130" i="14"/>
  <c r="V130" i="14"/>
  <c r="X130" i="14"/>
  <c r="AL133" i="14"/>
  <c r="O34" i="18" s="1"/>
  <c r="AL41" i="14"/>
  <c r="K42" i="18" s="1"/>
  <c r="J42" i="18"/>
  <c r="AL35" i="14"/>
  <c r="K36" i="18" s="1"/>
  <c r="V132" i="14"/>
  <c r="X132" i="14"/>
  <c r="W132" i="14"/>
  <c r="R139" i="14"/>
  <c r="AL18" i="14"/>
  <c r="K19" i="18" s="1"/>
  <c r="AH182" i="14"/>
  <c r="AG184" i="14"/>
  <c r="M85" i="18" s="1"/>
  <c r="AH184" i="14"/>
  <c r="AK184" i="14" s="1"/>
  <c r="Q174" i="14"/>
  <c r="U174" i="14" s="1"/>
  <c r="EQ200" i="10"/>
  <c r="K162" i="14" s="1"/>
  <c r="Q162" i="14" s="1"/>
  <c r="T162" i="14" s="1"/>
  <c r="Q71" i="14"/>
  <c r="T71" i="14" s="1"/>
  <c r="R87" i="14"/>
  <c r="W87" i="14" s="1"/>
  <c r="R82" i="14"/>
  <c r="V82" i="14" s="1"/>
  <c r="R148" i="14"/>
  <c r="V148" i="14" s="1"/>
  <c r="R189" i="14"/>
  <c r="X189" i="14" s="1"/>
  <c r="R173" i="14"/>
  <c r="V173" i="14" s="1"/>
  <c r="R144" i="14"/>
  <c r="X144" i="14" s="1"/>
  <c r="Q179" i="14"/>
  <c r="S179" i="14" s="1"/>
  <c r="R176" i="14"/>
  <c r="V176" i="14" s="1"/>
  <c r="AL136" i="14"/>
  <c r="O37" i="18" s="1"/>
  <c r="AH162" i="14"/>
  <c r="AK162" i="14" s="1"/>
  <c r="N63" i="18" s="1"/>
  <c r="AG162" i="14"/>
  <c r="M63" i="18" s="1"/>
  <c r="AL156" i="14"/>
  <c r="O57" i="18" s="1"/>
  <c r="V116" i="14"/>
  <c r="AK88" i="14"/>
  <c r="J89" i="18" s="1"/>
  <c r="AG182" i="14"/>
  <c r="M83" i="18" s="1"/>
  <c r="AJ182" i="14"/>
  <c r="AG185" i="14"/>
  <c r="M86" i="18" s="1"/>
  <c r="AJ185" i="14"/>
  <c r="AL129" i="14"/>
  <c r="O30" i="18" s="1"/>
  <c r="AK39" i="14"/>
  <c r="J40" i="18" s="1"/>
  <c r="AH172" i="14"/>
  <c r="AK172" i="14" s="1"/>
  <c r="N73" i="18" s="1"/>
  <c r="AG172" i="14"/>
  <c r="M73" i="18" s="1"/>
  <c r="AL119" i="14"/>
  <c r="O20" i="18" s="1"/>
  <c r="AG181" i="14"/>
  <c r="M82" i="18" s="1"/>
  <c r="AH181" i="14"/>
  <c r="AH72" i="14"/>
  <c r="AK72" i="14" s="1"/>
  <c r="J73" i="18" s="1"/>
  <c r="AG72" i="14"/>
  <c r="I73" i="18" s="1"/>
  <c r="AG190" i="14"/>
  <c r="M91" i="18" s="1"/>
  <c r="AH190" i="14"/>
  <c r="AK190" i="14" s="1"/>
  <c r="N91" i="18" s="1"/>
  <c r="AH185" i="14"/>
  <c r="AL16" i="14"/>
  <c r="K17" i="18" s="1"/>
  <c r="AL118" i="14"/>
  <c r="O19" i="18" s="1"/>
  <c r="AK32" i="14"/>
  <c r="J33" i="18" s="1"/>
  <c r="R134" i="14"/>
  <c r="AL131" i="14"/>
  <c r="O32" i="18" s="1"/>
  <c r="R128" i="14"/>
  <c r="AL115" i="14"/>
  <c r="O16" i="18" s="1"/>
  <c r="AL54" i="14"/>
  <c r="K55" i="18" s="1"/>
  <c r="AL146" i="14"/>
  <c r="AL56" i="14"/>
  <c r="K57" i="18" s="1"/>
  <c r="R124" i="14"/>
  <c r="AG163" i="14"/>
  <c r="M64" i="18" s="1"/>
  <c r="AH163" i="14"/>
  <c r="AK163" i="14" s="1"/>
  <c r="N64" i="18" s="1"/>
  <c r="AL149" i="14"/>
  <c r="O50" i="18" s="1"/>
  <c r="AG66" i="14"/>
  <c r="I67" i="18" s="1"/>
  <c r="AH66" i="14"/>
  <c r="AK66" i="14" s="1"/>
  <c r="J67" i="18" s="1"/>
  <c r="AL157" i="14"/>
  <c r="O58" i="18" s="1"/>
  <c r="AG188" i="14"/>
  <c r="M89" i="18" s="1"/>
  <c r="AH188" i="14"/>
  <c r="AK188" i="14" s="1"/>
  <c r="N89" i="18" s="1"/>
  <c r="AK42" i="14"/>
  <c r="J43" i="18" s="1"/>
  <c r="AL145" i="14"/>
  <c r="AG90" i="14"/>
  <c r="I91" i="18" s="1"/>
  <c r="AH90" i="14"/>
  <c r="AK90" i="14" s="1"/>
  <c r="J91" i="18" s="1"/>
  <c r="AH70" i="14"/>
  <c r="AK70" i="14" s="1"/>
  <c r="J71" i="18" s="1"/>
  <c r="AG70" i="14"/>
  <c r="I71" i="18" s="1"/>
  <c r="AH76" i="14"/>
  <c r="AK76" i="14" s="1"/>
  <c r="J77" i="18" s="1"/>
  <c r="AG76" i="14"/>
  <c r="I77" i="18" s="1"/>
  <c r="AG78" i="14"/>
  <c r="I79" i="18" s="1"/>
  <c r="AI78" i="14"/>
  <c r="AK78" i="14" s="1"/>
  <c r="AH73" i="14"/>
  <c r="AK73" i="14" s="1"/>
  <c r="J74" i="18" s="1"/>
  <c r="AG73" i="14"/>
  <c r="I74" i="18" s="1"/>
  <c r="AG86" i="14"/>
  <c r="I87" i="18" s="1"/>
  <c r="AG183" i="14"/>
  <c r="M84" i="18" s="1"/>
  <c r="AH183" i="14"/>
  <c r="AL19" i="14"/>
  <c r="K20" i="18" s="1"/>
  <c r="J20" i="18"/>
  <c r="AG67" i="14"/>
  <c r="I68" i="18" s="1"/>
  <c r="AH67" i="14"/>
  <c r="AK67" i="14" s="1"/>
  <c r="J68" i="18" s="1"/>
  <c r="X115" i="14"/>
  <c r="V115" i="14"/>
  <c r="W115" i="14"/>
  <c r="AG63" i="14"/>
  <c r="I64" i="18" s="1"/>
  <c r="AH63" i="14"/>
  <c r="AK63" i="14" s="1"/>
  <c r="J64" i="18" s="1"/>
  <c r="V121" i="14"/>
  <c r="X121" i="14"/>
  <c r="W121" i="14"/>
  <c r="T136" i="14"/>
  <c r="U136" i="14"/>
  <c r="AG180" i="14"/>
  <c r="M81" i="18" s="1"/>
  <c r="AH180" i="14"/>
  <c r="AK180" i="14" s="1"/>
  <c r="N81" i="18" s="1"/>
  <c r="U126" i="14"/>
  <c r="S126" i="14"/>
  <c r="T126" i="14"/>
  <c r="S135" i="14"/>
  <c r="T135" i="14"/>
  <c r="U135" i="14"/>
  <c r="AK147" i="14"/>
  <c r="N48" i="18" s="1"/>
  <c r="J34" i="18"/>
  <c r="AH68" i="14"/>
  <c r="AK68" i="14" s="1"/>
  <c r="J69" i="18" s="1"/>
  <c r="AG68" i="14"/>
  <c r="I69" i="18" s="1"/>
  <c r="AL36" i="14"/>
  <c r="K37" i="18" s="1"/>
  <c r="U118" i="14"/>
  <c r="AL21" i="14"/>
  <c r="K22" i="18" s="1"/>
  <c r="J22" i="18"/>
  <c r="AG176" i="14"/>
  <c r="M77" i="18" s="1"/>
  <c r="AH176" i="14"/>
  <c r="AL20" i="14"/>
  <c r="K21" i="18" s="1"/>
  <c r="AL116" i="14"/>
  <c r="O17" i="18" s="1"/>
  <c r="S132" i="14"/>
  <c r="U132" i="14"/>
  <c r="T132" i="14"/>
  <c r="AH170" i="14"/>
  <c r="AK170" i="14" s="1"/>
  <c r="N71" i="18" s="1"/>
  <c r="AG170" i="14"/>
  <c r="M71" i="18" s="1"/>
  <c r="AH64" i="14"/>
  <c r="AK64" i="14" s="1"/>
  <c r="J65" i="18" s="1"/>
  <c r="AG64" i="14"/>
  <c r="I65" i="18" s="1"/>
  <c r="Q171" i="14"/>
  <c r="U171" i="14" s="1"/>
  <c r="Q149" i="14"/>
  <c r="U149" i="14" s="1"/>
  <c r="W123" i="14"/>
  <c r="V123" i="14"/>
  <c r="X123" i="14"/>
  <c r="X133" i="14"/>
  <c r="W133" i="14"/>
  <c r="V133" i="14"/>
  <c r="AG84" i="14"/>
  <c r="I85" i="18" s="1"/>
  <c r="AI84" i="14"/>
  <c r="AL142" i="14"/>
  <c r="O43" i="18" s="1"/>
  <c r="AL25" i="14"/>
  <c r="K26" i="18" s="1"/>
  <c r="J25" i="18"/>
  <c r="AG71" i="14"/>
  <c r="I72" i="18" s="1"/>
  <c r="AH71" i="14"/>
  <c r="AK71" i="14" s="1"/>
  <c r="J72" i="18" s="1"/>
  <c r="R131" i="14"/>
  <c r="AL44" i="14"/>
  <c r="K45" i="18" s="1"/>
  <c r="V143" i="14"/>
  <c r="W143" i="14"/>
  <c r="X143" i="14"/>
  <c r="AL158" i="14"/>
  <c r="O59" i="18" s="1"/>
  <c r="AG87" i="14"/>
  <c r="I88" i="18" s="1"/>
  <c r="AH87" i="14"/>
  <c r="AH166" i="14"/>
  <c r="AK166" i="14" s="1"/>
  <c r="N67" i="18" s="1"/>
  <c r="AG166" i="14"/>
  <c r="M67" i="18" s="1"/>
  <c r="AL137" i="14"/>
  <c r="O38" i="18" s="1"/>
  <c r="AL114" i="14"/>
  <c r="O15" i="18" s="1"/>
  <c r="R119" i="14"/>
  <c r="AG65" i="14"/>
  <c r="I66" i="18" s="1"/>
  <c r="AH65" i="14"/>
  <c r="AK65" i="14" s="1"/>
  <c r="J66" i="18" s="1"/>
  <c r="AG187" i="14"/>
  <c r="M88" i="18" s="1"/>
  <c r="AH187" i="14"/>
  <c r="AK187" i="14" s="1"/>
  <c r="N88" i="18" s="1"/>
  <c r="AH165" i="14"/>
  <c r="AK165" i="14" s="1"/>
  <c r="N66" i="18" s="1"/>
  <c r="AG165" i="14"/>
  <c r="M66" i="18" s="1"/>
  <c r="AH168" i="14"/>
  <c r="AK168" i="14" s="1"/>
  <c r="N69" i="18" s="1"/>
  <c r="AG168" i="14"/>
  <c r="M69" i="18" s="1"/>
  <c r="AG77" i="14"/>
  <c r="I78" i="18" s="1"/>
  <c r="AH77" i="14"/>
  <c r="AK86" i="14"/>
  <c r="J87" i="18" s="1"/>
  <c r="AH74" i="14"/>
  <c r="AK74" i="14" s="1"/>
  <c r="AG74" i="14"/>
  <c r="I75" i="18" s="1"/>
  <c r="Q170" i="14"/>
  <c r="U170" i="14" s="1"/>
  <c r="Q75" i="14"/>
  <c r="U75" i="14" s="1"/>
  <c r="Q148" i="14"/>
  <c r="U148" i="14" s="1"/>
  <c r="Q189" i="14"/>
  <c r="U189" i="14" s="1"/>
  <c r="Q180" i="14"/>
  <c r="S180" i="14" s="1"/>
  <c r="Q173" i="14"/>
  <c r="U173" i="14" s="1"/>
  <c r="Q157" i="14"/>
  <c r="U157" i="14" s="1"/>
  <c r="Q144" i="14"/>
  <c r="S144" i="14" s="1"/>
  <c r="R190" i="14"/>
  <c r="V190" i="14" s="1"/>
  <c r="R187" i="14"/>
  <c r="V187" i="14" s="1"/>
  <c r="R178" i="14"/>
  <c r="W178" i="14" s="1"/>
  <c r="R169" i="14"/>
  <c r="X169" i="14" s="1"/>
  <c r="R186" i="14"/>
  <c r="W186" i="14" s="1"/>
  <c r="Q176" i="14"/>
  <c r="U176" i="14" s="1"/>
  <c r="AL143" i="14"/>
  <c r="O44" i="18" s="1"/>
  <c r="AL128" i="14"/>
  <c r="O29" i="18" s="1"/>
  <c r="AL125" i="14"/>
  <c r="O26" i="18" s="1"/>
  <c r="AG167" i="14"/>
  <c r="M68" i="18" s="1"/>
  <c r="AH167" i="14"/>
  <c r="AK167" i="14" s="1"/>
  <c r="N68" i="18" s="1"/>
  <c r="AL126" i="14"/>
  <c r="O27" i="18" s="1"/>
  <c r="AL134" i="14"/>
  <c r="O35" i="18" s="1"/>
  <c r="AH173" i="14"/>
  <c r="AK173" i="14" s="1"/>
  <c r="N74" i="18" s="1"/>
  <c r="AG173" i="14"/>
  <c r="M74" i="18" s="1"/>
  <c r="AG81" i="14"/>
  <c r="I82" i="18" s="1"/>
  <c r="AH81" i="14"/>
  <c r="AK81" i="14" s="1"/>
  <c r="J82" i="18" s="1"/>
  <c r="AK50" i="14"/>
  <c r="J51" i="18" s="1"/>
  <c r="AL132" i="14"/>
  <c r="O33" i="18" s="1"/>
  <c r="AL150" i="14"/>
  <c r="O51" i="18" s="1"/>
  <c r="AG88" i="14"/>
  <c r="I89" i="18" s="1"/>
  <c r="AL24" i="14"/>
  <c r="K25" i="18" s="1"/>
  <c r="AH174" i="14"/>
  <c r="AK174" i="14" s="1"/>
  <c r="N75" i="18" s="1"/>
  <c r="AG174" i="14"/>
  <c r="M75" i="18" s="1"/>
  <c r="AL127" i="14"/>
  <c r="O28" i="18" s="1"/>
  <c r="AL113" i="14"/>
  <c r="O14" i="18" s="1"/>
  <c r="AG177" i="14"/>
  <c r="M78" i="18" s="1"/>
  <c r="AH177" i="14"/>
  <c r="AK177" i="14" s="1"/>
  <c r="N78" i="18" s="1"/>
  <c r="AH169" i="14"/>
  <c r="AK169" i="14" s="1"/>
  <c r="N70" i="18" s="1"/>
  <c r="AG169" i="14"/>
  <c r="M70" i="18" s="1"/>
  <c r="AG178" i="14"/>
  <c r="M79" i="18" s="1"/>
  <c r="AH178" i="14"/>
  <c r="AK178" i="14" s="1"/>
  <c r="AL151" i="14"/>
  <c r="O52" i="18" s="1"/>
  <c r="AL59" i="14"/>
  <c r="K60" i="18" s="1"/>
  <c r="AL57" i="14"/>
  <c r="K58" i="18" s="1"/>
  <c r="AH61" i="14"/>
  <c r="AK61" i="14" s="1"/>
  <c r="J62" i="18" s="1"/>
  <c r="AG61" i="14"/>
  <c r="I62" i="18" s="1"/>
  <c r="AL160" i="14"/>
  <c r="O61" i="18" s="1"/>
  <c r="AL49" i="14"/>
  <c r="K50" i="18" s="1"/>
  <c r="AG69" i="14"/>
  <c r="I70" i="18" s="1"/>
  <c r="AH69" i="14"/>
  <c r="AK69" i="14" s="1"/>
  <c r="J70" i="18" s="1"/>
  <c r="J15" i="18"/>
  <c r="AG186" i="14"/>
  <c r="M87" i="18" s="1"/>
  <c r="AH186" i="14"/>
  <c r="AK186" i="14" s="1"/>
  <c r="N87" i="18" s="1"/>
  <c r="R120" i="14"/>
  <c r="AL152" i="14"/>
  <c r="O53" i="18" s="1"/>
  <c r="AL45" i="14"/>
  <c r="AL120" i="14"/>
  <c r="O21" i="18" s="1"/>
  <c r="AK38" i="14"/>
  <c r="AH79" i="14"/>
  <c r="AL141" i="14"/>
  <c r="O42" i="18" s="1"/>
  <c r="R129" i="14"/>
  <c r="AG189" i="14"/>
  <c r="M90" i="18" s="1"/>
  <c r="AH189" i="14"/>
  <c r="AK189" i="14" s="1"/>
  <c r="N90" i="18" s="1"/>
  <c r="AH84" i="14"/>
  <c r="AG179" i="14"/>
  <c r="M80" i="18" s="1"/>
  <c r="AH179" i="14"/>
  <c r="AK179" i="14" s="1"/>
  <c r="N80" i="18" s="1"/>
  <c r="AH75" i="14"/>
  <c r="AK75" i="14" s="1"/>
  <c r="AG75" i="14"/>
  <c r="I76" i="18" s="1"/>
  <c r="AG82" i="14"/>
  <c r="I83" i="18" s="1"/>
  <c r="AH82" i="14"/>
  <c r="Q183" i="14"/>
  <c r="S183" i="14" s="1"/>
  <c r="R160" i="14"/>
  <c r="V160" i="14" s="1"/>
  <c r="R171" i="14"/>
  <c r="W171" i="14" s="1"/>
  <c r="Q164" i="14"/>
  <c r="T164" i="14" s="1"/>
  <c r="R183" i="14"/>
  <c r="W183" i="14" s="1"/>
  <c r="Q184" i="14"/>
  <c r="S184" i="14" s="1"/>
  <c r="R181" i="14"/>
  <c r="X181" i="14" s="1"/>
  <c r="R157" i="14"/>
  <c r="W157" i="14" s="1"/>
  <c r="R163" i="14"/>
  <c r="V163" i="14" s="1"/>
  <c r="W156" i="14"/>
  <c r="X156" i="14"/>
  <c r="V156" i="14"/>
  <c r="R179" i="14"/>
  <c r="X179" i="14" s="1"/>
  <c r="R159" i="14"/>
  <c r="W159" i="14" s="1"/>
  <c r="Q156" i="14"/>
  <c r="U156" i="14" s="1"/>
  <c r="Q169" i="14"/>
  <c r="U169" i="14" s="1"/>
  <c r="T185" i="14"/>
  <c r="Q181" i="14"/>
  <c r="S181" i="14" s="1"/>
  <c r="Q167" i="14"/>
  <c r="U167" i="14" s="1"/>
  <c r="Q165" i="14"/>
  <c r="T165" i="14" s="1"/>
  <c r="R180" i="14"/>
  <c r="X180" i="14" s="1"/>
  <c r="R188" i="14"/>
  <c r="V188" i="14" s="1"/>
  <c r="R166" i="14"/>
  <c r="W166" i="14" s="1"/>
  <c r="R172" i="14"/>
  <c r="W172" i="14" s="1"/>
  <c r="T54" i="14"/>
  <c r="U54" i="14"/>
  <c r="R161" i="14"/>
  <c r="V161" i="14" s="1"/>
  <c r="Q190" i="14"/>
  <c r="T190" i="14" s="1"/>
  <c r="Q187" i="14"/>
  <c r="S187" i="14" s="1"/>
  <c r="Q182" i="14"/>
  <c r="U182" i="14" s="1"/>
  <c r="Q175" i="14"/>
  <c r="U175" i="14" s="1"/>
  <c r="Q161" i="14"/>
  <c r="S161" i="14" s="1"/>
  <c r="Q168" i="14"/>
  <c r="T168" i="14" s="1"/>
  <c r="R155" i="14"/>
  <c r="W155" i="14" s="1"/>
  <c r="R167" i="14"/>
  <c r="V167" i="14" s="1"/>
  <c r="R175" i="14"/>
  <c r="V175" i="14" s="1"/>
  <c r="Q160" i="14"/>
  <c r="U160" i="14" s="1"/>
  <c r="Q166" i="14"/>
  <c r="T166" i="14" s="1"/>
  <c r="Q163" i="14"/>
  <c r="S163" i="14" s="1"/>
  <c r="R185" i="14"/>
  <c r="W185" i="14" s="1"/>
  <c r="R165" i="14"/>
  <c r="V165" i="14" s="1"/>
  <c r="R164" i="14"/>
  <c r="W164" i="14" s="1"/>
  <c r="R168" i="14"/>
  <c r="V168" i="14" s="1"/>
  <c r="Q172" i="14"/>
  <c r="U172" i="14" s="1"/>
  <c r="Q155" i="14"/>
  <c r="U155" i="14" s="1"/>
  <c r="W33" i="14"/>
  <c r="W152" i="14"/>
  <c r="V152" i="14"/>
  <c r="X152" i="14"/>
  <c r="S151" i="14"/>
  <c r="U151" i="14"/>
  <c r="T151" i="14"/>
  <c r="X150" i="14"/>
  <c r="V150" i="14"/>
  <c r="W150" i="14"/>
  <c r="T152" i="14"/>
  <c r="U152" i="14"/>
  <c r="S152" i="14"/>
  <c r="W146" i="14"/>
  <c r="V146" i="14"/>
  <c r="X146" i="14"/>
  <c r="W158" i="14"/>
  <c r="V158" i="14"/>
  <c r="X158" i="14"/>
  <c r="T181" i="14"/>
  <c r="T146" i="14"/>
  <c r="U146" i="14"/>
  <c r="S146" i="14"/>
  <c r="V154" i="14"/>
  <c r="X154" i="14"/>
  <c r="W154" i="14"/>
  <c r="W153" i="14"/>
  <c r="X153" i="14"/>
  <c r="V153" i="14"/>
  <c r="U190" i="14"/>
  <c r="T153" i="14"/>
  <c r="S153" i="14"/>
  <c r="U153" i="14"/>
  <c r="T150" i="14"/>
  <c r="S150" i="14"/>
  <c r="U150" i="14"/>
  <c r="W151" i="14"/>
  <c r="V151" i="14"/>
  <c r="X151" i="14"/>
  <c r="T159" i="14"/>
  <c r="U159" i="14"/>
  <c r="W40" i="14"/>
  <c r="V40" i="14"/>
  <c r="S40" i="14"/>
  <c r="V45" i="14"/>
  <c r="V15" i="14"/>
  <c r="W45" i="14"/>
  <c r="W42" i="14"/>
  <c r="W13" i="14"/>
  <c r="X47" i="14"/>
  <c r="U14" i="14"/>
  <c r="S14" i="14"/>
  <c r="T35" i="14"/>
  <c r="X72" i="14"/>
  <c r="U20" i="14"/>
  <c r="S39" i="14"/>
  <c r="S23" i="14"/>
  <c r="V42" i="14"/>
  <c r="U44" i="14"/>
  <c r="T23" i="14"/>
  <c r="W85" i="14"/>
  <c r="V59" i="14"/>
  <c r="T39" i="14"/>
  <c r="W59" i="14"/>
  <c r="V23" i="14"/>
  <c r="X53" i="14"/>
  <c r="X32" i="14"/>
  <c r="T40" i="14"/>
  <c r="W23" i="14"/>
  <c r="S54" i="14"/>
  <c r="S18" i="14"/>
  <c r="W32" i="14"/>
  <c r="V31" i="14"/>
  <c r="X13" i="14"/>
  <c r="T18" i="14"/>
  <c r="S36" i="14"/>
  <c r="W31" i="14"/>
  <c r="T36" i="14"/>
  <c r="V33" i="14"/>
  <c r="U30" i="14"/>
  <c r="S33" i="14"/>
  <c r="S30" i="14"/>
  <c r="S57" i="14"/>
  <c r="T57" i="14"/>
  <c r="V53" i="14"/>
  <c r="T33" i="14"/>
  <c r="V61" i="14"/>
  <c r="S44" i="14"/>
  <c r="S20" i="14"/>
  <c r="Q60" i="14"/>
  <c r="U60" i="14" s="1"/>
  <c r="R16" i="14"/>
  <c r="V16" i="14" s="1"/>
  <c r="Q43" i="14"/>
  <c r="S43" i="14" s="1"/>
  <c r="Q65" i="14"/>
  <c r="S65" i="14" s="1"/>
  <c r="Q84" i="14"/>
  <c r="U84" i="14" s="1"/>
  <c r="W15" i="14"/>
  <c r="Q72" i="14"/>
  <c r="S72" i="14" s="1"/>
  <c r="T17" i="14"/>
  <c r="R34" i="14"/>
  <c r="V34" i="14" s="1"/>
  <c r="R80" i="14"/>
  <c r="W80" i="14" s="1"/>
  <c r="R30" i="14"/>
  <c r="V30" i="14" s="1"/>
  <c r="Q63" i="14"/>
  <c r="S63" i="14" s="1"/>
  <c r="W61" i="14"/>
  <c r="V24" i="14"/>
  <c r="U17" i="14"/>
  <c r="Q68" i="14"/>
  <c r="U68" i="14" s="1"/>
  <c r="R76" i="14"/>
  <c r="W76" i="14" s="1"/>
  <c r="Q56" i="14"/>
  <c r="T56" i="14" s="1"/>
  <c r="R68" i="14"/>
  <c r="V68" i="14" s="1"/>
  <c r="Q13" i="14"/>
  <c r="T13" i="14" s="1"/>
  <c r="Q29" i="14"/>
  <c r="S29" i="14" s="1"/>
  <c r="R43" i="14"/>
  <c r="W43" i="14" s="1"/>
  <c r="V44" i="14"/>
  <c r="R39" i="14"/>
  <c r="X39" i="14" s="1"/>
  <c r="Q76" i="14"/>
  <c r="T76" i="14" s="1"/>
  <c r="Q16" i="14"/>
  <c r="U16" i="14" s="1"/>
  <c r="Q28" i="14"/>
  <c r="T28" i="14" s="1"/>
  <c r="R60" i="14"/>
  <c r="W60" i="14" s="1"/>
  <c r="R79" i="14"/>
  <c r="V79" i="14" s="1"/>
  <c r="R84" i="14"/>
  <c r="W84" i="14" s="1"/>
  <c r="Q31" i="14"/>
  <c r="T31" i="14" s="1"/>
  <c r="X50" i="14"/>
  <c r="U22" i="14"/>
  <c r="W44" i="14"/>
  <c r="U35" i="14"/>
  <c r="W21" i="14"/>
  <c r="T37" i="14"/>
  <c r="R62" i="14"/>
  <c r="W62" i="14" s="1"/>
  <c r="R89" i="14"/>
  <c r="V89" i="14" s="1"/>
  <c r="R77" i="14"/>
  <c r="X77" i="14" s="1"/>
  <c r="R51" i="14"/>
  <c r="V51" i="14" s="1"/>
  <c r="Q58" i="14"/>
  <c r="U58" i="14" s="1"/>
  <c r="R56" i="14"/>
  <c r="W56" i="14" s="1"/>
  <c r="Q26" i="14"/>
  <c r="U26" i="14" s="1"/>
  <c r="W50" i="14"/>
  <c r="T22" i="14"/>
  <c r="W24" i="14"/>
  <c r="V21" i="14"/>
  <c r="U37" i="14"/>
  <c r="Q25" i="14"/>
  <c r="U25" i="14" s="1"/>
  <c r="R73" i="14"/>
  <c r="W73" i="14" s="1"/>
  <c r="R19" i="14"/>
  <c r="W19" i="14" s="1"/>
  <c r="Q80" i="14"/>
  <c r="U80" i="14" s="1"/>
  <c r="R48" i="14"/>
  <c r="W48" i="14" s="1"/>
  <c r="R70" i="14"/>
  <c r="X70" i="14" s="1"/>
  <c r="R29" i="14"/>
  <c r="W29" i="14" s="1"/>
  <c r="Q79" i="14"/>
  <c r="U79" i="14" s="1"/>
  <c r="Q48" i="14"/>
  <c r="U48" i="14" s="1"/>
  <c r="R81" i="14"/>
  <c r="V81" i="14" s="1"/>
  <c r="Q89" i="14"/>
  <c r="U89" i="14" s="1"/>
  <c r="V14" i="14"/>
  <c r="T51" i="14"/>
  <c r="U51" i="14"/>
  <c r="W14" i="14"/>
  <c r="U45" i="14"/>
  <c r="T45" i="14"/>
  <c r="S45" i="14"/>
  <c r="S21" i="14"/>
  <c r="U21" i="14"/>
  <c r="T21" i="14"/>
  <c r="W22" i="14"/>
  <c r="X22" i="14"/>
  <c r="V22" i="14"/>
  <c r="X38" i="14"/>
  <c r="V38" i="14"/>
  <c r="W38" i="14"/>
  <c r="U49" i="14"/>
  <c r="T49" i="14"/>
  <c r="S49" i="14"/>
  <c r="T53" i="14"/>
  <c r="S53" i="14"/>
  <c r="U53" i="14"/>
  <c r="U42" i="14"/>
  <c r="T42" i="14"/>
  <c r="S42" i="14"/>
  <c r="V41" i="14"/>
  <c r="X41" i="14"/>
  <c r="W41" i="14"/>
  <c r="W52" i="14"/>
  <c r="X52" i="14"/>
  <c r="V52" i="14"/>
  <c r="U83" i="14"/>
  <c r="U47" i="14"/>
  <c r="T47" i="14"/>
  <c r="S47" i="14"/>
  <c r="T52" i="14"/>
  <c r="U52" i="14"/>
  <c r="S52" i="14"/>
  <c r="X27" i="14"/>
  <c r="V27" i="14"/>
  <c r="W27" i="14"/>
  <c r="V17" i="14"/>
  <c r="X17" i="14"/>
  <c r="W17" i="14"/>
  <c r="X20" i="14"/>
  <c r="W20" i="14"/>
  <c r="V20" i="14"/>
  <c r="U38" i="14"/>
  <c r="T38" i="14"/>
  <c r="S38" i="14"/>
  <c r="S24" i="14"/>
  <c r="U24" i="14"/>
  <c r="T24" i="14"/>
  <c r="X36" i="14"/>
  <c r="V36" i="14"/>
  <c r="W36" i="14"/>
  <c r="X55" i="14"/>
  <c r="W55" i="14"/>
  <c r="V55" i="14"/>
  <c r="X35" i="14"/>
  <c r="V35" i="14"/>
  <c r="W35" i="14"/>
  <c r="U34" i="14"/>
  <c r="T34" i="14"/>
  <c r="S34" i="14"/>
  <c r="X28" i="14"/>
  <c r="V28" i="14"/>
  <c r="W28" i="14"/>
  <c r="U50" i="14"/>
  <c r="T50" i="14"/>
  <c r="S50" i="14"/>
  <c r="V57" i="14"/>
  <c r="X57" i="14"/>
  <c r="W57" i="14"/>
  <c r="V37" i="14"/>
  <c r="X37" i="14"/>
  <c r="W37" i="14"/>
  <c r="T41" i="14"/>
  <c r="S41" i="14"/>
  <c r="U41" i="14"/>
  <c r="T19" i="14"/>
  <c r="S19" i="14"/>
  <c r="U19" i="14"/>
  <c r="U59" i="14"/>
  <c r="T59" i="14"/>
  <c r="S59" i="14"/>
  <c r="V58" i="14"/>
  <c r="X58" i="14"/>
  <c r="W58" i="14"/>
  <c r="V25" i="14"/>
  <c r="X25" i="14"/>
  <c r="W25" i="14"/>
  <c r="U46" i="14"/>
  <c r="T46" i="14"/>
  <c r="S46" i="14"/>
  <c r="Q15" i="14"/>
  <c r="U55" i="14"/>
  <c r="T55" i="14"/>
  <c r="S55" i="14"/>
  <c r="X18" i="14"/>
  <c r="W18" i="14"/>
  <c r="V18" i="14"/>
  <c r="X54" i="14"/>
  <c r="W54" i="14"/>
  <c r="V54" i="14"/>
  <c r="V26" i="14"/>
  <c r="X26" i="14"/>
  <c r="W26" i="14"/>
  <c r="X46" i="14"/>
  <c r="V46" i="14"/>
  <c r="W46" i="14"/>
  <c r="V49" i="14"/>
  <c r="X49" i="14"/>
  <c r="W49" i="14"/>
  <c r="W12" i="14"/>
  <c r="V12" i="14"/>
  <c r="X12" i="14"/>
  <c r="T12" i="14"/>
  <c r="S12" i="14"/>
  <c r="U12" i="14"/>
  <c r="AB10" i="13"/>
  <c r="B16" i="18" s="1"/>
  <c r="DU8" i="13"/>
  <c r="DS9" i="13"/>
  <c r="C15" i="18" s="1"/>
  <c r="DV8" i="13"/>
  <c r="DW8" i="13"/>
  <c r="BO9" i="13"/>
  <c r="BN9" i="13"/>
  <c r="BM9" i="13"/>
  <c r="AY10" i="13"/>
  <c r="BL10" i="13" s="1"/>
  <c r="CU10" i="13"/>
  <c r="CX9" i="13"/>
  <c r="CC9" i="13"/>
  <c r="AS9" i="13"/>
  <c r="CT81" i="13"/>
  <c r="AM10" i="13"/>
  <c r="AV11" i="13"/>
  <c r="Y11" i="13"/>
  <c r="DP11" i="13" s="1"/>
  <c r="AP10" i="13"/>
  <c r="AE11" i="13"/>
  <c r="AJ11" i="13" s="1"/>
  <c r="AX27" i="13"/>
  <c r="CW27" i="13" s="1"/>
  <c r="AR26" i="13"/>
  <c r="AA27" i="13"/>
  <c r="DR27" i="13" s="1"/>
  <c r="AG27" i="13"/>
  <c r="AL27" i="13" s="1"/>
  <c r="AQ10" i="13"/>
  <c r="Z11" i="13"/>
  <c r="DQ11" i="13" s="1"/>
  <c r="AW11" i="13"/>
  <c r="CV11" i="13" s="1"/>
  <c r="AF11" i="13"/>
  <c r="AK11" i="13" s="1"/>
  <c r="BR8" i="13" l="1"/>
  <c r="BT8" i="13"/>
  <c r="BS8" i="13"/>
  <c r="BQ8" i="13"/>
  <c r="CJ8" i="13"/>
  <c r="DE8" i="13"/>
  <c r="DF8" i="13" s="1"/>
  <c r="DB8" i="13"/>
  <c r="DD9" i="13"/>
  <c r="CH8" i="13"/>
  <c r="CI8" i="13"/>
  <c r="CK8" i="13"/>
  <c r="T175" i="14"/>
  <c r="S185" i="14"/>
  <c r="U116" i="14"/>
  <c r="T141" i="14"/>
  <c r="T134" i="14"/>
  <c r="T177" i="14"/>
  <c r="W137" i="14"/>
  <c r="X125" i="14"/>
  <c r="U141" i="14"/>
  <c r="S128" i="14"/>
  <c r="T116" i="14"/>
  <c r="V137" i="14"/>
  <c r="W125" i="14"/>
  <c r="Z126" i="14" s="1"/>
  <c r="V27" i="18" s="1"/>
  <c r="V118" i="14"/>
  <c r="T128" i="14"/>
  <c r="Y129" i="14" s="1"/>
  <c r="S85" i="14"/>
  <c r="V113" i="14"/>
  <c r="W117" i="14"/>
  <c r="V87" i="14"/>
  <c r="V166" i="14"/>
  <c r="S120" i="14"/>
  <c r="Y121" i="14" s="1"/>
  <c r="U22" i="18" s="1"/>
  <c r="T86" i="14"/>
  <c r="U120" i="14"/>
  <c r="X171" i="14"/>
  <c r="AL81" i="14"/>
  <c r="K82" i="18" s="1"/>
  <c r="X187" i="14"/>
  <c r="X173" i="14"/>
  <c r="W181" i="14"/>
  <c r="W182" i="14"/>
  <c r="U86" i="14"/>
  <c r="X87" i="14"/>
  <c r="X85" i="14"/>
  <c r="V88" i="14"/>
  <c r="V174" i="14"/>
  <c r="U177" i="14"/>
  <c r="S188" i="14"/>
  <c r="S119" i="14"/>
  <c r="W113" i="14"/>
  <c r="T130" i="14"/>
  <c r="X114" i="14"/>
  <c r="Z115" i="14" s="1"/>
  <c r="T83" i="14"/>
  <c r="W71" i="14"/>
  <c r="T66" i="14"/>
  <c r="S77" i="14"/>
  <c r="X88" i="14"/>
  <c r="W173" i="14"/>
  <c r="W174" i="14"/>
  <c r="T187" i="14"/>
  <c r="X186" i="14"/>
  <c r="T188" i="14"/>
  <c r="S138" i="14"/>
  <c r="X112" i="14"/>
  <c r="X116" i="14"/>
  <c r="Z116" i="14" s="1"/>
  <c r="T137" i="14"/>
  <c r="Y137" i="14" s="1"/>
  <c r="U38" i="18" s="1"/>
  <c r="X142" i="14"/>
  <c r="U119" i="14"/>
  <c r="V122" i="14"/>
  <c r="V71" i="14"/>
  <c r="W142" i="14"/>
  <c r="T90" i="14"/>
  <c r="U71" i="14"/>
  <c r="V72" i="14"/>
  <c r="U66" i="14"/>
  <c r="AL29" i="14"/>
  <c r="K30" i="18" s="1"/>
  <c r="X160" i="14"/>
  <c r="V189" i="14"/>
  <c r="W176" i="14"/>
  <c r="S118" i="14"/>
  <c r="S139" i="14"/>
  <c r="S71" i="14"/>
  <c r="W86" i="14"/>
  <c r="W189" i="14"/>
  <c r="X176" i="14"/>
  <c r="T113" i="14"/>
  <c r="T74" i="14"/>
  <c r="T87" i="14"/>
  <c r="V159" i="14"/>
  <c r="T173" i="14"/>
  <c r="T184" i="14"/>
  <c r="U131" i="14"/>
  <c r="AK185" i="14"/>
  <c r="N86" i="18" s="1"/>
  <c r="U77" i="14"/>
  <c r="T64" i="14"/>
  <c r="X66" i="14"/>
  <c r="V169" i="14"/>
  <c r="U138" i="14"/>
  <c r="V75" i="14"/>
  <c r="U67" i="14"/>
  <c r="W122" i="14"/>
  <c r="Z123" i="14" s="1"/>
  <c r="V24" i="18" s="1"/>
  <c r="V69" i="14"/>
  <c r="T82" i="14"/>
  <c r="V83" i="14"/>
  <c r="W169" i="14"/>
  <c r="S170" i="14"/>
  <c r="Y123" i="14"/>
  <c r="U24" i="18" s="1"/>
  <c r="W190" i="14"/>
  <c r="T144" i="14"/>
  <c r="S189" i="14"/>
  <c r="T127" i="14"/>
  <c r="W118" i="14"/>
  <c r="U69" i="14"/>
  <c r="W67" i="14"/>
  <c r="X74" i="14"/>
  <c r="V147" i="14"/>
  <c r="S149" i="14"/>
  <c r="S115" i="14"/>
  <c r="U144" i="14"/>
  <c r="S131" i="14"/>
  <c r="U127" i="14"/>
  <c r="T125" i="14"/>
  <c r="T142" i="14"/>
  <c r="S88" i="14"/>
  <c r="T70" i="14"/>
  <c r="AK182" i="14"/>
  <c r="N83" i="18" s="1"/>
  <c r="T139" i="14"/>
  <c r="T117" i="14"/>
  <c r="U115" i="14"/>
  <c r="V90" i="14"/>
  <c r="W64" i="14"/>
  <c r="U70" i="14"/>
  <c r="W147" i="14"/>
  <c r="X165" i="14"/>
  <c r="T170" i="14"/>
  <c r="X149" i="14"/>
  <c r="T189" i="14"/>
  <c r="U180" i="14"/>
  <c r="W177" i="14"/>
  <c r="X184" i="14"/>
  <c r="W184" i="14"/>
  <c r="AL50" i="14"/>
  <c r="K51" i="18" s="1"/>
  <c r="S117" i="14"/>
  <c r="U125" i="14"/>
  <c r="U142" i="14"/>
  <c r="X190" i="14"/>
  <c r="U181" i="14"/>
  <c r="V186" i="14"/>
  <c r="W188" i="14"/>
  <c r="V170" i="14"/>
  <c r="T73" i="14"/>
  <c r="W74" i="14"/>
  <c r="S87" i="14"/>
  <c r="V86" i="14"/>
  <c r="V162" i="14"/>
  <c r="V181" i="14"/>
  <c r="T180" i="14"/>
  <c r="AL163" i="14"/>
  <c r="O64" i="18" s="1"/>
  <c r="W136" i="14"/>
  <c r="J79" i="18"/>
  <c r="W160" i="14"/>
  <c r="S190" i="14"/>
  <c r="T179" i="14"/>
  <c r="Z114" i="14"/>
  <c r="V15" i="18" s="1"/>
  <c r="V67" i="14"/>
  <c r="S74" i="14"/>
  <c r="X82" i="14"/>
  <c r="U78" i="14"/>
  <c r="T85" i="14"/>
  <c r="S186" i="14"/>
  <c r="U184" i="14"/>
  <c r="Y185" i="14" s="1"/>
  <c r="S171" i="14"/>
  <c r="W187" i="14"/>
  <c r="U178" i="14"/>
  <c r="V149" i="14"/>
  <c r="S175" i="14"/>
  <c r="W144" i="14"/>
  <c r="V177" i="14"/>
  <c r="AK79" i="14"/>
  <c r="J80" i="18" s="1"/>
  <c r="V112" i="14"/>
  <c r="Z113" i="14" s="1"/>
  <c r="V14" i="18" s="1"/>
  <c r="S112" i="14"/>
  <c r="Y114" i="14"/>
  <c r="AK176" i="14"/>
  <c r="N77" i="18" s="1"/>
  <c r="X136" i="14"/>
  <c r="X69" i="14"/>
  <c r="U62" i="14"/>
  <c r="S81" i="14"/>
  <c r="T61" i="14"/>
  <c r="T186" i="14"/>
  <c r="U134" i="14"/>
  <c r="S75" i="14"/>
  <c r="S62" i="14"/>
  <c r="T81" i="14"/>
  <c r="U73" i="14"/>
  <c r="V64" i="14"/>
  <c r="S61" i="14"/>
  <c r="U64" i="14"/>
  <c r="X63" i="14"/>
  <c r="T78" i="14"/>
  <c r="S157" i="14"/>
  <c r="X175" i="14"/>
  <c r="X162" i="14"/>
  <c r="T160" i="14"/>
  <c r="X188" i="14"/>
  <c r="X170" i="14"/>
  <c r="AL69" i="14"/>
  <c r="K70" i="18" s="1"/>
  <c r="AL170" i="14"/>
  <c r="O71" i="18" s="1"/>
  <c r="AL63" i="14"/>
  <c r="K64" i="18" s="1"/>
  <c r="U112" i="14"/>
  <c r="AL171" i="14"/>
  <c r="O72" i="18" s="1"/>
  <c r="Y124" i="14"/>
  <c r="U25" i="18" s="1"/>
  <c r="AL187" i="14"/>
  <c r="O88" i="18" s="1"/>
  <c r="Z141" i="14"/>
  <c r="V42" i="18" s="1"/>
  <c r="U90" i="14"/>
  <c r="S168" i="14"/>
  <c r="T171" i="14"/>
  <c r="T155" i="14"/>
  <c r="V117" i="14"/>
  <c r="W90" i="14"/>
  <c r="X75" i="14"/>
  <c r="S69" i="14"/>
  <c r="X163" i="14"/>
  <c r="S148" i="14"/>
  <c r="X159" i="14"/>
  <c r="U168" i="14"/>
  <c r="T178" i="14"/>
  <c r="T156" i="14"/>
  <c r="X182" i="14"/>
  <c r="S160" i="14"/>
  <c r="S155" i="14"/>
  <c r="V183" i="14"/>
  <c r="AL30" i="14"/>
  <c r="K31" i="18" s="1"/>
  <c r="J29" i="18"/>
  <c r="AL28" i="14"/>
  <c r="K29" i="18" s="1"/>
  <c r="AL32" i="14"/>
  <c r="K33" i="18" s="1"/>
  <c r="S67" i="14"/>
  <c r="W165" i="14"/>
  <c r="X148" i="14"/>
  <c r="X178" i="14"/>
  <c r="Y136" i="14"/>
  <c r="U37" i="18" s="1"/>
  <c r="V63" i="14"/>
  <c r="V65" i="14"/>
  <c r="X19" i="14"/>
  <c r="T75" i="14"/>
  <c r="W65" i="14"/>
  <c r="V78" i="14"/>
  <c r="W83" i="14"/>
  <c r="X78" i="14"/>
  <c r="S82" i="14"/>
  <c r="W66" i="14"/>
  <c r="S173" i="14"/>
  <c r="U162" i="14"/>
  <c r="T174" i="14"/>
  <c r="X166" i="14"/>
  <c r="X161" i="14"/>
  <c r="AL14" i="14"/>
  <c r="K15" i="18" s="1"/>
  <c r="AL61" i="14"/>
  <c r="K62" i="18" s="1"/>
  <c r="AK181" i="14"/>
  <c r="N82" i="18" s="1"/>
  <c r="AL42" i="14"/>
  <c r="K43" i="18" s="1"/>
  <c r="AL62" i="14"/>
  <c r="K63" i="18" s="1"/>
  <c r="AL23" i="14"/>
  <c r="K24" i="18" s="1"/>
  <c r="Y130" i="14"/>
  <c r="J76" i="18"/>
  <c r="AL76" i="14"/>
  <c r="K77" i="18" s="1"/>
  <c r="N79" i="18"/>
  <c r="AL179" i="14"/>
  <c r="O80" i="18" s="1"/>
  <c r="N85" i="18"/>
  <c r="K46" i="18"/>
  <c r="AM44" i="14"/>
  <c r="AK77" i="14"/>
  <c r="J78" i="18" s="1"/>
  <c r="V134" i="14"/>
  <c r="W134" i="14"/>
  <c r="X134" i="14"/>
  <c r="W139" i="14"/>
  <c r="X139" i="14"/>
  <c r="V139" i="14"/>
  <c r="V127" i="14"/>
  <c r="X127" i="14"/>
  <c r="W127" i="14"/>
  <c r="Y133" i="14"/>
  <c r="U34" i="18" s="1"/>
  <c r="Z117" i="14"/>
  <c r="W163" i="14"/>
  <c r="V180" i="14"/>
  <c r="T182" i="14"/>
  <c r="U183" i="14"/>
  <c r="T149" i="14"/>
  <c r="X183" i="14"/>
  <c r="AL147" i="14"/>
  <c r="O48" i="18" s="1"/>
  <c r="AL169" i="14"/>
  <c r="O70" i="18" s="1"/>
  <c r="AL165" i="14"/>
  <c r="O66" i="18" s="1"/>
  <c r="X138" i="14"/>
  <c r="V138" i="14"/>
  <c r="W138" i="14"/>
  <c r="AL86" i="14"/>
  <c r="K87" i="18" s="1"/>
  <c r="AL13" i="14"/>
  <c r="K14" i="18" s="1"/>
  <c r="T88" i="14"/>
  <c r="T148" i="14"/>
  <c r="T157" i="14"/>
  <c r="T183" i="14"/>
  <c r="W148" i="14"/>
  <c r="V178" i="14"/>
  <c r="S162" i="14"/>
  <c r="S174" i="14"/>
  <c r="V144" i="14"/>
  <c r="T176" i="14"/>
  <c r="U179" i="14"/>
  <c r="S176" i="14"/>
  <c r="AK84" i="14"/>
  <c r="J85" i="18" s="1"/>
  <c r="W129" i="14"/>
  <c r="V129" i="14"/>
  <c r="X129" i="14"/>
  <c r="AL39" i="14"/>
  <c r="K40" i="18" s="1"/>
  <c r="J39" i="18"/>
  <c r="W120" i="14"/>
  <c r="X120" i="14"/>
  <c r="V120" i="14"/>
  <c r="AL178" i="14"/>
  <c r="O79" i="18" s="1"/>
  <c r="AL173" i="14"/>
  <c r="O74" i="18" s="1"/>
  <c r="AL168" i="14"/>
  <c r="O69" i="18" s="1"/>
  <c r="V119" i="14"/>
  <c r="W119" i="14"/>
  <c r="X119" i="14"/>
  <c r="AL166" i="14"/>
  <c r="O67" i="18" s="1"/>
  <c r="AK87" i="14"/>
  <c r="AL88" i="14" s="1"/>
  <c r="K89" i="18" s="1"/>
  <c r="V131" i="14"/>
  <c r="X131" i="14"/>
  <c r="W131" i="14"/>
  <c r="AL64" i="14"/>
  <c r="K65" i="18" s="1"/>
  <c r="AL33" i="14"/>
  <c r="K34" i="18" s="1"/>
  <c r="AL90" i="14"/>
  <c r="K91" i="18" s="1"/>
  <c r="Y122" i="14"/>
  <c r="U23" i="18" s="1"/>
  <c r="AL188" i="14"/>
  <c r="O89" i="18" s="1"/>
  <c r="AL66" i="14"/>
  <c r="K67" i="18" s="1"/>
  <c r="AM146" i="14"/>
  <c r="O47" i="18"/>
  <c r="X128" i="14"/>
  <c r="V128" i="14"/>
  <c r="W128" i="14"/>
  <c r="AL164" i="14"/>
  <c r="O65" i="18" s="1"/>
  <c r="AL175" i="14"/>
  <c r="O76" i="18" s="1"/>
  <c r="AL89" i="14"/>
  <c r="K90" i="18" s="1"/>
  <c r="AL43" i="14"/>
  <c r="K44" i="18" s="1"/>
  <c r="AL40" i="14"/>
  <c r="K41" i="18" s="1"/>
  <c r="V124" i="14"/>
  <c r="X124" i="14"/>
  <c r="W124" i="14"/>
  <c r="AL72" i="14"/>
  <c r="K73" i="18" s="1"/>
  <c r="AK183" i="14"/>
  <c r="N84" i="18" s="1"/>
  <c r="Z133" i="14"/>
  <c r="AL75" i="14"/>
  <c r="K76" i="18" s="1"/>
  <c r="J75" i="18"/>
  <c r="AL68" i="14"/>
  <c r="K69" i="18" s="1"/>
  <c r="AL190" i="14"/>
  <c r="O91" i="18" s="1"/>
  <c r="AL172" i="14"/>
  <c r="O73" i="18" s="1"/>
  <c r="K47" i="18"/>
  <c r="AM46" i="14"/>
  <c r="W82" i="14"/>
  <c r="U161" i="14"/>
  <c r="V185" i="14"/>
  <c r="AL189" i="14"/>
  <c r="O90" i="18" s="1"/>
  <c r="AK82" i="14"/>
  <c r="AL83" i="14" s="1"/>
  <c r="K84" i="18" s="1"/>
  <c r="AL174" i="14"/>
  <c r="O75" i="18" s="1"/>
  <c r="AL167" i="14"/>
  <c r="O68" i="18" s="1"/>
  <c r="AL74" i="14"/>
  <c r="K75" i="18" s="1"/>
  <c r="AL65" i="14"/>
  <c r="K66" i="18" s="1"/>
  <c r="AL71" i="14"/>
  <c r="K72" i="18" s="1"/>
  <c r="AL148" i="14"/>
  <c r="O49" i="18" s="1"/>
  <c r="AL180" i="14"/>
  <c r="O81" i="18" s="1"/>
  <c r="AL67" i="14"/>
  <c r="K68" i="18" s="1"/>
  <c r="AL73" i="14"/>
  <c r="K74" i="18" s="1"/>
  <c r="AL70" i="14"/>
  <c r="K71" i="18" s="1"/>
  <c r="O46" i="18"/>
  <c r="AM144" i="14"/>
  <c r="AL162" i="14"/>
  <c r="O63" i="18" s="1"/>
  <c r="AL161" i="14"/>
  <c r="O62" i="18" s="1"/>
  <c r="AL51" i="14"/>
  <c r="K52" i="18" s="1"/>
  <c r="AL22" i="14"/>
  <c r="K23" i="18" s="1"/>
  <c r="AL38" i="14"/>
  <c r="K39" i="18" s="1"/>
  <c r="S165" i="14"/>
  <c r="T167" i="14"/>
  <c r="S164" i="14"/>
  <c r="U164" i="14"/>
  <c r="X172" i="14"/>
  <c r="X157" i="14"/>
  <c r="S166" i="14"/>
  <c r="V171" i="14"/>
  <c r="T169" i="14"/>
  <c r="S156" i="14"/>
  <c r="U187" i="14"/>
  <c r="V157" i="14"/>
  <c r="S167" i="14"/>
  <c r="U166" i="14"/>
  <c r="U165" i="14"/>
  <c r="X167" i="14"/>
  <c r="X168" i="14"/>
  <c r="X164" i="14"/>
  <c r="S169" i="14"/>
  <c r="V155" i="14"/>
  <c r="T172" i="14"/>
  <c r="W180" i="14"/>
  <c r="S182" i="14"/>
  <c r="V172" i="14"/>
  <c r="W179" i="14"/>
  <c r="U163" i="14"/>
  <c r="T161" i="14"/>
  <c r="X185" i="14"/>
  <c r="W161" i="14"/>
  <c r="S172" i="14"/>
  <c r="W175" i="14"/>
  <c r="V179" i="14"/>
  <c r="V164" i="14"/>
  <c r="W167" i="14"/>
  <c r="X155" i="14"/>
  <c r="W168" i="14"/>
  <c r="T163" i="14"/>
  <c r="V19" i="14"/>
  <c r="T29" i="14"/>
  <c r="T65" i="14"/>
  <c r="V76" i="14"/>
  <c r="X76" i="14"/>
  <c r="Z153" i="14"/>
  <c r="V54" i="18" s="1"/>
  <c r="Y154" i="14"/>
  <c r="U55" i="18" s="1"/>
  <c r="Z146" i="14"/>
  <c r="AB146" i="14" s="1"/>
  <c r="Y147" i="14"/>
  <c r="U48" i="18" s="1"/>
  <c r="U63" i="14"/>
  <c r="X16" i="14"/>
  <c r="U28" i="14"/>
  <c r="W16" i="14"/>
  <c r="Z151" i="14"/>
  <c r="Z152" i="14"/>
  <c r="Z154" i="14"/>
  <c r="V55" i="18" s="1"/>
  <c r="Y152" i="14"/>
  <c r="U53" i="18" s="1"/>
  <c r="Y146" i="14"/>
  <c r="AA146" i="14" s="1"/>
  <c r="Y159" i="14"/>
  <c r="Y151" i="14"/>
  <c r="U52" i="18" s="1"/>
  <c r="Y153" i="14"/>
  <c r="U54" i="18" s="1"/>
  <c r="W81" i="14"/>
  <c r="V70" i="14"/>
  <c r="S28" i="14"/>
  <c r="V56" i="14"/>
  <c r="V84" i="14"/>
  <c r="X56" i="14"/>
  <c r="S26" i="14"/>
  <c r="W89" i="14"/>
  <c r="T68" i="14"/>
  <c r="S16" i="14"/>
  <c r="X89" i="14"/>
  <c r="X79" i="14"/>
  <c r="V60" i="14"/>
  <c r="W70" i="14"/>
  <c r="X60" i="14"/>
  <c r="S60" i="14"/>
  <c r="S56" i="14"/>
  <c r="X81" i="14"/>
  <c r="V43" i="14"/>
  <c r="S25" i="14"/>
  <c r="X68" i="14"/>
  <c r="T25" i="14"/>
  <c r="W68" i="14"/>
  <c r="S76" i="14"/>
  <c r="V48" i="14"/>
  <c r="Y37" i="14"/>
  <c r="Q38" i="18" s="1"/>
  <c r="U76" i="14"/>
  <c r="X34" i="14"/>
  <c r="S89" i="14"/>
  <c r="U29" i="14"/>
  <c r="T48" i="14"/>
  <c r="S31" i="14"/>
  <c r="W34" i="14"/>
  <c r="W79" i="14"/>
  <c r="V29" i="14"/>
  <c r="U31" i="14"/>
  <c r="V39" i="14"/>
  <c r="X80" i="14"/>
  <c r="U56" i="14"/>
  <c r="S84" i="14"/>
  <c r="U65" i="14"/>
  <c r="Y36" i="14"/>
  <c r="Q37" i="18" s="1"/>
  <c r="U13" i="14"/>
  <c r="X73" i="14"/>
  <c r="S13" i="14"/>
  <c r="T72" i="14"/>
  <c r="V62" i="14"/>
  <c r="S48" i="14"/>
  <c r="V73" i="14"/>
  <c r="T26" i="14"/>
  <c r="V80" i="14"/>
  <c r="T43" i="14"/>
  <c r="U72" i="14"/>
  <c r="X62" i="14"/>
  <c r="X29" i="14"/>
  <c r="X51" i="14"/>
  <c r="W39" i="14"/>
  <c r="T63" i="14"/>
  <c r="X43" i="14"/>
  <c r="T84" i="14"/>
  <c r="T60" i="14"/>
  <c r="W51" i="14"/>
  <c r="S80" i="14"/>
  <c r="X84" i="14"/>
  <c r="S68" i="14"/>
  <c r="S79" i="14"/>
  <c r="T79" i="14"/>
  <c r="S58" i="14"/>
  <c r="W77" i="14"/>
  <c r="X48" i="14"/>
  <c r="T58" i="14"/>
  <c r="V77" i="14"/>
  <c r="W30" i="14"/>
  <c r="T80" i="14"/>
  <c r="T16" i="14"/>
  <c r="T89" i="14"/>
  <c r="U43" i="14"/>
  <c r="X30" i="14"/>
  <c r="T15" i="14"/>
  <c r="S15" i="14"/>
  <c r="U15" i="14"/>
  <c r="Y20" i="14"/>
  <c r="Q21" i="18" s="1"/>
  <c r="Y41" i="14"/>
  <c r="Q42" i="18" s="1"/>
  <c r="Y35" i="14"/>
  <c r="Q36" i="18" s="1"/>
  <c r="Y19" i="14"/>
  <c r="Q20" i="18" s="1"/>
  <c r="Y40" i="14"/>
  <c r="Q41" i="18" s="1"/>
  <c r="Z72" i="14"/>
  <c r="R73" i="18" s="1"/>
  <c r="Y38" i="14"/>
  <c r="Q39" i="18" s="1"/>
  <c r="Y33" i="14"/>
  <c r="Q34" i="18" s="1"/>
  <c r="Y55" i="14"/>
  <c r="Q56" i="18" s="1"/>
  <c r="Z24" i="14"/>
  <c r="R25" i="18" s="1"/>
  <c r="Z50" i="14"/>
  <c r="R51" i="18" s="1"/>
  <c r="Z54" i="14"/>
  <c r="R55" i="18" s="1"/>
  <c r="Z42" i="14"/>
  <c r="R43" i="18" s="1"/>
  <c r="Y46" i="14"/>
  <c r="Z59" i="14"/>
  <c r="R60" i="18" s="1"/>
  <c r="Y39" i="14"/>
  <c r="Q40" i="18" s="1"/>
  <c r="Z58" i="14"/>
  <c r="R59" i="18" s="1"/>
  <c r="Z25" i="14"/>
  <c r="R26" i="18" s="1"/>
  <c r="Z23" i="14"/>
  <c r="R24" i="18" s="1"/>
  <c r="Y18" i="14"/>
  <c r="Q19" i="18" s="1"/>
  <c r="Y24" i="14"/>
  <c r="Q25" i="18" s="1"/>
  <c r="Z27" i="14"/>
  <c r="R28" i="18" s="1"/>
  <c r="Z45" i="14"/>
  <c r="Z33" i="14"/>
  <c r="R34" i="18" s="1"/>
  <c r="Y45" i="14"/>
  <c r="Y47" i="14"/>
  <c r="Q48" i="18" s="1"/>
  <c r="Y53" i="14"/>
  <c r="Q54" i="18" s="1"/>
  <c r="Y34" i="14"/>
  <c r="Q35" i="18" s="1"/>
  <c r="Z37" i="14"/>
  <c r="R38" i="18" s="1"/>
  <c r="Z53" i="14"/>
  <c r="R54" i="18" s="1"/>
  <c r="Z14" i="14"/>
  <c r="R15" i="18" s="1"/>
  <c r="Z55" i="14"/>
  <c r="R56" i="18" s="1"/>
  <c r="Z32" i="14"/>
  <c r="R33" i="18" s="1"/>
  <c r="Y51" i="14"/>
  <c r="Q52" i="18" s="1"/>
  <c r="Z28" i="14"/>
  <c r="R29" i="18" s="1"/>
  <c r="Z47" i="14"/>
  <c r="R48" i="18" s="1"/>
  <c r="Z15" i="14"/>
  <c r="R16" i="18" s="1"/>
  <c r="Z46" i="14"/>
  <c r="Z18" i="14"/>
  <c r="R19" i="18" s="1"/>
  <c r="Y22" i="14"/>
  <c r="Q23" i="18" s="1"/>
  <c r="Y21" i="14"/>
  <c r="Q22" i="18" s="1"/>
  <c r="Y23" i="14"/>
  <c r="Q24" i="18" s="1"/>
  <c r="Y50" i="14"/>
  <c r="Q51" i="18" s="1"/>
  <c r="Z38" i="14"/>
  <c r="R39" i="18" s="1"/>
  <c r="Z41" i="14"/>
  <c r="R42" i="18" s="1"/>
  <c r="Z22" i="14"/>
  <c r="R23" i="18" s="1"/>
  <c r="Z36" i="14"/>
  <c r="R37" i="18" s="1"/>
  <c r="Z21" i="14"/>
  <c r="R22" i="18" s="1"/>
  <c r="Z13" i="14"/>
  <c r="R14" i="18" s="1"/>
  <c r="Y52" i="14"/>
  <c r="Q53" i="18" s="1"/>
  <c r="Y54" i="14"/>
  <c r="Q55" i="18" s="1"/>
  <c r="Y42" i="14"/>
  <c r="Q43" i="18" s="1"/>
  <c r="Z26" i="14"/>
  <c r="R27" i="18" s="1"/>
  <c r="AB11" i="13"/>
  <c r="B17" i="18" s="1"/>
  <c r="DV9" i="13"/>
  <c r="DS10" i="13"/>
  <c r="C16" i="18" s="1"/>
  <c r="DX8" i="13"/>
  <c r="D14" i="18" s="1"/>
  <c r="CC10" i="13"/>
  <c r="CD10" i="13" s="1"/>
  <c r="DW9" i="13"/>
  <c r="DU9" i="13"/>
  <c r="CX10" i="13"/>
  <c r="CY10" i="13" s="1"/>
  <c r="CU11" i="13"/>
  <c r="CD9" i="13"/>
  <c r="CF9" i="13"/>
  <c r="CE9" i="13"/>
  <c r="BP9" i="13"/>
  <c r="BT9" i="13" s="1"/>
  <c r="DA9" i="13"/>
  <c r="CZ9" i="13"/>
  <c r="BO10" i="13"/>
  <c r="BN10" i="13"/>
  <c r="BM10" i="13"/>
  <c r="CY9" i="13"/>
  <c r="CT82" i="13"/>
  <c r="AS10" i="13"/>
  <c r="AX28" i="13"/>
  <c r="CW28" i="13" s="1"/>
  <c r="AA28" i="13"/>
  <c r="DR28" i="13" s="1"/>
  <c r="AR27" i="13"/>
  <c r="AG28" i="13"/>
  <c r="AL28" i="13" s="1"/>
  <c r="AM11" i="13"/>
  <c r="AQ11" i="13"/>
  <c r="Z12" i="13"/>
  <c r="DQ12" i="13" s="1"/>
  <c r="AW12" i="13"/>
  <c r="CV12" i="13" s="1"/>
  <c r="AF12" i="13"/>
  <c r="AK12" i="13" s="1"/>
  <c r="Y12" i="13"/>
  <c r="DP12" i="13" s="1"/>
  <c r="AV12" i="13"/>
  <c r="AP11" i="13"/>
  <c r="AE12" i="13"/>
  <c r="AJ12" i="13" s="1"/>
  <c r="AY11" i="13"/>
  <c r="BL11" i="13" s="1"/>
  <c r="BW8" i="13" l="1"/>
  <c r="BX8" i="13" s="1"/>
  <c r="BV9" i="13"/>
  <c r="Y141" i="14"/>
  <c r="U42" i="18" s="1"/>
  <c r="Z87" i="14"/>
  <c r="R88" i="18" s="1"/>
  <c r="CN8" i="13"/>
  <c r="CO8" i="13" s="1"/>
  <c r="CM9" i="13"/>
  <c r="Y135" i="14"/>
  <c r="U36" i="18" s="1"/>
  <c r="Z142" i="14"/>
  <c r="Y138" i="14"/>
  <c r="U39" i="18" s="1"/>
  <c r="Z190" i="14"/>
  <c r="Z86" i="14"/>
  <c r="R87" i="18" s="1"/>
  <c r="Z174" i="14"/>
  <c r="Z143" i="14"/>
  <c r="Z88" i="14"/>
  <c r="R89" i="18" s="1"/>
  <c r="Z175" i="14"/>
  <c r="V76" i="18" s="1"/>
  <c r="Y86" i="14"/>
  <c r="Q87" i="18" s="1"/>
  <c r="Y143" i="14"/>
  <c r="U44" i="18" s="1"/>
  <c r="Y189" i="14"/>
  <c r="Y115" i="14"/>
  <c r="Y139" i="14"/>
  <c r="U40" i="18" s="1"/>
  <c r="Y120" i="14"/>
  <c r="U21" i="18" s="1"/>
  <c r="Y126" i="14"/>
  <c r="U27" i="18" s="1"/>
  <c r="Y131" i="14"/>
  <c r="AL177" i="14"/>
  <c r="O78" i="18" s="1"/>
  <c r="Z189" i="14"/>
  <c r="V90" i="18" s="1"/>
  <c r="Y172" i="14"/>
  <c r="AL185" i="14"/>
  <c r="O86" i="18" s="1"/>
  <c r="Z136" i="14"/>
  <c r="V37" i="18" s="1"/>
  <c r="Y117" i="14"/>
  <c r="U18" i="18" s="1"/>
  <c r="Y140" i="14"/>
  <c r="U41" i="18" s="1"/>
  <c r="Y119" i="14"/>
  <c r="U20" i="18" s="1"/>
  <c r="Z171" i="14"/>
  <c r="AL186" i="14"/>
  <c r="O87" i="18" s="1"/>
  <c r="Y158" i="14"/>
  <c r="U59" i="18" s="1"/>
  <c r="Y82" i="14"/>
  <c r="Q83" i="18" s="1"/>
  <c r="Y67" i="14"/>
  <c r="Q68" i="18" s="1"/>
  <c r="Y118" i="14"/>
  <c r="U19" i="18" s="1"/>
  <c r="AL181" i="14"/>
  <c r="O82" i="18" s="1"/>
  <c r="Y87" i="14"/>
  <c r="Q88" i="18" s="1"/>
  <c r="Z147" i="14"/>
  <c r="AB147" i="14" s="1"/>
  <c r="Y71" i="14"/>
  <c r="Q72" i="18" s="1"/>
  <c r="Y127" i="14"/>
  <c r="U28" i="18" s="1"/>
  <c r="Y145" i="14"/>
  <c r="AA144" i="14" s="1"/>
  <c r="Y182" i="14"/>
  <c r="U83" i="18" s="1"/>
  <c r="Y187" i="14"/>
  <c r="U88" i="18" s="1"/>
  <c r="Y125" i="14"/>
  <c r="U26" i="18" s="1"/>
  <c r="Y116" i="14"/>
  <c r="U17" i="18" s="1"/>
  <c r="Z182" i="14"/>
  <c r="V83" i="18" s="1"/>
  <c r="Z75" i="14"/>
  <c r="R76" i="18" s="1"/>
  <c r="Y78" i="14"/>
  <c r="Q79" i="18" s="1"/>
  <c r="Y75" i="14"/>
  <c r="Q76" i="18" s="1"/>
  <c r="Y132" i="14"/>
  <c r="U33" i="18" s="1"/>
  <c r="Y74" i="14"/>
  <c r="Q75" i="18" s="1"/>
  <c r="Y186" i="14"/>
  <c r="U87" i="18" s="1"/>
  <c r="Y190" i="14"/>
  <c r="U91" i="18" s="1"/>
  <c r="AL77" i="14"/>
  <c r="K78" i="18" s="1"/>
  <c r="Y83" i="14"/>
  <c r="Q84" i="18" s="1"/>
  <c r="Z122" i="14"/>
  <c r="V23" i="18" s="1"/>
  <c r="Z170" i="14"/>
  <c r="V71" i="18" s="1"/>
  <c r="Y128" i="14"/>
  <c r="U29" i="18" s="1"/>
  <c r="Y150" i="14"/>
  <c r="U51" i="18" s="1"/>
  <c r="AL80" i="14"/>
  <c r="K81" i="18" s="1"/>
  <c r="Y180" i="14"/>
  <c r="U81" i="18" s="1"/>
  <c r="Y163" i="14"/>
  <c r="U64" i="18" s="1"/>
  <c r="Z118" i="14"/>
  <c r="V19" i="18" s="1"/>
  <c r="Z177" i="14"/>
  <c r="Y144" i="14"/>
  <c r="AA143" i="14" s="1"/>
  <c r="Y70" i="14"/>
  <c r="Q71" i="18" s="1"/>
  <c r="Z148" i="14"/>
  <c r="V49" i="18" s="1"/>
  <c r="Z83" i="14"/>
  <c r="R84" i="18" s="1"/>
  <c r="AL85" i="14"/>
  <c r="K86" i="18" s="1"/>
  <c r="Y171" i="14"/>
  <c r="U72" i="18" s="1"/>
  <c r="AL79" i="14"/>
  <c r="K80" i="18" s="1"/>
  <c r="Y181" i="14"/>
  <c r="U82" i="18" s="1"/>
  <c r="Y148" i="14"/>
  <c r="U49" i="18" s="1"/>
  <c r="Z137" i="14"/>
  <c r="V38" i="18" s="1"/>
  <c r="Z51" i="14"/>
  <c r="R52" i="18" s="1"/>
  <c r="Y113" i="14"/>
  <c r="U14" i="18" s="1"/>
  <c r="Z150" i="14"/>
  <c r="V51" i="18" s="1"/>
  <c r="Y142" i="14"/>
  <c r="U43" i="18" s="1"/>
  <c r="Z149" i="14"/>
  <c r="V50" i="18" s="1"/>
  <c r="Y88" i="14"/>
  <c r="Q89" i="18" s="1"/>
  <c r="Z184" i="14"/>
  <c r="Z65" i="14"/>
  <c r="R66" i="18" s="1"/>
  <c r="Z64" i="14"/>
  <c r="R65" i="18" s="1"/>
  <c r="Z166" i="14"/>
  <c r="V67" i="18" s="1"/>
  <c r="Y155" i="14"/>
  <c r="U56" i="18" s="1"/>
  <c r="Y179" i="14"/>
  <c r="U80" i="18" s="1"/>
  <c r="Y62" i="14"/>
  <c r="Q63" i="18" s="1"/>
  <c r="Z167" i="14"/>
  <c r="V68" i="18" s="1"/>
  <c r="Z158" i="14"/>
  <c r="V59" i="18" s="1"/>
  <c r="Y177" i="14"/>
  <c r="U78" i="18" s="1"/>
  <c r="Y175" i="14"/>
  <c r="U76" i="18" s="1"/>
  <c r="Y184" i="14"/>
  <c r="U85" i="18" s="1"/>
  <c r="Z163" i="14"/>
  <c r="V64" i="18" s="1"/>
  <c r="AL78" i="14"/>
  <c r="K79" i="18" s="1"/>
  <c r="Y160" i="14"/>
  <c r="U61" i="18" s="1"/>
  <c r="Z188" i="14"/>
  <c r="V89" i="18" s="1"/>
  <c r="Z67" i="14"/>
  <c r="R68" i="18" s="1"/>
  <c r="Z187" i="14"/>
  <c r="V88" i="18" s="1"/>
  <c r="Z66" i="14"/>
  <c r="R67" i="18" s="1"/>
  <c r="Y178" i="14"/>
  <c r="U79" i="18" s="1"/>
  <c r="AL183" i="14"/>
  <c r="O84" i="18" s="1"/>
  <c r="Z178" i="14"/>
  <c r="Z160" i="14"/>
  <c r="V61" i="18" s="1"/>
  <c r="AL182" i="14"/>
  <c r="O83" i="18" s="1"/>
  <c r="Y134" i="14"/>
  <c r="U35" i="18" s="1"/>
  <c r="Z176" i="14"/>
  <c r="Z162" i="14"/>
  <c r="V63" i="18" s="1"/>
  <c r="Y168" i="14"/>
  <c r="U69" i="18" s="1"/>
  <c r="Z144" i="14"/>
  <c r="Z135" i="14"/>
  <c r="AL176" i="14"/>
  <c r="O77" i="18" s="1"/>
  <c r="Z185" i="14"/>
  <c r="Y164" i="14"/>
  <c r="U65" i="18" s="1"/>
  <c r="Z138" i="14"/>
  <c r="V39" i="18" s="1"/>
  <c r="AL84" i="14"/>
  <c r="K85" i="18" s="1"/>
  <c r="Z179" i="14"/>
  <c r="V80" i="18" s="1"/>
  <c r="Z173" i="14"/>
  <c r="Z145" i="14"/>
  <c r="AB144" i="14" s="1"/>
  <c r="Y149" i="14"/>
  <c r="U50" i="18" s="1"/>
  <c r="Z159" i="14"/>
  <c r="V60" i="18" s="1"/>
  <c r="Z161" i="14"/>
  <c r="V62" i="18" s="1"/>
  <c r="Y170" i="14"/>
  <c r="U71" i="18" s="1"/>
  <c r="Y167" i="14"/>
  <c r="U68" i="18" s="1"/>
  <c r="Y188" i="14"/>
  <c r="U89" i="18" s="1"/>
  <c r="Y173" i="14"/>
  <c r="U74" i="18" s="1"/>
  <c r="Y156" i="14"/>
  <c r="U57" i="18" s="1"/>
  <c r="Y162" i="14"/>
  <c r="U63" i="18" s="1"/>
  <c r="Y174" i="14"/>
  <c r="U75" i="18" s="1"/>
  <c r="Z180" i="14"/>
  <c r="Z125" i="14"/>
  <c r="V26" i="18" s="1"/>
  <c r="Z124" i="14"/>
  <c r="V25" i="18" s="1"/>
  <c r="J83" i="18"/>
  <c r="AL82" i="14"/>
  <c r="K83" i="18" s="1"/>
  <c r="J88" i="18"/>
  <c r="AL87" i="14"/>
  <c r="K88" i="18" s="1"/>
  <c r="Z119" i="14"/>
  <c r="Z120" i="14"/>
  <c r="Z130" i="14"/>
  <c r="V31" i="18" s="1"/>
  <c r="Z183" i="14"/>
  <c r="V84" i="18" s="1"/>
  <c r="Z164" i="14"/>
  <c r="V65" i="18" s="1"/>
  <c r="L47" i="18"/>
  <c r="AM47" i="14"/>
  <c r="Z129" i="14"/>
  <c r="V30" i="18" s="1"/>
  <c r="P47" i="18"/>
  <c r="AM147" i="14"/>
  <c r="AL184" i="14"/>
  <c r="O85" i="18" s="1"/>
  <c r="Z128" i="14"/>
  <c r="V29" i="18" s="1"/>
  <c r="Z127" i="14"/>
  <c r="V28" i="18" s="1"/>
  <c r="Y176" i="14"/>
  <c r="U77" i="18" s="1"/>
  <c r="AM143" i="14"/>
  <c r="P45" i="18"/>
  <c r="Z131" i="14"/>
  <c r="V32" i="18" s="1"/>
  <c r="Z132" i="14"/>
  <c r="V33" i="18" s="1"/>
  <c r="Z121" i="14"/>
  <c r="V22" i="18" s="1"/>
  <c r="Z139" i="14"/>
  <c r="Z140" i="14"/>
  <c r="L45" i="18"/>
  <c r="AM43" i="14"/>
  <c r="Z134" i="14"/>
  <c r="Z155" i="14"/>
  <c r="V56" i="18" s="1"/>
  <c r="Y165" i="14"/>
  <c r="U66" i="18" s="1"/>
  <c r="Y166" i="14"/>
  <c r="U67" i="18" s="1"/>
  <c r="Y169" i="14"/>
  <c r="U70" i="18" s="1"/>
  <c r="Z157" i="14"/>
  <c r="V58" i="18" s="1"/>
  <c r="Z181" i="14"/>
  <c r="Z165" i="14"/>
  <c r="V66" i="18" s="1"/>
  <c r="Y157" i="14"/>
  <c r="U58" i="18" s="1"/>
  <c r="Y161" i="14"/>
  <c r="U62" i="18" s="1"/>
  <c r="Z168" i="14"/>
  <c r="V69" i="18" s="1"/>
  <c r="Y65" i="14"/>
  <c r="Q66" i="18" s="1"/>
  <c r="Z156" i="14"/>
  <c r="V57" i="18" s="1"/>
  <c r="Y183" i="14"/>
  <c r="U84" i="18" s="1"/>
  <c r="Y63" i="14"/>
  <c r="Q64" i="18" s="1"/>
  <c r="Z172" i="14"/>
  <c r="V73" i="18" s="1"/>
  <c r="Z186" i="14"/>
  <c r="V87" i="18" s="1"/>
  <c r="Z169" i="14"/>
  <c r="V70" i="18" s="1"/>
  <c r="Y64" i="14"/>
  <c r="Q65" i="18" s="1"/>
  <c r="Z60" i="14"/>
  <c r="R61" i="18" s="1"/>
  <c r="Y84" i="14"/>
  <c r="Q85" i="18" s="1"/>
  <c r="Y90" i="14"/>
  <c r="Q91" i="18" s="1"/>
  <c r="Y28" i="14"/>
  <c r="Q29" i="18" s="1"/>
  <c r="Y44" i="14"/>
  <c r="Q45" i="18" s="1"/>
  <c r="Z90" i="14"/>
  <c r="R91" i="18" s="1"/>
  <c r="Z56" i="14"/>
  <c r="R57" i="18" s="1"/>
  <c r="Y29" i="14"/>
  <c r="Q30" i="18" s="1"/>
  <c r="Z31" i="14"/>
  <c r="R32" i="18" s="1"/>
  <c r="U47" i="18"/>
  <c r="AA147" i="14"/>
  <c r="Z70" i="14"/>
  <c r="R71" i="18" s="1"/>
  <c r="Y61" i="14"/>
  <c r="Q62" i="18" s="1"/>
  <c r="Z68" i="14"/>
  <c r="R69" i="18" s="1"/>
  <c r="Y17" i="14"/>
  <c r="Q18" i="18" s="1"/>
  <c r="Y85" i="14"/>
  <c r="Q86" i="18" s="1"/>
  <c r="Y57" i="14"/>
  <c r="Q58" i="18" s="1"/>
  <c r="Y81" i="14"/>
  <c r="Q82" i="18" s="1"/>
  <c r="Y76" i="14"/>
  <c r="Q77" i="18" s="1"/>
  <c r="Z61" i="14"/>
  <c r="R62" i="18" s="1"/>
  <c r="Y49" i="14"/>
  <c r="Q50" i="18" s="1"/>
  <c r="Z82" i="14"/>
  <c r="R83" i="18" s="1"/>
  <c r="Y25" i="14"/>
  <c r="Q26" i="18" s="1"/>
  <c r="Y31" i="14"/>
  <c r="Q32" i="18" s="1"/>
  <c r="U15" i="18"/>
  <c r="Y32" i="14"/>
  <c r="Q33" i="18" s="1"/>
  <c r="U90" i="18"/>
  <c r="Z89" i="14"/>
  <c r="R90" i="18" s="1"/>
  <c r="Z63" i="14"/>
  <c r="R64" i="18" s="1"/>
  <c r="Z79" i="14"/>
  <c r="R80" i="18" s="1"/>
  <c r="U32" i="18"/>
  <c r="Z29" i="14"/>
  <c r="R30" i="18" s="1"/>
  <c r="Y27" i="14"/>
  <c r="Q28" i="18" s="1"/>
  <c r="Y73" i="14"/>
  <c r="Q74" i="18" s="1"/>
  <c r="Z48" i="14"/>
  <c r="R49" i="18" s="1"/>
  <c r="Z57" i="14"/>
  <c r="R58" i="18" s="1"/>
  <c r="Y30" i="14"/>
  <c r="Q31" i="18" s="1"/>
  <c r="Z71" i="14"/>
  <c r="R72" i="18" s="1"/>
  <c r="Y58" i="14"/>
  <c r="Q59" i="18" s="1"/>
  <c r="Z43" i="14"/>
  <c r="R44" i="18" s="1"/>
  <c r="Y13" i="14"/>
  <c r="Q14" i="18" s="1"/>
  <c r="Y56" i="14"/>
  <c r="Q57" i="18" s="1"/>
  <c r="Y77" i="14"/>
  <c r="Q78" i="18" s="1"/>
  <c r="Y60" i="14"/>
  <c r="Q61" i="18" s="1"/>
  <c r="Y48" i="14"/>
  <c r="Q49" i="18" s="1"/>
  <c r="U73" i="18"/>
  <c r="Z69" i="14"/>
  <c r="R70" i="18" s="1"/>
  <c r="Y43" i="14"/>
  <c r="Q44" i="18" s="1"/>
  <c r="Y14" i="14"/>
  <c r="Q15" i="18" s="1"/>
  <c r="Y66" i="14"/>
  <c r="Q67" i="18" s="1"/>
  <c r="Z44" i="14"/>
  <c r="R45" i="18" s="1"/>
  <c r="Y89" i="14"/>
  <c r="Q90" i="18" s="1"/>
  <c r="Z49" i="14"/>
  <c r="R50" i="18" s="1"/>
  <c r="U86" i="18"/>
  <c r="Y26" i="14"/>
  <c r="Q27" i="18" s="1"/>
  <c r="Y72" i="14"/>
  <c r="Q73" i="18" s="1"/>
  <c r="Z62" i="14"/>
  <c r="R63" i="18" s="1"/>
  <c r="Y59" i="14"/>
  <c r="Q60" i="18" s="1"/>
  <c r="U60" i="18"/>
  <c r="Z52" i="14"/>
  <c r="R53" i="18" s="1"/>
  <c r="Z30" i="14"/>
  <c r="R31" i="18" s="1"/>
  <c r="Y79" i="14"/>
  <c r="Q80" i="18" s="1"/>
  <c r="V52" i="18"/>
  <c r="V16" i="18"/>
  <c r="V44" i="18"/>
  <c r="V72" i="18"/>
  <c r="Y80" i="14"/>
  <c r="Q81" i="18" s="1"/>
  <c r="U30" i="18"/>
  <c r="V91" i="18"/>
  <c r="AA44" i="14"/>
  <c r="S45" i="18" s="1"/>
  <c r="Q46" i="18"/>
  <c r="U16" i="18"/>
  <c r="V34" i="18"/>
  <c r="W47" i="18"/>
  <c r="W45" i="18"/>
  <c r="AB46" i="14"/>
  <c r="R47" i="18"/>
  <c r="AA46" i="14"/>
  <c r="Q47" i="18"/>
  <c r="V43" i="18"/>
  <c r="AB44" i="14"/>
  <c r="T45" i="18" s="1"/>
  <c r="R46" i="18"/>
  <c r="U31" i="18"/>
  <c r="V53" i="18"/>
  <c r="Y69" i="14"/>
  <c r="Q70" i="18" s="1"/>
  <c r="Z73" i="14"/>
  <c r="R74" i="18" s="1"/>
  <c r="Z40" i="14"/>
  <c r="R41" i="18" s="1"/>
  <c r="Z19" i="14"/>
  <c r="R20" i="18" s="1"/>
  <c r="Z77" i="14"/>
  <c r="R78" i="18" s="1"/>
  <c r="Z76" i="14"/>
  <c r="R77" i="18" s="1"/>
  <c r="Y16" i="14"/>
  <c r="Q17" i="18" s="1"/>
  <c r="Z81" i="14"/>
  <c r="R82" i="18" s="1"/>
  <c r="Z85" i="14"/>
  <c r="R86" i="18" s="1"/>
  <c r="Z84" i="14"/>
  <c r="R85" i="18" s="1"/>
  <c r="Z35" i="14"/>
  <c r="R36" i="18" s="1"/>
  <c r="Z34" i="14"/>
  <c r="R35" i="18" s="1"/>
  <c r="Z20" i="14"/>
  <c r="R21" i="18" s="1"/>
  <c r="Z80" i="14"/>
  <c r="R81" i="18" s="1"/>
  <c r="Z78" i="14"/>
  <c r="R79" i="18" s="1"/>
  <c r="Z39" i="14"/>
  <c r="R40" i="18" s="1"/>
  <c r="Y15" i="14"/>
  <c r="Q16" i="18" s="1"/>
  <c r="Z74" i="14"/>
  <c r="R75" i="18" s="1"/>
  <c r="Y68" i="14"/>
  <c r="Q69" i="18" s="1"/>
  <c r="Z16" i="14"/>
  <c r="R17" i="18" s="1"/>
  <c r="Z17" i="14"/>
  <c r="R18" i="18" s="1"/>
  <c r="AB12" i="13"/>
  <c r="B18" i="18" s="1"/>
  <c r="DU10" i="13"/>
  <c r="DS11" i="13"/>
  <c r="C17" i="18" s="1"/>
  <c r="CE10" i="13"/>
  <c r="CF10" i="13"/>
  <c r="DX9" i="13"/>
  <c r="D15" i="18" s="1"/>
  <c r="DV10" i="13"/>
  <c r="BS9" i="13"/>
  <c r="BR9" i="13"/>
  <c r="BQ9" i="13"/>
  <c r="CC11" i="13"/>
  <c r="CD11" i="13" s="1"/>
  <c r="CJ9" i="13"/>
  <c r="CG9" i="13"/>
  <c r="CK9" i="13" s="1"/>
  <c r="CH9" i="13"/>
  <c r="CU12" i="13"/>
  <c r="DB9" i="13"/>
  <c r="DE9" i="13"/>
  <c r="DF9" i="13" s="1"/>
  <c r="DD10" i="13"/>
  <c r="CX11" i="13"/>
  <c r="CY11" i="13" s="1"/>
  <c r="BP10" i="13"/>
  <c r="BT10" i="13" s="1"/>
  <c r="DW10" i="13"/>
  <c r="DA10" i="13"/>
  <c r="CZ10" i="13"/>
  <c r="BO11" i="13"/>
  <c r="BN11" i="13"/>
  <c r="BM11" i="13"/>
  <c r="CI9" i="13"/>
  <c r="CT83" i="13"/>
  <c r="AS11" i="13"/>
  <c r="AY12" i="13"/>
  <c r="CC12" i="13" s="1"/>
  <c r="AM12" i="13"/>
  <c r="AQ12" i="13"/>
  <c r="AW13" i="13"/>
  <c r="CV13" i="13" s="1"/>
  <c r="Z13" i="13"/>
  <c r="DQ13" i="13" s="1"/>
  <c r="AF13" i="13"/>
  <c r="AK13" i="13" s="1"/>
  <c r="AV13" i="13"/>
  <c r="Y13" i="13"/>
  <c r="DP13" i="13" s="1"/>
  <c r="AP12" i="13"/>
  <c r="AE13" i="13"/>
  <c r="AJ13" i="13" s="1"/>
  <c r="AA29" i="13"/>
  <c r="DR29" i="13" s="1"/>
  <c r="AX29" i="13"/>
  <c r="CW29" i="13" s="1"/>
  <c r="AR28" i="13"/>
  <c r="AG29" i="13"/>
  <c r="AL29" i="13" s="1"/>
  <c r="CQ9" i="13" l="1"/>
  <c r="F15" i="18" s="1"/>
  <c r="BZ9" i="13"/>
  <c r="AA142" i="14"/>
  <c r="U46" i="18"/>
  <c r="AB148" i="14"/>
  <c r="AB149" i="14" s="1"/>
  <c r="AB150" i="14" s="1"/>
  <c r="AB151" i="14" s="1"/>
  <c r="AB152" i="14" s="1"/>
  <c r="AB153" i="14" s="1"/>
  <c r="AB154" i="14" s="1"/>
  <c r="AB155" i="14" s="1"/>
  <c r="AB156" i="14" s="1"/>
  <c r="AB157" i="14" s="1"/>
  <c r="AB158" i="14" s="1"/>
  <c r="AB159" i="14" s="1"/>
  <c r="AB160" i="14" s="1"/>
  <c r="AB161" i="14" s="1"/>
  <c r="AB162" i="14" s="1"/>
  <c r="AB163" i="14" s="1"/>
  <c r="AB164" i="14" s="1"/>
  <c r="AB165" i="14" s="1"/>
  <c r="AB166" i="14" s="1"/>
  <c r="AB167" i="14" s="1"/>
  <c r="AB168" i="14" s="1"/>
  <c r="AB169" i="14" s="1"/>
  <c r="AB170" i="14" s="1"/>
  <c r="AB171" i="14" s="1"/>
  <c r="AB172" i="14" s="1"/>
  <c r="AB173" i="14" s="1"/>
  <c r="AB174" i="14" s="1"/>
  <c r="AB175" i="14" s="1"/>
  <c r="AB176" i="14" s="1"/>
  <c r="AB177" i="14" s="1"/>
  <c r="AB178" i="14" s="1"/>
  <c r="AB179" i="14" s="1"/>
  <c r="AB180" i="14" s="1"/>
  <c r="AB181" i="14" s="1"/>
  <c r="AB182" i="14" s="1"/>
  <c r="AB183" i="14" s="1"/>
  <c r="AB184" i="14" s="1"/>
  <c r="AB185" i="14" s="1"/>
  <c r="AB186" i="14" s="1"/>
  <c r="AB187" i="14" s="1"/>
  <c r="AB188" i="14" s="1"/>
  <c r="AB189" i="14" s="1"/>
  <c r="AB190" i="14" s="1"/>
  <c r="V48" i="18"/>
  <c r="AA141" i="14"/>
  <c r="AA140" i="14" s="1"/>
  <c r="AA139" i="14" s="1"/>
  <c r="AA138" i="14" s="1"/>
  <c r="AA137" i="14" s="1"/>
  <c r="AA136" i="14" s="1"/>
  <c r="AA135" i="14" s="1"/>
  <c r="AA134" i="14" s="1"/>
  <c r="AA133" i="14" s="1"/>
  <c r="AA132" i="14" s="1"/>
  <c r="AA131" i="14" s="1"/>
  <c r="AA130" i="14" s="1"/>
  <c r="AA129" i="14" s="1"/>
  <c r="AA128" i="14" s="1"/>
  <c r="AA127" i="14" s="1"/>
  <c r="AA126" i="14" s="1"/>
  <c r="AA125" i="14" s="1"/>
  <c r="AA124" i="14" s="1"/>
  <c r="AA123" i="14" s="1"/>
  <c r="AA122" i="14" s="1"/>
  <c r="AA121" i="14" s="1"/>
  <c r="AA120" i="14" s="1"/>
  <c r="AA119" i="14" s="1"/>
  <c r="AA118" i="14" s="1"/>
  <c r="AA117" i="14" s="1"/>
  <c r="AA116" i="14" s="1"/>
  <c r="AA115" i="14" s="1"/>
  <c r="AA114" i="14" s="1"/>
  <c r="AA113" i="14" s="1"/>
  <c r="AA112" i="14" s="1"/>
  <c r="U45" i="18"/>
  <c r="AA148" i="14"/>
  <c r="AA149" i="14" s="1"/>
  <c r="AA150" i="14" s="1"/>
  <c r="AA151" i="14" s="1"/>
  <c r="AA152" i="14" s="1"/>
  <c r="AA153" i="14" s="1"/>
  <c r="AA154" i="14" s="1"/>
  <c r="AA155" i="14" s="1"/>
  <c r="AA156" i="14" s="1"/>
  <c r="AA157" i="14" s="1"/>
  <c r="AA158" i="14" s="1"/>
  <c r="AA159" i="14" s="1"/>
  <c r="AA160" i="14" s="1"/>
  <c r="AA161" i="14" s="1"/>
  <c r="AA162" i="14" s="1"/>
  <c r="AA163" i="14" s="1"/>
  <c r="AA164" i="14" s="1"/>
  <c r="AA165" i="14" s="1"/>
  <c r="AA166" i="14" s="1"/>
  <c r="AA167" i="14" s="1"/>
  <c r="AA168" i="14" s="1"/>
  <c r="AA169" i="14" s="1"/>
  <c r="AA170" i="14" s="1"/>
  <c r="AA171" i="14" s="1"/>
  <c r="AA172" i="14" s="1"/>
  <c r="AA173" i="14" s="1"/>
  <c r="AA174" i="14" s="1"/>
  <c r="AA175" i="14" s="1"/>
  <c r="AA176" i="14" s="1"/>
  <c r="AA177" i="14" s="1"/>
  <c r="AA178" i="14" s="1"/>
  <c r="AA179" i="14" s="1"/>
  <c r="AA180" i="14" s="1"/>
  <c r="AA181" i="14" s="1"/>
  <c r="AA182" i="14" s="1"/>
  <c r="AA183" i="14" s="1"/>
  <c r="AA184" i="14" s="1"/>
  <c r="AA185" i="14" s="1"/>
  <c r="AA186" i="14" s="1"/>
  <c r="AA187" i="14" s="1"/>
  <c r="AA188" i="14" s="1"/>
  <c r="AA189" i="14" s="1"/>
  <c r="AA190" i="14" s="1"/>
  <c r="AB143" i="14"/>
  <c r="AB142" i="14" s="1"/>
  <c r="AB141" i="14" s="1"/>
  <c r="AB140" i="14" s="1"/>
  <c r="AB139" i="14" s="1"/>
  <c r="AB138" i="14" s="1"/>
  <c r="AB137" i="14" s="1"/>
  <c r="AB136" i="14" s="1"/>
  <c r="AB135" i="14" s="1"/>
  <c r="AB134" i="14" s="1"/>
  <c r="AB133" i="14" s="1"/>
  <c r="AB132" i="14" s="1"/>
  <c r="AB131" i="14" s="1"/>
  <c r="AB130" i="14" s="1"/>
  <c r="AB129" i="14" s="1"/>
  <c r="AB128" i="14" s="1"/>
  <c r="AB127" i="14" s="1"/>
  <c r="AB126" i="14" s="1"/>
  <c r="AB125" i="14" s="1"/>
  <c r="AB124" i="14" s="1"/>
  <c r="AB123" i="14" s="1"/>
  <c r="AB122" i="14" s="1"/>
  <c r="AB121" i="14" s="1"/>
  <c r="AB120" i="14" s="1"/>
  <c r="AB119" i="14" s="1"/>
  <c r="AB118" i="14" s="1"/>
  <c r="AB117" i="14" s="1"/>
  <c r="AB116" i="14" s="1"/>
  <c r="AB115" i="14" s="1"/>
  <c r="AB114" i="14" s="1"/>
  <c r="AB113" i="14" s="1"/>
  <c r="AB112" i="14" s="1"/>
  <c r="V46" i="18"/>
  <c r="P48" i="18"/>
  <c r="AM148" i="14"/>
  <c r="CG10" i="13"/>
  <c r="CK10" i="13" s="1"/>
  <c r="L44" i="18"/>
  <c r="AM42" i="14"/>
  <c r="P44" i="18"/>
  <c r="AM142" i="14"/>
  <c r="L48" i="18"/>
  <c r="AM48" i="14"/>
  <c r="X45" i="18"/>
  <c r="V36" i="18"/>
  <c r="AA43" i="14"/>
  <c r="S44" i="18" s="1"/>
  <c r="V79" i="18"/>
  <c r="V74" i="18"/>
  <c r="AB43" i="14"/>
  <c r="AB42" i="14" s="1"/>
  <c r="V17" i="18"/>
  <c r="V41" i="18"/>
  <c r="V40" i="18"/>
  <c r="V81" i="18"/>
  <c r="V86" i="18"/>
  <c r="V82" i="18"/>
  <c r="V85" i="18"/>
  <c r="W48" i="18"/>
  <c r="V45" i="18"/>
  <c r="V47" i="18"/>
  <c r="V20" i="18"/>
  <c r="AA47" i="14"/>
  <c r="S47" i="18"/>
  <c r="V78" i="18"/>
  <c r="V18" i="18"/>
  <c r="W44" i="18"/>
  <c r="V21" i="18"/>
  <c r="AB47" i="14"/>
  <c r="T47" i="18"/>
  <c r="V77" i="18"/>
  <c r="V75" i="18"/>
  <c r="V35" i="18"/>
  <c r="AB13" i="13"/>
  <c r="B19" i="18" s="1"/>
  <c r="DX10" i="13"/>
  <c r="D16" i="18" s="1"/>
  <c r="DU11" i="13"/>
  <c r="DS12" i="13"/>
  <c r="C18" i="18" s="1"/>
  <c r="BV10" i="13"/>
  <c r="DV11" i="13"/>
  <c r="BQ10" i="13"/>
  <c r="DE10" i="13"/>
  <c r="CE11" i="13"/>
  <c r="CF11" i="13"/>
  <c r="BL12" i="13"/>
  <c r="BN12" i="13" s="1"/>
  <c r="BW9" i="13"/>
  <c r="BX9" i="13" s="1"/>
  <c r="BR10" i="13"/>
  <c r="DD11" i="13"/>
  <c r="DB10" i="13"/>
  <c r="DW11" i="13"/>
  <c r="CJ10" i="13"/>
  <c r="BS10" i="13"/>
  <c r="CX12" i="13"/>
  <c r="CY12" i="13" s="1"/>
  <c r="CD12" i="13"/>
  <c r="CF12" i="13"/>
  <c r="CE12" i="13"/>
  <c r="BP11" i="13"/>
  <c r="BT11" i="13" s="1"/>
  <c r="CM10" i="13"/>
  <c r="CN9" i="13"/>
  <c r="CO9" i="13" s="1"/>
  <c r="DA11" i="13"/>
  <c r="CZ11" i="13"/>
  <c r="CU13" i="13"/>
  <c r="CX13" i="13" s="1"/>
  <c r="CH10" i="13"/>
  <c r="CI10" i="13"/>
  <c r="CT84" i="13"/>
  <c r="AM13" i="13"/>
  <c r="AY13" i="13"/>
  <c r="CC13" i="13" s="1"/>
  <c r="AS12" i="13"/>
  <c r="AP13" i="13"/>
  <c r="Y14" i="13"/>
  <c r="DP14" i="13" s="1"/>
  <c r="AV14" i="13"/>
  <c r="AE14" i="13"/>
  <c r="AJ14" i="13" s="1"/>
  <c r="Z14" i="13"/>
  <c r="DQ14" i="13" s="1"/>
  <c r="AW14" i="13"/>
  <c r="CV14" i="13" s="1"/>
  <c r="AQ13" i="13"/>
  <c r="AF14" i="13"/>
  <c r="AK14" i="13" s="1"/>
  <c r="AA30" i="13"/>
  <c r="DR30" i="13" s="1"/>
  <c r="AR29" i="13"/>
  <c r="AG30" i="13"/>
  <c r="AL30" i="13" s="1"/>
  <c r="AX30" i="13"/>
  <c r="CW30" i="13" s="1"/>
  <c r="L43" i="18" l="1"/>
  <c r="AM41" i="14"/>
  <c r="P43" i="18"/>
  <c r="AM141" i="14"/>
  <c r="AM49" i="14"/>
  <c r="L49" i="18"/>
  <c r="AM149" i="14"/>
  <c r="P49" i="18"/>
  <c r="BZ10" i="13"/>
  <c r="AA42" i="14"/>
  <c r="AA41" i="14" s="1"/>
  <c r="T44" i="18"/>
  <c r="W43" i="18"/>
  <c r="X47" i="18"/>
  <c r="X44" i="18"/>
  <c r="S48" i="18"/>
  <c r="AA48" i="14"/>
  <c r="W49" i="18"/>
  <c r="AB48" i="14"/>
  <c r="T48" i="18"/>
  <c r="AB41" i="14"/>
  <c r="T43" i="18"/>
  <c r="DX11" i="13"/>
  <c r="D17" i="18" s="1"/>
  <c r="AB14" i="13"/>
  <c r="B20" i="18" s="1"/>
  <c r="DU12" i="13"/>
  <c r="DS13" i="13"/>
  <c r="C19" i="18" s="1"/>
  <c r="CG11" i="13"/>
  <c r="CK11" i="13" s="1"/>
  <c r="BL13" i="13"/>
  <c r="BN13" i="13" s="1"/>
  <c r="CQ10" i="13"/>
  <c r="F16" i="18" s="1"/>
  <c r="BV11" i="13"/>
  <c r="BO12" i="13"/>
  <c r="BM12" i="13"/>
  <c r="DF10" i="13"/>
  <c r="BW10" i="13"/>
  <c r="DD12" i="13"/>
  <c r="CY13" i="13"/>
  <c r="DA13" i="13"/>
  <c r="CG12" i="13"/>
  <c r="DE11" i="13"/>
  <c r="DF11" i="13" s="1"/>
  <c r="BS11" i="13"/>
  <c r="BR11" i="13"/>
  <c r="CD13" i="13"/>
  <c r="CF13" i="13"/>
  <c r="CE13" i="13"/>
  <c r="CU14" i="13"/>
  <c r="DB11" i="13"/>
  <c r="CH11" i="13"/>
  <c r="CZ13" i="13"/>
  <c r="CJ11" i="13"/>
  <c r="CI11" i="13"/>
  <c r="DA12" i="13"/>
  <c r="CZ12" i="13"/>
  <c r="CM11" i="13"/>
  <c r="CN10" i="13"/>
  <c r="CO10" i="13" s="1"/>
  <c r="DW12" i="13"/>
  <c r="BQ11" i="13"/>
  <c r="DV12" i="13"/>
  <c r="CT85" i="13"/>
  <c r="Z15" i="13"/>
  <c r="DQ15" i="13" s="1"/>
  <c r="AW15" i="13"/>
  <c r="CV15" i="13" s="1"/>
  <c r="AQ14" i="13"/>
  <c r="AF15" i="13"/>
  <c r="AK15" i="13" s="1"/>
  <c r="AY14" i="13"/>
  <c r="CC14" i="13" s="1"/>
  <c r="AM14" i="13"/>
  <c r="AA31" i="13"/>
  <c r="DR31" i="13" s="1"/>
  <c r="AR30" i="13"/>
  <c r="AX31" i="13"/>
  <c r="CW31" i="13" s="1"/>
  <c r="AG31" i="13"/>
  <c r="AL31" i="13" s="1"/>
  <c r="Y15" i="13"/>
  <c r="DP15" i="13" s="1"/>
  <c r="AP14" i="13"/>
  <c r="AV15" i="13"/>
  <c r="AE15" i="13"/>
  <c r="AJ15" i="13" s="1"/>
  <c r="AS13" i="13"/>
  <c r="BZ11" i="13" l="1"/>
  <c r="AM50" i="14"/>
  <c r="L50" i="18"/>
  <c r="AM40" i="14"/>
  <c r="L42" i="18"/>
  <c r="AM150" i="14"/>
  <c r="P50" i="18"/>
  <c r="S43" i="18"/>
  <c r="AM140" i="14"/>
  <c r="P42" i="18"/>
  <c r="AB40" i="14"/>
  <c r="T42" i="18"/>
  <c r="X43" i="18"/>
  <c r="X48" i="18"/>
  <c r="AB49" i="14"/>
  <c r="T49" i="18"/>
  <c r="W42" i="18"/>
  <c r="W50" i="18"/>
  <c r="AA49" i="14"/>
  <c r="S49" i="18"/>
  <c r="AA40" i="14"/>
  <c r="S42" i="18"/>
  <c r="BO13" i="13"/>
  <c r="AB15" i="13"/>
  <c r="B21" i="18" s="1"/>
  <c r="BM13" i="13"/>
  <c r="DV13" i="13"/>
  <c r="DS14" i="13"/>
  <c r="C20" i="18" s="1"/>
  <c r="BP12" i="13"/>
  <c r="BT12" i="13" s="1"/>
  <c r="CQ11" i="13"/>
  <c r="F17" i="18" s="1"/>
  <c r="BX10" i="13"/>
  <c r="DW13" i="13"/>
  <c r="DX12" i="13"/>
  <c r="D18" i="18" s="1"/>
  <c r="DE12" i="13"/>
  <c r="CD14" i="13"/>
  <c r="CE14" i="13"/>
  <c r="CF14" i="13"/>
  <c r="CG13" i="13"/>
  <c r="BL14" i="13"/>
  <c r="DD14" i="13"/>
  <c r="DE13" i="13"/>
  <c r="DB13" i="13"/>
  <c r="DB12" i="13"/>
  <c r="CU15" i="13"/>
  <c r="CX15" i="13" s="1"/>
  <c r="CZ15" i="13" s="1"/>
  <c r="BW11" i="13"/>
  <c r="BX11" i="13" s="1"/>
  <c r="BV12" i="13"/>
  <c r="CX14" i="13"/>
  <c r="DD13" i="13"/>
  <c r="DU13" i="13"/>
  <c r="CM12" i="13"/>
  <c r="CN11" i="13"/>
  <c r="CO11" i="13" s="1"/>
  <c r="AS14" i="13"/>
  <c r="AR31" i="13"/>
  <c r="AX32" i="13"/>
  <c r="CW32" i="13" s="1"/>
  <c r="AG32" i="13"/>
  <c r="AL32" i="13" s="1"/>
  <c r="AA32" i="13"/>
  <c r="DR32" i="13" s="1"/>
  <c r="AM15" i="13"/>
  <c r="Y16" i="13"/>
  <c r="AV16" i="13"/>
  <c r="AP15" i="13"/>
  <c r="AE16" i="13"/>
  <c r="AJ16" i="13" s="1"/>
  <c r="AY15" i="13"/>
  <c r="BL15" i="13" s="1"/>
  <c r="AQ15" i="13"/>
  <c r="AW16" i="13"/>
  <c r="CV16" i="13" s="1"/>
  <c r="Z16" i="13"/>
  <c r="DQ16" i="13" s="1"/>
  <c r="AF16" i="13"/>
  <c r="AK16" i="13" s="1"/>
  <c r="AM39" i="14" l="1"/>
  <c r="L41" i="18"/>
  <c r="AM139" i="14"/>
  <c r="P41" i="18"/>
  <c r="AM151" i="14"/>
  <c r="P51" i="18"/>
  <c r="AM51" i="14"/>
  <c r="L51" i="18"/>
  <c r="AB16" i="13"/>
  <c r="B22" i="18" s="1"/>
  <c r="DP16" i="13"/>
  <c r="AA39" i="14"/>
  <c r="S41" i="18"/>
  <c r="AB50" i="14"/>
  <c r="T50" i="18"/>
  <c r="AA50" i="14"/>
  <c r="S50" i="18"/>
  <c r="X49" i="18"/>
  <c r="W51" i="18"/>
  <c r="X42" i="18"/>
  <c r="W41" i="18"/>
  <c r="T41" i="18"/>
  <c r="AB39" i="14"/>
  <c r="BP13" i="13"/>
  <c r="BT13" i="13" s="1"/>
  <c r="BS12" i="13"/>
  <c r="BR12" i="13"/>
  <c r="CJ12" i="13"/>
  <c r="CH12" i="13"/>
  <c r="CI12" i="13"/>
  <c r="CK12" i="13"/>
  <c r="BQ12" i="13"/>
  <c r="DW14" i="13"/>
  <c r="DS15" i="13"/>
  <c r="C21" i="18" s="1"/>
  <c r="CC15" i="13"/>
  <c r="CD15" i="13" s="1"/>
  <c r="DF12" i="13"/>
  <c r="DX13" i="13"/>
  <c r="D19" i="18" s="1"/>
  <c r="DV14" i="13"/>
  <c r="DU14" i="13"/>
  <c r="DF13" i="13"/>
  <c r="CY15" i="13"/>
  <c r="DA15" i="13"/>
  <c r="DA14" i="13"/>
  <c r="CZ14" i="13"/>
  <c r="BO14" i="13"/>
  <c r="BM14" i="13"/>
  <c r="BN14" i="13"/>
  <c r="CY14" i="13"/>
  <c r="BO15" i="13"/>
  <c r="BN15" i="13"/>
  <c r="BM15" i="13"/>
  <c r="CG14" i="13"/>
  <c r="AS15" i="13"/>
  <c r="AY16" i="13"/>
  <c r="CC16" i="13" s="1"/>
  <c r="CU16" i="13"/>
  <c r="CX16" i="13" s="1"/>
  <c r="CZ16" i="13" s="1"/>
  <c r="AV17" i="13"/>
  <c r="AP16" i="13"/>
  <c r="Y17" i="13"/>
  <c r="DP17" i="13" s="1"/>
  <c r="AE17" i="13"/>
  <c r="AJ17" i="13" s="1"/>
  <c r="AA33" i="13"/>
  <c r="DR33" i="13" s="1"/>
  <c r="AR32" i="13"/>
  <c r="AG33" i="13"/>
  <c r="AL33" i="13" s="1"/>
  <c r="AX33" i="13"/>
  <c r="CW33" i="13" s="1"/>
  <c r="AW17" i="13"/>
  <c r="CV17" i="13" s="1"/>
  <c r="AQ16" i="13"/>
  <c r="Z17" i="13"/>
  <c r="DQ17" i="13" s="1"/>
  <c r="AF17" i="13"/>
  <c r="AK17" i="13" s="1"/>
  <c r="AM16" i="13"/>
  <c r="L52" i="18" l="1"/>
  <c r="AM52" i="14"/>
  <c r="P40" i="18"/>
  <c r="AM138" i="14"/>
  <c r="BZ12" i="13"/>
  <c r="P52" i="18"/>
  <c r="AM152" i="14"/>
  <c r="AM38" i="14"/>
  <c r="L40" i="18"/>
  <c r="BR13" i="13"/>
  <c r="CJ13" i="13"/>
  <c r="AB38" i="14"/>
  <c r="T40" i="18"/>
  <c r="X50" i="18"/>
  <c r="W40" i="18"/>
  <c r="AA51" i="14"/>
  <c r="S51" i="18"/>
  <c r="X41" i="18"/>
  <c r="AB51" i="14"/>
  <c r="T51" i="18"/>
  <c r="W52" i="18"/>
  <c r="AA38" i="14"/>
  <c r="S40" i="18"/>
  <c r="BS13" i="13"/>
  <c r="BQ13" i="13"/>
  <c r="CI13" i="13"/>
  <c r="CM13" i="13"/>
  <c r="CF15" i="13"/>
  <c r="CK13" i="13"/>
  <c r="CH13" i="13"/>
  <c r="CQ12" i="13"/>
  <c r="F18" i="18" s="1"/>
  <c r="BV13" i="13"/>
  <c r="BW12" i="13"/>
  <c r="BX12" i="13" s="1"/>
  <c r="AB17" i="13"/>
  <c r="B23" i="18" s="1"/>
  <c r="CN12" i="13"/>
  <c r="CO12" i="13" s="1"/>
  <c r="DW15" i="13"/>
  <c r="DS16" i="13"/>
  <c r="C22" i="18" s="1"/>
  <c r="CE15" i="13"/>
  <c r="DX14" i="13"/>
  <c r="D20" i="18" s="1"/>
  <c r="DE14" i="13"/>
  <c r="AX34" i="13"/>
  <c r="AA34" i="13"/>
  <c r="DR34" i="13" s="1"/>
  <c r="AG34" i="13"/>
  <c r="AL34" i="13" s="1"/>
  <c r="DV15" i="13"/>
  <c r="DU15" i="13"/>
  <c r="BP14" i="13"/>
  <c r="CK14" i="13" s="1"/>
  <c r="DB14" i="13"/>
  <c r="DD15" i="13"/>
  <c r="BP15" i="13"/>
  <c r="BT15" i="13" s="1"/>
  <c r="DB15" i="13"/>
  <c r="DE15" i="13"/>
  <c r="BL16" i="13"/>
  <c r="BM16" i="13" s="1"/>
  <c r="AP17" i="13"/>
  <c r="Y18" i="13"/>
  <c r="DP18" i="13" s="1"/>
  <c r="AV18" i="13"/>
  <c r="AE18" i="13"/>
  <c r="AJ18" i="13" s="1"/>
  <c r="AS16" i="13"/>
  <c r="Z18" i="13"/>
  <c r="DQ18" i="13" s="1"/>
  <c r="AQ17" i="13"/>
  <c r="AW18" i="13"/>
  <c r="CV18" i="13" s="1"/>
  <c r="AF18" i="13"/>
  <c r="AK18" i="13" s="1"/>
  <c r="AY17" i="13"/>
  <c r="CC17" i="13" s="1"/>
  <c r="CU17" i="13"/>
  <c r="CY16" i="13"/>
  <c r="BD16" i="13"/>
  <c r="DA16" i="13"/>
  <c r="BD15" i="13"/>
  <c r="AR33" i="13"/>
  <c r="CD16" i="13"/>
  <c r="CF16" i="13"/>
  <c r="CE16" i="13"/>
  <c r="AM17" i="13"/>
  <c r="CM14" i="13" l="1"/>
  <c r="P39" i="18"/>
  <c r="AM137" i="14"/>
  <c r="AM53" i="14"/>
  <c r="L53" i="18"/>
  <c r="P53" i="18"/>
  <c r="AM153" i="14"/>
  <c r="L39" i="18"/>
  <c r="AM37" i="14"/>
  <c r="BZ13" i="13"/>
  <c r="BV14" i="13"/>
  <c r="CG15" i="13"/>
  <c r="CK15" i="13" s="1"/>
  <c r="CN13" i="13"/>
  <c r="CO13" i="13" s="1"/>
  <c r="AB52" i="14"/>
  <c r="T52" i="18"/>
  <c r="AA37" i="14"/>
  <c r="S39" i="18"/>
  <c r="AA52" i="14"/>
  <c r="S52" i="18"/>
  <c r="W53" i="18"/>
  <c r="W39" i="18"/>
  <c r="X51" i="18"/>
  <c r="X40" i="18"/>
  <c r="AB37" i="14"/>
  <c r="T39" i="18"/>
  <c r="BW13" i="13"/>
  <c r="BX13" i="13" s="1"/>
  <c r="CQ13" i="13"/>
  <c r="F19" i="18" s="1"/>
  <c r="AB18" i="13"/>
  <c r="B24" i="18" s="1"/>
  <c r="DX15" i="13"/>
  <c r="D21" i="18" s="1"/>
  <c r="DV16" i="13"/>
  <c r="DS17" i="13"/>
  <c r="C23" i="18" s="1"/>
  <c r="BQ14" i="13"/>
  <c r="DF14" i="13"/>
  <c r="BS14" i="13"/>
  <c r="DW16" i="13"/>
  <c r="DU16" i="13"/>
  <c r="BQ15" i="13"/>
  <c r="BS15" i="13"/>
  <c r="CH15" i="13"/>
  <c r="BR15" i="13"/>
  <c r="CJ15" i="13"/>
  <c r="CW34" i="13"/>
  <c r="BT14" i="13"/>
  <c r="CH14" i="13"/>
  <c r="CJ14" i="13"/>
  <c r="CI14" i="13"/>
  <c r="AA35" i="13"/>
  <c r="DR35" i="13" s="1"/>
  <c r="AX35" i="13"/>
  <c r="CW35" i="13" s="1"/>
  <c r="AR34" i="13"/>
  <c r="AG35" i="13"/>
  <c r="AL35" i="13" s="1"/>
  <c r="DF15" i="13"/>
  <c r="CI15" i="13"/>
  <c r="BR14" i="13"/>
  <c r="BO16" i="13"/>
  <c r="BN16" i="13"/>
  <c r="BL17" i="13"/>
  <c r="BO17" i="13" s="1"/>
  <c r="AM18" i="13"/>
  <c r="AW19" i="13"/>
  <c r="CV19" i="13" s="1"/>
  <c r="Z19" i="13"/>
  <c r="DQ19" i="13" s="1"/>
  <c r="AQ18" i="13"/>
  <c r="AF19" i="13"/>
  <c r="AK19" i="13" s="1"/>
  <c r="DD17" i="13"/>
  <c r="AY18" i="13"/>
  <c r="CC18" i="13" s="1"/>
  <c r="CU18" i="13"/>
  <c r="AV19" i="13"/>
  <c r="AP18" i="13"/>
  <c r="Y19" i="13"/>
  <c r="DP19" i="13" s="1"/>
  <c r="AE19" i="13"/>
  <c r="AJ19" i="13" s="1"/>
  <c r="CF17" i="13"/>
  <c r="CE17" i="13"/>
  <c r="CD17" i="13"/>
  <c r="CX17" i="13"/>
  <c r="CY17" i="13" s="1"/>
  <c r="AS17" i="13"/>
  <c r="DD16" i="13"/>
  <c r="DE16" i="13"/>
  <c r="DB16" i="13"/>
  <c r="CG16" i="13"/>
  <c r="BZ15" i="13" l="1"/>
  <c r="L54" i="18"/>
  <c r="AM54" i="14"/>
  <c r="AM154" i="14"/>
  <c r="P54" i="18"/>
  <c r="BZ14" i="13"/>
  <c r="AM136" i="14"/>
  <c r="P38" i="18"/>
  <c r="L38" i="18"/>
  <c r="AM36" i="14"/>
  <c r="W54" i="18"/>
  <c r="X39" i="18"/>
  <c r="AA53" i="14"/>
  <c r="S53" i="18"/>
  <c r="AB36" i="14"/>
  <c r="T38" i="18"/>
  <c r="X52" i="18"/>
  <c r="AA36" i="14"/>
  <c r="S38" i="18"/>
  <c r="W38" i="18"/>
  <c r="AB53" i="14"/>
  <c r="T53" i="18"/>
  <c r="AB19" i="13"/>
  <c r="B25" i="18" s="1"/>
  <c r="DU17" i="13"/>
  <c r="DS18" i="13"/>
  <c r="C24" i="18" s="1"/>
  <c r="CQ15" i="13"/>
  <c r="F21" i="18" s="1"/>
  <c r="CQ14" i="13"/>
  <c r="F20" i="18" s="1"/>
  <c r="DX16" i="13"/>
  <c r="D22" i="18" s="1"/>
  <c r="BW14" i="13"/>
  <c r="BW15" i="13"/>
  <c r="CN15" i="13"/>
  <c r="BV15" i="13"/>
  <c r="DV17" i="13"/>
  <c r="DW17" i="13"/>
  <c r="AA36" i="13"/>
  <c r="DR36" i="13" s="1"/>
  <c r="AX36" i="13"/>
  <c r="AR35" i="13"/>
  <c r="AG36" i="13"/>
  <c r="AL36" i="13" s="1"/>
  <c r="CM15" i="13"/>
  <c r="CN14" i="13"/>
  <c r="CO14" i="13" s="1"/>
  <c r="DV18" i="13"/>
  <c r="BP16" i="13"/>
  <c r="BT16" i="13" s="1"/>
  <c r="BM17" i="13"/>
  <c r="BN17" i="13"/>
  <c r="CM16" i="13"/>
  <c r="BL18" i="13"/>
  <c r="CX18" i="13"/>
  <c r="AS18" i="13"/>
  <c r="AW20" i="13"/>
  <c r="CV20" i="13" s="1"/>
  <c r="Z20" i="13"/>
  <c r="DQ20" i="13" s="1"/>
  <c r="AQ19" i="13"/>
  <c r="AF20" i="13"/>
  <c r="AK20" i="13" s="1"/>
  <c r="DF16" i="13"/>
  <c r="CD18" i="13"/>
  <c r="CF18" i="13"/>
  <c r="CE18" i="13"/>
  <c r="AY19" i="13"/>
  <c r="BL19" i="13" s="1"/>
  <c r="CU19" i="13"/>
  <c r="CX19" i="13" s="1"/>
  <c r="CZ19" i="13" s="1"/>
  <c r="CG17" i="13"/>
  <c r="AM19" i="13"/>
  <c r="AP19" i="13"/>
  <c r="Y20" i="13"/>
  <c r="DP20" i="13" s="1"/>
  <c r="AV20" i="13"/>
  <c r="AE20" i="13"/>
  <c r="AJ20" i="13" s="1"/>
  <c r="CZ17" i="13"/>
  <c r="BD17" i="13"/>
  <c r="DA17" i="13"/>
  <c r="BV16" i="13"/>
  <c r="L37" i="18" l="1"/>
  <c r="AM35" i="14"/>
  <c r="P37" i="18"/>
  <c r="AM135" i="14"/>
  <c r="L55" i="18"/>
  <c r="AM55" i="14"/>
  <c r="P55" i="18"/>
  <c r="AM155" i="14"/>
  <c r="AB54" i="14"/>
  <c r="T54" i="18"/>
  <c r="AB35" i="14"/>
  <c r="T37" i="18"/>
  <c r="W37" i="18"/>
  <c r="AA54" i="14"/>
  <c r="S54" i="18"/>
  <c r="AA35" i="14"/>
  <c r="S37" i="18"/>
  <c r="X38" i="18"/>
  <c r="X53" i="18"/>
  <c r="W55" i="18"/>
  <c r="AB20" i="13"/>
  <c r="B26" i="18" s="1"/>
  <c r="DU18" i="13"/>
  <c r="DS19" i="13"/>
  <c r="C25" i="18" s="1"/>
  <c r="CO15" i="13"/>
  <c r="BX15" i="13"/>
  <c r="BX14" i="13"/>
  <c r="DW18" i="13"/>
  <c r="CH16" i="13"/>
  <c r="CC19" i="13"/>
  <c r="CF19" i="13" s="1"/>
  <c r="DX17" i="13"/>
  <c r="D23" i="18" s="1"/>
  <c r="CW36" i="13"/>
  <c r="DS20" i="13"/>
  <c r="C26" i="18" s="1"/>
  <c r="AA37" i="13"/>
  <c r="DR37" i="13" s="1"/>
  <c r="AR36" i="13"/>
  <c r="AX37" i="13"/>
  <c r="CW37" i="13" s="1"/>
  <c r="AG37" i="13"/>
  <c r="AL37" i="13" s="1"/>
  <c r="CI16" i="13"/>
  <c r="BQ16" i="13"/>
  <c r="CJ16" i="13"/>
  <c r="CK16" i="13"/>
  <c r="BS16" i="13"/>
  <c r="BR16" i="13"/>
  <c r="BP17" i="13"/>
  <c r="BT17" i="13" s="1"/>
  <c r="DE17" i="13"/>
  <c r="BD18" i="13"/>
  <c r="DA18" i="13"/>
  <c r="CZ18" i="13"/>
  <c r="AM20" i="13"/>
  <c r="AQ20" i="13"/>
  <c r="AW21" i="13"/>
  <c r="CV21" i="13" s="1"/>
  <c r="Z21" i="13"/>
  <c r="DQ21" i="13" s="1"/>
  <c r="AF21" i="13"/>
  <c r="AK21" i="13" s="1"/>
  <c r="BM18" i="13"/>
  <c r="BN18" i="13"/>
  <c r="BO18" i="13"/>
  <c r="AS19" i="13"/>
  <c r="CY19" i="13"/>
  <c r="BD19" i="13"/>
  <c r="DA19" i="13"/>
  <c r="CG18" i="13"/>
  <c r="DD18" i="13"/>
  <c r="BN19" i="13"/>
  <c r="BM19" i="13"/>
  <c r="BO19" i="13"/>
  <c r="DB17" i="13"/>
  <c r="CU20" i="13"/>
  <c r="CX20" i="13" s="1"/>
  <c r="CZ20" i="13" s="1"/>
  <c r="AY20" i="13"/>
  <c r="BL20" i="13" s="1"/>
  <c r="AP20" i="13"/>
  <c r="AV21" i="13"/>
  <c r="Y21" i="13"/>
  <c r="DP21" i="13" s="1"/>
  <c r="AE21" i="13"/>
  <c r="AJ21" i="13" s="1"/>
  <c r="CY18" i="13"/>
  <c r="P56" i="18" l="1"/>
  <c r="AM156" i="14"/>
  <c r="P36" i="18"/>
  <c r="AM134" i="14"/>
  <c r="BZ16" i="13"/>
  <c r="L56" i="18"/>
  <c r="AM56" i="14"/>
  <c r="L36" i="18"/>
  <c r="AM34" i="14"/>
  <c r="W56" i="18"/>
  <c r="AA55" i="14"/>
  <c r="S55" i="18"/>
  <c r="X54" i="18"/>
  <c r="W36" i="18"/>
  <c r="X37" i="18"/>
  <c r="AB34" i="14"/>
  <c r="T36" i="18"/>
  <c r="AA34" i="14"/>
  <c r="S36" i="18"/>
  <c r="AB55" i="14"/>
  <c r="T55" i="18"/>
  <c r="DX18" i="13"/>
  <c r="D24" i="18" s="1"/>
  <c r="AB21" i="13"/>
  <c r="B27" i="18" s="1"/>
  <c r="CC20" i="13"/>
  <c r="CF20" i="13" s="1"/>
  <c r="CQ16" i="13"/>
  <c r="F22" i="18" s="1"/>
  <c r="DF17" i="13"/>
  <c r="CD19" i="13"/>
  <c r="CE19" i="13"/>
  <c r="BV17" i="13"/>
  <c r="AA38" i="13"/>
  <c r="DR38" i="13" s="1"/>
  <c r="AR37" i="13"/>
  <c r="AX38" i="13"/>
  <c r="AG38" i="13"/>
  <c r="AL38" i="13" s="1"/>
  <c r="DW19" i="13"/>
  <c r="DU19" i="13"/>
  <c r="AM21" i="13"/>
  <c r="DV19" i="13"/>
  <c r="CM17" i="13"/>
  <c r="CN16" i="13"/>
  <c r="BW16" i="13"/>
  <c r="CH17" i="13"/>
  <c r="BR17" i="13"/>
  <c r="BS17" i="13"/>
  <c r="CK17" i="13"/>
  <c r="BQ17" i="13"/>
  <c r="CJ17" i="13"/>
  <c r="CI17" i="13"/>
  <c r="BP18" i="13"/>
  <c r="CK18" i="13" s="1"/>
  <c r="AS20" i="13"/>
  <c r="DD19" i="13"/>
  <c r="DB18" i="13"/>
  <c r="DE18" i="13"/>
  <c r="BO20" i="13"/>
  <c r="BN20" i="13"/>
  <c r="BM20" i="13"/>
  <c r="BP19" i="13"/>
  <c r="BT19" i="13" s="1"/>
  <c r="DD20" i="13"/>
  <c r="DB19" i="13"/>
  <c r="DE19" i="13"/>
  <c r="CY20" i="13"/>
  <c r="BD20" i="13"/>
  <c r="DA20" i="13"/>
  <c r="AW22" i="13"/>
  <c r="CV22" i="13" s="1"/>
  <c r="AQ21" i="13"/>
  <c r="Z22" i="13"/>
  <c r="DQ22" i="13" s="1"/>
  <c r="AF22" i="13"/>
  <c r="AK22" i="13" s="1"/>
  <c r="CU21" i="13"/>
  <c r="CX21" i="13" s="1"/>
  <c r="CZ21" i="13" s="1"/>
  <c r="AY21" i="13"/>
  <c r="BL21" i="13" s="1"/>
  <c r="Y22" i="13"/>
  <c r="DP22" i="13" s="1"/>
  <c r="AP21" i="13"/>
  <c r="AV22" i="13"/>
  <c r="AE22" i="13"/>
  <c r="AJ22" i="13" s="1"/>
  <c r="P35" i="18" l="1"/>
  <c r="AM133" i="14"/>
  <c r="AM33" i="14"/>
  <c r="L35" i="18"/>
  <c r="P57" i="18"/>
  <c r="AM157" i="14"/>
  <c r="L57" i="18"/>
  <c r="AM57" i="14"/>
  <c r="BZ17" i="13"/>
  <c r="BR18" i="13"/>
  <c r="AB56" i="14"/>
  <c r="T56" i="18"/>
  <c r="W35" i="18"/>
  <c r="AA33" i="14"/>
  <c r="S35" i="18"/>
  <c r="X55" i="18"/>
  <c r="AB33" i="14"/>
  <c r="T35" i="18"/>
  <c r="AA56" i="14"/>
  <c r="S56" i="18"/>
  <c r="X36" i="18"/>
  <c r="W57" i="18"/>
  <c r="CE20" i="13"/>
  <c r="CD20" i="13"/>
  <c r="CG19" i="13"/>
  <c r="CK19" i="13" s="1"/>
  <c r="AB22" i="13"/>
  <c r="B28" i="18" s="1"/>
  <c r="DW20" i="13"/>
  <c r="DS21" i="13"/>
  <c r="C27" i="18" s="1"/>
  <c r="DU20" i="13"/>
  <c r="CQ17" i="13"/>
  <c r="F23" i="18" s="1"/>
  <c r="BX16" i="13"/>
  <c r="DV20" i="13"/>
  <c r="CO16" i="13"/>
  <c r="DX19" i="13"/>
  <c r="D25" i="18" s="1"/>
  <c r="CW38" i="13"/>
  <c r="AA39" i="13"/>
  <c r="DR39" i="13" s="1"/>
  <c r="AX39" i="13"/>
  <c r="CW39" i="13" s="1"/>
  <c r="AR38" i="13"/>
  <c r="AG39" i="13"/>
  <c r="AL39" i="13" s="1"/>
  <c r="BW17" i="13"/>
  <c r="BX17" i="13" s="1"/>
  <c r="DB20" i="13"/>
  <c r="CN17" i="13"/>
  <c r="CO17" i="13" s="1"/>
  <c r="BT18" i="13"/>
  <c r="BV18" i="13"/>
  <c r="CM18" i="13"/>
  <c r="BQ19" i="13"/>
  <c r="CC21" i="13"/>
  <c r="CF21" i="13" s="1"/>
  <c r="DF19" i="13"/>
  <c r="BS18" i="13"/>
  <c r="BQ18" i="13"/>
  <c r="CI18" i="13"/>
  <c r="CH18" i="13"/>
  <c r="CJ18" i="13"/>
  <c r="BR19" i="13"/>
  <c r="Z23" i="13"/>
  <c r="DQ23" i="13" s="1"/>
  <c r="AW23" i="13"/>
  <c r="CV23" i="13" s="1"/>
  <c r="AQ22" i="13"/>
  <c r="AF23" i="13"/>
  <c r="AK23" i="13" s="1"/>
  <c r="BS19" i="13"/>
  <c r="AM22" i="13"/>
  <c r="CJ19" i="13"/>
  <c r="DF18" i="13"/>
  <c r="CI19" i="13"/>
  <c r="AY22" i="13"/>
  <c r="BL22" i="13" s="1"/>
  <c r="CU22" i="13"/>
  <c r="BO21" i="13"/>
  <c r="BM21" i="13"/>
  <c r="BN21" i="13"/>
  <c r="AP22" i="13"/>
  <c r="AV23" i="13"/>
  <c r="Y23" i="13"/>
  <c r="AE23" i="13"/>
  <c r="AJ23" i="13" s="1"/>
  <c r="CH19" i="13"/>
  <c r="AS21" i="13"/>
  <c r="CY21" i="13"/>
  <c r="BD21" i="13"/>
  <c r="DA21" i="13"/>
  <c r="DE20" i="13"/>
  <c r="DD21" i="13"/>
  <c r="BP20" i="13"/>
  <c r="BT20" i="13" s="1"/>
  <c r="BZ18" i="13" l="1"/>
  <c r="L34" i="18"/>
  <c r="AM32" i="14"/>
  <c r="P58" i="18"/>
  <c r="AM158" i="14"/>
  <c r="P34" i="18"/>
  <c r="AM132" i="14"/>
  <c r="BZ19" i="13"/>
  <c r="CG20" i="13"/>
  <c r="L58" i="18"/>
  <c r="AM58" i="14"/>
  <c r="AB23" i="13"/>
  <c r="B29" i="18" s="1"/>
  <c r="DP23" i="13"/>
  <c r="W58" i="18"/>
  <c r="X56" i="18"/>
  <c r="X35" i="18"/>
  <c r="AA32" i="14"/>
  <c r="S34" i="18"/>
  <c r="AA57" i="14"/>
  <c r="S57" i="18"/>
  <c r="W34" i="18"/>
  <c r="AB32" i="14"/>
  <c r="T34" i="18"/>
  <c r="AB57" i="14"/>
  <c r="T57" i="18"/>
  <c r="DX20" i="13"/>
  <c r="D26" i="18" s="1"/>
  <c r="DV21" i="13"/>
  <c r="DS22" i="13"/>
  <c r="C28" i="18" s="1"/>
  <c r="CQ19" i="13"/>
  <c r="F25" i="18" s="1"/>
  <c r="CQ18" i="13"/>
  <c r="F24" i="18" s="1"/>
  <c r="CC22" i="13"/>
  <c r="CF22" i="13" s="1"/>
  <c r="DW21" i="13"/>
  <c r="AS22" i="13"/>
  <c r="AA40" i="13"/>
  <c r="DR40" i="13" s="1"/>
  <c r="AR39" i="13"/>
  <c r="AX40" i="13"/>
  <c r="AG40" i="13"/>
  <c r="AL40" i="13" s="1"/>
  <c r="DU21" i="13"/>
  <c r="DB21" i="13"/>
  <c r="CD21" i="13"/>
  <c r="CE21" i="13"/>
  <c r="BW18" i="13"/>
  <c r="CI20" i="13"/>
  <c r="CJ20" i="13"/>
  <c r="BV19" i="13"/>
  <c r="AM23" i="13"/>
  <c r="CK20" i="13"/>
  <c r="CN19" i="13"/>
  <c r="CM19" i="13"/>
  <c r="CN18" i="13"/>
  <c r="CO18" i="13" s="1"/>
  <c r="BV20" i="13"/>
  <c r="DD22" i="13"/>
  <c r="DE21" i="13"/>
  <c r="DF21" i="13" s="1"/>
  <c r="Y24" i="13"/>
  <c r="AV24" i="13"/>
  <c r="AP23" i="13"/>
  <c r="AE24" i="13"/>
  <c r="AJ24" i="13" s="1"/>
  <c r="CX22" i="13"/>
  <c r="CY22" i="13" s="1"/>
  <c r="BP21" i="13"/>
  <c r="BT21" i="13" s="1"/>
  <c r="AY23" i="13"/>
  <c r="CC23" i="13" s="1"/>
  <c r="CU23" i="13"/>
  <c r="CX23" i="13" s="1"/>
  <c r="CZ23" i="13" s="1"/>
  <c r="BM22" i="13"/>
  <c r="BO22" i="13"/>
  <c r="BN22" i="13"/>
  <c r="BQ20" i="13"/>
  <c r="CM20" i="13"/>
  <c r="AW24" i="13"/>
  <c r="CV24" i="13" s="1"/>
  <c r="AQ23" i="13"/>
  <c r="Z24" i="13"/>
  <c r="DQ24" i="13" s="1"/>
  <c r="AF24" i="13"/>
  <c r="AK24" i="13" s="1"/>
  <c r="BS20" i="13"/>
  <c r="BW19" i="13"/>
  <c r="DF20" i="13"/>
  <c r="CH20" i="13"/>
  <c r="BR20" i="13"/>
  <c r="BZ20" i="13" l="1"/>
  <c r="AM159" i="14"/>
  <c r="P59" i="18"/>
  <c r="AM131" i="14"/>
  <c r="P33" i="18"/>
  <c r="AM31" i="14"/>
  <c r="L33" i="18"/>
  <c r="L59" i="18"/>
  <c r="AM59" i="14"/>
  <c r="AB24" i="13"/>
  <c r="B30" i="18" s="1"/>
  <c r="DP24" i="13"/>
  <c r="W33" i="18"/>
  <c r="AB58" i="14"/>
  <c r="T58" i="18"/>
  <c r="AA31" i="14"/>
  <c r="S33" i="18"/>
  <c r="AB31" i="14"/>
  <c r="T33" i="18"/>
  <c r="X34" i="18"/>
  <c r="X57" i="18"/>
  <c r="AA58" i="14"/>
  <c r="S58" i="18"/>
  <c r="W59" i="18"/>
  <c r="DX21" i="13"/>
  <c r="D27" i="18" s="1"/>
  <c r="DV22" i="13"/>
  <c r="DS23" i="13"/>
  <c r="C29" i="18" s="1"/>
  <c r="CD22" i="13"/>
  <c r="CE22" i="13"/>
  <c r="CQ20" i="13"/>
  <c r="F26" i="18" s="1"/>
  <c r="BX18" i="13"/>
  <c r="CW40" i="13"/>
  <c r="AA41" i="13"/>
  <c r="DR41" i="13" s="1"/>
  <c r="AR40" i="13"/>
  <c r="AX41" i="13"/>
  <c r="CW41" i="13" s="1"/>
  <c r="AG41" i="13"/>
  <c r="AL41" i="13" s="1"/>
  <c r="DW22" i="13"/>
  <c r="DU22" i="13"/>
  <c r="CG21" i="13"/>
  <c r="CK21" i="13" s="1"/>
  <c r="BX19" i="13"/>
  <c r="CO19" i="13"/>
  <c r="BL23" i="13"/>
  <c r="BM23" i="13" s="1"/>
  <c r="BS21" i="13"/>
  <c r="CD23" i="13"/>
  <c r="CE23" i="13"/>
  <c r="CF23" i="13"/>
  <c r="CU24" i="13"/>
  <c r="CX24" i="13" s="1"/>
  <c r="CZ24" i="13" s="1"/>
  <c r="AY24" i="13"/>
  <c r="CC24" i="13" s="1"/>
  <c r="CI21" i="13"/>
  <c r="BV21" i="13"/>
  <c r="BD22" i="13"/>
  <c r="DA22" i="13"/>
  <c r="CZ22" i="13"/>
  <c r="AW25" i="13"/>
  <c r="CV25" i="13" s="1"/>
  <c r="AQ24" i="13"/>
  <c r="Z25" i="13"/>
  <c r="DQ25" i="13" s="1"/>
  <c r="AF25" i="13"/>
  <c r="AK25" i="13" s="1"/>
  <c r="AP24" i="13"/>
  <c r="Y25" i="13"/>
  <c r="AV25" i="13"/>
  <c r="AE25" i="13"/>
  <c r="AJ25" i="13" s="1"/>
  <c r="CH21" i="13"/>
  <c r="CN20" i="13"/>
  <c r="CM21" i="13"/>
  <c r="CJ21" i="13"/>
  <c r="BW20" i="13"/>
  <c r="BX20" i="13" s="1"/>
  <c r="CY23" i="13"/>
  <c r="BD23" i="13"/>
  <c r="DA23" i="13"/>
  <c r="AM24" i="13"/>
  <c r="BP22" i="13"/>
  <c r="BT22" i="13" s="1"/>
  <c r="BR21" i="13"/>
  <c r="BQ21" i="13"/>
  <c r="AS23" i="13"/>
  <c r="L60" i="18" l="1"/>
  <c r="AM60" i="14"/>
  <c r="AM130" i="14"/>
  <c r="P32" i="18"/>
  <c r="BZ21" i="13"/>
  <c r="AM30" i="14"/>
  <c r="L32" i="18"/>
  <c r="AM160" i="14"/>
  <c r="P60" i="18"/>
  <c r="AB25" i="13"/>
  <c r="B31" i="18" s="1"/>
  <c r="DP25" i="13"/>
  <c r="W60" i="18"/>
  <c r="AB30" i="14"/>
  <c r="T32" i="18"/>
  <c r="AA59" i="14"/>
  <c r="S59" i="18"/>
  <c r="AA30" i="14"/>
  <c r="S32" i="18"/>
  <c r="X58" i="18"/>
  <c r="AB59" i="14"/>
  <c r="T59" i="18"/>
  <c r="X33" i="18"/>
  <c r="W32" i="18"/>
  <c r="CG22" i="13"/>
  <c r="CK22" i="13" s="1"/>
  <c r="DW23" i="13"/>
  <c r="DS24" i="13"/>
  <c r="C30" i="18" s="1"/>
  <c r="CQ21" i="13"/>
  <c r="F27" i="18" s="1"/>
  <c r="CO20" i="13"/>
  <c r="BL24" i="13"/>
  <c r="BM24" i="13" s="1"/>
  <c r="BN23" i="13"/>
  <c r="DX22" i="13"/>
  <c r="D28" i="18" s="1"/>
  <c r="AA42" i="13"/>
  <c r="DR42" i="13" s="1"/>
  <c r="AX42" i="13"/>
  <c r="AR41" i="13"/>
  <c r="AG42" i="13"/>
  <c r="AL42" i="13" s="1"/>
  <c r="DU23" i="13"/>
  <c r="DV23" i="13"/>
  <c r="BQ22" i="13"/>
  <c r="BO23" i="13"/>
  <c r="DE22" i="13"/>
  <c r="DF22" i="13" s="1"/>
  <c r="CH22" i="13"/>
  <c r="BS22" i="13"/>
  <c r="CI22" i="13"/>
  <c r="DD23" i="13"/>
  <c r="BW21" i="13"/>
  <c r="BR22" i="13"/>
  <c r="AM25" i="13"/>
  <c r="AS24" i="13"/>
  <c r="CN21" i="13"/>
  <c r="CO21" i="13" s="1"/>
  <c r="CM22" i="13"/>
  <c r="BV22" i="13"/>
  <c r="AP25" i="13"/>
  <c r="AV26" i="13"/>
  <c r="Y26" i="13"/>
  <c r="DP26" i="13" s="1"/>
  <c r="AE26" i="13"/>
  <c r="AJ26" i="13" s="1"/>
  <c r="DB22" i="13"/>
  <c r="CY24" i="13"/>
  <c r="BD24" i="13"/>
  <c r="DA24" i="13"/>
  <c r="AY25" i="13"/>
  <c r="BL25" i="13" s="1"/>
  <c r="CU25" i="13"/>
  <c r="CX25" i="13" s="1"/>
  <c r="CZ25" i="13" s="1"/>
  <c r="CJ22" i="13"/>
  <c r="Z26" i="13"/>
  <c r="DQ26" i="13" s="1"/>
  <c r="AQ25" i="13"/>
  <c r="AW26" i="13"/>
  <c r="CV26" i="13" s="1"/>
  <c r="AF26" i="13"/>
  <c r="AK26" i="13" s="1"/>
  <c r="DB23" i="13"/>
  <c r="DE23" i="13"/>
  <c r="CF24" i="13"/>
  <c r="CD24" i="13"/>
  <c r="CE24" i="13"/>
  <c r="DD24" i="13"/>
  <c r="CG23" i="13"/>
  <c r="L31" i="18" l="1"/>
  <c r="AM29" i="14"/>
  <c r="AM61" i="14"/>
  <c r="L61" i="18"/>
  <c r="P31" i="18"/>
  <c r="AM129" i="14"/>
  <c r="AM161" i="14"/>
  <c r="P61" i="18"/>
  <c r="BZ22" i="13"/>
  <c r="AB29" i="14"/>
  <c r="T31" i="18"/>
  <c r="W31" i="18"/>
  <c r="AA29" i="14"/>
  <c r="S31" i="18"/>
  <c r="X32" i="18"/>
  <c r="AA60" i="14"/>
  <c r="S60" i="18"/>
  <c r="AB60" i="14"/>
  <c r="T60" i="18"/>
  <c r="X59" i="18"/>
  <c r="W61" i="18"/>
  <c r="AB26" i="13"/>
  <c r="B32" i="18" s="1"/>
  <c r="DV24" i="13"/>
  <c r="DS25" i="13"/>
  <c r="C31" i="18" s="1"/>
  <c r="CQ22" i="13"/>
  <c r="F28" i="18" s="1"/>
  <c r="BN24" i="13"/>
  <c r="BO24" i="13"/>
  <c r="BX21" i="13"/>
  <c r="BP23" i="13"/>
  <c r="BT23" i="13" s="1"/>
  <c r="DX23" i="13"/>
  <c r="D29" i="18" s="1"/>
  <c r="CW42" i="13"/>
  <c r="CC25" i="13"/>
  <c r="CF25" i="13" s="1"/>
  <c r="DW24" i="13"/>
  <c r="AA43" i="13"/>
  <c r="DR43" i="13" s="1"/>
  <c r="AX43" i="13"/>
  <c r="CW43" i="13" s="1"/>
  <c r="AR42" i="13"/>
  <c r="AG43" i="13"/>
  <c r="AL43" i="13" s="1"/>
  <c r="DU24" i="13"/>
  <c r="CM23" i="13"/>
  <c r="BV23" i="13"/>
  <c r="CN22" i="13"/>
  <c r="CO22" i="13" s="1"/>
  <c r="AS25" i="13"/>
  <c r="DF23" i="13"/>
  <c r="BW22" i="13"/>
  <c r="BX22" i="13" s="1"/>
  <c r="BM25" i="13"/>
  <c r="BO25" i="13"/>
  <c r="BN25" i="13"/>
  <c r="DB24" i="13"/>
  <c r="DE24" i="13"/>
  <c r="DF24" i="13" s="1"/>
  <c r="CG24" i="13"/>
  <c r="AQ26" i="13"/>
  <c r="Z27" i="13"/>
  <c r="DQ27" i="13" s="1"/>
  <c r="AW27" i="13"/>
  <c r="CV27" i="13" s="1"/>
  <c r="AF27" i="13"/>
  <c r="AK27" i="13" s="1"/>
  <c r="AM26" i="13"/>
  <c r="AV27" i="13"/>
  <c r="AP26" i="13"/>
  <c r="Y27" i="13"/>
  <c r="DP27" i="13" s="1"/>
  <c r="AE27" i="13"/>
  <c r="AJ27" i="13" s="1"/>
  <c r="CY25" i="13"/>
  <c r="BD25" i="13"/>
  <c r="DA25" i="13"/>
  <c r="DD25" i="13"/>
  <c r="AY26" i="13"/>
  <c r="CC26" i="13" s="1"/>
  <c r="CU26" i="13"/>
  <c r="AM128" i="14" l="1"/>
  <c r="P30" i="18"/>
  <c r="AM62" i="14"/>
  <c r="L62" i="18"/>
  <c r="AM28" i="14"/>
  <c r="L30" i="18"/>
  <c r="AM162" i="14"/>
  <c r="P62" i="18"/>
  <c r="W62" i="18"/>
  <c r="X31" i="18"/>
  <c r="X60" i="18"/>
  <c r="AA28" i="14"/>
  <c r="S30" i="18"/>
  <c r="AB61" i="14"/>
  <c r="T61" i="18"/>
  <c r="W30" i="18"/>
  <c r="AA61" i="14"/>
  <c r="S61" i="18"/>
  <c r="AB28" i="14"/>
  <c r="T30" i="18"/>
  <c r="AB27" i="13"/>
  <c r="B33" i="18" s="1"/>
  <c r="CH23" i="13"/>
  <c r="DU25" i="13"/>
  <c r="DS26" i="13"/>
  <c r="C32" i="18" s="1"/>
  <c r="BP24" i="13"/>
  <c r="BT24" i="13" s="1"/>
  <c r="BS23" i="13"/>
  <c r="CJ23" i="13"/>
  <c r="CI23" i="13"/>
  <c r="BR23" i="13"/>
  <c r="CK23" i="13"/>
  <c r="BQ23" i="13"/>
  <c r="DW25" i="13"/>
  <c r="DV25" i="13"/>
  <c r="AA44" i="13"/>
  <c r="DR44" i="13" s="1"/>
  <c r="AX44" i="13"/>
  <c r="AR43" i="13"/>
  <c r="AG44" i="13"/>
  <c r="AL44" i="13" s="1"/>
  <c r="DX24" i="13"/>
  <c r="D30" i="18" s="1"/>
  <c r="CD25" i="13"/>
  <c r="CE25" i="13"/>
  <c r="BL26" i="13"/>
  <c r="BO26" i="13" s="1"/>
  <c r="CF26" i="13"/>
  <c r="CE26" i="13"/>
  <c r="CD26" i="13"/>
  <c r="AW28" i="13"/>
  <c r="CV28" i="13" s="1"/>
  <c r="AQ27" i="13"/>
  <c r="Z28" i="13"/>
  <c r="DQ28" i="13" s="1"/>
  <c r="AF28" i="13"/>
  <c r="AK28" i="13" s="1"/>
  <c r="AM27" i="13"/>
  <c r="Y28" i="13"/>
  <c r="DP28" i="13" s="1"/>
  <c r="AP27" i="13"/>
  <c r="AV28" i="13"/>
  <c r="AE28" i="13"/>
  <c r="AJ28" i="13" s="1"/>
  <c r="AS26" i="13"/>
  <c r="DE25" i="13"/>
  <c r="DF25" i="13" s="1"/>
  <c r="DB25" i="13"/>
  <c r="BP25" i="13"/>
  <c r="BT25" i="13" s="1"/>
  <c r="DD26" i="13"/>
  <c r="CU27" i="13"/>
  <c r="AY27" i="13"/>
  <c r="CC27" i="13" s="1"/>
  <c r="CX26" i="13"/>
  <c r="CY26" i="13" s="1"/>
  <c r="BS24" i="13" l="1"/>
  <c r="BZ23" i="13"/>
  <c r="P63" i="18"/>
  <c r="AM163" i="14"/>
  <c r="AM63" i="14"/>
  <c r="L63" i="18"/>
  <c r="AM27" i="14"/>
  <c r="L29" i="18"/>
  <c r="AM127" i="14"/>
  <c r="P29" i="18"/>
  <c r="CM24" i="13"/>
  <c r="W29" i="18"/>
  <c r="AB27" i="14"/>
  <c r="T29" i="18"/>
  <c r="AA27" i="14"/>
  <c r="S29" i="18"/>
  <c r="AA62" i="14"/>
  <c r="S62" i="18"/>
  <c r="X61" i="18"/>
  <c r="X30" i="18"/>
  <c r="T62" i="18"/>
  <c r="AB62" i="14"/>
  <c r="W63" i="18"/>
  <c r="CH24" i="13"/>
  <c r="CJ24" i="13"/>
  <c r="CI24" i="13"/>
  <c r="BR24" i="13"/>
  <c r="AB28" i="13"/>
  <c r="B34" i="18" s="1"/>
  <c r="CK24" i="13"/>
  <c r="BQ24" i="13"/>
  <c r="DW26" i="13"/>
  <c r="DS27" i="13"/>
  <c r="C33" i="18" s="1"/>
  <c r="BV24" i="13"/>
  <c r="CN23" i="13"/>
  <c r="CO23" i="13" s="1"/>
  <c r="DX25" i="13"/>
  <c r="D31" i="18" s="1"/>
  <c r="CG25" i="13"/>
  <c r="CK25" i="13" s="1"/>
  <c r="BW23" i="13"/>
  <c r="BX23" i="13" s="1"/>
  <c r="CQ23" i="13"/>
  <c r="F29" i="18" s="1"/>
  <c r="DV26" i="13"/>
  <c r="DU26" i="13"/>
  <c r="BM26" i="13"/>
  <c r="BN26" i="13"/>
  <c r="CW44" i="13"/>
  <c r="AA45" i="13"/>
  <c r="DR45" i="13" s="1"/>
  <c r="AR44" i="13"/>
  <c r="AX45" i="13"/>
  <c r="CW45" i="13" s="1"/>
  <c r="AG45" i="13"/>
  <c r="AL45" i="13" s="1"/>
  <c r="CJ25" i="13"/>
  <c r="CH25" i="13"/>
  <c r="BQ25" i="13"/>
  <c r="AM28" i="13"/>
  <c r="BR25" i="13"/>
  <c r="CX27" i="13"/>
  <c r="CY27" i="13" s="1"/>
  <c r="BD26" i="13"/>
  <c r="DA26" i="13"/>
  <c r="CZ26" i="13"/>
  <c r="Z29" i="13"/>
  <c r="DQ29" i="13" s="1"/>
  <c r="AW29" i="13"/>
  <c r="CV29" i="13" s="1"/>
  <c r="AQ28" i="13"/>
  <c r="AF29" i="13"/>
  <c r="AK29" i="13" s="1"/>
  <c r="BS25" i="13"/>
  <c r="AS27" i="13"/>
  <c r="CG26" i="13"/>
  <c r="CU28" i="13"/>
  <c r="CX28" i="13" s="1"/>
  <c r="AY28" i="13"/>
  <c r="CC28" i="13" s="1"/>
  <c r="Y29" i="13"/>
  <c r="AP28" i="13"/>
  <c r="AV29" i="13"/>
  <c r="AE29" i="13"/>
  <c r="AJ29" i="13" s="1"/>
  <c r="CE27" i="13"/>
  <c r="CD27" i="13"/>
  <c r="CF27" i="13"/>
  <c r="CI25" i="13"/>
  <c r="BL27" i="13"/>
  <c r="AM26" i="14" l="1"/>
  <c r="L28" i="18"/>
  <c r="BZ25" i="13"/>
  <c r="AM164" i="14"/>
  <c r="P64" i="18"/>
  <c r="P28" i="18"/>
  <c r="AM126" i="14"/>
  <c r="AM64" i="14"/>
  <c r="L64" i="18"/>
  <c r="BZ24" i="13"/>
  <c r="AB29" i="13"/>
  <c r="B35" i="18" s="1"/>
  <c r="DP29" i="13"/>
  <c r="BV25" i="13"/>
  <c r="AA63" i="14"/>
  <c r="S63" i="18"/>
  <c r="AB63" i="14"/>
  <c r="T63" i="18"/>
  <c r="AA26" i="14"/>
  <c r="S28" i="18"/>
  <c r="W64" i="18"/>
  <c r="X29" i="18"/>
  <c r="AB26" i="14"/>
  <c r="T28" i="18"/>
  <c r="X62" i="18"/>
  <c r="W28" i="18"/>
  <c r="CN24" i="13"/>
  <c r="CO24" i="13" s="1"/>
  <c r="CQ24" i="13"/>
  <c r="F30" i="18" s="1"/>
  <c r="CM25" i="13"/>
  <c r="BW24" i="13"/>
  <c r="BX24" i="13" s="1"/>
  <c r="DV27" i="13"/>
  <c r="DS28" i="13"/>
  <c r="C34" i="18" s="1"/>
  <c r="DX26" i="13"/>
  <c r="D32" i="18" s="1"/>
  <c r="BP26" i="13"/>
  <c r="BT26" i="13" s="1"/>
  <c r="CQ25" i="13"/>
  <c r="F31" i="18" s="1"/>
  <c r="DU27" i="13"/>
  <c r="AA46" i="13"/>
  <c r="DR46" i="13" s="1"/>
  <c r="AX46" i="13"/>
  <c r="AR45" i="13"/>
  <c r="AG46" i="13"/>
  <c r="AL46" i="13" s="1"/>
  <c r="DW27" i="13"/>
  <c r="CM26" i="13"/>
  <c r="DD27" i="13"/>
  <c r="AM29" i="13"/>
  <c r="BW25" i="13"/>
  <c r="CN25" i="13"/>
  <c r="AS28" i="13"/>
  <c r="CD28" i="13"/>
  <c r="CF28" i="13"/>
  <c r="CE28" i="13"/>
  <c r="BL28" i="13"/>
  <c r="BV26" i="13"/>
  <c r="CG27" i="13"/>
  <c r="Z30" i="13"/>
  <c r="DQ30" i="13" s="1"/>
  <c r="AW30" i="13"/>
  <c r="CV30" i="13" s="1"/>
  <c r="AQ29" i="13"/>
  <c r="AF30" i="13"/>
  <c r="AK30" i="13" s="1"/>
  <c r="DB26" i="13"/>
  <c r="AV30" i="13"/>
  <c r="AP29" i="13"/>
  <c r="Y30" i="13"/>
  <c r="DP30" i="13" s="1"/>
  <c r="AE30" i="13"/>
  <c r="AJ30" i="13" s="1"/>
  <c r="BO27" i="13"/>
  <c r="BM27" i="13"/>
  <c r="BN27" i="13"/>
  <c r="AY29" i="13"/>
  <c r="BL29" i="13" s="1"/>
  <c r="CU29" i="13"/>
  <c r="CX29" i="13" s="1"/>
  <c r="DE26" i="13"/>
  <c r="DF26" i="13" s="1"/>
  <c r="CY28" i="13"/>
  <c r="BD28" i="13"/>
  <c r="DA28" i="13"/>
  <c r="BD27" i="13"/>
  <c r="DA27" i="13"/>
  <c r="CZ27" i="13"/>
  <c r="CZ28" i="13"/>
  <c r="CO25" i="13" l="1"/>
  <c r="P27" i="18"/>
  <c r="AM125" i="14"/>
  <c r="L65" i="18"/>
  <c r="AM65" i="14"/>
  <c r="P65" i="18"/>
  <c r="AM165" i="14"/>
  <c r="L27" i="18"/>
  <c r="AM25" i="14"/>
  <c r="BX25" i="13"/>
  <c r="AB64" i="14"/>
  <c r="T64" i="18"/>
  <c r="W27" i="18"/>
  <c r="W65" i="18"/>
  <c r="X63" i="18"/>
  <c r="AA25" i="14"/>
  <c r="S27" i="18"/>
  <c r="AB25" i="14"/>
  <c r="T27" i="18"/>
  <c r="X28" i="18"/>
  <c r="AA64" i="14"/>
  <c r="S64" i="18"/>
  <c r="AB30" i="13"/>
  <c r="B36" i="18" s="1"/>
  <c r="BS26" i="13"/>
  <c r="DU28" i="13"/>
  <c r="DS29" i="13"/>
  <c r="C35" i="18" s="1"/>
  <c r="CK26" i="13"/>
  <c r="BR26" i="13"/>
  <c r="CJ26" i="13"/>
  <c r="CI26" i="13"/>
  <c r="BQ26" i="13"/>
  <c r="CH26" i="13"/>
  <c r="DX27" i="13"/>
  <c r="D33" i="18" s="1"/>
  <c r="DE27" i="13"/>
  <c r="DF27" i="13" s="1"/>
  <c r="AM30" i="13"/>
  <c r="CW46" i="13"/>
  <c r="DV28" i="13"/>
  <c r="AA47" i="13"/>
  <c r="DR47" i="13" s="1"/>
  <c r="AR46" i="13"/>
  <c r="AX47" i="13"/>
  <c r="CW47" i="13" s="1"/>
  <c r="AG47" i="13"/>
  <c r="AL47" i="13" s="1"/>
  <c r="DW28" i="13"/>
  <c r="CC29" i="13"/>
  <c r="CF29" i="13" s="1"/>
  <c r="DD28" i="13"/>
  <c r="DB27" i="13"/>
  <c r="DE28" i="13"/>
  <c r="CY29" i="13"/>
  <c r="BD29" i="13"/>
  <c r="DA29" i="13"/>
  <c r="CZ29" i="13"/>
  <c r="BP27" i="13"/>
  <c r="BR27" i="13" s="1"/>
  <c r="AY30" i="13"/>
  <c r="CC30" i="13" s="1"/>
  <c r="CU30" i="13"/>
  <c r="AQ30" i="13"/>
  <c r="AW31" i="13"/>
  <c r="CV31" i="13" s="1"/>
  <c r="Z31" i="13"/>
  <c r="DQ31" i="13" s="1"/>
  <c r="AF31" i="13"/>
  <c r="AK31" i="13" s="1"/>
  <c r="BM28" i="13"/>
  <c r="BN28" i="13"/>
  <c r="BO28" i="13"/>
  <c r="DB28" i="13"/>
  <c r="DD29" i="13"/>
  <c r="AS29" i="13"/>
  <c r="BO29" i="13"/>
  <c r="BN29" i="13"/>
  <c r="BM29" i="13"/>
  <c r="AV31" i="13"/>
  <c r="AP30" i="13"/>
  <c r="Y31" i="13"/>
  <c r="DP31" i="13" s="1"/>
  <c r="AE31" i="13"/>
  <c r="AJ31" i="13" s="1"/>
  <c r="CG28" i="13"/>
  <c r="AM24" i="14" l="1"/>
  <c r="L26" i="18"/>
  <c r="BZ26" i="13"/>
  <c r="P66" i="18"/>
  <c r="AM166" i="14"/>
  <c r="AM124" i="14"/>
  <c r="P26" i="18"/>
  <c r="AM66" i="14"/>
  <c r="L66" i="18"/>
  <c r="CM27" i="13"/>
  <c r="AA65" i="14"/>
  <c r="S65" i="18"/>
  <c r="X64" i="18"/>
  <c r="X27" i="18"/>
  <c r="W66" i="18"/>
  <c r="AB24" i="14"/>
  <c r="T26" i="18"/>
  <c r="W26" i="18"/>
  <c r="AA24" i="14"/>
  <c r="S26" i="18"/>
  <c r="AB65" i="14"/>
  <c r="T65" i="18"/>
  <c r="CN26" i="13"/>
  <c r="CO26" i="13" s="1"/>
  <c r="BV27" i="13"/>
  <c r="AB31" i="13"/>
  <c r="B37" i="18" s="1"/>
  <c r="CQ26" i="13"/>
  <c r="F32" i="18" s="1"/>
  <c r="BW26" i="13"/>
  <c r="BX26" i="13" s="1"/>
  <c r="DU29" i="13"/>
  <c r="DS30" i="13"/>
  <c r="C36" i="18" s="1"/>
  <c r="DX28" i="13"/>
  <c r="D34" i="18" s="1"/>
  <c r="AM31" i="13"/>
  <c r="DW29" i="13"/>
  <c r="AA48" i="13"/>
  <c r="DR48" i="13" s="1"/>
  <c r="AR47" i="13"/>
  <c r="AX48" i="13"/>
  <c r="AG48" i="13"/>
  <c r="AL48" i="13" s="1"/>
  <c r="DV29" i="13"/>
  <c r="BQ27" i="13"/>
  <c r="CD29" i="13"/>
  <c r="DF28" i="13"/>
  <c r="CE29" i="13"/>
  <c r="BL30" i="13"/>
  <c r="BN30" i="13" s="1"/>
  <c r="AS30" i="13"/>
  <c r="CK27" i="13"/>
  <c r="BS27" i="13"/>
  <c r="BP28" i="13"/>
  <c r="BQ28" i="13" s="1"/>
  <c r="CX30" i="13"/>
  <c r="CY30" i="13" s="1"/>
  <c r="CE30" i="13"/>
  <c r="CF30" i="13"/>
  <c r="CD30" i="13"/>
  <c r="DD30" i="13"/>
  <c r="DB29" i="13"/>
  <c r="DE29" i="13"/>
  <c r="DF29" i="13" s="1"/>
  <c r="Y32" i="13"/>
  <c r="DP32" i="13" s="1"/>
  <c r="AP31" i="13"/>
  <c r="AV32" i="13"/>
  <c r="AE32" i="13"/>
  <c r="AJ32" i="13" s="1"/>
  <c r="AW32" i="13"/>
  <c r="CV32" i="13" s="1"/>
  <c r="Z32" i="13"/>
  <c r="DQ32" i="13" s="1"/>
  <c r="AQ31" i="13"/>
  <c r="AF32" i="13"/>
  <c r="AK32" i="13" s="1"/>
  <c r="BT27" i="13"/>
  <c r="CJ27" i="13"/>
  <c r="CH27" i="13"/>
  <c r="CI27" i="13"/>
  <c r="AY31" i="13"/>
  <c r="CC31" i="13" s="1"/>
  <c r="CU31" i="13"/>
  <c r="BP29" i="13"/>
  <c r="BT29" i="13" s="1"/>
  <c r="BZ27" i="13" l="1"/>
  <c r="AM167" i="14"/>
  <c r="P67" i="18"/>
  <c r="AM123" i="14"/>
  <c r="P25" i="18"/>
  <c r="AM67" i="14"/>
  <c r="L67" i="18"/>
  <c r="AM23" i="14"/>
  <c r="L25" i="18"/>
  <c r="X65" i="18"/>
  <c r="AB66" i="14"/>
  <c r="T66" i="18"/>
  <c r="W67" i="18"/>
  <c r="AA23" i="14"/>
  <c r="S25" i="18"/>
  <c r="X26" i="18"/>
  <c r="W25" i="18"/>
  <c r="AB23" i="14"/>
  <c r="T25" i="18"/>
  <c r="AA66" i="14"/>
  <c r="S66" i="18"/>
  <c r="AB32" i="13"/>
  <c r="B38" i="18" s="1"/>
  <c r="DU30" i="13"/>
  <c r="DS31" i="13"/>
  <c r="C37" i="18" s="1"/>
  <c r="CQ27" i="13"/>
  <c r="F33" i="18" s="1"/>
  <c r="DX29" i="13"/>
  <c r="D35" i="18" s="1"/>
  <c r="DV30" i="13"/>
  <c r="DW30" i="13"/>
  <c r="AA49" i="13"/>
  <c r="DR49" i="13" s="1"/>
  <c r="AX49" i="13"/>
  <c r="CW49" i="13" s="1"/>
  <c r="AR48" i="13"/>
  <c r="AG49" i="13"/>
  <c r="AL49" i="13" s="1"/>
  <c r="CW48" i="13"/>
  <c r="BV28" i="13"/>
  <c r="CG29" i="13"/>
  <c r="CK29" i="13" s="1"/>
  <c r="BW27" i="13"/>
  <c r="BX27" i="13" s="1"/>
  <c r="BO30" i="13"/>
  <c r="BM30" i="13"/>
  <c r="BL31" i="13"/>
  <c r="BN31" i="13" s="1"/>
  <c r="BR28" i="13"/>
  <c r="AS31" i="13"/>
  <c r="BS28" i="13"/>
  <c r="CF31" i="13"/>
  <c r="CD31" i="13"/>
  <c r="CE31" i="13"/>
  <c r="CH29" i="13"/>
  <c r="CX31" i="13"/>
  <c r="CY31" i="13" s="1"/>
  <c r="AV33" i="13"/>
  <c r="AP32" i="13"/>
  <c r="Y33" i="13"/>
  <c r="DP33" i="13" s="1"/>
  <c r="AE33" i="13"/>
  <c r="AY32" i="13"/>
  <c r="CC32" i="13" s="1"/>
  <c r="CU32" i="13"/>
  <c r="CJ29" i="13"/>
  <c r="CM28" i="13"/>
  <c r="CN27" i="13"/>
  <c r="CO27" i="13" s="1"/>
  <c r="AQ32" i="13"/>
  <c r="AW33" i="13"/>
  <c r="CV33" i="13" s="1"/>
  <c r="Z33" i="13"/>
  <c r="DQ33" i="13" s="1"/>
  <c r="AF33" i="13"/>
  <c r="BT28" i="13"/>
  <c r="CH28" i="13"/>
  <c r="CI28" i="13"/>
  <c r="CJ28" i="13"/>
  <c r="BD30" i="13"/>
  <c r="DA30" i="13"/>
  <c r="CZ30" i="13"/>
  <c r="CI29" i="13"/>
  <c r="BS29" i="13"/>
  <c r="BR29" i="13"/>
  <c r="BQ29" i="13"/>
  <c r="AM32" i="13"/>
  <c r="CG30" i="13"/>
  <c r="CK28" i="13"/>
  <c r="BZ28" i="13" l="1"/>
  <c r="P68" i="18"/>
  <c r="AM168" i="14"/>
  <c r="AM22" i="14"/>
  <c r="L24" i="18"/>
  <c r="AM122" i="14"/>
  <c r="P24" i="18"/>
  <c r="AM68" i="14"/>
  <c r="L68" i="18"/>
  <c r="BZ29" i="13"/>
  <c r="AA67" i="14"/>
  <c r="S67" i="18"/>
  <c r="AA22" i="14"/>
  <c r="S24" i="18"/>
  <c r="AB22" i="14"/>
  <c r="T24" i="18"/>
  <c r="W68" i="18"/>
  <c r="W24" i="18"/>
  <c r="AB67" i="14"/>
  <c r="T67" i="18"/>
  <c r="X25" i="18"/>
  <c r="X66" i="18"/>
  <c r="AB33" i="13"/>
  <c r="B39" i="18" s="1"/>
  <c r="DU31" i="13"/>
  <c r="DS32" i="13"/>
  <c r="C38" i="18" s="1"/>
  <c r="CQ29" i="13"/>
  <c r="F35" i="18" s="1"/>
  <c r="CQ28" i="13"/>
  <c r="F34" i="18" s="1"/>
  <c r="DX30" i="13"/>
  <c r="D36" i="18" s="1"/>
  <c r="DV31" i="13"/>
  <c r="Z34" i="13"/>
  <c r="DQ34" i="13" s="1"/>
  <c r="AW34" i="13"/>
  <c r="CV34" i="13" s="1"/>
  <c r="AF34" i="13"/>
  <c r="AK34" i="13" s="1"/>
  <c r="DW31" i="13"/>
  <c r="AA50" i="13"/>
  <c r="DR50" i="13" s="1"/>
  <c r="AR49" i="13"/>
  <c r="AX50" i="13"/>
  <c r="AG50" i="13"/>
  <c r="AL50" i="13" s="1"/>
  <c r="Y34" i="13"/>
  <c r="DP34" i="13" s="1"/>
  <c r="AV34" i="13"/>
  <c r="AE34" i="13"/>
  <c r="AJ34" i="13" s="1"/>
  <c r="BP30" i="13"/>
  <c r="BT30" i="13" s="1"/>
  <c r="BW28" i="13"/>
  <c r="BX28" i="13" s="1"/>
  <c r="BO31" i="13"/>
  <c r="AS32" i="13"/>
  <c r="DE30" i="13"/>
  <c r="DF30" i="13" s="1"/>
  <c r="BV29" i="13"/>
  <c r="BM31" i="13"/>
  <c r="CE32" i="13"/>
  <c r="CF32" i="13"/>
  <c r="CD32" i="13"/>
  <c r="CM30" i="13"/>
  <c r="CN29" i="13"/>
  <c r="BW29" i="13"/>
  <c r="BV30" i="13"/>
  <c r="AP33" i="13"/>
  <c r="CG31" i="13"/>
  <c r="AK33" i="13"/>
  <c r="CU33" i="13"/>
  <c r="CX33" i="13" s="1"/>
  <c r="AY33" i="13"/>
  <c r="BL33" i="13" s="1"/>
  <c r="AJ33" i="13"/>
  <c r="CN28" i="13"/>
  <c r="CO28" i="13" s="1"/>
  <c r="CM29" i="13"/>
  <c r="AQ33" i="13"/>
  <c r="DB30" i="13"/>
  <c r="BL32" i="13"/>
  <c r="DD31" i="13"/>
  <c r="CX32" i="13"/>
  <c r="CY32" i="13" s="1"/>
  <c r="BD31" i="13"/>
  <c r="DA31" i="13"/>
  <c r="CZ31" i="13"/>
  <c r="AM69" i="14" l="1"/>
  <c r="L69" i="18"/>
  <c r="P69" i="18"/>
  <c r="AM169" i="14"/>
  <c r="AM21" i="14"/>
  <c r="L23" i="18"/>
  <c r="P23" i="18"/>
  <c r="AM121" i="14"/>
  <c r="AA21" i="14"/>
  <c r="S23" i="18"/>
  <c r="X67" i="18"/>
  <c r="W69" i="18"/>
  <c r="X24" i="18"/>
  <c r="AB21" i="14"/>
  <c r="T23" i="18"/>
  <c r="AB68" i="14"/>
  <c r="T68" i="18"/>
  <c r="W23" i="18"/>
  <c r="S68" i="18"/>
  <c r="AA68" i="14"/>
  <c r="AB34" i="13"/>
  <c r="B40" i="18" s="1"/>
  <c r="DS33" i="13"/>
  <c r="C39" i="18" s="1"/>
  <c r="DU32" i="13"/>
  <c r="DX31" i="13"/>
  <c r="D37" i="18" s="1"/>
  <c r="DW32" i="13"/>
  <c r="Z35" i="13"/>
  <c r="DQ35" i="13" s="1"/>
  <c r="AQ34" i="13"/>
  <c r="AW35" i="13"/>
  <c r="CV35" i="13" s="1"/>
  <c r="AF35" i="13"/>
  <c r="AK35" i="13" s="1"/>
  <c r="CW50" i="13"/>
  <c r="DV32" i="13"/>
  <c r="CJ30" i="13"/>
  <c r="CU34" i="13"/>
  <c r="AY34" i="13"/>
  <c r="CC34" i="13" s="1"/>
  <c r="Y35" i="13"/>
  <c r="DP35" i="13" s="1"/>
  <c r="DS34" i="13"/>
  <c r="C40" i="18" s="1"/>
  <c r="AP34" i="13"/>
  <c r="AV35" i="13"/>
  <c r="AE35" i="13"/>
  <c r="AJ35" i="13" s="1"/>
  <c r="AM34" i="13"/>
  <c r="AA51" i="13"/>
  <c r="DR51" i="13" s="1"/>
  <c r="AX51" i="13"/>
  <c r="CW51" i="13" s="1"/>
  <c r="AR50" i="13"/>
  <c r="AG51" i="13"/>
  <c r="AL51" i="13" s="1"/>
  <c r="BX29" i="13"/>
  <c r="BR30" i="13"/>
  <c r="BQ30" i="13"/>
  <c r="CK30" i="13"/>
  <c r="CI30" i="13"/>
  <c r="CH30" i="13"/>
  <c r="BS30" i="13"/>
  <c r="DB31" i="13"/>
  <c r="CO29" i="13"/>
  <c r="BP31" i="13"/>
  <c r="CK31" i="13" s="1"/>
  <c r="AS33" i="13"/>
  <c r="BM33" i="13"/>
  <c r="BO33" i="13"/>
  <c r="BN33" i="13"/>
  <c r="CY33" i="13"/>
  <c r="BD33" i="13"/>
  <c r="DA33" i="13"/>
  <c r="CC33" i="13"/>
  <c r="DD32" i="13"/>
  <c r="DE31" i="13"/>
  <c r="DF31" i="13" s="1"/>
  <c r="CG32" i="13"/>
  <c r="BO32" i="13"/>
  <c r="BN32" i="13"/>
  <c r="BM32" i="13"/>
  <c r="AM33" i="13"/>
  <c r="CZ32" i="13"/>
  <c r="BD32" i="13"/>
  <c r="DA32" i="13"/>
  <c r="CZ33" i="13"/>
  <c r="P22" i="18" l="1"/>
  <c r="AM120" i="14"/>
  <c r="P70" i="18"/>
  <c r="AM170" i="14"/>
  <c r="BZ30" i="13"/>
  <c r="AM20" i="14"/>
  <c r="L22" i="18"/>
  <c r="AM70" i="14"/>
  <c r="L70" i="18"/>
  <c r="X68" i="18"/>
  <c r="AA69" i="14"/>
  <c r="S69" i="18"/>
  <c r="X23" i="18"/>
  <c r="W22" i="18"/>
  <c r="W70" i="18"/>
  <c r="AB69" i="14"/>
  <c r="T69" i="18"/>
  <c r="AB20" i="14"/>
  <c r="T22" i="18"/>
  <c r="AA20" i="14"/>
  <c r="S22" i="18"/>
  <c r="AB35" i="13"/>
  <c r="B41" i="18" s="1"/>
  <c r="CQ30" i="13"/>
  <c r="F36" i="18" s="1"/>
  <c r="AS34" i="13"/>
  <c r="CM31" i="13"/>
  <c r="CN30" i="13"/>
  <c r="CO30" i="13" s="1"/>
  <c r="DX32" i="13"/>
  <c r="D38" i="18" s="1"/>
  <c r="DV33" i="13"/>
  <c r="BL34" i="13"/>
  <c r="BM34" i="13" s="1"/>
  <c r="AM35" i="13"/>
  <c r="BV31" i="13"/>
  <c r="AY35" i="13"/>
  <c r="BL35" i="13" s="1"/>
  <c r="CU35" i="13"/>
  <c r="CX34" i="13"/>
  <c r="CY34" i="13" s="1"/>
  <c r="CE34" i="13"/>
  <c r="CD34" i="13"/>
  <c r="CF34" i="13"/>
  <c r="AA52" i="13"/>
  <c r="DR52" i="13" s="1"/>
  <c r="AX52" i="13"/>
  <c r="AR51" i="13"/>
  <c r="AG52" i="13"/>
  <c r="AL52" i="13" s="1"/>
  <c r="Y36" i="13"/>
  <c r="DP36" i="13" s="1"/>
  <c r="AV36" i="13"/>
  <c r="AP35" i="13"/>
  <c r="AE36" i="13"/>
  <c r="AJ36" i="13" s="1"/>
  <c r="DU33" i="13"/>
  <c r="DW33" i="13"/>
  <c r="Z36" i="13"/>
  <c r="DQ36" i="13" s="1"/>
  <c r="AQ35" i="13"/>
  <c r="AW36" i="13"/>
  <c r="CV36" i="13" s="1"/>
  <c r="AF36" i="13"/>
  <c r="AK36" i="13" s="1"/>
  <c r="DD34" i="13"/>
  <c r="BW30" i="13"/>
  <c r="BX30" i="13" s="1"/>
  <c r="BQ31" i="13"/>
  <c r="CH31" i="13"/>
  <c r="DE32" i="13"/>
  <c r="DF32" i="13" s="1"/>
  <c r="BT31" i="13"/>
  <c r="CI31" i="13"/>
  <c r="BS31" i="13"/>
  <c r="BR31" i="13"/>
  <c r="CJ31" i="13"/>
  <c r="DB32" i="13"/>
  <c r="DB33" i="13"/>
  <c r="BP32" i="13"/>
  <c r="BQ32" i="13" s="1"/>
  <c r="DD33" i="13"/>
  <c r="CF33" i="13"/>
  <c r="CE33" i="13"/>
  <c r="CD33" i="13"/>
  <c r="DE33" i="13"/>
  <c r="BP33" i="13"/>
  <c r="BT33" i="13" s="1"/>
  <c r="P21" i="18" l="1"/>
  <c r="AM119" i="14"/>
  <c r="AM171" i="14"/>
  <c r="P71" i="18"/>
  <c r="AM19" i="14"/>
  <c r="L21" i="18"/>
  <c r="AM71" i="14"/>
  <c r="L71" i="18"/>
  <c r="BZ31" i="13"/>
  <c r="AB70" i="14"/>
  <c r="T70" i="18"/>
  <c r="AA70" i="14"/>
  <c r="S70" i="18"/>
  <c r="W71" i="18"/>
  <c r="X69" i="18"/>
  <c r="AA19" i="14"/>
  <c r="S21" i="18"/>
  <c r="W21" i="18"/>
  <c r="AB19" i="14"/>
  <c r="T21" i="18"/>
  <c r="X22" i="18"/>
  <c r="DS35" i="13"/>
  <c r="C41" i="18" s="1"/>
  <c r="AB36" i="13"/>
  <c r="B42" i="18" s="1"/>
  <c r="CQ31" i="13"/>
  <c r="F37" i="18" s="1"/>
  <c r="BO34" i="13"/>
  <c r="BN34" i="13"/>
  <c r="DV34" i="13"/>
  <c r="CC35" i="13"/>
  <c r="CE35" i="13" s="1"/>
  <c r="BO35" i="13"/>
  <c r="BN35" i="13"/>
  <c r="BM35" i="13"/>
  <c r="DW34" i="13"/>
  <c r="CX35" i="13"/>
  <c r="CY35" i="13" s="1"/>
  <c r="DU34" i="13"/>
  <c r="Y37" i="13"/>
  <c r="DP37" i="13" s="1"/>
  <c r="AP36" i="13"/>
  <c r="AV37" i="13"/>
  <c r="AE37" i="13"/>
  <c r="AJ37" i="13" s="1"/>
  <c r="DX33" i="13"/>
  <c r="D39" i="18" s="1"/>
  <c r="CG34" i="13"/>
  <c r="AM36" i="13"/>
  <c r="AS35" i="13"/>
  <c r="CW52" i="13"/>
  <c r="Z37" i="13"/>
  <c r="DQ37" i="13" s="1"/>
  <c r="AQ36" i="13"/>
  <c r="AW37" i="13"/>
  <c r="CV37" i="13" s="1"/>
  <c r="AF37" i="13"/>
  <c r="AK37" i="13" s="1"/>
  <c r="CU36" i="13"/>
  <c r="CX36" i="13" s="1"/>
  <c r="AY36" i="13"/>
  <c r="BL36" i="13" s="1"/>
  <c r="AA53" i="13"/>
  <c r="DR53" i="13" s="1"/>
  <c r="AR52" i="13"/>
  <c r="AX53" i="13"/>
  <c r="CW53" i="13" s="1"/>
  <c r="AG53" i="13"/>
  <c r="AL53" i="13" s="1"/>
  <c r="DA34" i="13"/>
  <c r="CZ34" i="13"/>
  <c r="BQ33" i="13"/>
  <c r="CM32" i="13"/>
  <c r="CN31" i="13"/>
  <c r="CO31" i="13" s="1"/>
  <c r="BR33" i="13"/>
  <c r="BW31" i="13"/>
  <c r="BX31" i="13" s="1"/>
  <c r="BV32" i="13"/>
  <c r="CI33" i="13"/>
  <c r="CJ33" i="13"/>
  <c r="BS33" i="13"/>
  <c r="CG33" i="13"/>
  <c r="CK33" i="13" s="1"/>
  <c r="CH33" i="13"/>
  <c r="DF33" i="13"/>
  <c r="BT32" i="13"/>
  <c r="CH32" i="13"/>
  <c r="CI32" i="13"/>
  <c r="CJ32" i="13"/>
  <c r="CK32" i="13"/>
  <c r="BS32" i="13"/>
  <c r="BR32" i="13"/>
  <c r="BZ32" i="13" l="1"/>
  <c r="BZ33" i="13"/>
  <c r="P20" i="18"/>
  <c r="AM118" i="14"/>
  <c r="L20" i="18"/>
  <c r="AM18" i="14"/>
  <c r="P72" i="18"/>
  <c r="AM172" i="14"/>
  <c r="AM72" i="14"/>
  <c r="L72" i="18"/>
  <c r="X21" i="18"/>
  <c r="X70" i="18"/>
  <c r="AB18" i="14"/>
  <c r="T20" i="18"/>
  <c r="W72" i="18"/>
  <c r="W20" i="18"/>
  <c r="AA71" i="14"/>
  <c r="S71" i="18"/>
  <c r="AA18" i="14"/>
  <c r="S20" i="18"/>
  <c r="AB71" i="14"/>
  <c r="T71" i="18"/>
  <c r="AB37" i="13"/>
  <c r="B43" i="18" s="1"/>
  <c r="DS36" i="13"/>
  <c r="C42" i="18" s="1"/>
  <c r="BP34" i="13"/>
  <c r="BR34" i="13" s="1"/>
  <c r="CF35" i="13"/>
  <c r="CQ33" i="13"/>
  <c r="F39" i="18" s="1"/>
  <c r="CD35" i="13"/>
  <c r="CQ32" i="13"/>
  <c r="F38" i="18" s="1"/>
  <c r="DE34" i="13"/>
  <c r="DF34" i="13" s="1"/>
  <c r="DW35" i="13"/>
  <c r="DU35" i="13"/>
  <c r="BV34" i="13"/>
  <c r="BO36" i="13"/>
  <c r="BN36" i="13"/>
  <c r="BM36" i="13"/>
  <c r="AS36" i="13"/>
  <c r="BP35" i="13"/>
  <c r="BT35" i="13" s="1"/>
  <c r="AA54" i="13"/>
  <c r="DR54" i="13" s="1"/>
  <c r="AX54" i="13"/>
  <c r="AR53" i="13"/>
  <c r="AG54" i="13"/>
  <c r="AL54" i="13" s="1"/>
  <c r="CY36" i="13"/>
  <c r="DA36" i="13"/>
  <c r="Y38" i="13"/>
  <c r="DP38" i="13" s="1"/>
  <c r="AP37" i="13"/>
  <c r="AV38" i="13"/>
  <c r="AE38" i="13"/>
  <c r="AJ38" i="13" s="1"/>
  <c r="CZ36" i="13"/>
  <c r="CC36" i="13"/>
  <c r="DV35" i="13"/>
  <c r="DB34" i="13"/>
  <c r="AY37" i="13"/>
  <c r="BL37" i="13" s="1"/>
  <c r="CU37" i="13"/>
  <c r="Z38" i="13"/>
  <c r="DQ38" i="13" s="1"/>
  <c r="AW38" i="13"/>
  <c r="CV38" i="13" s="1"/>
  <c r="AQ37" i="13"/>
  <c r="AF38" i="13"/>
  <c r="AK38" i="13" s="1"/>
  <c r="DX34" i="13"/>
  <c r="D40" i="18" s="1"/>
  <c r="AM37" i="13"/>
  <c r="CZ35" i="13"/>
  <c r="DA35" i="13"/>
  <c r="DD35" i="13"/>
  <c r="CM34" i="13"/>
  <c r="BW33" i="13"/>
  <c r="CN33" i="13"/>
  <c r="BW32" i="13"/>
  <c r="BX32" i="13" s="1"/>
  <c r="BV33" i="13"/>
  <c r="CN32" i="13"/>
  <c r="CO32" i="13" s="1"/>
  <c r="CM33" i="13"/>
  <c r="P73" i="18" l="1"/>
  <c r="AM173" i="14"/>
  <c r="AM117" i="14"/>
  <c r="P19" i="18"/>
  <c r="L19" i="18"/>
  <c r="AM17" i="14"/>
  <c r="AM73" i="14"/>
  <c r="L73" i="18"/>
  <c r="AA72" i="14"/>
  <c r="S72" i="18"/>
  <c r="X71" i="18"/>
  <c r="W19" i="18"/>
  <c r="X20" i="18"/>
  <c r="AB72" i="14"/>
  <c r="T72" i="18"/>
  <c r="W73" i="18"/>
  <c r="AA17" i="14"/>
  <c r="S19" i="18"/>
  <c r="AB17" i="14"/>
  <c r="T19" i="18"/>
  <c r="BT34" i="13"/>
  <c r="CI34" i="13"/>
  <c r="CH34" i="13"/>
  <c r="CG35" i="13"/>
  <c r="CK35" i="13" s="1"/>
  <c r="BS34" i="13"/>
  <c r="AB38" i="13"/>
  <c r="B44" i="18" s="1"/>
  <c r="BQ34" i="13"/>
  <c r="DS37" i="13"/>
  <c r="C43" i="18" s="1"/>
  <c r="CJ34" i="13"/>
  <c r="CK34" i="13"/>
  <c r="DX35" i="13"/>
  <c r="D41" i="18" s="1"/>
  <c r="AM38" i="13"/>
  <c r="CC37" i="13"/>
  <c r="CF37" i="13" s="1"/>
  <c r="CI35" i="13"/>
  <c r="BR35" i="13"/>
  <c r="DE35" i="13"/>
  <c r="DF35" i="13" s="1"/>
  <c r="CJ35" i="13"/>
  <c r="CH35" i="13"/>
  <c r="BS35" i="13"/>
  <c r="BQ35" i="13"/>
  <c r="DB35" i="13"/>
  <c r="DW36" i="13"/>
  <c r="DD36" i="13"/>
  <c r="CX37" i="13"/>
  <c r="CY37" i="13" s="1"/>
  <c r="CD36" i="13"/>
  <c r="CE36" i="13"/>
  <c r="CF36" i="13"/>
  <c r="Y39" i="13"/>
  <c r="DP39" i="13" s="1"/>
  <c r="AP38" i="13"/>
  <c r="AV39" i="13"/>
  <c r="AE39" i="13"/>
  <c r="AJ39" i="13" s="1"/>
  <c r="AA55" i="13"/>
  <c r="DR55" i="13" s="1"/>
  <c r="AX55" i="13"/>
  <c r="CW55" i="13" s="1"/>
  <c r="AR54" i="13"/>
  <c r="AG55" i="13"/>
  <c r="AL55" i="13" s="1"/>
  <c r="BN37" i="13"/>
  <c r="BO37" i="13"/>
  <c r="BM37" i="13"/>
  <c r="DU36" i="13"/>
  <c r="BP36" i="13"/>
  <c r="BT36" i="13" s="1"/>
  <c r="Z39" i="13"/>
  <c r="DQ39" i="13" s="1"/>
  <c r="AW39" i="13"/>
  <c r="CV39" i="13" s="1"/>
  <c r="AQ38" i="13"/>
  <c r="AF39" i="13"/>
  <c r="AK39" i="13" s="1"/>
  <c r="CU38" i="13"/>
  <c r="AY38" i="13"/>
  <c r="BL38" i="13" s="1"/>
  <c r="DV36" i="13"/>
  <c r="DB36" i="13"/>
  <c r="DD37" i="13"/>
  <c r="DE36" i="13"/>
  <c r="AS37" i="13"/>
  <c r="CW54" i="13"/>
  <c r="BX33" i="13"/>
  <c r="CO33" i="13"/>
  <c r="CM35" i="13" l="1"/>
  <c r="AM116" i="14"/>
  <c r="P18" i="18"/>
  <c r="AM16" i="14"/>
  <c r="L18" i="18"/>
  <c r="AM174" i="14"/>
  <c r="P74" i="18"/>
  <c r="BV35" i="13"/>
  <c r="BZ35" i="13"/>
  <c r="BZ34" i="13"/>
  <c r="AM74" i="14"/>
  <c r="L74" i="18"/>
  <c r="AB16" i="14"/>
  <c r="T18" i="18"/>
  <c r="X19" i="18"/>
  <c r="AA16" i="14"/>
  <c r="S18" i="18"/>
  <c r="W18" i="18"/>
  <c r="W74" i="18"/>
  <c r="X72" i="18"/>
  <c r="T73" i="18"/>
  <c r="AB73" i="14"/>
  <c r="AA73" i="14"/>
  <c r="S73" i="18"/>
  <c r="CN34" i="13"/>
  <c r="CO34" i="13" s="1"/>
  <c r="DS38" i="13"/>
  <c r="C44" i="18" s="1"/>
  <c r="BW34" i="13"/>
  <c r="BX34" i="13" s="1"/>
  <c r="CQ34" i="13"/>
  <c r="F40" i="18" s="1"/>
  <c r="AB39" i="13"/>
  <c r="B45" i="18" s="1"/>
  <c r="CQ35" i="13"/>
  <c r="F41" i="18" s="1"/>
  <c r="DV37" i="13"/>
  <c r="CD37" i="13"/>
  <c r="DU37" i="13"/>
  <c r="CE37" i="13"/>
  <c r="BW35" i="13"/>
  <c r="CM36" i="13"/>
  <c r="CN35" i="13"/>
  <c r="CC38" i="13"/>
  <c r="CD38" i="13" s="1"/>
  <c r="BQ36" i="13"/>
  <c r="DW37" i="13"/>
  <c r="BS36" i="13"/>
  <c r="BV36" i="13"/>
  <c r="DF36" i="13"/>
  <c r="CI36" i="13"/>
  <c r="BR36" i="13"/>
  <c r="DX36" i="13"/>
  <c r="D42" i="18" s="1"/>
  <c r="CJ36" i="13"/>
  <c r="CX38" i="13"/>
  <c r="CY38" i="13" s="1"/>
  <c r="BO38" i="13"/>
  <c r="BN38" i="13"/>
  <c r="BM38" i="13"/>
  <c r="Y40" i="13"/>
  <c r="DP40" i="13" s="1"/>
  <c r="AV40" i="13"/>
  <c r="AP39" i="13"/>
  <c r="AE40" i="13"/>
  <c r="AJ40" i="13" s="1"/>
  <c r="AM39" i="13"/>
  <c r="CH36" i="13"/>
  <c r="CG36" i="13"/>
  <c r="CK36" i="13" s="1"/>
  <c r="BP37" i="13"/>
  <c r="BT37" i="13" s="1"/>
  <c r="AY39" i="13"/>
  <c r="BL39" i="13" s="1"/>
  <c r="CU39" i="13"/>
  <c r="Z40" i="13"/>
  <c r="DQ40" i="13" s="1"/>
  <c r="AQ39" i="13"/>
  <c r="AW40" i="13"/>
  <c r="CV40" i="13" s="1"/>
  <c r="AF40" i="13"/>
  <c r="AK40" i="13" s="1"/>
  <c r="AA56" i="13"/>
  <c r="DR56" i="13" s="1"/>
  <c r="AR55" i="13"/>
  <c r="AX56" i="13"/>
  <c r="AG56" i="13"/>
  <c r="AL56" i="13" s="1"/>
  <c r="AS38" i="13"/>
  <c r="DA37" i="13"/>
  <c r="CZ37" i="13"/>
  <c r="CO35" i="13" l="1"/>
  <c r="L75" i="18"/>
  <c r="AM75" i="14"/>
  <c r="BZ36" i="13"/>
  <c r="BX35" i="13"/>
  <c r="L17" i="18"/>
  <c r="AM15" i="14"/>
  <c r="P75" i="18"/>
  <c r="AM175" i="14"/>
  <c r="P17" i="18"/>
  <c r="AM115" i="14"/>
  <c r="X73" i="18"/>
  <c r="W75" i="18"/>
  <c r="AA74" i="14"/>
  <c r="S74" i="18"/>
  <c r="W17" i="18"/>
  <c r="AB74" i="14"/>
  <c r="T74" i="18"/>
  <c r="AA15" i="14"/>
  <c r="S17" i="18"/>
  <c r="X18" i="18"/>
  <c r="AB15" i="14"/>
  <c r="T17" i="18"/>
  <c r="CG37" i="13"/>
  <c r="CK37" i="13" s="1"/>
  <c r="AB40" i="13"/>
  <c r="B46" i="18" s="1"/>
  <c r="DS39" i="13"/>
  <c r="C45" i="18" s="1"/>
  <c r="BW36" i="13"/>
  <c r="BX36" i="13" s="1"/>
  <c r="DX37" i="13"/>
  <c r="D43" i="18" s="1"/>
  <c r="CE38" i="13"/>
  <c r="CQ36" i="13"/>
  <c r="F42" i="18" s="1"/>
  <c r="CF38" i="13"/>
  <c r="BQ37" i="13"/>
  <c r="DU38" i="13"/>
  <c r="CC39" i="13"/>
  <c r="CF39" i="13" s="1"/>
  <c r="BV37" i="13"/>
  <c r="CJ37" i="13"/>
  <c r="DE37" i="13"/>
  <c r="DF37" i="13" s="1"/>
  <c r="BP38" i="13"/>
  <c r="BT38" i="13" s="1"/>
  <c r="CX39" i="13"/>
  <c r="CY39" i="13" s="1"/>
  <c r="CM37" i="13"/>
  <c r="CN36" i="13"/>
  <c r="CO36" i="13" s="1"/>
  <c r="BS37" i="13"/>
  <c r="Y41" i="13"/>
  <c r="DP41" i="13" s="1"/>
  <c r="AV41" i="13"/>
  <c r="AP40" i="13"/>
  <c r="DS40" i="13"/>
  <c r="C46" i="18" s="1"/>
  <c r="AE41" i="13"/>
  <c r="AJ41" i="13" s="1"/>
  <c r="DW38" i="13"/>
  <c r="CW56" i="13"/>
  <c r="CI37" i="13"/>
  <c r="Z41" i="13"/>
  <c r="DQ41" i="13" s="1"/>
  <c r="AQ40" i="13"/>
  <c r="AW41" i="13"/>
  <c r="CV41" i="13" s="1"/>
  <c r="AF41" i="13"/>
  <c r="AK41" i="13" s="1"/>
  <c r="CH37" i="13"/>
  <c r="CU40" i="13"/>
  <c r="AY40" i="13"/>
  <c r="BL40" i="13" s="1"/>
  <c r="BN39" i="13"/>
  <c r="BO39" i="13"/>
  <c r="BM39" i="13"/>
  <c r="BR37" i="13"/>
  <c r="AM40" i="13"/>
  <c r="DB37" i="13"/>
  <c r="AA57" i="13"/>
  <c r="DR57" i="13" s="1"/>
  <c r="AX57" i="13"/>
  <c r="CW57" i="13" s="1"/>
  <c r="AR56" i="13"/>
  <c r="AG57" i="13"/>
  <c r="AL57" i="13" s="1"/>
  <c r="DD38" i="13"/>
  <c r="AS39" i="13"/>
  <c r="DV38" i="13"/>
  <c r="CZ38" i="13"/>
  <c r="DA38" i="13"/>
  <c r="P16" i="18" l="1"/>
  <c r="AM114" i="14"/>
  <c r="AM76" i="14"/>
  <c r="L76" i="18"/>
  <c r="L16" i="18"/>
  <c r="AM14" i="14"/>
  <c r="AM176" i="14"/>
  <c r="P76" i="18"/>
  <c r="BZ37" i="13"/>
  <c r="CG38" i="13"/>
  <c r="CK38" i="13" s="1"/>
  <c r="AB14" i="14"/>
  <c r="T16" i="18"/>
  <c r="W16" i="18"/>
  <c r="X17" i="18"/>
  <c r="AA75" i="14"/>
  <c r="S75" i="18"/>
  <c r="AA14" i="14"/>
  <c r="S16" i="18"/>
  <c r="W76" i="18"/>
  <c r="AB75" i="14"/>
  <c r="T75" i="18"/>
  <c r="X74" i="18"/>
  <c r="AB41" i="13"/>
  <c r="B47" i="18" s="1"/>
  <c r="CD39" i="13"/>
  <c r="DW39" i="13"/>
  <c r="CQ37" i="13"/>
  <c r="F43" i="18" s="1"/>
  <c r="CE39" i="13"/>
  <c r="BR38" i="13"/>
  <c r="CH38" i="13"/>
  <c r="DX38" i="13"/>
  <c r="D44" i="18" s="1"/>
  <c r="BQ38" i="13"/>
  <c r="BS38" i="13"/>
  <c r="CI38" i="13"/>
  <c r="BW37" i="13"/>
  <c r="BX37" i="13" s="1"/>
  <c r="CC40" i="13"/>
  <c r="CD40" i="13" s="1"/>
  <c r="DE38" i="13"/>
  <c r="DF38" i="13" s="1"/>
  <c r="DU39" i="13"/>
  <c r="CJ38" i="13"/>
  <c r="BO40" i="13"/>
  <c r="BN40" i="13"/>
  <c r="BM40" i="13"/>
  <c r="DD39" i="13"/>
  <c r="BP39" i="13"/>
  <c r="BT39" i="13" s="1"/>
  <c r="DB38" i="13"/>
  <c r="Z42" i="13"/>
  <c r="DQ42" i="13" s="1"/>
  <c r="AQ41" i="13"/>
  <c r="AW42" i="13"/>
  <c r="CV42" i="13" s="1"/>
  <c r="AF42" i="13"/>
  <c r="AK42" i="13" s="1"/>
  <c r="Y42" i="13"/>
  <c r="DP42" i="13" s="1"/>
  <c r="AV42" i="13"/>
  <c r="AP41" i="13"/>
  <c r="AE42" i="13"/>
  <c r="AJ42" i="13" s="1"/>
  <c r="AA58" i="13"/>
  <c r="DR58" i="13" s="1"/>
  <c r="AX58" i="13"/>
  <c r="AR57" i="13"/>
  <c r="AG58" i="13"/>
  <c r="AL58" i="13" s="1"/>
  <c r="DA39" i="13"/>
  <c r="CZ39" i="13"/>
  <c r="CN37" i="13"/>
  <c r="CO37" i="13" s="1"/>
  <c r="CM38" i="13"/>
  <c r="AM41" i="13"/>
  <c r="BV38" i="13"/>
  <c r="CX40" i="13"/>
  <c r="CY40" i="13" s="1"/>
  <c r="DV39" i="13"/>
  <c r="AS40" i="13"/>
  <c r="AY41" i="13"/>
  <c r="CC41" i="13" s="1"/>
  <c r="CU41" i="13"/>
  <c r="CX41" i="13" s="1"/>
  <c r="CZ41" i="13" s="1"/>
  <c r="L77" i="18" l="1"/>
  <c r="AM77" i="14"/>
  <c r="AM13" i="14"/>
  <c r="L14" i="18" s="1"/>
  <c r="L15" i="18"/>
  <c r="AM177" i="14"/>
  <c r="P77" i="18"/>
  <c r="AM113" i="14"/>
  <c r="P14" i="18" s="1"/>
  <c r="P15" i="18"/>
  <c r="BZ38" i="13"/>
  <c r="W15" i="18"/>
  <c r="X75" i="18"/>
  <c r="AA76" i="14"/>
  <c r="S76" i="18"/>
  <c r="AB76" i="14"/>
  <c r="T76" i="18"/>
  <c r="X16" i="18"/>
  <c r="W77" i="18"/>
  <c r="AA13" i="14"/>
  <c r="S15" i="18"/>
  <c r="AB13" i="14"/>
  <c r="T15" i="18"/>
  <c r="AB42" i="13"/>
  <c r="B48" i="18" s="1"/>
  <c r="CQ38" i="13"/>
  <c r="F44" i="18" s="1"/>
  <c r="DS41" i="13"/>
  <c r="C47" i="18" s="1"/>
  <c r="CG39" i="13"/>
  <c r="CK39" i="13" s="1"/>
  <c r="BV39" i="13"/>
  <c r="DW40" i="13"/>
  <c r="CJ39" i="13"/>
  <c r="CM39" i="13"/>
  <c r="BL41" i="13"/>
  <c r="BM41" i="13" s="1"/>
  <c r="BW38" i="13"/>
  <c r="BX38" i="13" s="1"/>
  <c r="BS39" i="13"/>
  <c r="DX39" i="13"/>
  <c r="D45" i="18" s="1"/>
  <c r="BR39" i="13"/>
  <c r="CH39" i="13"/>
  <c r="BQ39" i="13"/>
  <c r="CF40" i="13"/>
  <c r="CE40" i="13"/>
  <c r="CN38" i="13"/>
  <c r="CO38" i="13" s="1"/>
  <c r="DE39" i="13"/>
  <c r="DF39" i="13" s="1"/>
  <c r="AA59" i="13"/>
  <c r="DR59" i="13" s="1"/>
  <c r="AX59" i="13"/>
  <c r="CW59" i="13" s="1"/>
  <c r="AR58" i="13"/>
  <c r="AG59" i="13"/>
  <c r="AL59" i="13" s="1"/>
  <c r="Y43" i="13"/>
  <c r="DP43" i="13" s="1"/>
  <c r="AP42" i="13"/>
  <c r="AV43" i="13"/>
  <c r="AE43" i="13"/>
  <c r="AJ43" i="13" s="1"/>
  <c r="DU40" i="13"/>
  <c r="CU42" i="13"/>
  <c r="AY42" i="13"/>
  <c r="CC42" i="13" s="1"/>
  <c r="CY41" i="13"/>
  <c r="DA41" i="13"/>
  <c r="CF41" i="13"/>
  <c r="CD41" i="13"/>
  <c r="CE41" i="13"/>
  <c r="CW58" i="13"/>
  <c r="DB39" i="13"/>
  <c r="DD40" i="13"/>
  <c r="BP40" i="13"/>
  <c r="BT40" i="13" s="1"/>
  <c r="DV40" i="13"/>
  <c r="AM42" i="13"/>
  <c r="DA40" i="13"/>
  <c r="CZ40" i="13"/>
  <c r="CI39" i="13"/>
  <c r="AS41" i="13"/>
  <c r="Z43" i="13"/>
  <c r="DQ43" i="13" s="1"/>
  <c r="AQ42" i="13"/>
  <c r="AW43" i="13"/>
  <c r="CV43" i="13" s="1"/>
  <c r="AF43" i="13"/>
  <c r="AK43" i="13" s="1"/>
  <c r="AM78" i="14" l="1"/>
  <c r="L78" i="18"/>
  <c r="P78" i="18"/>
  <c r="AM178" i="14"/>
  <c r="BZ39" i="13"/>
  <c r="AB12" i="14"/>
  <c r="T13" i="18" s="1"/>
  <c r="T14" i="18"/>
  <c r="AB77" i="14"/>
  <c r="T77" i="18"/>
  <c r="AA12" i="14"/>
  <c r="S13" i="18" s="1"/>
  <c r="S14" i="18"/>
  <c r="AA77" i="14"/>
  <c r="S77" i="18"/>
  <c r="W78" i="18"/>
  <c r="X76" i="18"/>
  <c r="X15" i="18"/>
  <c r="W13" i="18"/>
  <c r="W14" i="18"/>
  <c r="DS42" i="13"/>
  <c r="C48" i="18" s="1"/>
  <c r="AB43" i="13"/>
  <c r="B49" i="18" s="1"/>
  <c r="BV40" i="13"/>
  <c r="CG40" i="13"/>
  <c r="CK40" i="13" s="1"/>
  <c r="BL42" i="13"/>
  <c r="BM42" i="13" s="1"/>
  <c r="BW39" i="13"/>
  <c r="BX39" i="13" s="1"/>
  <c r="CQ39" i="13"/>
  <c r="F45" i="18" s="1"/>
  <c r="BN41" i="13"/>
  <c r="BO41" i="13"/>
  <c r="CN39" i="13"/>
  <c r="CO39" i="13" s="1"/>
  <c r="AM43" i="13"/>
  <c r="CJ40" i="13"/>
  <c r="DW41" i="13"/>
  <c r="BS40" i="13"/>
  <c r="DB40" i="13"/>
  <c r="CH40" i="13"/>
  <c r="DD41" i="13"/>
  <c r="CM40" i="13"/>
  <c r="DV41" i="13"/>
  <c r="CI40" i="13"/>
  <c r="Z44" i="13"/>
  <c r="DQ44" i="13" s="1"/>
  <c r="AQ43" i="13"/>
  <c r="AW44" i="13"/>
  <c r="CV44" i="13" s="1"/>
  <c r="AF44" i="13"/>
  <c r="AK44" i="13" s="1"/>
  <c r="Y44" i="13"/>
  <c r="DP44" i="13" s="1"/>
  <c r="AP43" i="13"/>
  <c r="AV44" i="13"/>
  <c r="AE44" i="13"/>
  <c r="AJ44" i="13" s="1"/>
  <c r="CF42" i="13"/>
  <c r="CD42" i="13"/>
  <c r="CE42" i="13"/>
  <c r="CG41" i="13"/>
  <c r="DE40" i="13"/>
  <c r="DF40" i="13" s="1"/>
  <c r="AY43" i="13"/>
  <c r="CC43" i="13" s="1"/>
  <c r="CU43" i="13"/>
  <c r="CX43" i="13" s="1"/>
  <c r="CZ43" i="13" s="1"/>
  <c r="BR40" i="13"/>
  <c r="BQ40" i="13"/>
  <c r="DE41" i="13"/>
  <c r="DD42" i="13"/>
  <c r="DB41" i="13"/>
  <c r="AS42" i="13"/>
  <c r="AA60" i="13"/>
  <c r="DR60" i="13" s="1"/>
  <c r="AX60" i="13"/>
  <c r="AR59" i="13"/>
  <c r="AG60" i="13"/>
  <c r="AL60" i="13" s="1"/>
  <c r="DX40" i="13"/>
  <c r="CX42" i="13"/>
  <c r="CY42" i="13" s="1"/>
  <c r="DU41" i="13"/>
  <c r="P79" i="18" l="1"/>
  <c r="AM179" i="14"/>
  <c r="BZ40" i="13"/>
  <c r="CA39" i="13" s="1"/>
  <c r="CA38" i="13" s="1"/>
  <c r="CA37" i="13" s="1"/>
  <c r="CA36" i="13" s="1"/>
  <c r="CA35" i="13" s="1"/>
  <c r="CA34" i="13" s="1"/>
  <c r="CA33" i="13" s="1"/>
  <c r="CA32" i="13" s="1"/>
  <c r="CA31" i="13" s="1"/>
  <c r="CA30" i="13" s="1"/>
  <c r="CA29" i="13" s="1"/>
  <c r="CA28" i="13" s="1"/>
  <c r="CA27" i="13" s="1"/>
  <c r="CA26" i="13" s="1"/>
  <c r="CA25" i="13" s="1"/>
  <c r="CA24" i="13" s="1"/>
  <c r="CA23" i="13" s="1"/>
  <c r="CA22" i="13" s="1"/>
  <c r="CA21" i="13" s="1"/>
  <c r="CA20" i="13" s="1"/>
  <c r="CA19" i="13" s="1"/>
  <c r="CA18" i="13" s="1"/>
  <c r="CA17" i="13" s="1"/>
  <c r="CA16" i="13" s="1"/>
  <c r="CA15" i="13" s="1"/>
  <c r="CA14" i="13" s="1"/>
  <c r="CA13" i="13" s="1"/>
  <c r="CA12" i="13" s="1"/>
  <c r="CA11" i="13" s="1"/>
  <c r="CA10" i="13" s="1"/>
  <c r="CA9" i="13" s="1"/>
  <c r="CA8" i="13" s="1"/>
  <c r="L79" i="18"/>
  <c r="AM79" i="14"/>
  <c r="DY39" i="13"/>
  <c r="D46" i="18"/>
  <c r="AB78" i="14"/>
  <c r="T78" i="18"/>
  <c r="AA78" i="14"/>
  <c r="S78" i="18"/>
  <c r="X13" i="18"/>
  <c r="X14" i="18"/>
  <c r="X77" i="18"/>
  <c r="W79" i="18"/>
  <c r="AB44" i="13"/>
  <c r="B50" i="18" s="1"/>
  <c r="BO42" i="13"/>
  <c r="BN42" i="13"/>
  <c r="DS43" i="13"/>
  <c r="C49" i="18" s="1"/>
  <c r="BP41" i="13"/>
  <c r="BT41" i="13" s="1"/>
  <c r="BL43" i="13"/>
  <c r="BN43" i="13" s="1"/>
  <c r="CQ40" i="13"/>
  <c r="CN40" i="13"/>
  <c r="CO40" i="13" s="1"/>
  <c r="CP39" i="13" s="1"/>
  <c r="CP38" i="13" s="1"/>
  <c r="CP37" i="13" s="1"/>
  <c r="CP36" i="13" s="1"/>
  <c r="CP35" i="13" s="1"/>
  <c r="CP34" i="13" s="1"/>
  <c r="CP33" i="13" s="1"/>
  <c r="CP32" i="13" s="1"/>
  <c r="CP31" i="13" s="1"/>
  <c r="CP30" i="13" s="1"/>
  <c r="CP29" i="13" s="1"/>
  <c r="CP28" i="13" s="1"/>
  <c r="CP27" i="13" s="1"/>
  <c r="CP26" i="13" s="1"/>
  <c r="CP25" i="13" s="1"/>
  <c r="CP24" i="13" s="1"/>
  <c r="CP23" i="13" s="1"/>
  <c r="CP22" i="13" s="1"/>
  <c r="CP21" i="13" s="1"/>
  <c r="CP20" i="13" s="1"/>
  <c r="CP19" i="13" s="1"/>
  <c r="CP18" i="13" s="1"/>
  <c r="CP17" i="13" s="1"/>
  <c r="CP16" i="13" s="1"/>
  <c r="CP15" i="13" s="1"/>
  <c r="CP14" i="13" s="1"/>
  <c r="CP13" i="13" s="1"/>
  <c r="CP12" i="13" s="1"/>
  <c r="CP11" i="13" s="1"/>
  <c r="CP10" i="13" s="1"/>
  <c r="CP9" i="13" s="1"/>
  <c r="CP8" i="13" s="1"/>
  <c r="AM44" i="13"/>
  <c r="DV42" i="13"/>
  <c r="DF41" i="13"/>
  <c r="CM41" i="13"/>
  <c r="DX41" i="13"/>
  <c r="BW40" i="13"/>
  <c r="BX40" i="13" s="1"/>
  <c r="BY39" i="13" s="1"/>
  <c r="BY38" i="13" s="1"/>
  <c r="BY37" i="13" s="1"/>
  <c r="BY36" i="13" s="1"/>
  <c r="BY35" i="13" s="1"/>
  <c r="BY34" i="13" s="1"/>
  <c r="BY33" i="13" s="1"/>
  <c r="BY32" i="13" s="1"/>
  <c r="BY31" i="13" s="1"/>
  <c r="BY30" i="13" s="1"/>
  <c r="BY29" i="13" s="1"/>
  <c r="BY28" i="13" s="1"/>
  <c r="BY27" i="13" s="1"/>
  <c r="BY26" i="13" s="1"/>
  <c r="BY25" i="13" s="1"/>
  <c r="BY24" i="13" s="1"/>
  <c r="BY23" i="13" s="1"/>
  <c r="BY22" i="13" s="1"/>
  <c r="BY21" i="13" s="1"/>
  <c r="BY20" i="13" s="1"/>
  <c r="BY19" i="13" s="1"/>
  <c r="BY18" i="13" s="1"/>
  <c r="BY17" i="13" s="1"/>
  <c r="BY16" i="13" s="1"/>
  <c r="BY15" i="13" s="1"/>
  <c r="BY14" i="13" s="1"/>
  <c r="BY13" i="13" s="1"/>
  <c r="BY12" i="13" s="1"/>
  <c r="BY11" i="13" s="1"/>
  <c r="BY10" i="13" s="1"/>
  <c r="BY9" i="13" s="1"/>
  <c r="BY8" i="13" s="1"/>
  <c r="BV41" i="13"/>
  <c r="CG42" i="13"/>
  <c r="CW60" i="13"/>
  <c r="Y45" i="13"/>
  <c r="DP45" i="13" s="1"/>
  <c r="AP44" i="13"/>
  <c r="AV45" i="13"/>
  <c r="AE45" i="13"/>
  <c r="AJ45" i="13" s="1"/>
  <c r="DW42" i="13"/>
  <c r="AA61" i="13"/>
  <c r="DR61" i="13" s="1"/>
  <c r="AX61" i="13"/>
  <c r="CW61" i="13" s="1"/>
  <c r="AR60" i="13"/>
  <c r="AG61" i="13"/>
  <c r="AL61" i="13" s="1"/>
  <c r="DU42" i="13"/>
  <c r="CU44" i="13"/>
  <c r="AY44" i="13"/>
  <c r="CC44" i="13" s="1"/>
  <c r="CF43" i="13"/>
  <c r="CE43" i="13"/>
  <c r="CD43" i="13"/>
  <c r="CZ42" i="13"/>
  <c r="DA42" i="13"/>
  <c r="CY43" i="13"/>
  <c r="DA43" i="13"/>
  <c r="AS43" i="13"/>
  <c r="Z45" i="13"/>
  <c r="DQ45" i="13" s="1"/>
  <c r="AQ44" i="13"/>
  <c r="AW45" i="13"/>
  <c r="CV45" i="13" s="1"/>
  <c r="AF45" i="13"/>
  <c r="AK45" i="13" s="1"/>
  <c r="CH41" i="13" l="1"/>
  <c r="L80" i="18"/>
  <c r="AM80" i="14"/>
  <c r="AM180" i="14"/>
  <c r="P80" i="18"/>
  <c r="DY41" i="13"/>
  <c r="E47" i="18" s="1"/>
  <c r="D47" i="18"/>
  <c r="CR39" i="13"/>
  <c r="F46" i="18"/>
  <c r="DY38" i="13"/>
  <c r="E45" i="18"/>
  <c r="AA79" i="14"/>
  <c r="S79" i="18"/>
  <c r="W80" i="18"/>
  <c r="AB79" i="14"/>
  <c r="T79" i="18"/>
  <c r="X78" i="18"/>
  <c r="BM43" i="13"/>
  <c r="CK41" i="13"/>
  <c r="BQ41" i="13"/>
  <c r="BP42" i="13"/>
  <c r="BT42" i="13" s="1"/>
  <c r="DS44" i="13"/>
  <c r="C50" i="18" s="1"/>
  <c r="AB45" i="13"/>
  <c r="B51" i="18" s="1"/>
  <c r="CJ41" i="13"/>
  <c r="BS41" i="13"/>
  <c r="BR41" i="13"/>
  <c r="BO43" i="13"/>
  <c r="CI41" i="13"/>
  <c r="DE42" i="13"/>
  <c r="DF42" i="13" s="1"/>
  <c r="BL44" i="13"/>
  <c r="BO44" i="13" s="1"/>
  <c r="DX42" i="13"/>
  <c r="DV43" i="13"/>
  <c r="DE43" i="13"/>
  <c r="DD43" i="13"/>
  <c r="AS44" i="13"/>
  <c r="DU43" i="13"/>
  <c r="AM45" i="13"/>
  <c r="Y46" i="13"/>
  <c r="DP46" i="13" s="1"/>
  <c r="AP45" i="13"/>
  <c r="AV46" i="13"/>
  <c r="AE46" i="13"/>
  <c r="AJ46" i="13" s="1"/>
  <c r="Z46" i="13"/>
  <c r="DQ46" i="13" s="1"/>
  <c r="AW46" i="13"/>
  <c r="CV46" i="13" s="1"/>
  <c r="AQ45" i="13"/>
  <c r="AF46" i="13"/>
  <c r="AK46" i="13" s="1"/>
  <c r="AY45" i="13"/>
  <c r="CC45" i="13" s="1"/>
  <c r="CU45" i="13"/>
  <c r="CX44" i="13"/>
  <c r="DW43" i="13"/>
  <c r="CG43" i="13"/>
  <c r="DB42" i="13"/>
  <c r="DB43" i="13"/>
  <c r="DD44" i="13"/>
  <c r="CE44" i="13"/>
  <c r="CF44" i="13"/>
  <c r="CD44" i="13"/>
  <c r="AA62" i="13"/>
  <c r="DR62" i="13" s="1"/>
  <c r="AX62" i="13"/>
  <c r="AR61" i="13"/>
  <c r="AG62" i="13"/>
  <c r="AL62" i="13" s="1"/>
  <c r="BZ41" i="13" l="1"/>
  <c r="CA41" i="13" s="1"/>
  <c r="AM181" i="14"/>
  <c r="P81" i="18"/>
  <c r="AM81" i="14"/>
  <c r="L81" i="18"/>
  <c r="CI42" i="13"/>
  <c r="DY37" i="13"/>
  <c r="E44" i="18"/>
  <c r="CR38" i="13"/>
  <c r="G45" i="18"/>
  <c r="DY42" i="13"/>
  <c r="E48" i="18" s="1"/>
  <c r="D48" i="18"/>
  <c r="X79" i="18"/>
  <c r="AB80" i="14"/>
  <c r="T80" i="18"/>
  <c r="W81" i="18"/>
  <c r="AA80" i="14"/>
  <c r="S80" i="18"/>
  <c r="CK42" i="13"/>
  <c r="BP43" i="13"/>
  <c r="BT43" i="13" s="1"/>
  <c r="BV42" i="13"/>
  <c r="CJ42" i="13"/>
  <c r="BS42" i="13"/>
  <c r="BR42" i="13"/>
  <c r="CH42" i="13"/>
  <c r="BQ42" i="13"/>
  <c r="CQ41" i="13"/>
  <c r="CN41" i="13"/>
  <c r="CO41" i="13" s="1"/>
  <c r="CP41" i="13" s="1"/>
  <c r="CM42" i="13"/>
  <c r="BW41" i="13"/>
  <c r="BX41" i="13" s="1"/>
  <c r="BY41" i="13" s="1"/>
  <c r="AB46" i="13"/>
  <c r="B52" i="18" s="1"/>
  <c r="BM44" i="13"/>
  <c r="BN44" i="13"/>
  <c r="DS45" i="13"/>
  <c r="C51" i="18" s="1"/>
  <c r="DU44" i="13"/>
  <c r="DF43" i="13"/>
  <c r="BL45" i="13"/>
  <c r="BO45" i="13" s="1"/>
  <c r="DV44" i="13"/>
  <c r="DX43" i="13"/>
  <c r="CX45" i="13"/>
  <c r="CY45" i="13" s="1"/>
  <c r="Y47" i="13"/>
  <c r="AP46" i="13"/>
  <c r="AV47" i="13"/>
  <c r="AE47" i="13"/>
  <c r="AJ47" i="13" s="1"/>
  <c r="CZ44" i="13"/>
  <c r="DA44" i="13"/>
  <c r="Z47" i="13"/>
  <c r="DQ47" i="13" s="1"/>
  <c r="AW47" i="13"/>
  <c r="CV47" i="13" s="1"/>
  <c r="AQ46" i="13"/>
  <c r="AF47" i="13"/>
  <c r="AK47" i="13" s="1"/>
  <c r="CU46" i="13"/>
  <c r="AY46" i="13"/>
  <c r="CC46" i="13" s="1"/>
  <c r="AS45" i="13"/>
  <c r="CF45" i="13"/>
  <c r="CD45" i="13"/>
  <c r="CE45" i="13"/>
  <c r="CW62" i="13"/>
  <c r="AA63" i="13"/>
  <c r="DR63" i="13" s="1"/>
  <c r="AX63" i="13"/>
  <c r="CW63" i="13" s="1"/>
  <c r="AR62" i="13"/>
  <c r="AG63" i="13"/>
  <c r="AL63" i="13" s="1"/>
  <c r="DW44" i="13"/>
  <c r="CG44" i="13"/>
  <c r="CY44" i="13"/>
  <c r="AM46" i="13"/>
  <c r="CK43" i="13" l="1"/>
  <c r="P82" i="18"/>
  <c r="AM182" i="14"/>
  <c r="AM82" i="14"/>
  <c r="L82" i="18"/>
  <c r="BZ42" i="13"/>
  <c r="CA42" i="13" s="1"/>
  <c r="CJ43" i="13"/>
  <c r="BR43" i="13"/>
  <c r="BQ43" i="13"/>
  <c r="BS43" i="13"/>
  <c r="DY43" i="13"/>
  <c r="E49" i="18" s="1"/>
  <c r="D49" i="18"/>
  <c r="CR41" i="13"/>
  <c r="G47" i="18" s="1"/>
  <c r="F47" i="18"/>
  <c r="CR37" i="13"/>
  <c r="G44" i="18"/>
  <c r="CI43" i="13"/>
  <c r="DY36" i="13"/>
  <c r="E43" i="18"/>
  <c r="AB47" i="13"/>
  <c r="B53" i="18" s="1"/>
  <c r="DP47" i="13"/>
  <c r="CH43" i="13"/>
  <c r="CM43" i="13"/>
  <c r="AA81" i="14"/>
  <c r="S81" i="18"/>
  <c r="W82" i="18"/>
  <c r="AB81" i="14"/>
  <c r="T81" i="18"/>
  <c r="X80" i="18"/>
  <c r="BW42" i="13"/>
  <c r="BX42" i="13" s="1"/>
  <c r="BY42" i="13" s="1"/>
  <c r="CN42" i="13"/>
  <c r="CO42" i="13" s="1"/>
  <c r="CP42" i="13" s="1"/>
  <c r="CQ42" i="13"/>
  <c r="BV43" i="13"/>
  <c r="BP44" i="13"/>
  <c r="BT44" i="13" s="1"/>
  <c r="DS46" i="13"/>
  <c r="C52" i="18" s="1"/>
  <c r="BN45" i="13"/>
  <c r="BM45" i="13"/>
  <c r="DV45" i="13"/>
  <c r="DU45" i="13"/>
  <c r="DW45" i="13"/>
  <c r="DX44" i="13"/>
  <c r="AM47" i="13"/>
  <c r="CF46" i="13"/>
  <c r="CE46" i="13"/>
  <c r="CD46" i="13"/>
  <c r="AA64" i="13"/>
  <c r="DR64" i="13" s="1"/>
  <c r="AX64" i="13"/>
  <c r="AR63" i="13"/>
  <c r="AG64" i="13"/>
  <c r="AL64" i="13" s="1"/>
  <c r="DB44" i="13"/>
  <c r="DD45" i="13"/>
  <c r="DE44" i="13"/>
  <c r="DF44" i="13" s="1"/>
  <c r="BL46" i="13"/>
  <c r="Z48" i="13"/>
  <c r="DQ48" i="13" s="1"/>
  <c r="AQ47" i="13"/>
  <c r="AW48" i="13"/>
  <c r="CV48" i="13" s="1"/>
  <c r="AF48" i="13"/>
  <c r="AK48" i="13" s="1"/>
  <c r="CZ45" i="13"/>
  <c r="DA45" i="13"/>
  <c r="CG45" i="13"/>
  <c r="Y48" i="13"/>
  <c r="DP48" i="13" s="1"/>
  <c r="AP47" i="13"/>
  <c r="AV48" i="13"/>
  <c r="AE48" i="13"/>
  <c r="AJ48" i="13" s="1"/>
  <c r="AY47" i="13"/>
  <c r="CC47" i="13" s="1"/>
  <c r="CU47" i="13"/>
  <c r="AS46" i="13"/>
  <c r="CX46" i="13"/>
  <c r="CY46" i="13" s="1"/>
  <c r="CN43" i="13" l="1"/>
  <c r="CO43" i="13" s="1"/>
  <c r="CP43" i="13" s="1"/>
  <c r="BV44" i="13"/>
  <c r="L83" i="18"/>
  <c r="AM83" i="14"/>
  <c r="AM183" i="14"/>
  <c r="P83" i="18"/>
  <c r="BZ43" i="13"/>
  <c r="CA43" i="13" s="1"/>
  <c r="BW43" i="13"/>
  <c r="BX43" i="13" s="1"/>
  <c r="BY43" i="13" s="1"/>
  <c r="CQ43" i="13"/>
  <c r="F49" i="18" s="1"/>
  <c r="CK44" i="13"/>
  <c r="CR42" i="13"/>
  <c r="G48" i="18" s="1"/>
  <c r="F48" i="18"/>
  <c r="CM44" i="13"/>
  <c r="CR36" i="13"/>
  <c r="G43" i="18"/>
  <c r="DY44" i="13"/>
  <c r="E50" i="18" s="1"/>
  <c r="D50" i="18"/>
  <c r="DY35" i="13"/>
  <c r="E42" i="18"/>
  <c r="X81" i="18"/>
  <c r="AB82" i="14"/>
  <c r="T82" i="18"/>
  <c r="W83" i="18"/>
  <c r="AA82" i="14"/>
  <c r="S82" i="18"/>
  <c r="CJ44" i="13"/>
  <c r="BQ44" i="13"/>
  <c r="AB48" i="13"/>
  <c r="B54" i="18" s="1"/>
  <c r="BR44" i="13"/>
  <c r="BP45" i="13"/>
  <c r="CH45" i="13" s="1"/>
  <c r="CI44" i="13"/>
  <c r="BS44" i="13"/>
  <c r="CH44" i="13"/>
  <c r="DS47" i="13"/>
  <c r="C53" i="18" s="1"/>
  <c r="DE45" i="13"/>
  <c r="DF45" i="13" s="1"/>
  <c r="DX45" i="13"/>
  <c r="DV46" i="13"/>
  <c r="DB45" i="13"/>
  <c r="DU46" i="13"/>
  <c r="AS47" i="13"/>
  <c r="CF47" i="13"/>
  <c r="CD47" i="13"/>
  <c r="CE47" i="13"/>
  <c r="BM46" i="13"/>
  <c r="BO46" i="13"/>
  <c r="BN46" i="13"/>
  <c r="DW46" i="13"/>
  <c r="CX47" i="13"/>
  <c r="CY47" i="13" s="1"/>
  <c r="AM48" i="13"/>
  <c r="Z49" i="13"/>
  <c r="DQ49" i="13" s="1"/>
  <c r="AW49" i="13"/>
  <c r="CV49" i="13" s="1"/>
  <c r="AQ48" i="13"/>
  <c r="AF49" i="13"/>
  <c r="AK49" i="13" s="1"/>
  <c r="CW64" i="13"/>
  <c r="Y49" i="13"/>
  <c r="DP49" i="13" s="1"/>
  <c r="AV49" i="13"/>
  <c r="AP48" i="13"/>
  <c r="AE49" i="13"/>
  <c r="AJ49" i="13" s="1"/>
  <c r="AA65" i="13"/>
  <c r="DR65" i="13" s="1"/>
  <c r="AX65" i="13"/>
  <c r="CW65" i="13" s="1"/>
  <c r="AR64" i="13"/>
  <c r="AG65" i="13"/>
  <c r="AL65" i="13" s="1"/>
  <c r="CG46" i="13"/>
  <c r="BL47" i="13"/>
  <c r="CU48" i="13"/>
  <c r="AY48" i="13"/>
  <c r="CC48" i="13" s="1"/>
  <c r="DD46" i="13"/>
  <c r="DA46" i="13"/>
  <c r="CZ46" i="13"/>
  <c r="L84" i="18" l="1"/>
  <c r="AM84" i="14"/>
  <c r="AM184" i="14"/>
  <c r="P84" i="18"/>
  <c r="BZ44" i="13"/>
  <c r="CA44" i="13" s="1"/>
  <c r="CR43" i="13"/>
  <c r="G49" i="18" s="1"/>
  <c r="CN44" i="13"/>
  <c r="CO44" i="13" s="1"/>
  <c r="CP44" i="13" s="1"/>
  <c r="DY45" i="13"/>
  <c r="E51" i="18" s="1"/>
  <c r="D51" i="18"/>
  <c r="DY34" i="13"/>
  <c r="E41" i="18"/>
  <c r="CR35" i="13"/>
  <c r="G42" i="18"/>
  <c r="AA83" i="14"/>
  <c r="S83" i="18"/>
  <c r="W84" i="18"/>
  <c r="AB83" i="14"/>
  <c r="T83" i="18"/>
  <c r="X82" i="18"/>
  <c r="CJ45" i="13"/>
  <c r="CK45" i="13"/>
  <c r="CM45" i="13"/>
  <c r="CI45" i="13"/>
  <c r="BW44" i="13"/>
  <c r="BX44" i="13" s="1"/>
  <c r="BY44" i="13" s="1"/>
  <c r="CQ44" i="13"/>
  <c r="BV45" i="13"/>
  <c r="BT45" i="13"/>
  <c r="BQ45" i="13"/>
  <c r="BR45" i="13"/>
  <c r="BS45" i="13"/>
  <c r="AB49" i="13"/>
  <c r="B55" i="18" s="1"/>
  <c r="DS48" i="13"/>
  <c r="C54" i="18" s="1"/>
  <c r="DV47" i="13"/>
  <c r="DX46" i="13"/>
  <c r="DU47" i="13"/>
  <c r="DE46" i="13"/>
  <c r="DF46" i="13" s="1"/>
  <c r="AM49" i="13"/>
  <c r="AS48" i="13"/>
  <c r="DW47" i="13"/>
  <c r="BL48" i="13"/>
  <c r="BN48" i="13" s="1"/>
  <c r="DD47" i="13"/>
  <c r="CZ47" i="13"/>
  <c r="DA47" i="13"/>
  <c r="CG47" i="13"/>
  <c r="BP46" i="13"/>
  <c r="BS46" i="13" s="1"/>
  <c r="CE48" i="13"/>
  <c r="CD48" i="13"/>
  <c r="CF48" i="13"/>
  <c r="BM47" i="13"/>
  <c r="BO47" i="13"/>
  <c r="BN47" i="13"/>
  <c r="AY49" i="13"/>
  <c r="CC49" i="13" s="1"/>
  <c r="CU49" i="13"/>
  <c r="CX49" i="13" s="1"/>
  <c r="CZ49" i="13" s="1"/>
  <c r="DB46" i="13"/>
  <c r="Z50" i="13"/>
  <c r="DQ50" i="13" s="1"/>
  <c r="AQ49" i="13"/>
  <c r="AW50" i="13"/>
  <c r="CV50" i="13" s="1"/>
  <c r="AF50" i="13"/>
  <c r="AK50" i="13" s="1"/>
  <c r="AA66" i="13"/>
  <c r="DR66" i="13" s="1"/>
  <c r="AX66" i="13"/>
  <c r="AR65" i="13"/>
  <c r="AG66" i="13"/>
  <c r="AL66" i="13" s="1"/>
  <c r="Y50" i="13"/>
  <c r="DP50" i="13" s="1"/>
  <c r="AP49" i="13"/>
  <c r="AV50" i="13"/>
  <c r="AE50" i="13"/>
  <c r="AJ50" i="13" s="1"/>
  <c r="CX48" i="13"/>
  <c r="CY48" i="13" s="1"/>
  <c r="BZ45" i="13" l="1"/>
  <c r="CA45" i="13" s="1"/>
  <c r="CQ45" i="13"/>
  <c r="F51" i="18" s="1"/>
  <c r="P85" i="18"/>
  <c r="AM185" i="14"/>
  <c r="AM85" i="14"/>
  <c r="L85" i="18"/>
  <c r="BW45" i="13"/>
  <c r="BX45" i="13" s="1"/>
  <c r="BY45" i="13" s="1"/>
  <c r="CM46" i="13"/>
  <c r="CN45" i="13"/>
  <c r="DY46" i="13"/>
  <c r="E52" i="18" s="1"/>
  <c r="D52" i="18"/>
  <c r="CR34" i="13"/>
  <c r="G41" i="18"/>
  <c r="CR44" i="13"/>
  <c r="G50" i="18" s="1"/>
  <c r="F50" i="18"/>
  <c r="CO45" i="13"/>
  <c r="CP45" i="13" s="1"/>
  <c r="DY33" i="13"/>
  <c r="E40" i="18"/>
  <c r="X83" i="18"/>
  <c r="AB84" i="14"/>
  <c r="T84" i="18"/>
  <c r="W85" i="18"/>
  <c r="AA84" i="14"/>
  <c r="S84" i="18"/>
  <c r="BV46" i="13"/>
  <c r="DS49" i="13"/>
  <c r="C55" i="18" s="1"/>
  <c r="AB50" i="13"/>
  <c r="B56" i="18" s="1"/>
  <c r="BR46" i="13"/>
  <c r="CK46" i="13"/>
  <c r="DX47" i="13"/>
  <c r="BQ46" i="13"/>
  <c r="BL49" i="13"/>
  <c r="BM49" i="13" s="1"/>
  <c r="BM48" i="13"/>
  <c r="AS49" i="13"/>
  <c r="BO48" i="13"/>
  <c r="DB47" i="13"/>
  <c r="DV48" i="13"/>
  <c r="Y51" i="13"/>
  <c r="DP51" i="13" s="1"/>
  <c r="AP50" i="13"/>
  <c r="AV51" i="13"/>
  <c r="AE51" i="13"/>
  <c r="AJ51" i="13" s="1"/>
  <c r="DW48" i="13"/>
  <c r="AM50" i="13"/>
  <c r="CW66" i="13"/>
  <c r="Z51" i="13"/>
  <c r="DQ51" i="13" s="1"/>
  <c r="AQ50" i="13"/>
  <c r="AW51" i="13"/>
  <c r="CV51" i="13" s="1"/>
  <c r="AF51" i="13"/>
  <c r="AK51" i="13" s="1"/>
  <c r="CG48" i="13"/>
  <c r="DU48" i="13"/>
  <c r="DD48" i="13"/>
  <c r="DE47" i="13"/>
  <c r="DF47" i="13" s="1"/>
  <c r="CF49" i="13"/>
  <c r="CD49" i="13"/>
  <c r="CE49" i="13"/>
  <c r="CU50" i="13"/>
  <c r="AY50" i="13"/>
  <c r="CC50" i="13" s="1"/>
  <c r="BP47" i="13"/>
  <c r="CK47" i="13" s="1"/>
  <c r="CY49" i="13"/>
  <c r="DA49" i="13"/>
  <c r="CZ48" i="13"/>
  <c r="DA48" i="13"/>
  <c r="AA67" i="13"/>
  <c r="AX67" i="13"/>
  <c r="CW67" i="13" s="1"/>
  <c r="AR66" i="13"/>
  <c r="AG67" i="13"/>
  <c r="AL67" i="13" s="1"/>
  <c r="BT46" i="13"/>
  <c r="CJ46" i="13"/>
  <c r="CH46" i="13"/>
  <c r="CI46" i="13"/>
  <c r="BZ46" i="13" l="1"/>
  <c r="CA46" i="13" s="1"/>
  <c r="AM186" i="14"/>
  <c r="P86" i="18"/>
  <c r="AM86" i="14"/>
  <c r="L86" i="18"/>
  <c r="CR33" i="13"/>
  <c r="G40" i="18"/>
  <c r="DY32" i="13"/>
  <c r="E39" i="18"/>
  <c r="AA101" i="13"/>
  <c r="DR67" i="13"/>
  <c r="DY47" i="13"/>
  <c r="E53" i="18" s="1"/>
  <c r="D53" i="18"/>
  <c r="CR45" i="13"/>
  <c r="G51" i="18" s="1"/>
  <c r="AA85" i="14"/>
  <c r="S85" i="18"/>
  <c r="W86" i="18"/>
  <c r="AB85" i="14"/>
  <c r="T85" i="18"/>
  <c r="X84" i="18"/>
  <c r="AB51" i="13"/>
  <c r="B57" i="18" s="1"/>
  <c r="DS50" i="13"/>
  <c r="C56" i="18" s="1"/>
  <c r="BV47" i="13"/>
  <c r="BP48" i="13"/>
  <c r="BT48" i="13" s="1"/>
  <c r="BO49" i="13"/>
  <c r="BW46" i="13"/>
  <c r="BX46" i="13" s="1"/>
  <c r="BY46" i="13" s="1"/>
  <c r="DW49" i="13"/>
  <c r="CQ46" i="13"/>
  <c r="BS47" i="13"/>
  <c r="BQ47" i="13"/>
  <c r="BN49" i="13"/>
  <c r="BR47" i="13"/>
  <c r="DU49" i="13"/>
  <c r="DD49" i="13"/>
  <c r="CF50" i="13"/>
  <c r="CD50" i="13"/>
  <c r="CE50" i="13"/>
  <c r="DX48" i="13"/>
  <c r="BL50" i="13"/>
  <c r="AM51" i="13"/>
  <c r="Z52" i="13"/>
  <c r="DQ52" i="13" s="1"/>
  <c r="AW52" i="13"/>
  <c r="CV52" i="13" s="1"/>
  <c r="AQ51" i="13"/>
  <c r="AF52" i="13"/>
  <c r="AK52" i="13" s="1"/>
  <c r="DB49" i="13"/>
  <c r="DE49" i="13"/>
  <c r="DD50" i="13"/>
  <c r="CX50" i="13"/>
  <c r="CY50" i="13" s="1"/>
  <c r="DV49" i="13"/>
  <c r="BT47" i="13"/>
  <c r="CH47" i="13"/>
  <c r="CJ47" i="13"/>
  <c r="CI47" i="13"/>
  <c r="AY51" i="13"/>
  <c r="BL51" i="13" s="1"/>
  <c r="CU51" i="13"/>
  <c r="CX51" i="13" s="1"/>
  <c r="CZ51" i="13" s="1"/>
  <c r="Y52" i="13"/>
  <c r="DP52" i="13" s="1"/>
  <c r="AV52" i="13"/>
  <c r="AP51" i="13"/>
  <c r="AE52" i="13"/>
  <c r="AJ52" i="13" s="1"/>
  <c r="AS50" i="13"/>
  <c r="DE48" i="13"/>
  <c r="DF48" i="13" s="1"/>
  <c r="CN46" i="13"/>
  <c r="CO46" i="13" s="1"/>
  <c r="CP46" i="13" s="1"/>
  <c r="CM47" i="13"/>
  <c r="AA68" i="13"/>
  <c r="DR68" i="13" s="1"/>
  <c r="AR67" i="13"/>
  <c r="AX68" i="13"/>
  <c r="AG68" i="13"/>
  <c r="AL68" i="13" s="1"/>
  <c r="CG49" i="13"/>
  <c r="DB48" i="13"/>
  <c r="AM87" i="14" l="1"/>
  <c r="L87" i="18"/>
  <c r="AM187" i="14"/>
  <c r="P87" i="18"/>
  <c r="BZ47" i="13"/>
  <c r="CA47" i="13" s="1"/>
  <c r="CR46" i="13"/>
  <c r="G52" i="18" s="1"/>
  <c r="F52" i="18"/>
  <c r="DY31" i="13"/>
  <c r="E38" i="18"/>
  <c r="DY48" i="13"/>
  <c r="E54" i="18" s="1"/>
  <c r="D54" i="18"/>
  <c r="CR32" i="13"/>
  <c r="G39" i="18"/>
  <c r="X85" i="18"/>
  <c r="AB86" i="14"/>
  <c r="T86" i="18"/>
  <c r="W87" i="18"/>
  <c r="AA86" i="14"/>
  <c r="S86" i="18"/>
  <c r="CH48" i="13"/>
  <c r="DS51" i="13"/>
  <c r="C57" i="18" s="1"/>
  <c r="BR48" i="13"/>
  <c r="AB52" i="13"/>
  <c r="B58" i="18" s="1"/>
  <c r="BS48" i="13"/>
  <c r="BQ48" i="13"/>
  <c r="CJ48" i="13"/>
  <c r="CK48" i="13"/>
  <c r="BP49" i="13"/>
  <c r="CJ49" i="13" s="1"/>
  <c r="CI48" i="13"/>
  <c r="BW47" i="13"/>
  <c r="BX47" i="13" s="1"/>
  <c r="BY47" i="13" s="1"/>
  <c r="CQ47" i="13"/>
  <c r="CC51" i="13"/>
  <c r="CE51" i="13" s="1"/>
  <c r="DX49" i="13"/>
  <c r="BV48" i="13"/>
  <c r="DF49" i="13"/>
  <c r="AM52" i="13"/>
  <c r="BO51" i="13"/>
  <c r="BN51" i="13"/>
  <c r="BM51" i="13"/>
  <c r="CU52" i="13"/>
  <c r="AY52" i="13"/>
  <c r="BL52" i="13" s="1"/>
  <c r="CW68" i="13"/>
  <c r="Y53" i="13"/>
  <c r="DP53" i="13" s="1"/>
  <c r="AP52" i="13"/>
  <c r="AV53" i="13"/>
  <c r="AE53" i="13"/>
  <c r="AJ53" i="13" s="1"/>
  <c r="DW50" i="13"/>
  <c r="CY51" i="13"/>
  <c r="DA51" i="13"/>
  <c r="CN47" i="13"/>
  <c r="CO47" i="13" s="1"/>
  <c r="CP47" i="13" s="1"/>
  <c r="CM48" i="13"/>
  <c r="DA50" i="13"/>
  <c r="CZ50" i="13"/>
  <c r="Z53" i="13"/>
  <c r="DQ53" i="13" s="1"/>
  <c r="AQ52" i="13"/>
  <c r="AW53" i="13"/>
  <c r="CV53" i="13" s="1"/>
  <c r="AF53" i="13"/>
  <c r="AK53" i="13" s="1"/>
  <c r="DU50" i="13"/>
  <c r="AA69" i="13"/>
  <c r="DR69" i="13" s="1"/>
  <c r="AX69" i="13"/>
  <c r="CW69" i="13" s="1"/>
  <c r="AR68" i="13"/>
  <c r="AG69" i="13"/>
  <c r="AL69" i="13" s="1"/>
  <c r="DV50" i="13"/>
  <c r="CG50" i="13"/>
  <c r="AS51" i="13"/>
  <c r="BO50" i="13"/>
  <c r="BN50" i="13"/>
  <c r="BM50" i="13"/>
  <c r="AM188" i="14" l="1"/>
  <c r="P88" i="18"/>
  <c r="L88" i="18"/>
  <c r="AM88" i="14"/>
  <c r="BZ48" i="13"/>
  <c r="CA48" i="13" s="1"/>
  <c r="CR31" i="13"/>
  <c r="G38" i="18"/>
  <c r="DY49" i="13"/>
  <c r="E55" i="18" s="1"/>
  <c r="D55" i="18"/>
  <c r="DY30" i="13"/>
  <c r="E37" i="18"/>
  <c r="CR47" i="13"/>
  <c r="G53" i="18" s="1"/>
  <c r="F53" i="18"/>
  <c r="AA87" i="14"/>
  <c r="S87" i="18"/>
  <c r="W88" i="18"/>
  <c r="AB87" i="14"/>
  <c r="T87" i="18"/>
  <c r="X86" i="18"/>
  <c r="BV49" i="13"/>
  <c r="BW48" i="13"/>
  <c r="BX48" i="13" s="1"/>
  <c r="BY48" i="13" s="1"/>
  <c r="CI49" i="13"/>
  <c r="BQ49" i="13"/>
  <c r="CQ48" i="13"/>
  <c r="CK49" i="13"/>
  <c r="CN48" i="13"/>
  <c r="CO48" i="13" s="1"/>
  <c r="CP48" i="13" s="1"/>
  <c r="BR49" i="13"/>
  <c r="BS49" i="13"/>
  <c r="AB53" i="13"/>
  <c r="B59" i="18" s="1"/>
  <c r="CM49" i="13"/>
  <c r="CH49" i="13"/>
  <c r="BT49" i="13"/>
  <c r="DS52" i="13"/>
  <c r="C58" i="18" s="1"/>
  <c r="CF51" i="13"/>
  <c r="CD51" i="13"/>
  <c r="DV51" i="13"/>
  <c r="CC52" i="13"/>
  <c r="CE52" i="13" s="1"/>
  <c r="DB50" i="13"/>
  <c r="DE50" i="13"/>
  <c r="DF50" i="13" s="1"/>
  <c r="DX50" i="13"/>
  <c r="DD51" i="13"/>
  <c r="Y54" i="13"/>
  <c r="DP54" i="13" s="1"/>
  <c r="AP53" i="13"/>
  <c r="AV54" i="13"/>
  <c r="AE54" i="13"/>
  <c r="AJ54" i="13" s="1"/>
  <c r="BO52" i="13"/>
  <c r="BM52" i="13"/>
  <c r="BN52" i="13"/>
  <c r="DB51" i="13"/>
  <c r="DD52" i="13"/>
  <c r="AM53" i="13"/>
  <c r="DU51" i="13"/>
  <c r="BP51" i="13"/>
  <c r="BT51" i="13" s="1"/>
  <c r="CX52" i="13"/>
  <c r="CY52" i="13" s="1"/>
  <c r="DW51" i="13"/>
  <c r="BP50" i="13"/>
  <c r="BR50" i="13" s="1"/>
  <c r="Z54" i="13"/>
  <c r="DQ54" i="13" s="1"/>
  <c r="AW54" i="13"/>
  <c r="CV54" i="13" s="1"/>
  <c r="AQ53" i="13"/>
  <c r="AF54" i="13"/>
  <c r="AK54" i="13" s="1"/>
  <c r="AY53" i="13"/>
  <c r="BL53" i="13" s="1"/>
  <c r="CU53" i="13"/>
  <c r="DE51" i="13"/>
  <c r="AA70" i="13"/>
  <c r="DR70" i="13" s="1"/>
  <c r="AX70" i="13"/>
  <c r="AR69" i="13"/>
  <c r="AG70" i="13"/>
  <c r="AL70" i="13" s="1"/>
  <c r="AS52" i="13"/>
  <c r="L89" i="18" l="1"/>
  <c r="AM89" i="14"/>
  <c r="AM189" i="14"/>
  <c r="P89" i="18"/>
  <c r="CM50" i="13"/>
  <c r="BZ49" i="13"/>
  <c r="CA49" i="13" s="1"/>
  <c r="DY29" i="13"/>
  <c r="E36" i="18"/>
  <c r="CR48" i="13"/>
  <c r="G54" i="18" s="1"/>
  <c r="F54" i="18"/>
  <c r="DY50" i="13"/>
  <c r="E56" i="18" s="1"/>
  <c r="D56" i="18"/>
  <c r="CR30" i="13"/>
  <c r="G37" i="18"/>
  <c r="X87" i="18"/>
  <c r="AB88" i="14"/>
  <c r="T88" i="18"/>
  <c r="W89" i="18"/>
  <c r="AA88" i="14"/>
  <c r="S88" i="18"/>
  <c r="BV50" i="13"/>
  <c r="BW49" i="13"/>
  <c r="BX49" i="13" s="1"/>
  <c r="BY49" i="13" s="1"/>
  <c r="CQ49" i="13"/>
  <c r="AB54" i="13"/>
  <c r="B60" i="18" s="1"/>
  <c r="CN49" i="13"/>
  <c r="CO49" i="13" s="1"/>
  <c r="CP49" i="13" s="1"/>
  <c r="DS53" i="13"/>
  <c r="C59" i="18" s="1"/>
  <c r="CG51" i="13"/>
  <c r="CK51" i="13" s="1"/>
  <c r="CC53" i="13"/>
  <c r="CD53" i="13" s="1"/>
  <c r="DX51" i="13"/>
  <c r="CF52" i="13"/>
  <c r="DW52" i="13"/>
  <c r="CD52" i="13"/>
  <c r="BQ50" i="13"/>
  <c r="BQ51" i="13"/>
  <c r="CJ51" i="13"/>
  <c r="DF51" i="13"/>
  <c r="BR51" i="13"/>
  <c r="CI51" i="13"/>
  <c r="BS51" i="13"/>
  <c r="CK50" i="13"/>
  <c r="DV52" i="13"/>
  <c r="CH51" i="13"/>
  <c r="AS53" i="13"/>
  <c r="AM54" i="13"/>
  <c r="BM53" i="13"/>
  <c r="BO53" i="13"/>
  <c r="BN53" i="13"/>
  <c r="CW70" i="13"/>
  <c r="BT50" i="13"/>
  <c r="CJ50" i="13"/>
  <c r="CH50" i="13"/>
  <c r="CI50" i="13"/>
  <c r="BP52" i="13"/>
  <c r="BQ52" i="13" s="1"/>
  <c r="Y55" i="13"/>
  <c r="DP55" i="13" s="1"/>
  <c r="AV55" i="13"/>
  <c r="AP54" i="13"/>
  <c r="AE55" i="13"/>
  <c r="AJ55" i="13" s="1"/>
  <c r="CU54" i="13"/>
  <c r="CX54" i="13" s="1"/>
  <c r="CZ54" i="13" s="1"/>
  <c r="AY54" i="13"/>
  <c r="CC54" i="13" s="1"/>
  <c r="AA71" i="13"/>
  <c r="DR71" i="13" s="1"/>
  <c r="AR70" i="13"/>
  <c r="AX71" i="13"/>
  <c r="CW71" i="13" s="1"/>
  <c r="AG71" i="13"/>
  <c r="AL71" i="13" s="1"/>
  <c r="CX53" i="13"/>
  <c r="CY53" i="13" s="1"/>
  <c r="CZ52" i="13"/>
  <c r="DA52" i="13"/>
  <c r="DU52" i="13"/>
  <c r="Z55" i="13"/>
  <c r="DQ55" i="13" s="1"/>
  <c r="AW55" i="13"/>
  <c r="CV55" i="13" s="1"/>
  <c r="AQ54" i="13"/>
  <c r="AF55" i="13"/>
  <c r="AK55" i="13" s="1"/>
  <c r="BS50" i="13"/>
  <c r="AM90" i="14" l="1"/>
  <c r="L91" i="18" s="1"/>
  <c r="L90" i="18"/>
  <c r="P90" i="18"/>
  <c r="AM190" i="14"/>
  <c r="P91" i="18" s="1"/>
  <c r="BZ51" i="13"/>
  <c r="BZ50" i="13"/>
  <c r="CA50" i="13" s="1"/>
  <c r="DY51" i="13"/>
  <c r="E57" i="18" s="1"/>
  <c r="D57" i="18"/>
  <c r="CR29" i="13"/>
  <c r="G36" i="18"/>
  <c r="CR49" i="13"/>
  <c r="G55" i="18" s="1"/>
  <c r="F55" i="18"/>
  <c r="DY28" i="13"/>
  <c r="E35" i="18"/>
  <c r="AA89" i="14"/>
  <c r="S89" i="18"/>
  <c r="W91" i="18"/>
  <c r="W90" i="18"/>
  <c r="AB89" i="14"/>
  <c r="T89" i="18"/>
  <c r="X88" i="18"/>
  <c r="CE53" i="13"/>
  <c r="CF53" i="13"/>
  <c r="AB55" i="13"/>
  <c r="B61" i="18" s="1"/>
  <c r="CG52" i="13"/>
  <c r="CK52" i="13" s="1"/>
  <c r="DS54" i="13"/>
  <c r="C60" i="18" s="1"/>
  <c r="BV51" i="13"/>
  <c r="CH52" i="13"/>
  <c r="CQ51" i="13"/>
  <c r="F57" i="18" s="1"/>
  <c r="CQ50" i="13"/>
  <c r="CN51" i="13"/>
  <c r="BV52" i="13"/>
  <c r="BS52" i="13"/>
  <c r="BL54" i="13"/>
  <c r="BO54" i="13" s="1"/>
  <c r="BW51" i="13"/>
  <c r="DD53" i="13"/>
  <c r="AS54" i="13"/>
  <c r="DE52" i="13"/>
  <c r="DF52" i="13" s="1"/>
  <c r="BW50" i="13"/>
  <c r="BX50" i="13" s="1"/>
  <c r="BY50" i="13" s="1"/>
  <c r="DX52" i="13"/>
  <c r="DB52" i="13"/>
  <c r="CM52" i="13"/>
  <c r="CD54" i="13"/>
  <c r="CE54" i="13"/>
  <c r="CF54" i="13"/>
  <c r="DV53" i="13"/>
  <c r="Y56" i="13"/>
  <c r="DP56" i="13" s="1"/>
  <c r="AP55" i="13"/>
  <c r="AV56" i="13"/>
  <c r="AE56" i="13"/>
  <c r="AJ56" i="13" s="1"/>
  <c r="CZ53" i="13"/>
  <c r="DA53" i="13"/>
  <c r="Z56" i="13"/>
  <c r="DQ56" i="13" s="1"/>
  <c r="AQ55" i="13"/>
  <c r="AW56" i="13"/>
  <c r="CV56" i="13" s="1"/>
  <c r="AF56" i="13"/>
  <c r="AK56" i="13" s="1"/>
  <c r="BR52" i="13"/>
  <c r="BZ52" i="13" s="1"/>
  <c r="BT52" i="13"/>
  <c r="CI52" i="13"/>
  <c r="CY54" i="13"/>
  <c r="DA54" i="13"/>
  <c r="AM55" i="13"/>
  <c r="CJ52" i="13"/>
  <c r="DW53" i="13"/>
  <c r="AA72" i="13"/>
  <c r="DR72" i="13" s="1"/>
  <c r="AR71" i="13"/>
  <c r="AX72" i="13"/>
  <c r="AG72" i="13"/>
  <c r="AL72" i="13" s="1"/>
  <c r="AY55" i="13"/>
  <c r="BL55" i="13" s="1"/>
  <c r="CU55" i="13"/>
  <c r="CN50" i="13"/>
  <c r="CO50" i="13" s="1"/>
  <c r="CP50" i="13" s="1"/>
  <c r="CM51" i="13"/>
  <c r="DU53" i="13"/>
  <c r="BP53" i="13"/>
  <c r="CA51" i="13" l="1"/>
  <c r="CA52" i="13" s="1"/>
  <c r="CI53" i="13"/>
  <c r="CR50" i="13"/>
  <c r="G56" i="18" s="1"/>
  <c r="F56" i="18"/>
  <c r="DY27" i="13"/>
  <c r="E34" i="18"/>
  <c r="DY52" i="13"/>
  <c r="E58" i="18" s="1"/>
  <c r="D58" i="18"/>
  <c r="CR28" i="13"/>
  <c r="G35" i="18"/>
  <c r="X89" i="18"/>
  <c r="AB90" i="14"/>
  <c r="T91" i="18" s="1"/>
  <c r="T90" i="18"/>
  <c r="AA90" i="14"/>
  <c r="S91" i="18" s="1"/>
  <c r="S90" i="18"/>
  <c r="CG53" i="13"/>
  <c r="DS55" i="13"/>
  <c r="C61" i="18" s="1"/>
  <c r="CQ52" i="13"/>
  <c r="F58" i="18" s="1"/>
  <c r="CR51" i="13"/>
  <c r="G57" i="18" s="1"/>
  <c r="AB56" i="13"/>
  <c r="B62" i="18" s="1"/>
  <c r="BX51" i="13"/>
  <c r="BY51" i="13" s="1"/>
  <c r="CO51" i="13"/>
  <c r="CP51" i="13" s="1"/>
  <c r="BW52" i="13"/>
  <c r="BX52" i="13" s="1"/>
  <c r="CC55" i="13"/>
  <c r="CD55" i="13" s="1"/>
  <c r="BV53" i="13"/>
  <c r="BM54" i="13"/>
  <c r="BN54" i="13"/>
  <c r="DB53" i="13"/>
  <c r="DX53" i="13"/>
  <c r="CM53" i="13"/>
  <c r="DE53" i="13"/>
  <c r="DF53" i="13" s="1"/>
  <c r="Z57" i="13"/>
  <c r="DQ57" i="13" s="1"/>
  <c r="AW57" i="13"/>
  <c r="CV57" i="13" s="1"/>
  <c r="AQ56" i="13"/>
  <c r="AF57" i="13"/>
  <c r="AK57" i="13" s="1"/>
  <c r="DD54" i="13"/>
  <c r="BQ53" i="13"/>
  <c r="AS55" i="13"/>
  <c r="DW54" i="13"/>
  <c r="CJ53" i="13"/>
  <c r="Y57" i="13"/>
  <c r="DP57" i="13" s="1"/>
  <c r="AP56" i="13"/>
  <c r="AV57" i="13"/>
  <c r="AE57" i="13"/>
  <c r="AJ57" i="13" s="1"/>
  <c r="CN52" i="13"/>
  <c r="CO52" i="13" s="1"/>
  <c r="DU54" i="13"/>
  <c r="CW72" i="13"/>
  <c r="CK53" i="13"/>
  <c r="BR53" i="13"/>
  <c r="BT53" i="13"/>
  <c r="CX55" i="13"/>
  <c r="CY55" i="13" s="1"/>
  <c r="DE54" i="13"/>
  <c r="DD55" i="13"/>
  <c r="DB54" i="13"/>
  <c r="AM56" i="13"/>
  <c r="BS53" i="13"/>
  <c r="CH53" i="13"/>
  <c r="BO55" i="13"/>
  <c r="BN55" i="13"/>
  <c r="BM55" i="13"/>
  <c r="AA73" i="13"/>
  <c r="DR73" i="13" s="1"/>
  <c r="AX73" i="13"/>
  <c r="CW73" i="13" s="1"/>
  <c r="AR72" i="13"/>
  <c r="AG73" i="13"/>
  <c r="AL73" i="13" s="1"/>
  <c r="CU56" i="13"/>
  <c r="AY56" i="13"/>
  <c r="BL56" i="13" s="1"/>
  <c r="DV54" i="13"/>
  <c r="CG54" i="13"/>
  <c r="BY52" i="13" l="1"/>
  <c r="BZ53" i="13"/>
  <c r="CA53" i="13" s="1"/>
  <c r="CR27" i="13"/>
  <c r="G34" i="18"/>
  <c r="DY53" i="13"/>
  <c r="E59" i="18" s="1"/>
  <c r="D59" i="18"/>
  <c r="DY26" i="13"/>
  <c r="E33" i="18"/>
  <c r="X91" i="18"/>
  <c r="X90" i="18"/>
  <c r="CR52" i="13"/>
  <c r="G58" i="18" s="1"/>
  <c r="AB57" i="13"/>
  <c r="B63" i="18" s="1"/>
  <c r="DV55" i="13"/>
  <c r="DS56" i="13"/>
  <c r="C62" i="18" s="1"/>
  <c r="CE55" i="13"/>
  <c r="CF55" i="13"/>
  <c r="BP54" i="13"/>
  <c r="BT54" i="13" s="1"/>
  <c r="CQ53" i="13"/>
  <c r="DF54" i="13"/>
  <c r="CP52" i="13"/>
  <c r="BO56" i="13"/>
  <c r="BM56" i="13"/>
  <c r="BN56" i="13"/>
  <c r="BP55" i="13"/>
  <c r="BT55" i="13" s="1"/>
  <c r="Y58" i="13"/>
  <c r="DP58" i="13" s="1"/>
  <c r="AV58" i="13"/>
  <c r="AP57" i="13"/>
  <c r="AE58" i="13"/>
  <c r="AJ58" i="13" s="1"/>
  <c r="DX54" i="13"/>
  <c r="CX56" i="13"/>
  <c r="CY56" i="13" s="1"/>
  <c r="AA74" i="13"/>
  <c r="DR74" i="13" s="1"/>
  <c r="AR73" i="13"/>
  <c r="AX74" i="13"/>
  <c r="AG74" i="13"/>
  <c r="AL74" i="13" s="1"/>
  <c r="CZ55" i="13"/>
  <c r="DA55" i="13"/>
  <c r="CC56" i="13"/>
  <c r="AY57" i="13"/>
  <c r="CC57" i="13" s="1"/>
  <c r="CU57" i="13"/>
  <c r="CX57" i="13" s="1"/>
  <c r="CZ57" i="13" s="1"/>
  <c r="DW55" i="13"/>
  <c r="Z58" i="13"/>
  <c r="DQ58" i="13" s="1"/>
  <c r="AQ57" i="13"/>
  <c r="AW58" i="13"/>
  <c r="CV58" i="13" s="1"/>
  <c r="AF58" i="13"/>
  <c r="AK58" i="13" s="1"/>
  <c r="CN53" i="13"/>
  <c r="CO53" i="13" s="1"/>
  <c r="CM54" i="13"/>
  <c r="AM57" i="13"/>
  <c r="BW53" i="13"/>
  <c r="BX53" i="13" s="1"/>
  <c r="BY53" i="13" s="1"/>
  <c r="BV54" i="13"/>
  <c r="AS56" i="13"/>
  <c r="DU55" i="13"/>
  <c r="DY25" i="13" l="1"/>
  <c r="E32" i="18"/>
  <c r="DY54" i="13"/>
  <c r="E60" i="18" s="1"/>
  <c r="D60" i="18"/>
  <c r="CR53" i="13"/>
  <c r="G59" i="18" s="1"/>
  <c r="F59" i="18"/>
  <c r="CR26" i="13"/>
  <c r="G33" i="18"/>
  <c r="CG55" i="13"/>
  <c r="BS54" i="13"/>
  <c r="CH54" i="13"/>
  <c r="AB58" i="13"/>
  <c r="B64" i="18" s="1"/>
  <c r="CK54" i="13"/>
  <c r="DS57" i="13"/>
  <c r="C63" i="18" s="1"/>
  <c r="BR54" i="13"/>
  <c r="BQ54" i="13"/>
  <c r="CJ54" i="13"/>
  <c r="CI54" i="13"/>
  <c r="DB55" i="13"/>
  <c r="DD56" i="13"/>
  <c r="AM58" i="13"/>
  <c r="BP56" i="13"/>
  <c r="BT56" i="13" s="1"/>
  <c r="BR55" i="13"/>
  <c r="DE55" i="13"/>
  <c r="DF55" i="13" s="1"/>
  <c r="CK55" i="13"/>
  <c r="CP53" i="13"/>
  <c r="DX55" i="13"/>
  <c r="CD57" i="13"/>
  <c r="CF57" i="13"/>
  <c r="CE57" i="13"/>
  <c r="Z59" i="13"/>
  <c r="DQ59" i="13" s="1"/>
  <c r="AQ58" i="13"/>
  <c r="AW59" i="13"/>
  <c r="CV59" i="13" s="1"/>
  <c r="AF59" i="13"/>
  <c r="AK59" i="13" s="1"/>
  <c r="CJ55" i="13"/>
  <c r="CI55" i="13"/>
  <c r="CY57" i="13"/>
  <c r="DA57" i="13"/>
  <c r="DA56" i="13"/>
  <c r="CZ56" i="13"/>
  <c r="DW56" i="13"/>
  <c r="DV56" i="13"/>
  <c r="BQ55" i="13"/>
  <c r="CD56" i="13"/>
  <c r="CE56" i="13"/>
  <c r="CF56" i="13"/>
  <c r="BL57" i="13"/>
  <c r="Y59" i="13"/>
  <c r="DP59" i="13" s="1"/>
  <c r="AP58" i="13"/>
  <c r="AV59" i="13"/>
  <c r="AE59" i="13"/>
  <c r="AJ59" i="13" s="1"/>
  <c r="DU56" i="13"/>
  <c r="AA75" i="13"/>
  <c r="DR75" i="13" s="1"/>
  <c r="AX75" i="13"/>
  <c r="CW75" i="13" s="1"/>
  <c r="AR74" i="13"/>
  <c r="AG75" i="13"/>
  <c r="AL75" i="13" s="1"/>
  <c r="AS57" i="13"/>
  <c r="CU58" i="13"/>
  <c r="AY58" i="13"/>
  <c r="BL58" i="13" s="1"/>
  <c r="CW74" i="13"/>
  <c r="CH55" i="13"/>
  <c r="BS55" i="13"/>
  <c r="BZ55" i="13" l="1"/>
  <c r="BZ54" i="13"/>
  <c r="CA54" i="13" s="1"/>
  <c r="CR25" i="13"/>
  <c r="G32" i="18"/>
  <c r="DY55" i="13"/>
  <c r="E61" i="18" s="1"/>
  <c r="D61" i="18"/>
  <c r="DY24" i="13"/>
  <c r="E31" i="18"/>
  <c r="AB59" i="13"/>
  <c r="B65" i="18" s="1"/>
  <c r="CN54" i="13"/>
  <c r="CO54" i="13" s="1"/>
  <c r="CP54" i="13" s="1"/>
  <c r="BW54" i="13"/>
  <c r="BX54" i="13" s="1"/>
  <c r="BY54" i="13" s="1"/>
  <c r="BV55" i="13"/>
  <c r="BQ56" i="13"/>
  <c r="CM55" i="13"/>
  <c r="CJ56" i="13"/>
  <c r="CQ54" i="13"/>
  <c r="DS58" i="13"/>
  <c r="C64" i="18" s="1"/>
  <c r="BS56" i="13"/>
  <c r="DV57" i="13"/>
  <c r="CQ55" i="13"/>
  <c r="F61" i="18" s="1"/>
  <c r="BR56" i="13"/>
  <c r="CI56" i="13"/>
  <c r="DB57" i="13"/>
  <c r="CC58" i="13"/>
  <c r="CD58" i="13" s="1"/>
  <c r="DU57" i="13"/>
  <c r="DW57" i="13"/>
  <c r="AM59" i="13"/>
  <c r="DB56" i="13"/>
  <c r="BO58" i="13"/>
  <c r="BM58" i="13"/>
  <c r="BN58" i="13"/>
  <c r="Y60" i="13"/>
  <c r="DP60" i="13" s="1"/>
  <c r="AV60" i="13"/>
  <c r="AP59" i="13"/>
  <c r="AE60" i="13"/>
  <c r="AJ60" i="13" s="1"/>
  <c r="BO57" i="13"/>
  <c r="BM57" i="13"/>
  <c r="BN57" i="13"/>
  <c r="Z60" i="13"/>
  <c r="DQ60" i="13" s="1"/>
  <c r="AQ59" i="13"/>
  <c r="AW60" i="13"/>
  <c r="CV60" i="13" s="1"/>
  <c r="AF60" i="13"/>
  <c r="AK60" i="13" s="1"/>
  <c r="AY59" i="13"/>
  <c r="BL59" i="13" s="1"/>
  <c r="CU59" i="13"/>
  <c r="BW55" i="13"/>
  <c r="BV56" i="13"/>
  <c r="DE57" i="13"/>
  <c r="DD58" i="13"/>
  <c r="DX56" i="13"/>
  <c r="DD57" i="13"/>
  <c r="CN55" i="13"/>
  <c r="CM56" i="13"/>
  <c r="CH56" i="13"/>
  <c r="CG56" i="13"/>
  <c r="CK56" i="13" s="1"/>
  <c r="DE56" i="13"/>
  <c r="DF56" i="13" s="1"/>
  <c r="CX58" i="13"/>
  <c r="CY58" i="13" s="1"/>
  <c r="AA76" i="13"/>
  <c r="DR76" i="13" s="1"/>
  <c r="AX76" i="13"/>
  <c r="AR75" i="13"/>
  <c r="AG76" i="13"/>
  <c r="AL76" i="13" s="1"/>
  <c r="AS58" i="13"/>
  <c r="CG57" i="13"/>
  <c r="BZ56" i="13" l="1"/>
  <c r="CA55" i="13"/>
  <c r="CR54" i="13"/>
  <c r="G60" i="18" s="1"/>
  <c r="F60" i="18"/>
  <c r="DY23" i="13"/>
  <c r="E30" i="18"/>
  <c r="DY56" i="13"/>
  <c r="E62" i="18" s="1"/>
  <c r="D62" i="18"/>
  <c r="CO55" i="13"/>
  <c r="CP55" i="13" s="1"/>
  <c r="CR24" i="13"/>
  <c r="G31" i="18"/>
  <c r="BX55" i="13"/>
  <c r="BY55" i="13" s="1"/>
  <c r="BV57" i="13"/>
  <c r="DS59" i="13"/>
  <c r="C65" i="18" s="1"/>
  <c r="AB60" i="13"/>
  <c r="B66" i="18" s="1"/>
  <c r="CC59" i="13"/>
  <c r="CF59" i="13" s="1"/>
  <c r="DX57" i="13"/>
  <c r="BW56" i="13"/>
  <c r="BX56" i="13" s="1"/>
  <c r="CE58" i="13"/>
  <c r="CF58" i="13"/>
  <c r="CQ56" i="13"/>
  <c r="F62" i="18" s="1"/>
  <c r="DV58" i="13"/>
  <c r="DF57" i="13"/>
  <c r="DW58" i="13"/>
  <c r="DU58" i="13"/>
  <c r="AA77" i="13"/>
  <c r="DR77" i="13" s="1"/>
  <c r="AR76" i="13"/>
  <c r="AX77" i="13"/>
  <c r="CW77" i="13" s="1"/>
  <c r="AG77" i="13"/>
  <c r="AL77" i="13" s="1"/>
  <c r="AM60" i="13"/>
  <c r="AS59" i="13"/>
  <c r="Z61" i="13"/>
  <c r="DQ61" i="13" s="1"/>
  <c r="AW61" i="13"/>
  <c r="CV61" i="13" s="1"/>
  <c r="AQ60" i="13"/>
  <c r="AF61" i="13"/>
  <c r="AK61" i="13" s="1"/>
  <c r="Y61" i="13"/>
  <c r="DP61" i="13" s="1"/>
  <c r="AP60" i="13"/>
  <c r="AV61" i="13"/>
  <c r="AE61" i="13"/>
  <c r="AJ61" i="13" s="1"/>
  <c r="BP57" i="13"/>
  <c r="BQ57" i="13" s="1"/>
  <c r="DA58" i="13"/>
  <c r="CZ58" i="13"/>
  <c r="CM57" i="13"/>
  <c r="CN56" i="13"/>
  <c r="CO56" i="13" s="1"/>
  <c r="BP58" i="13"/>
  <c r="CH58" i="13" s="1"/>
  <c r="BO59" i="13"/>
  <c r="BN59" i="13"/>
  <c r="BM59" i="13"/>
  <c r="CW76" i="13"/>
  <c r="CX59" i="13"/>
  <c r="CY59" i="13" s="1"/>
  <c r="CU60" i="13"/>
  <c r="AY60" i="13"/>
  <c r="CC60" i="13" s="1"/>
  <c r="CA56" i="13" l="1"/>
  <c r="BY56" i="13"/>
  <c r="CR55" i="13"/>
  <c r="G61" i="18" s="1"/>
  <c r="DY57" i="13"/>
  <c r="E63" i="18" s="1"/>
  <c r="D63" i="18"/>
  <c r="CR23" i="13"/>
  <c r="G30" i="18"/>
  <c r="DY22" i="13"/>
  <c r="E29" i="18"/>
  <c r="CD59" i="13"/>
  <c r="CE59" i="13"/>
  <c r="AB61" i="13"/>
  <c r="B67" i="18" s="1"/>
  <c r="DS60" i="13"/>
  <c r="C66" i="18" s="1"/>
  <c r="DV59" i="13"/>
  <c r="CG58" i="13"/>
  <c r="CK58" i="13" s="1"/>
  <c r="CP56" i="13"/>
  <c r="DW59" i="13"/>
  <c r="DX58" i="13"/>
  <c r="BS58" i="13"/>
  <c r="DE58" i="13"/>
  <c r="DF58" i="13" s="1"/>
  <c r="CJ58" i="13"/>
  <c r="BQ58" i="13"/>
  <c r="DD59" i="13"/>
  <c r="BL60" i="13"/>
  <c r="BM60" i="13" s="1"/>
  <c r="DU59" i="13"/>
  <c r="AM61" i="13"/>
  <c r="BT57" i="13"/>
  <c r="CJ57" i="13"/>
  <c r="CI57" i="13"/>
  <c r="CH57" i="13"/>
  <c r="BR57" i="13"/>
  <c r="DA59" i="13"/>
  <c r="CZ59" i="13"/>
  <c r="Y62" i="13"/>
  <c r="DP62" i="13" s="1"/>
  <c r="AP61" i="13"/>
  <c r="AV62" i="13"/>
  <c r="AE62" i="13"/>
  <c r="AJ62" i="13" s="1"/>
  <c r="DB58" i="13"/>
  <c r="CK57" i="13"/>
  <c r="Z62" i="13"/>
  <c r="DQ62" i="13" s="1"/>
  <c r="AQ61" i="13"/>
  <c r="AW62" i="13"/>
  <c r="CV62" i="13" s="1"/>
  <c r="AF62" i="13"/>
  <c r="AK62" i="13" s="1"/>
  <c r="BP59" i="13"/>
  <c r="BT59" i="13" s="1"/>
  <c r="CX60" i="13"/>
  <c r="CY60" i="13" s="1"/>
  <c r="BS57" i="13"/>
  <c r="BR58" i="13"/>
  <c r="BT58" i="13"/>
  <c r="AY61" i="13"/>
  <c r="BL61" i="13" s="1"/>
  <c r="CU61" i="13"/>
  <c r="CX61" i="13" s="1"/>
  <c r="CZ61" i="13" s="1"/>
  <c r="CI58" i="13"/>
  <c r="AA78" i="13"/>
  <c r="DR78" i="13" s="1"/>
  <c r="AX78" i="13"/>
  <c r="AR77" i="13"/>
  <c r="AG78" i="13"/>
  <c r="AL78" i="13" s="1"/>
  <c r="CD60" i="13"/>
  <c r="CE60" i="13"/>
  <c r="CF60" i="13"/>
  <c r="AS60" i="13"/>
  <c r="BZ57" i="13" l="1"/>
  <c r="CA57" i="13" s="1"/>
  <c r="BZ58" i="13"/>
  <c r="CR56" i="13"/>
  <c r="G62" i="18" s="1"/>
  <c r="CR22" i="13"/>
  <c r="G29" i="18"/>
  <c r="DY21" i="13"/>
  <c r="E28" i="18"/>
  <c r="DY58" i="13"/>
  <c r="E64" i="18" s="1"/>
  <c r="D64" i="18"/>
  <c r="CG59" i="13"/>
  <c r="AB62" i="13"/>
  <c r="B68" i="18" s="1"/>
  <c r="DE59" i="13"/>
  <c r="DF59" i="13" s="1"/>
  <c r="DX59" i="13"/>
  <c r="DS61" i="13"/>
  <c r="C67" i="18" s="1"/>
  <c r="BS59" i="13"/>
  <c r="DV60" i="13"/>
  <c r="CN58" i="13"/>
  <c r="CQ58" i="13"/>
  <c r="F64" i="18" s="1"/>
  <c r="CQ57" i="13"/>
  <c r="BW58" i="13"/>
  <c r="CJ59" i="13"/>
  <c r="CC61" i="13"/>
  <c r="CF61" i="13" s="1"/>
  <c r="BN60" i="13"/>
  <c r="BO60" i="13"/>
  <c r="BW57" i="13"/>
  <c r="BX57" i="13" s="1"/>
  <c r="BY57" i="13" s="1"/>
  <c r="CK59" i="13"/>
  <c r="CH59" i="13"/>
  <c r="BR59" i="13"/>
  <c r="AM62" i="13"/>
  <c r="BV58" i="13"/>
  <c r="BV59" i="13"/>
  <c r="BM61" i="13"/>
  <c r="BN61" i="13"/>
  <c r="BO61" i="13"/>
  <c r="DA60" i="13"/>
  <c r="CZ60" i="13"/>
  <c r="DD60" i="13"/>
  <c r="DU60" i="13"/>
  <c r="DB59" i="13"/>
  <c r="CN57" i="13"/>
  <c r="CO57" i="13" s="1"/>
  <c r="CP57" i="13" s="1"/>
  <c r="CM58" i="13"/>
  <c r="CG60" i="13"/>
  <c r="CY61" i="13"/>
  <c r="DA61" i="13"/>
  <c r="Y63" i="13"/>
  <c r="DP63" i="13" s="1"/>
  <c r="AP62" i="13"/>
  <c r="DS62" i="13"/>
  <c r="C68" i="18" s="1"/>
  <c r="AV63" i="13"/>
  <c r="AE63" i="13"/>
  <c r="AJ63" i="13" s="1"/>
  <c r="CM59" i="13"/>
  <c r="BQ59" i="13"/>
  <c r="CU62" i="13"/>
  <c r="AY62" i="13"/>
  <c r="BL62" i="13" s="1"/>
  <c r="CI59" i="13"/>
  <c r="CW78" i="13"/>
  <c r="AA79" i="13"/>
  <c r="DR79" i="13" s="1"/>
  <c r="AR78" i="13"/>
  <c r="AX79" i="13"/>
  <c r="CW79" i="13" s="1"/>
  <c r="AG79" i="13"/>
  <c r="AL79" i="13" s="1"/>
  <c r="Z63" i="13"/>
  <c r="DQ63" i="13" s="1"/>
  <c r="AQ62" i="13"/>
  <c r="AW63" i="13"/>
  <c r="CV63" i="13" s="1"/>
  <c r="AF63" i="13"/>
  <c r="AK63" i="13" s="1"/>
  <c r="AS61" i="13"/>
  <c r="DW60" i="13"/>
  <c r="CA58" i="13" l="1"/>
  <c r="BZ59" i="13"/>
  <c r="CA59" i="13" s="1"/>
  <c r="CR57" i="13"/>
  <c r="G63" i="18" s="1"/>
  <c r="F63" i="18"/>
  <c r="DY20" i="13"/>
  <c r="E27" i="18"/>
  <c r="DY59" i="13"/>
  <c r="E65" i="18" s="1"/>
  <c r="D65" i="18"/>
  <c r="CR21" i="13"/>
  <c r="G28" i="18"/>
  <c r="CO58" i="13"/>
  <c r="CP58" i="13" s="1"/>
  <c r="AB63" i="13"/>
  <c r="B69" i="18" s="1"/>
  <c r="BX58" i="13"/>
  <c r="BY58" i="13" s="1"/>
  <c r="CD61" i="13"/>
  <c r="CE61" i="13"/>
  <c r="BP60" i="13"/>
  <c r="BQ60" i="13" s="1"/>
  <c r="CQ59" i="13"/>
  <c r="F65" i="18" s="1"/>
  <c r="CN59" i="13"/>
  <c r="CO59" i="13" s="1"/>
  <c r="DB60" i="13"/>
  <c r="CC62" i="13"/>
  <c r="CE62" i="13" s="1"/>
  <c r="DX60" i="13"/>
  <c r="DE60" i="13"/>
  <c r="DF60" i="13" s="1"/>
  <c r="AM63" i="13"/>
  <c r="DU61" i="13"/>
  <c r="DD61" i="13"/>
  <c r="DB61" i="13"/>
  <c r="DE61" i="13"/>
  <c r="AA80" i="13"/>
  <c r="DR80" i="13" s="1"/>
  <c r="AR79" i="13"/>
  <c r="AX80" i="13"/>
  <c r="AG80" i="13"/>
  <c r="AL80" i="13" s="1"/>
  <c r="DW61" i="13"/>
  <c r="BV60" i="13"/>
  <c r="BW59" i="13"/>
  <c r="BX59" i="13" s="1"/>
  <c r="AS62" i="13"/>
  <c r="CM60" i="13"/>
  <c r="AY63" i="13"/>
  <c r="CC63" i="13" s="1"/>
  <c r="CU63" i="13"/>
  <c r="BP61" i="13"/>
  <c r="BT61" i="13" s="1"/>
  <c r="BO62" i="13"/>
  <c r="BM62" i="13"/>
  <c r="BN62" i="13"/>
  <c r="DV61" i="13"/>
  <c r="Z64" i="13"/>
  <c r="DQ64" i="13" s="1"/>
  <c r="AW64" i="13"/>
  <c r="CV64" i="13" s="1"/>
  <c r="AQ63" i="13"/>
  <c r="AF64" i="13"/>
  <c r="AK64" i="13" s="1"/>
  <c r="Y64" i="13"/>
  <c r="DP64" i="13" s="1"/>
  <c r="AV64" i="13"/>
  <c r="AP63" i="13"/>
  <c r="AE64" i="13"/>
  <c r="AJ64" i="13" s="1"/>
  <c r="CX62" i="13"/>
  <c r="DD62" i="13"/>
  <c r="BY59" i="13" l="1"/>
  <c r="CR58" i="13"/>
  <c r="G64" i="18" s="1"/>
  <c r="CR20" i="13"/>
  <c r="G27" i="18"/>
  <c r="DY60" i="13"/>
  <c r="E66" i="18" s="1"/>
  <c r="D66" i="18"/>
  <c r="DY19" i="13"/>
  <c r="E26" i="18"/>
  <c r="CD62" i="13"/>
  <c r="AB64" i="13"/>
  <c r="B70" i="18" s="1"/>
  <c r="CJ60" i="13"/>
  <c r="BS60" i="13"/>
  <c r="DS63" i="13"/>
  <c r="C69" i="18" s="1"/>
  <c r="BT60" i="13"/>
  <c r="CK60" i="13"/>
  <c r="CG61" i="13"/>
  <c r="CK61" i="13" s="1"/>
  <c r="BR60" i="13"/>
  <c r="CH60" i="13"/>
  <c r="BL63" i="13"/>
  <c r="BN63" i="13" s="1"/>
  <c r="CF62" i="13"/>
  <c r="CI60" i="13"/>
  <c r="BQ61" i="13"/>
  <c r="DU62" i="13"/>
  <c r="DF61" i="13"/>
  <c r="CP59" i="13"/>
  <c r="DW62" i="13"/>
  <c r="DX61" i="13"/>
  <c r="BS61" i="13"/>
  <c r="CE63" i="13"/>
  <c r="CD63" i="13"/>
  <c r="CF63" i="13"/>
  <c r="AS63" i="13"/>
  <c r="CJ61" i="13"/>
  <c r="CU64" i="13"/>
  <c r="AY64" i="13"/>
  <c r="BL64" i="13" s="1"/>
  <c r="Z65" i="13"/>
  <c r="DQ65" i="13" s="1"/>
  <c r="AW65" i="13"/>
  <c r="CV65" i="13" s="1"/>
  <c r="AQ64" i="13"/>
  <c r="AF65" i="13"/>
  <c r="AK65" i="13" s="1"/>
  <c r="CH61" i="13"/>
  <c r="AM64" i="13"/>
  <c r="BR61" i="13"/>
  <c r="CI61" i="13"/>
  <c r="CW80" i="13"/>
  <c r="DA62" i="13"/>
  <c r="CZ62" i="13"/>
  <c r="AA81" i="13"/>
  <c r="DR81" i="13" s="1"/>
  <c r="AR80" i="13"/>
  <c r="AX81" i="13"/>
  <c r="CW81" i="13" s="1"/>
  <c r="AG81" i="13"/>
  <c r="AL81" i="13" s="1"/>
  <c r="BP62" i="13"/>
  <c r="CY62" i="13"/>
  <c r="Y65" i="13"/>
  <c r="DP65" i="13" s="1"/>
  <c r="AV65" i="13"/>
  <c r="AP64" i="13"/>
  <c r="AE65" i="13"/>
  <c r="AJ65" i="13" s="1"/>
  <c r="CX63" i="13"/>
  <c r="CY63" i="13" s="1"/>
  <c r="DV62" i="13"/>
  <c r="CR59" i="13" l="1"/>
  <c r="G65" i="18" s="1"/>
  <c r="BZ61" i="13"/>
  <c r="BZ60" i="13"/>
  <c r="CA60" i="13" s="1"/>
  <c r="CG62" i="13"/>
  <c r="CK62" i="13" s="1"/>
  <c r="DY61" i="13"/>
  <c r="E67" i="18" s="1"/>
  <c r="D67" i="18"/>
  <c r="DY18" i="13"/>
  <c r="E25" i="18"/>
  <c r="CR19" i="13"/>
  <c r="G26" i="18"/>
  <c r="AB65" i="13"/>
  <c r="B71" i="18" s="1"/>
  <c r="DS64" i="13"/>
  <c r="C70" i="18" s="1"/>
  <c r="CQ60" i="13"/>
  <c r="BW60" i="13"/>
  <c r="BX60" i="13" s="1"/>
  <c r="BY60" i="13" s="1"/>
  <c r="BV61" i="13"/>
  <c r="CM61" i="13"/>
  <c r="CJ62" i="13"/>
  <c r="BO63" i="13"/>
  <c r="BM63" i="13"/>
  <c r="DX62" i="13"/>
  <c r="CN60" i="13"/>
  <c r="CO60" i="13" s="1"/>
  <c r="CP60" i="13" s="1"/>
  <c r="CQ61" i="13"/>
  <c r="F67" i="18" s="1"/>
  <c r="BV62" i="13"/>
  <c r="CC64" i="13"/>
  <c r="CE64" i="13" s="1"/>
  <c r="CH62" i="13"/>
  <c r="AY65" i="13"/>
  <c r="BL65" i="13" s="1"/>
  <c r="CU65" i="13"/>
  <c r="BO64" i="13"/>
  <c r="BM64" i="13"/>
  <c r="BN64" i="13"/>
  <c r="Y66" i="13"/>
  <c r="DP66" i="13" s="1"/>
  <c r="AV66" i="13"/>
  <c r="AP65" i="13"/>
  <c r="AE66" i="13"/>
  <c r="AJ66" i="13" s="1"/>
  <c r="DD63" i="13"/>
  <c r="DB62" i="13"/>
  <c r="DE62" i="13"/>
  <c r="DF62" i="13" s="1"/>
  <c r="AA82" i="13"/>
  <c r="DR82" i="13" s="1"/>
  <c r="AX82" i="13"/>
  <c r="AR81" i="13"/>
  <c r="AG82" i="13"/>
  <c r="AL82" i="13" s="1"/>
  <c r="BW61" i="13"/>
  <c r="CG63" i="13"/>
  <c r="DA63" i="13"/>
  <c r="CZ63" i="13"/>
  <c r="BQ62" i="13"/>
  <c r="CI62" i="13"/>
  <c r="BS62" i="13"/>
  <c r="Z66" i="13"/>
  <c r="DQ66" i="13" s="1"/>
  <c r="AQ65" i="13"/>
  <c r="AW66" i="13"/>
  <c r="CV66" i="13" s="1"/>
  <c r="AF66" i="13"/>
  <c r="AK66" i="13" s="1"/>
  <c r="CM62" i="13"/>
  <c r="CN61" i="13"/>
  <c r="AM65" i="13"/>
  <c r="BR62" i="13"/>
  <c r="BT62" i="13"/>
  <c r="DW63" i="13"/>
  <c r="DV63" i="13"/>
  <c r="AS64" i="13"/>
  <c r="DU63" i="13"/>
  <c r="CX64" i="13"/>
  <c r="CY64" i="13" s="1"/>
  <c r="CA61" i="13" l="1"/>
  <c r="BZ62" i="13"/>
  <c r="CR18" i="13"/>
  <c r="G25" i="18"/>
  <c r="CR60" i="13"/>
  <c r="G66" i="18" s="1"/>
  <c r="F66" i="18"/>
  <c r="DY17" i="13"/>
  <c r="E24" i="18"/>
  <c r="DY62" i="13"/>
  <c r="E68" i="18" s="1"/>
  <c r="D68" i="18"/>
  <c r="CF64" i="13"/>
  <c r="CD64" i="13"/>
  <c r="DS65" i="13"/>
  <c r="C71" i="18" s="1"/>
  <c r="BP63" i="13"/>
  <c r="BT63" i="13" s="1"/>
  <c r="CO61" i="13"/>
  <c r="CP61" i="13" s="1"/>
  <c r="AB66" i="13"/>
  <c r="B72" i="18" s="1"/>
  <c r="BX61" i="13"/>
  <c r="BY61" i="13" s="1"/>
  <c r="CQ62" i="13"/>
  <c r="F68" i="18" s="1"/>
  <c r="CN62" i="13"/>
  <c r="CO62" i="13" s="1"/>
  <c r="CC65" i="13"/>
  <c r="CE65" i="13" s="1"/>
  <c r="DD64" i="13"/>
  <c r="DB63" i="13"/>
  <c r="DX63" i="13"/>
  <c r="AS65" i="13"/>
  <c r="CM63" i="13"/>
  <c r="DW64" i="13"/>
  <c r="DE63" i="13"/>
  <c r="DF63" i="13" s="1"/>
  <c r="CU66" i="13"/>
  <c r="AY66" i="13"/>
  <c r="CC66" i="13" s="1"/>
  <c r="CI63" i="13"/>
  <c r="BO65" i="13"/>
  <c r="BN65" i="13"/>
  <c r="BM65" i="13"/>
  <c r="Z67" i="13"/>
  <c r="AQ66" i="13"/>
  <c r="AW67" i="13"/>
  <c r="CV67" i="13" s="1"/>
  <c r="AF67" i="13"/>
  <c r="CX65" i="13"/>
  <c r="CY65" i="13" s="1"/>
  <c r="CW82" i="13"/>
  <c r="BP64" i="13"/>
  <c r="BT64" i="13" s="1"/>
  <c r="Y67" i="13"/>
  <c r="DP67" i="13" s="1"/>
  <c r="AP66" i="13"/>
  <c r="AV67" i="13"/>
  <c r="AE67" i="13"/>
  <c r="BV63" i="13"/>
  <c r="BW62" i="13"/>
  <c r="BX62" i="13" s="1"/>
  <c r="DA64" i="13"/>
  <c r="CZ64" i="13"/>
  <c r="DV64" i="13"/>
  <c r="DU64" i="13"/>
  <c r="AA83" i="13"/>
  <c r="DR83" i="13" s="1"/>
  <c r="AX83" i="13"/>
  <c r="CW83" i="13" s="1"/>
  <c r="AR82" i="13"/>
  <c r="AG83" i="13"/>
  <c r="AL83" i="13" s="1"/>
  <c r="AM66" i="13"/>
  <c r="CA62" i="13" l="1"/>
  <c r="BY62" i="13"/>
  <c r="CG64" i="13"/>
  <c r="CK64" i="13" s="1"/>
  <c r="DY16" i="13"/>
  <c r="E23" i="18"/>
  <c r="DY63" i="13"/>
  <c r="E69" i="18" s="1"/>
  <c r="D69" i="18"/>
  <c r="BS63" i="13"/>
  <c r="BQ63" i="13"/>
  <c r="CR61" i="13"/>
  <c r="G67" i="18" s="1"/>
  <c r="Z101" i="13"/>
  <c r="DQ67" i="13"/>
  <c r="CR17" i="13"/>
  <c r="G24" i="18"/>
  <c r="CJ63" i="13"/>
  <c r="CH63" i="13"/>
  <c r="CK63" i="13"/>
  <c r="BR63" i="13"/>
  <c r="DS66" i="13"/>
  <c r="C72" i="18" s="1"/>
  <c r="CP62" i="13"/>
  <c r="BL66" i="13"/>
  <c r="BO66" i="13" s="1"/>
  <c r="Y101" i="13"/>
  <c r="AB67" i="13"/>
  <c r="B73" i="18" s="1"/>
  <c r="CD65" i="13"/>
  <c r="CF65" i="13"/>
  <c r="DB64" i="13"/>
  <c r="AK67" i="13"/>
  <c r="AK101" i="13" s="1"/>
  <c r="AF101" i="13"/>
  <c r="DX64" i="13"/>
  <c r="AJ67" i="13"/>
  <c r="AE101" i="13"/>
  <c r="AS66" i="13"/>
  <c r="DD65" i="13"/>
  <c r="BR64" i="13"/>
  <c r="CI64" i="13"/>
  <c r="BS64" i="13"/>
  <c r="BQ64" i="13"/>
  <c r="CH64" i="13"/>
  <c r="DV65" i="13"/>
  <c r="CD66" i="13"/>
  <c r="CF66" i="13"/>
  <c r="CE66" i="13"/>
  <c r="CJ64" i="13"/>
  <c r="DE64" i="13"/>
  <c r="DF64" i="13" s="1"/>
  <c r="Y68" i="13"/>
  <c r="DP68" i="13" s="1"/>
  <c r="AV68" i="13"/>
  <c r="AP67" i="13"/>
  <c r="AE68" i="13"/>
  <c r="AJ68" i="13" s="1"/>
  <c r="Z68" i="13"/>
  <c r="DQ68" i="13" s="1"/>
  <c r="AQ67" i="13"/>
  <c r="AW68" i="13"/>
  <c r="CV68" i="13" s="1"/>
  <c r="AF68" i="13"/>
  <c r="AK68" i="13" s="1"/>
  <c r="DW65" i="13"/>
  <c r="BP65" i="13"/>
  <c r="BT65" i="13" s="1"/>
  <c r="CX66" i="13"/>
  <c r="CY66" i="13" s="1"/>
  <c r="CZ65" i="13"/>
  <c r="DA65" i="13"/>
  <c r="DU65" i="13"/>
  <c r="AA84" i="13"/>
  <c r="DR84" i="13" s="1"/>
  <c r="AR83" i="13"/>
  <c r="AX84" i="13"/>
  <c r="AG84" i="13"/>
  <c r="AL84" i="13" s="1"/>
  <c r="AY67" i="13"/>
  <c r="BL67" i="13" s="1"/>
  <c r="CU67" i="13"/>
  <c r="CX67" i="13" s="1"/>
  <c r="CZ67" i="13" s="1"/>
  <c r="CQ63" i="13" l="1"/>
  <c r="F69" i="18" s="1"/>
  <c r="CN63" i="13"/>
  <c r="CO63" i="13" s="1"/>
  <c r="CP63" i="13" s="1"/>
  <c r="BW63" i="13"/>
  <c r="BX63" i="13" s="1"/>
  <c r="BY63" i="13" s="1"/>
  <c r="BZ64" i="13"/>
  <c r="BZ63" i="13"/>
  <c r="CA63" i="13" s="1"/>
  <c r="CM64" i="13"/>
  <c r="CR62" i="13"/>
  <c r="G68" i="18" s="1"/>
  <c r="CR16" i="13"/>
  <c r="G23" i="18"/>
  <c r="DY64" i="13"/>
  <c r="E70" i="18" s="1"/>
  <c r="D70" i="18"/>
  <c r="DY15" i="13"/>
  <c r="E22" i="18"/>
  <c r="BV64" i="13"/>
  <c r="BM66" i="13"/>
  <c r="BN66" i="13"/>
  <c r="AB68" i="13"/>
  <c r="B74" i="18" s="1"/>
  <c r="DS67" i="13"/>
  <c r="C73" i="18" s="1"/>
  <c r="CG65" i="13"/>
  <c r="CK65" i="13" s="1"/>
  <c r="BQ65" i="13"/>
  <c r="CQ64" i="13"/>
  <c r="DU66" i="13"/>
  <c r="CN64" i="13"/>
  <c r="AM67" i="13"/>
  <c r="AM101" i="13" s="1"/>
  <c r="AJ101" i="13"/>
  <c r="CH65" i="13"/>
  <c r="BV65" i="13"/>
  <c r="DX65" i="13"/>
  <c r="BS65" i="13"/>
  <c r="DV66" i="13"/>
  <c r="BW64" i="13"/>
  <c r="CC67" i="13"/>
  <c r="CD67" i="13" s="1"/>
  <c r="BR65" i="13"/>
  <c r="CI65" i="13"/>
  <c r="DB65" i="13"/>
  <c r="BM67" i="13"/>
  <c r="BO67" i="13"/>
  <c r="BN67" i="13"/>
  <c r="CU68" i="13"/>
  <c r="CX68" i="13" s="1"/>
  <c r="CZ68" i="13" s="1"/>
  <c r="AY68" i="13"/>
  <c r="CC68" i="13" s="1"/>
  <c r="Y69" i="13"/>
  <c r="DP69" i="13" s="1"/>
  <c r="AP68" i="13"/>
  <c r="AV69" i="13"/>
  <c r="AE69" i="13"/>
  <c r="AJ69" i="13" s="1"/>
  <c r="CG66" i="13"/>
  <c r="Z69" i="13"/>
  <c r="DQ69" i="13" s="1"/>
  <c r="AQ68" i="13"/>
  <c r="AW69" i="13"/>
  <c r="CV69" i="13" s="1"/>
  <c r="AF69" i="13"/>
  <c r="AK69" i="13" s="1"/>
  <c r="DE65" i="13"/>
  <c r="DF65" i="13" s="1"/>
  <c r="CM65" i="13"/>
  <c r="CJ65" i="13"/>
  <c r="DD66" i="13"/>
  <c r="CW84" i="13"/>
  <c r="DA66" i="13"/>
  <c r="CZ66" i="13"/>
  <c r="CY67" i="13"/>
  <c r="DA67" i="13"/>
  <c r="AA85" i="13"/>
  <c r="DR85" i="13" s="1"/>
  <c r="AX85" i="13"/>
  <c r="CW85" i="13" s="1"/>
  <c r="AR84" i="13"/>
  <c r="AG85" i="13"/>
  <c r="AL85" i="13" s="1"/>
  <c r="AM68" i="13"/>
  <c r="AS67" i="13"/>
  <c r="DW66" i="13"/>
  <c r="CR63" i="13" l="1"/>
  <c r="G69" i="18" s="1"/>
  <c r="CO64" i="13"/>
  <c r="CA64" i="13"/>
  <c r="BZ65" i="13"/>
  <c r="DY14" i="13"/>
  <c r="E21" i="18"/>
  <c r="CR15" i="13"/>
  <c r="G22" i="18"/>
  <c r="DY65" i="13"/>
  <c r="E71" i="18" s="1"/>
  <c r="D71" i="18"/>
  <c r="BP66" i="13"/>
  <c r="BT66" i="13" s="1"/>
  <c r="CR64" i="13"/>
  <c r="G70" i="18" s="1"/>
  <c r="F70" i="18"/>
  <c r="BX64" i="13"/>
  <c r="BY64" i="13" s="1"/>
  <c r="CP64" i="13"/>
  <c r="AB69" i="13"/>
  <c r="B75" i="18" s="1"/>
  <c r="DS68" i="13"/>
  <c r="C74" i="18" s="1"/>
  <c r="DX66" i="13"/>
  <c r="CQ65" i="13"/>
  <c r="BL68" i="13"/>
  <c r="BM68" i="13" s="1"/>
  <c r="BW65" i="13"/>
  <c r="BX65" i="13" s="1"/>
  <c r="DU67" i="13"/>
  <c r="DB66" i="13"/>
  <c r="CE67" i="13"/>
  <c r="DV67" i="13"/>
  <c r="CF67" i="13"/>
  <c r="DB67" i="13"/>
  <c r="CM66" i="13"/>
  <c r="DW67" i="13"/>
  <c r="AS68" i="13"/>
  <c r="CN65" i="13"/>
  <c r="CO65" i="13" s="1"/>
  <c r="CP65" i="13" s="1"/>
  <c r="BV66" i="13"/>
  <c r="AM69" i="13"/>
  <c r="Y70" i="13"/>
  <c r="AP69" i="13"/>
  <c r="AV70" i="13"/>
  <c r="AE70" i="13"/>
  <c r="AJ70" i="13" s="1"/>
  <c r="AR85" i="13"/>
  <c r="CY68" i="13"/>
  <c r="DA68" i="13"/>
  <c r="AY69" i="13"/>
  <c r="BL69" i="13" s="1"/>
  <c r="CU69" i="13"/>
  <c r="Z70" i="13"/>
  <c r="DQ70" i="13" s="1"/>
  <c r="AW70" i="13"/>
  <c r="CV70" i="13" s="1"/>
  <c r="AQ69" i="13"/>
  <c r="AF70" i="13"/>
  <c r="AK70" i="13" s="1"/>
  <c r="CD68" i="13"/>
  <c r="CF68" i="13"/>
  <c r="CE68" i="13"/>
  <c r="DD67" i="13"/>
  <c r="DD101" i="13" s="1"/>
  <c r="DD68" i="13"/>
  <c r="DE67" i="13"/>
  <c r="DE66" i="13"/>
  <c r="DF66" i="13" s="1"/>
  <c r="BP67" i="13"/>
  <c r="BT67" i="13" s="1"/>
  <c r="CA65" i="13" l="1"/>
  <c r="BY65" i="13"/>
  <c r="CI66" i="13"/>
  <c r="CJ66" i="13"/>
  <c r="DY13" i="13"/>
  <c r="E20" i="18"/>
  <c r="CH66" i="13"/>
  <c r="BQ66" i="13"/>
  <c r="CR65" i="13"/>
  <c r="G71" i="18" s="1"/>
  <c r="F71" i="18"/>
  <c r="DY66" i="13"/>
  <c r="E72" i="18" s="1"/>
  <c r="D72" i="18"/>
  <c r="CK66" i="13"/>
  <c r="BR66" i="13"/>
  <c r="CR14" i="13"/>
  <c r="G21" i="18"/>
  <c r="AB70" i="13"/>
  <c r="B76" i="18" s="1"/>
  <c r="DP70" i="13"/>
  <c r="BS66" i="13"/>
  <c r="BN68" i="13"/>
  <c r="BO68" i="13"/>
  <c r="DU68" i="13"/>
  <c r="DS69" i="13"/>
  <c r="C75" i="18" s="1"/>
  <c r="DX67" i="13"/>
  <c r="CC69" i="13"/>
  <c r="CF69" i="13" s="1"/>
  <c r="CG67" i="13"/>
  <c r="CK67" i="13" s="1"/>
  <c r="DV68" i="13"/>
  <c r="BQ67" i="13"/>
  <c r="DE101" i="13"/>
  <c r="AS69" i="13"/>
  <c r="CH67" i="13"/>
  <c r="CJ67" i="13"/>
  <c r="DF67" i="13"/>
  <c r="DF101" i="13" s="1"/>
  <c r="BS67" i="13"/>
  <c r="CI67" i="13"/>
  <c r="BR67" i="13"/>
  <c r="DW68" i="13"/>
  <c r="AM70" i="13"/>
  <c r="Z71" i="13"/>
  <c r="DQ71" i="13" s="1"/>
  <c r="DV69" i="13"/>
  <c r="AW71" i="13"/>
  <c r="CV71" i="13" s="1"/>
  <c r="AQ70" i="13"/>
  <c r="AF71" i="13"/>
  <c r="AK71" i="13" s="1"/>
  <c r="DD69" i="13"/>
  <c r="DE68" i="13"/>
  <c r="DF68" i="13" s="1"/>
  <c r="Y71" i="13"/>
  <c r="AV71" i="13"/>
  <c r="AP70" i="13"/>
  <c r="AE71" i="13"/>
  <c r="AJ71" i="13" s="1"/>
  <c r="CX69" i="13"/>
  <c r="CY69" i="13" s="1"/>
  <c r="CG68" i="13"/>
  <c r="BO69" i="13"/>
  <c r="BN69" i="13"/>
  <c r="BM69" i="13"/>
  <c r="CU70" i="13"/>
  <c r="AY70" i="13"/>
  <c r="BL70" i="13" s="1"/>
  <c r="DB68" i="13"/>
  <c r="DW69" i="13"/>
  <c r="BZ67" i="13" l="1"/>
  <c r="BZ66" i="13"/>
  <c r="CA66" i="13" s="1"/>
  <c r="CM67" i="13"/>
  <c r="CM101" i="13" s="1"/>
  <c r="CN66" i="13"/>
  <c r="CO66" i="13" s="1"/>
  <c r="CP66" i="13" s="1"/>
  <c r="BV67" i="13"/>
  <c r="BV101" i="13" s="1"/>
  <c r="CQ66" i="13"/>
  <c r="CR66" i="13" s="1"/>
  <c r="G72" i="18" s="1"/>
  <c r="DY67" i="13"/>
  <c r="E73" i="18" s="1"/>
  <c r="D73" i="18"/>
  <c r="AB71" i="13"/>
  <c r="B77" i="18" s="1"/>
  <c r="DP71" i="13"/>
  <c r="BW66" i="13"/>
  <c r="BX66" i="13" s="1"/>
  <c r="BY66" i="13" s="1"/>
  <c r="CR13" i="13"/>
  <c r="G20" i="18"/>
  <c r="DY12" i="13"/>
  <c r="E19" i="18"/>
  <c r="BP68" i="13"/>
  <c r="BT68" i="13" s="1"/>
  <c r="DU69" i="13"/>
  <c r="DX69" i="13" s="1"/>
  <c r="D75" i="18" s="1"/>
  <c r="DS70" i="13"/>
  <c r="C76" i="18" s="1"/>
  <c r="CD69" i="13"/>
  <c r="DX68" i="13"/>
  <c r="CE69" i="13"/>
  <c r="CQ67" i="13"/>
  <c r="BV68" i="13"/>
  <c r="CC70" i="13"/>
  <c r="CF70" i="13" s="1"/>
  <c r="CN67" i="13"/>
  <c r="CM68" i="13"/>
  <c r="BW67" i="13"/>
  <c r="AM71" i="13"/>
  <c r="BO70" i="13"/>
  <c r="BN70" i="13"/>
  <c r="BM70" i="13"/>
  <c r="AS70" i="13"/>
  <c r="AY71" i="13"/>
  <c r="CC71" i="13" s="1"/>
  <c r="CU71" i="13"/>
  <c r="CX71" i="13" s="1"/>
  <c r="CZ71" i="13" s="1"/>
  <c r="DW70" i="13"/>
  <c r="Y72" i="13"/>
  <c r="AP71" i="13"/>
  <c r="AV72" i="13"/>
  <c r="AE72" i="13"/>
  <c r="AJ72" i="13" s="1"/>
  <c r="CZ69" i="13"/>
  <c r="DA69" i="13"/>
  <c r="Z72" i="13"/>
  <c r="DQ72" i="13" s="1"/>
  <c r="AQ71" i="13"/>
  <c r="DV70" i="13"/>
  <c r="AW72" i="13"/>
  <c r="CV72" i="13" s="1"/>
  <c r="AF72" i="13"/>
  <c r="AK72" i="13" s="1"/>
  <c r="CX70" i="13"/>
  <c r="BP69" i="13"/>
  <c r="BT69" i="13" s="1"/>
  <c r="CG69" i="13" l="1"/>
  <c r="CN101" i="13"/>
  <c r="CA67" i="13"/>
  <c r="F72" i="18"/>
  <c r="CJ68" i="13"/>
  <c r="BS68" i="13"/>
  <c r="CK68" i="13"/>
  <c r="CI68" i="13"/>
  <c r="CR12" i="13"/>
  <c r="G19" i="18"/>
  <c r="AB72" i="13"/>
  <c r="B78" i="18" s="1"/>
  <c r="DP72" i="13"/>
  <c r="BW101" i="13"/>
  <c r="BQ68" i="13"/>
  <c r="DY68" i="13"/>
  <c r="E74" i="18" s="1"/>
  <c r="D74" i="18"/>
  <c r="CR67" i="13"/>
  <c r="G73" i="18" s="1"/>
  <c r="F73" i="18"/>
  <c r="DY11" i="13"/>
  <c r="E18" i="18"/>
  <c r="BR68" i="13"/>
  <c r="CH68" i="13"/>
  <c r="DS71" i="13"/>
  <c r="C77" i="18" s="1"/>
  <c r="CD70" i="13"/>
  <c r="AS71" i="13"/>
  <c r="AM72" i="13"/>
  <c r="CE70" i="13"/>
  <c r="BL71" i="13"/>
  <c r="BN71" i="13" s="1"/>
  <c r="BX67" i="13"/>
  <c r="BX101" i="13" s="1"/>
  <c r="CO67" i="13"/>
  <c r="DD70" i="13"/>
  <c r="DE69" i="13"/>
  <c r="DF69" i="13" s="1"/>
  <c r="BQ69" i="13"/>
  <c r="DB69" i="13"/>
  <c r="CD71" i="13"/>
  <c r="CF71" i="13"/>
  <c r="CE71" i="13"/>
  <c r="CU72" i="13"/>
  <c r="AY72" i="13"/>
  <c r="CC72" i="13" s="1"/>
  <c r="BR69" i="13"/>
  <c r="CK69" i="13"/>
  <c r="CI69" i="13"/>
  <c r="CH69" i="13"/>
  <c r="DW71" i="13"/>
  <c r="BS69" i="13"/>
  <c r="Z73" i="13"/>
  <c r="DQ73" i="13" s="1"/>
  <c r="DV71" i="13"/>
  <c r="AW73" i="13"/>
  <c r="CV73" i="13" s="1"/>
  <c r="AQ72" i="13"/>
  <c r="AF73" i="13"/>
  <c r="AK73" i="13" s="1"/>
  <c r="Y73" i="13"/>
  <c r="DP73" i="13" s="1"/>
  <c r="AV73" i="13"/>
  <c r="AP72" i="13"/>
  <c r="AE73" i="13"/>
  <c r="AJ73" i="13" s="1"/>
  <c r="DU70" i="13"/>
  <c r="DX70" i="13" s="1"/>
  <c r="D76" i="18" s="1"/>
  <c r="BP70" i="13"/>
  <c r="BT70" i="13" s="1"/>
  <c r="CZ70" i="13"/>
  <c r="DA70" i="13"/>
  <c r="CY71" i="13"/>
  <c r="DA71" i="13"/>
  <c r="CJ69" i="13"/>
  <c r="CY70" i="13"/>
  <c r="DY69" i="13" l="1"/>
  <c r="E75" i="18" s="1"/>
  <c r="CM69" i="13"/>
  <c r="BW68" i="13"/>
  <c r="BX68" i="13" s="1"/>
  <c r="BZ69" i="13"/>
  <c r="BZ68" i="13"/>
  <c r="CA68" i="13" s="1"/>
  <c r="BY67" i="13"/>
  <c r="CQ68" i="13"/>
  <c r="F74" i="18" s="1"/>
  <c r="CN68" i="13"/>
  <c r="CO68" i="13" s="1"/>
  <c r="BV69" i="13"/>
  <c r="DY10" i="13"/>
  <c r="E17" i="18"/>
  <c r="CR11" i="13"/>
  <c r="G18" i="18"/>
  <c r="AB73" i="13"/>
  <c r="B79" i="18" s="1"/>
  <c r="DU71" i="13"/>
  <c r="DX71" i="13" s="1"/>
  <c r="D77" i="18" s="1"/>
  <c r="DS72" i="13"/>
  <c r="C78" i="18" s="1"/>
  <c r="BQ70" i="13"/>
  <c r="CI70" i="13"/>
  <c r="CG70" i="13"/>
  <c r="CK70" i="13" s="1"/>
  <c r="BO71" i="13"/>
  <c r="BM71" i="13"/>
  <c r="CQ69" i="13"/>
  <c r="BW69" i="13"/>
  <c r="CP67" i="13"/>
  <c r="CO101" i="13"/>
  <c r="AS72" i="13"/>
  <c r="BV70" i="13"/>
  <c r="BS70" i="13"/>
  <c r="CD72" i="13"/>
  <c r="CE72" i="13"/>
  <c r="CF72" i="13"/>
  <c r="DB71" i="13"/>
  <c r="DE71" i="13"/>
  <c r="BL72" i="13"/>
  <c r="DE70" i="13"/>
  <c r="DF70" i="13" s="1"/>
  <c r="DD71" i="13"/>
  <c r="DB70" i="13"/>
  <c r="CX72" i="13"/>
  <c r="CY72" i="13" s="1"/>
  <c r="BR70" i="13"/>
  <c r="CJ70" i="13"/>
  <c r="AM73" i="13"/>
  <c r="Y74" i="13"/>
  <c r="DP74" i="13" s="1"/>
  <c r="AV74" i="13"/>
  <c r="AP73" i="13"/>
  <c r="AE74" i="13"/>
  <c r="AJ74" i="13" s="1"/>
  <c r="CN69" i="13"/>
  <c r="CO69" i="13" s="1"/>
  <c r="CM70" i="13"/>
  <c r="AY73" i="13"/>
  <c r="CC73" i="13" s="1"/>
  <c r="CU73" i="13"/>
  <c r="Z74" i="13"/>
  <c r="DQ74" i="13" s="1"/>
  <c r="AQ73" i="13"/>
  <c r="DV72" i="13"/>
  <c r="AW74" i="13"/>
  <c r="CV74" i="13" s="1"/>
  <c r="AF74" i="13"/>
  <c r="AK74" i="13" s="1"/>
  <c r="CH70" i="13"/>
  <c r="DD72" i="13"/>
  <c r="DW72" i="13"/>
  <c r="CG71" i="13"/>
  <c r="DY70" i="13" l="1"/>
  <c r="E76" i="18" s="1"/>
  <c r="CR68" i="13"/>
  <c r="G74" i="18" s="1"/>
  <c r="CA69" i="13"/>
  <c r="CP68" i="13"/>
  <c r="CP69" i="13" s="1"/>
  <c r="BZ70" i="13"/>
  <c r="BY68" i="13"/>
  <c r="DY9" i="13"/>
  <c r="E16" i="18"/>
  <c r="CR10" i="13"/>
  <c r="G17" i="18"/>
  <c r="BX69" i="13"/>
  <c r="F75" i="18"/>
  <c r="DY71" i="13"/>
  <c r="E77" i="18" s="1"/>
  <c r="BP71" i="13"/>
  <c r="BT71" i="13" s="1"/>
  <c r="AB74" i="13"/>
  <c r="B80" i="18" s="1"/>
  <c r="DU72" i="13"/>
  <c r="DX72" i="13" s="1"/>
  <c r="DS73" i="13"/>
  <c r="C79" i="18" s="1"/>
  <c r="CQ70" i="13"/>
  <c r="DF71" i="13"/>
  <c r="BL73" i="13"/>
  <c r="BO73" i="13" s="1"/>
  <c r="AM74" i="13"/>
  <c r="BW70" i="13"/>
  <c r="BX70" i="13" s="1"/>
  <c r="CD73" i="13"/>
  <c r="CF73" i="13"/>
  <c r="CE73" i="13"/>
  <c r="CX73" i="13"/>
  <c r="CM71" i="13"/>
  <c r="CN70" i="13"/>
  <c r="CO70" i="13" s="1"/>
  <c r="DW73" i="13"/>
  <c r="BV71" i="13"/>
  <c r="CU74" i="13"/>
  <c r="CX74" i="13" s="1"/>
  <c r="CZ74" i="13" s="1"/>
  <c r="AY74" i="13"/>
  <c r="CC74" i="13" s="1"/>
  <c r="AS73" i="13"/>
  <c r="CZ72" i="13"/>
  <c r="DA72" i="13"/>
  <c r="BO72" i="13"/>
  <c r="BM72" i="13"/>
  <c r="BN72" i="13"/>
  <c r="Z75" i="13"/>
  <c r="DQ75" i="13" s="1"/>
  <c r="DV73" i="13"/>
  <c r="AQ74" i="13"/>
  <c r="AW75" i="13"/>
  <c r="CV75" i="13" s="1"/>
  <c r="AF75" i="13"/>
  <c r="AK75" i="13" s="1"/>
  <c r="Y75" i="13"/>
  <c r="DP75" i="13" s="1"/>
  <c r="AP74" i="13"/>
  <c r="AV75" i="13"/>
  <c r="AE75" i="13"/>
  <c r="AJ75" i="13" s="1"/>
  <c r="CG72" i="13"/>
  <c r="CR69" i="13" l="1"/>
  <c r="G75" i="18" s="1"/>
  <c r="CA70" i="13"/>
  <c r="CK71" i="13"/>
  <c r="CI71" i="13"/>
  <c r="BQ71" i="13"/>
  <c r="BS71" i="13"/>
  <c r="BY69" i="13"/>
  <c r="BY70" i="13" s="1"/>
  <c r="BR71" i="13"/>
  <c r="CH71" i="13"/>
  <c r="CR70" i="13"/>
  <c r="G76" i="18" s="1"/>
  <c r="F76" i="18"/>
  <c r="CJ71" i="13"/>
  <c r="DY72" i="13"/>
  <c r="E78" i="18" s="1"/>
  <c r="D78" i="18"/>
  <c r="CR9" i="13"/>
  <c r="G16" i="18"/>
  <c r="DY8" i="13"/>
  <c r="E15" i="18"/>
  <c r="AB75" i="13"/>
  <c r="B81" i="18" s="1"/>
  <c r="CP70" i="13"/>
  <c r="DU73" i="13"/>
  <c r="DX73" i="13" s="1"/>
  <c r="DS74" i="13"/>
  <c r="C80" i="18" s="1"/>
  <c r="AM75" i="13"/>
  <c r="BM73" i="13"/>
  <c r="BN73" i="13"/>
  <c r="AS74" i="13"/>
  <c r="DB72" i="13"/>
  <c r="CD74" i="13"/>
  <c r="CF74" i="13"/>
  <c r="CE74" i="13"/>
  <c r="BP72" i="13"/>
  <c r="CK72" i="13" s="1"/>
  <c r="DW74" i="13"/>
  <c r="CY74" i="13"/>
  <c r="DA74" i="13"/>
  <c r="AY75" i="13"/>
  <c r="CC75" i="13" s="1"/>
  <c r="CU75" i="13"/>
  <c r="BL74" i="13"/>
  <c r="CG73" i="13"/>
  <c r="DA73" i="13"/>
  <c r="CZ73" i="13"/>
  <c r="DE72" i="13"/>
  <c r="DF72" i="13" s="1"/>
  <c r="Z76" i="13"/>
  <c r="DQ76" i="13" s="1"/>
  <c r="DV74" i="13"/>
  <c r="AW76" i="13"/>
  <c r="CV76" i="13" s="1"/>
  <c r="AQ75" i="13"/>
  <c r="AF76" i="13"/>
  <c r="AK76" i="13" s="1"/>
  <c r="DD73" i="13"/>
  <c r="Y76" i="13"/>
  <c r="DP76" i="13" s="1"/>
  <c r="AV76" i="13"/>
  <c r="AP75" i="13"/>
  <c r="AE76" i="13"/>
  <c r="AJ76" i="13" s="1"/>
  <c r="CY73" i="13"/>
  <c r="E14" i="18" l="1"/>
  <c r="DY7" i="13"/>
  <c r="E13" i="18" s="1"/>
  <c r="G15" i="18"/>
  <c r="CR8" i="13"/>
  <c r="G14" i="18" s="1"/>
  <c r="CM72" i="13"/>
  <c r="BW71" i="13"/>
  <c r="BX71" i="13" s="1"/>
  <c r="BY71" i="13" s="1"/>
  <c r="BZ71" i="13"/>
  <c r="CA71" i="13" s="1"/>
  <c r="CN71" i="13"/>
  <c r="CO71" i="13" s="1"/>
  <c r="CP71" i="13" s="1"/>
  <c r="BV72" i="13"/>
  <c r="CQ71" i="13"/>
  <c r="CR71" i="13" s="1"/>
  <c r="G77" i="18" s="1"/>
  <c r="DY73" i="13"/>
  <c r="E79" i="18" s="1"/>
  <c r="D79" i="18"/>
  <c r="AB76" i="13"/>
  <c r="B82" i="18" s="1"/>
  <c r="DS75" i="13"/>
  <c r="C81" i="18" s="1"/>
  <c r="BQ72" i="13"/>
  <c r="BP73" i="13"/>
  <c r="BT73" i="13" s="1"/>
  <c r="BL75" i="13"/>
  <c r="BO75" i="13" s="1"/>
  <c r="BS72" i="13"/>
  <c r="AM76" i="13"/>
  <c r="AS75" i="13"/>
  <c r="CF75" i="13"/>
  <c r="CD75" i="13"/>
  <c r="CE75" i="13"/>
  <c r="DW75" i="13"/>
  <c r="BT72" i="13"/>
  <c r="CI72" i="13"/>
  <c r="CH72" i="13"/>
  <c r="CJ72" i="13"/>
  <c r="Y77" i="13"/>
  <c r="DP77" i="13" s="1"/>
  <c r="AV77" i="13"/>
  <c r="AP76" i="13"/>
  <c r="AE77" i="13"/>
  <c r="AJ77" i="13" s="1"/>
  <c r="Z77" i="13"/>
  <c r="DQ77" i="13" s="1"/>
  <c r="AQ76" i="13"/>
  <c r="AW77" i="13"/>
  <c r="CV77" i="13" s="1"/>
  <c r="AF77" i="13"/>
  <c r="AK77" i="13" s="1"/>
  <c r="CX75" i="13"/>
  <c r="DD74" i="13"/>
  <c r="DE73" i="13"/>
  <c r="DF73" i="13" s="1"/>
  <c r="DB73" i="13"/>
  <c r="DU74" i="13"/>
  <c r="DX74" i="13" s="1"/>
  <c r="CU76" i="13"/>
  <c r="AY76" i="13"/>
  <c r="CC76" i="13" s="1"/>
  <c r="DD75" i="13"/>
  <c r="DE74" i="13"/>
  <c r="DB74" i="13"/>
  <c r="BR72" i="13"/>
  <c r="BO74" i="13"/>
  <c r="BN74" i="13"/>
  <c r="BM74" i="13"/>
  <c r="CG74" i="13"/>
  <c r="BZ72" i="13" l="1"/>
  <c r="CA72" i="13" s="1"/>
  <c r="F77" i="18"/>
  <c r="DY74" i="13"/>
  <c r="E80" i="18" s="1"/>
  <c r="D80" i="18"/>
  <c r="BR73" i="13"/>
  <c r="CI73" i="13"/>
  <c r="CK73" i="13"/>
  <c r="CJ73" i="13"/>
  <c r="AB77" i="13"/>
  <c r="B83" i="18" s="1"/>
  <c r="DU75" i="13"/>
  <c r="DS76" i="13"/>
  <c r="C82" i="18" s="1"/>
  <c r="CH73" i="13"/>
  <c r="BS73" i="13"/>
  <c r="BQ73" i="13"/>
  <c r="BN75" i="13"/>
  <c r="BW72" i="13"/>
  <c r="BX72" i="13" s="1"/>
  <c r="BY72" i="13" s="1"/>
  <c r="BM75" i="13"/>
  <c r="CQ72" i="13"/>
  <c r="DF74" i="13"/>
  <c r="BL76" i="13"/>
  <c r="BO76" i="13" s="1"/>
  <c r="BV73" i="13"/>
  <c r="AS76" i="13"/>
  <c r="Z78" i="13"/>
  <c r="DQ78" i="13" s="1"/>
  <c r="DV76" i="13"/>
  <c r="AQ77" i="13"/>
  <c r="AW78" i="13"/>
  <c r="CV78" i="13" s="1"/>
  <c r="AF78" i="13"/>
  <c r="AK78" i="13" s="1"/>
  <c r="AM77" i="13"/>
  <c r="BP74" i="13"/>
  <c r="BQ74" i="13" s="1"/>
  <c r="CX76" i="13"/>
  <c r="CY76" i="13" s="1"/>
  <c r="DA75" i="13"/>
  <c r="CZ75" i="13"/>
  <c r="CN72" i="13"/>
  <c r="CO72" i="13" s="1"/>
  <c r="CP72" i="13" s="1"/>
  <c r="CM73" i="13"/>
  <c r="CD76" i="13"/>
  <c r="CF76" i="13"/>
  <c r="CE76" i="13"/>
  <c r="DV75" i="13"/>
  <c r="DW76" i="13"/>
  <c r="CG75" i="13"/>
  <c r="AY77" i="13"/>
  <c r="CC77" i="13" s="1"/>
  <c r="CU77" i="13"/>
  <c r="CX77" i="13" s="1"/>
  <c r="CZ77" i="13" s="1"/>
  <c r="CY75" i="13"/>
  <c r="Y78" i="13"/>
  <c r="DP78" i="13" s="1"/>
  <c r="AP77" i="13"/>
  <c r="AV78" i="13"/>
  <c r="AE78" i="13"/>
  <c r="AJ78" i="13" s="1"/>
  <c r="BZ73" i="13" l="1"/>
  <c r="CA73" i="13" s="1"/>
  <c r="CR72" i="13"/>
  <c r="G78" i="18" s="1"/>
  <c r="F78" i="18"/>
  <c r="CN73" i="13"/>
  <c r="CO73" i="13" s="1"/>
  <c r="CP73" i="13" s="1"/>
  <c r="BV74" i="13"/>
  <c r="CQ73" i="13"/>
  <c r="F79" i="18" s="1"/>
  <c r="CM74" i="13"/>
  <c r="AB78" i="13"/>
  <c r="B84" i="18" s="1"/>
  <c r="BP75" i="13"/>
  <c r="BT75" i="13" s="1"/>
  <c r="DU76" i="13"/>
  <c r="DX76" i="13" s="1"/>
  <c r="D82" i="18" s="1"/>
  <c r="DS77" i="13"/>
  <c r="C83" i="18" s="1"/>
  <c r="DX75" i="13"/>
  <c r="BW73" i="13"/>
  <c r="BX73" i="13" s="1"/>
  <c r="BY73" i="13" s="1"/>
  <c r="BM76" i="13"/>
  <c r="BN76" i="13"/>
  <c r="BS74" i="13"/>
  <c r="CF77" i="13"/>
  <c r="CE77" i="13"/>
  <c r="CD77" i="13"/>
  <c r="AM78" i="13"/>
  <c r="BL77" i="13"/>
  <c r="CZ76" i="13"/>
  <c r="DA76" i="13"/>
  <c r="DW77" i="13"/>
  <c r="Z79" i="13"/>
  <c r="DQ79" i="13" s="1"/>
  <c r="DV77" i="13"/>
  <c r="AW79" i="13"/>
  <c r="CV79" i="13" s="1"/>
  <c r="AQ78" i="13"/>
  <c r="AF79" i="13"/>
  <c r="AK79" i="13" s="1"/>
  <c r="DD76" i="13"/>
  <c r="DB75" i="13"/>
  <c r="CU78" i="13"/>
  <c r="AY78" i="13"/>
  <c r="CC78" i="13" s="1"/>
  <c r="BT74" i="13"/>
  <c r="CH74" i="13"/>
  <c r="CI74" i="13"/>
  <c r="CJ74" i="13"/>
  <c r="AS77" i="13"/>
  <c r="BR74" i="13"/>
  <c r="CK74" i="13"/>
  <c r="Y79" i="13"/>
  <c r="DP79" i="13" s="1"/>
  <c r="AV79" i="13"/>
  <c r="AP78" i="13"/>
  <c r="AE79" i="13"/>
  <c r="AJ79" i="13" s="1"/>
  <c r="CY77" i="13"/>
  <c r="DA77" i="13"/>
  <c r="CG76" i="13"/>
  <c r="DE75" i="13"/>
  <c r="DF75" i="13" s="1"/>
  <c r="BZ74" i="13" l="1"/>
  <c r="CA74" i="13" s="1"/>
  <c r="AM79" i="13"/>
  <c r="CR73" i="13"/>
  <c r="G79" i="18" s="1"/>
  <c r="DY75" i="13"/>
  <c r="E81" i="18" s="1"/>
  <c r="D81" i="18"/>
  <c r="BR75" i="13"/>
  <c r="AB79" i="13"/>
  <c r="B85" i="18" s="1"/>
  <c r="CK75" i="13"/>
  <c r="CI75" i="13"/>
  <c r="BS75" i="13"/>
  <c r="CJ75" i="13"/>
  <c r="CH75" i="13"/>
  <c r="BQ75" i="13"/>
  <c r="DU77" i="13"/>
  <c r="DX77" i="13" s="1"/>
  <c r="D83" i="18" s="1"/>
  <c r="DS78" i="13"/>
  <c r="C84" i="18" s="1"/>
  <c r="CQ74" i="13"/>
  <c r="BP76" i="13"/>
  <c r="BT76" i="13" s="1"/>
  <c r="BV75" i="13"/>
  <c r="DD77" i="13"/>
  <c r="DE76" i="13"/>
  <c r="DF76" i="13" s="1"/>
  <c r="BL78" i="13"/>
  <c r="BN78" i="13" s="1"/>
  <c r="BW74" i="13"/>
  <c r="BX74" i="13" s="1"/>
  <c r="BY74" i="13" s="1"/>
  <c r="Y80" i="13"/>
  <c r="DP80" i="13" s="1"/>
  <c r="AV80" i="13"/>
  <c r="AP79" i="13"/>
  <c r="AE80" i="13"/>
  <c r="AJ80" i="13" s="1"/>
  <c r="Z80" i="13"/>
  <c r="DQ80" i="13" s="1"/>
  <c r="AQ79" i="13"/>
  <c r="DV78" i="13"/>
  <c r="AW80" i="13"/>
  <c r="CV80" i="13" s="1"/>
  <c r="AF80" i="13"/>
  <c r="AK80" i="13" s="1"/>
  <c r="CN74" i="13"/>
  <c r="CO74" i="13" s="1"/>
  <c r="CP74" i="13" s="1"/>
  <c r="CM75" i="13"/>
  <c r="DE77" i="13"/>
  <c r="DB77" i="13"/>
  <c r="DD78" i="13"/>
  <c r="AS78" i="13"/>
  <c r="BM77" i="13"/>
  <c r="BO77" i="13"/>
  <c r="BN77" i="13"/>
  <c r="AY79" i="13"/>
  <c r="CC79" i="13" s="1"/>
  <c r="CU79" i="13"/>
  <c r="CX79" i="13" s="1"/>
  <c r="CX78" i="13"/>
  <c r="CG77" i="13"/>
  <c r="DW78" i="13"/>
  <c r="DB76" i="13"/>
  <c r="CD78" i="13"/>
  <c r="CF78" i="13"/>
  <c r="CE78" i="13"/>
  <c r="DY76" i="13" l="1"/>
  <c r="E82" i="18" s="1"/>
  <c r="BZ75" i="13"/>
  <c r="CA75" i="13" s="1"/>
  <c r="CQ75" i="13"/>
  <c r="F81" i="18" s="1"/>
  <c r="CR74" i="13"/>
  <c r="G80" i="18" s="1"/>
  <c r="F80" i="18"/>
  <c r="AB80" i="13"/>
  <c r="B86" i="18" s="1"/>
  <c r="CN75" i="13"/>
  <c r="CO75" i="13" s="1"/>
  <c r="CP75" i="13" s="1"/>
  <c r="DY77" i="13"/>
  <c r="E83" i="18" s="1"/>
  <c r="CJ76" i="13"/>
  <c r="CM76" i="13"/>
  <c r="BV76" i="13"/>
  <c r="CK76" i="13"/>
  <c r="BW75" i="13"/>
  <c r="BX75" i="13" s="1"/>
  <c r="BY75" i="13" s="1"/>
  <c r="DU78" i="13"/>
  <c r="DX78" i="13" s="1"/>
  <c r="DS79" i="13"/>
  <c r="C85" i="18" s="1"/>
  <c r="BQ76" i="13"/>
  <c r="CH76" i="13"/>
  <c r="BR76" i="13"/>
  <c r="BS76" i="13"/>
  <c r="CI76" i="13"/>
  <c r="DF77" i="13"/>
  <c r="BO78" i="13"/>
  <c r="BM78" i="13"/>
  <c r="AS79" i="13"/>
  <c r="CD79" i="13"/>
  <c r="CF79" i="13"/>
  <c r="CE79" i="13"/>
  <c r="DA78" i="13"/>
  <c r="CZ78" i="13"/>
  <c r="BP77" i="13"/>
  <c r="CK77" i="13" s="1"/>
  <c r="Z81" i="13"/>
  <c r="DQ81" i="13" s="1"/>
  <c r="DV79" i="13"/>
  <c r="AW81" i="13"/>
  <c r="CV81" i="13" s="1"/>
  <c r="AQ80" i="13"/>
  <c r="AF81" i="13"/>
  <c r="AK81" i="13" s="1"/>
  <c r="CY79" i="13"/>
  <c r="DA79" i="13"/>
  <c r="AM80" i="13"/>
  <c r="BL79" i="13"/>
  <c r="CG78" i="13"/>
  <c r="CU80" i="13"/>
  <c r="AY80" i="13"/>
  <c r="CC80" i="13" s="1"/>
  <c r="Y81" i="13"/>
  <c r="DP81" i="13" s="1"/>
  <c r="AV81" i="13"/>
  <c r="AP80" i="13"/>
  <c r="AE81" i="13"/>
  <c r="AJ81" i="13" s="1"/>
  <c r="DW79" i="13"/>
  <c r="CZ79" i="13"/>
  <c r="CY78" i="13"/>
  <c r="BZ76" i="13" l="1"/>
  <c r="CA76" i="13" s="1"/>
  <c r="CR75" i="13"/>
  <c r="G81" i="18" s="1"/>
  <c r="DY78" i="13"/>
  <c r="E84" i="18" s="1"/>
  <c r="D84" i="18"/>
  <c r="AB81" i="13"/>
  <c r="B87" i="18" s="1"/>
  <c r="CQ76" i="13"/>
  <c r="DS80" i="13"/>
  <c r="C86" i="18" s="1"/>
  <c r="CM77" i="13"/>
  <c r="CN76" i="13"/>
  <c r="CO76" i="13" s="1"/>
  <c r="CP76" i="13" s="1"/>
  <c r="BW76" i="13"/>
  <c r="BX76" i="13" s="1"/>
  <c r="BY76" i="13" s="1"/>
  <c r="BV77" i="13"/>
  <c r="BL80" i="13"/>
  <c r="BN80" i="13" s="1"/>
  <c r="BR77" i="13"/>
  <c r="BP78" i="13"/>
  <c r="BT78" i="13" s="1"/>
  <c r="DE79" i="13"/>
  <c r="AM81" i="13"/>
  <c r="AS80" i="13"/>
  <c r="CD80" i="13"/>
  <c r="CF80" i="13"/>
  <c r="CE80" i="13"/>
  <c r="DW80" i="13"/>
  <c r="BT77" i="13"/>
  <c r="CJ77" i="13"/>
  <c r="CH77" i="13"/>
  <c r="CI77" i="13"/>
  <c r="BS77" i="13"/>
  <c r="AY81" i="13"/>
  <c r="CC81" i="13" s="1"/>
  <c r="CU81" i="13"/>
  <c r="DU79" i="13"/>
  <c r="DX79" i="13" s="1"/>
  <c r="CX80" i="13"/>
  <c r="CY80" i="13" s="1"/>
  <c r="BM79" i="13"/>
  <c r="BO79" i="13"/>
  <c r="BN79" i="13"/>
  <c r="Z82" i="13"/>
  <c r="DQ82" i="13" s="1"/>
  <c r="DV80" i="13"/>
  <c r="AW82" i="13"/>
  <c r="CV82" i="13" s="1"/>
  <c r="AQ81" i="13"/>
  <c r="AF82" i="13"/>
  <c r="AK82" i="13" s="1"/>
  <c r="DE78" i="13"/>
  <c r="DF78" i="13" s="1"/>
  <c r="DB78" i="13"/>
  <c r="DD79" i="13"/>
  <c r="Y82" i="13"/>
  <c r="AV82" i="13"/>
  <c r="AP81" i="13"/>
  <c r="AE82" i="13"/>
  <c r="AJ82" i="13" s="1"/>
  <c r="DB79" i="13"/>
  <c r="DD80" i="13"/>
  <c r="BQ77" i="13"/>
  <c r="CG79" i="13"/>
  <c r="BZ77" i="13" l="1"/>
  <c r="CA77" i="13" s="1"/>
  <c r="CR76" i="13"/>
  <c r="G82" i="18" s="1"/>
  <c r="F82" i="18"/>
  <c r="AB82" i="13"/>
  <c r="B88" i="18" s="1"/>
  <c r="DP82" i="13"/>
  <c r="DS82" i="13" s="1"/>
  <c r="C88" i="18" s="1"/>
  <c r="DY79" i="13"/>
  <c r="E85" i="18" s="1"/>
  <c r="D85" i="18"/>
  <c r="AM82" i="13"/>
  <c r="DU80" i="13"/>
  <c r="DX80" i="13" s="1"/>
  <c r="DS81" i="13"/>
  <c r="C87" i="18" s="1"/>
  <c r="BO80" i="13"/>
  <c r="BM80" i="13"/>
  <c r="CJ78" i="13"/>
  <c r="BQ78" i="13"/>
  <c r="DF79" i="13"/>
  <c r="CQ77" i="13"/>
  <c r="CI78" i="13"/>
  <c r="BS78" i="13"/>
  <c r="BR78" i="13"/>
  <c r="CH78" i="13"/>
  <c r="CK78" i="13"/>
  <c r="CE81" i="13"/>
  <c r="CF81" i="13"/>
  <c r="CD81" i="13"/>
  <c r="AS81" i="13"/>
  <c r="DA80" i="13"/>
  <c r="CZ80" i="13"/>
  <c r="Z83" i="13"/>
  <c r="DQ83" i="13" s="1"/>
  <c r="AQ82" i="13"/>
  <c r="DV81" i="13"/>
  <c r="AW83" i="13"/>
  <c r="CV83" i="13" s="1"/>
  <c r="AF83" i="13"/>
  <c r="AK83" i="13" s="1"/>
  <c r="CU82" i="13"/>
  <c r="AY82" i="13"/>
  <c r="CC82" i="13" s="1"/>
  <c r="CN77" i="13"/>
  <c r="CO77" i="13" s="1"/>
  <c r="CP77" i="13" s="1"/>
  <c r="CM78" i="13"/>
  <c r="DW81" i="13"/>
  <c r="CX81" i="13"/>
  <c r="BW77" i="13"/>
  <c r="BX77" i="13" s="1"/>
  <c r="BY77" i="13" s="1"/>
  <c r="BV78" i="13"/>
  <c r="BP79" i="13"/>
  <c r="BQ79" i="13" s="1"/>
  <c r="BL81" i="13"/>
  <c r="Y83" i="13"/>
  <c r="DP83" i="13" s="1"/>
  <c r="AV83" i="13"/>
  <c r="AP82" i="13"/>
  <c r="AE83" i="13"/>
  <c r="AJ83" i="13" s="1"/>
  <c r="CG80" i="13"/>
  <c r="BZ78" i="13" l="1"/>
  <c r="CA78" i="13" s="1"/>
  <c r="DY80" i="13"/>
  <c r="E86" i="18" s="1"/>
  <c r="D86" i="18"/>
  <c r="CR77" i="13"/>
  <c r="G83" i="18" s="1"/>
  <c r="F83" i="18"/>
  <c r="BP80" i="13"/>
  <c r="BT80" i="13" s="1"/>
  <c r="AB83" i="13"/>
  <c r="B89" i="18" s="1"/>
  <c r="CN78" i="13"/>
  <c r="CO78" i="13" s="1"/>
  <c r="CP78" i="13" s="1"/>
  <c r="BW78" i="13"/>
  <c r="BX78" i="13" s="1"/>
  <c r="BY78" i="13" s="1"/>
  <c r="CM79" i="13"/>
  <c r="BV79" i="13"/>
  <c r="CQ78" i="13"/>
  <c r="AM83" i="13"/>
  <c r="DB80" i="13"/>
  <c r="BR80" i="13"/>
  <c r="BL82" i="13"/>
  <c r="BN82" i="13" s="1"/>
  <c r="BS79" i="13"/>
  <c r="DD81" i="13"/>
  <c r="DE80" i="13"/>
  <c r="DF80" i="13" s="1"/>
  <c r="CD82" i="13"/>
  <c r="CF82" i="13"/>
  <c r="CE82" i="13"/>
  <c r="CX82" i="13"/>
  <c r="CY82" i="13" s="1"/>
  <c r="Z84" i="13"/>
  <c r="DQ84" i="13" s="1"/>
  <c r="AW84" i="13"/>
  <c r="CV84" i="13" s="1"/>
  <c r="AQ83" i="13"/>
  <c r="DV82" i="13"/>
  <c r="AF84" i="13"/>
  <c r="AK84" i="13" s="1"/>
  <c r="DW82" i="13"/>
  <c r="BT79" i="13"/>
  <c r="CH79" i="13"/>
  <c r="CI79" i="13"/>
  <c r="CJ79" i="13"/>
  <c r="AS82" i="13"/>
  <c r="DU81" i="13"/>
  <c r="DX81" i="13" s="1"/>
  <c r="CK79" i="13"/>
  <c r="BO81" i="13"/>
  <c r="BN81" i="13"/>
  <c r="BM81" i="13"/>
  <c r="CZ81" i="13"/>
  <c r="DA81" i="13"/>
  <c r="AY83" i="13"/>
  <c r="CC83" i="13" s="1"/>
  <c r="BL83" i="13"/>
  <c r="CU83" i="13"/>
  <c r="CG81" i="13"/>
  <c r="Y84" i="13"/>
  <c r="DP84" i="13" s="1"/>
  <c r="AV84" i="13"/>
  <c r="AP83" i="13"/>
  <c r="AE84" i="13"/>
  <c r="AJ84" i="13" s="1"/>
  <c r="BR79" i="13"/>
  <c r="CY81" i="13"/>
  <c r="BQ80" i="13" l="1"/>
  <c r="BZ79" i="13"/>
  <c r="CA79" i="13" s="1"/>
  <c r="CK80" i="13"/>
  <c r="CH80" i="13"/>
  <c r="CR78" i="13"/>
  <c r="G84" i="18" s="1"/>
  <c r="F84" i="18"/>
  <c r="CJ80" i="13"/>
  <c r="DY81" i="13"/>
  <c r="E87" i="18" s="1"/>
  <c r="D87" i="18"/>
  <c r="CI80" i="13"/>
  <c r="BS80" i="13"/>
  <c r="AB84" i="13"/>
  <c r="B90" i="18" s="1"/>
  <c r="DU82" i="13"/>
  <c r="DX82" i="13" s="1"/>
  <c r="DS83" i="13"/>
  <c r="C89" i="18" s="1"/>
  <c r="BW79" i="13"/>
  <c r="BX79" i="13" s="1"/>
  <c r="BY79" i="13" s="1"/>
  <c r="CQ79" i="13"/>
  <c r="BO82" i="13"/>
  <c r="BM82" i="13"/>
  <c r="AM84" i="13"/>
  <c r="BV80" i="13"/>
  <c r="AS83" i="13"/>
  <c r="BO83" i="13"/>
  <c r="BN83" i="13"/>
  <c r="BM83" i="13"/>
  <c r="CN79" i="13"/>
  <c r="CO79" i="13" s="1"/>
  <c r="CP79" i="13" s="1"/>
  <c r="CM80" i="13"/>
  <c r="CE83" i="13"/>
  <c r="CF83" i="13"/>
  <c r="CD83" i="13"/>
  <c r="DA82" i="13"/>
  <c r="CZ82" i="13"/>
  <c r="Z85" i="13"/>
  <c r="DQ85" i="13" s="1"/>
  <c r="DV83" i="13"/>
  <c r="AW85" i="13"/>
  <c r="CV85" i="13" s="1"/>
  <c r="AQ84" i="13"/>
  <c r="AF85" i="13"/>
  <c r="AK85" i="13" s="1"/>
  <c r="DW83" i="13"/>
  <c r="BP81" i="13"/>
  <c r="CK81" i="13" s="1"/>
  <c r="Y85" i="13"/>
  <c r="DP85" i="13" s="1"/>
  <c r="DS84" i="13"/>
  <c r="C90" i="18" s="1"/>
  <c r="AV85" i="13"/>
  <c r="AP84" i="13"/>
  <c r="AE85" i="13"/>
  <c r="AJ85" i="13" s="1"/>
  <c r="DB81" i="13"/>
  <c r="DD82" i="13"/>
  <c r="DE81" i="13"/>
  <c r="DF81" i="13" s="1"/>
  <c r="CU84" i="13"/>
  <c r="AY84" i="13"/>
  <c r="BL84" i="13" s="1"/>
  <c r="CX83" i="13"/>
  <c r="CY83" i="13" s="1"/>
  <c r="CG82" i="13"/>
  <c r="BV81" i="13" l="1"/>
  <c r="BZ80" i="13"/>
  <c r="CA80" i="13" s="1"/>
  <c r="CQ80" i="13"/>
  <c r="F86" i="18" s="1"/>
  <c r="CM81" i="13"/>
  <c r="BW80" i="13"/>
  <c r="BX80" i="13" s="1"/>
  <c r="BY80" i="13" s="1"/>
  <c r="CN80" i="13"/>
  <c r="CO80" i="13" s="1"/>
  <c r="CP80" i="13" s="1"/>
  <c r="CR79" i="13"/>
  <c r="G85" i="18" s="1"/>
  <c r="F85" i="18"/>
  <c r="DY82" i="13"/>
  <c r="E88" i="18" s="1"/>
  <c r="D88" i="18"/>
  <c r="AB85" i="13"/>
  <c r="B91" i="18" s="1"/>
  <c r="BP82" i="13"/>
  <c r="CI82" i="13" s="1"/>
  <c r="DE82" i="13"/>
  <c r="DF82" i="13" s="1"/>
  <c r="DB82" i="13"/>
  <c r="AS84" i="13"/>
  <c r="CC84" i="13"/>
  <c r="CD84" i="13" s="1"/>
  <c r="AM85" i="13"/>
  <c r="DD83" i="13"/>
  <c r="BM84" i="13"/>
  <c r="BO84" i="13"/>
  <c r="BN84" i="13"/>
  <c r="BR81" i="13"/>
  <c r="DA83" i="13"/>
  <c r="CZ83" i="13"/>
  <c r="DV84" i="13"/>
  <c r="AQ85" i="13"/>
  <c r="DW84" i="13"/>
  <c r="DU83" i="13"/>
  <c r="DX83" i="13" s="1"/>
  <c r="BP83" i="13"/>
  <c r="BT83" i="13" s="1"/>
  <c r="CX84" i="13"/>
  <c r="CY84" i="13" s="1"/>
  <c r="AP85" i="13"/>
  <c r="BT81" i="13"/>
  <c r="CJ81" i="13"/>
  <c r="CH81" i="13"/>
  <c r="CI81" i="13"/>
  <c r="CG83" i="13"/>
  <c r="AY85" i="13"/>
  <c r="BL85" i="13" s="1"/>
  <c r="CU85" i="13"/>
  <c r="BS81" i="13"/>
  <c r="BQ81" i="13"/>
  <c r="BZ81" i="13" l="1"/>
  <c r="CA81" i="13" s="1"/>
  <c r="CR80" i="13"/>
  <c r="G86" i="18" s="1"/>
  <c r="DY83" i="13"/>
  <c r="E89" i="18" s="1"/>
  <c r="D89" i="18"/>
  <c r="CJ82" i="13"/>
  <c r="CK82" i="13"/>
  <c r="BR82" i="13"/>
  <c r="BT82" i="13"/>
  <c r="BS82" i="13"/>
  <c r="DS85" i="13"/>
  <c r="C91" i="18" s="1"/>
  <c r="BQ82" i="13"/>
  <c r="CH82" i="13"/>
  <c r="CQ81" i="13"/>
  <c r="DV85" i="13"/>
  <c r="CF84" i="13"/>
  <c r="CC85" i="13"/>
  <c r="CD85" i="13" s="1"/>
  <c r="CE84" i="13"/>
  <c r="DE83" i="13"/>
  <c r="DF83" i="13" s="1"/>
  <c r="AS85" i="13"/>
  <c r="DB83" i="13"/>
  <c r="DD84" i="13"/>
  <c r="BQ83" i="13"/>
  <c r="BR83" i="13"/>
  <c r="CH83" i="13"/>
  <c r="DU85" i="13"/>
  <c r="DW85" i="13"/>
  <c r="DU84" i="13"/>
  <c r="DX84" i="13" s="1"/>
  <c r="BO85" i="13"/>
  <c r="BN85" i="13"/>
  <c r="BM85" i="13"/>
  <c r="BW81" i="13"/>
  <c r="BX81" i="13" s="1"/>
  <c r="BY81" i="13" s="1"/>
  <c r="BV82" i="13"/>
  <c r="CK83" i="13"/>
  <c r="CI83" i="13"/>
  <c r="BS83" i="13"/>
  <c r="CJ83" i="13"/>
  <c r="CX85" i="13"/>
  <c r="CY85" i="13" s="1"/>
  <c r="CN81" i="13"/>
  <c r="CO81" i="13" s="1"/>
  <c r="CP81" i="13" s="1"/>
  <c r="CM82" i="13"/>
  <c r="DA84" i="13"/>
  <c r="CZ84" i="13"/>
  <c r="BP84" i="13"/>
  <c r="BT84" i="13" s="1"/>
  <c r="BZ82" i="13" l="1"/>
  <c r="CA82" i="13" s="1"/>
  <c r="BZ83" i="13"/>
  <c r="CR81" i="13"/>
  <c r="G87" i="18" s="1"/>
  <c r="F87" i="18"/>
  <c r="CM83" i="13"/>
  <c r="DY84" i="13"/>
  <c r="E90" i="18" s="1"/>
  <c r="D90" i="18"/>
  <c r="BW82" i="13"/>
  <c r="BX82" i="13" s="1"/>
  <c r="BY82" i="13" s="1"/>
  <c r="BV83" i="13"/>
  <c r="CQ82" i="13"/>
  <c r="CN82" i="13"/>
  <c r="CO82" i="13" s="1"/>
  <c r="CP82" i="13" s="1"/>
  <c r="CG84" i="13"/>
  <c r="CK84" i="13" s="1"/>
  <c r="CE85" i="13"/>
  <c r="CQ83" i="13"/>
  <c r="F89" i="18" s="1"/>
  <c r="CF85" i="13"/>
  <c r="BW83" i="13"/>
  <c r="BV84" i="13"/>
  <c r="DD85" i="13"/>
  <c r="BQ84" i="13"/>
  <c r="CI84" i="13"/>
  <c r="CZ85" i="13"/>
  <c r="DA85" i="13"/>
  <c r="DX85" i="13"/>
  <c r="DB84" i="13"/>
  <c r="BR84" i="13"/>
  <c r="CJ84" i="13"/>
  <c r="BS84" i="13"/>
  <c r="BP85" i="13"/>
  <c r="BT85" i="13" s="1"/>
  <c r="CN83" i="13"/>
  <c r="CO83" i="13" s="1"/>
  <c r="CM84" i="13"/>
  <c r="DE84" i="13"/>
  <c r="DF84" i="13" s="1"/>
  <c r="CH84" i="13"/>
  <c r="BZ84" i="13" l="1"/>
  <c r="CA83" i="13"/>
  <c r="CR82" i="13"/>
  <c r="G88" i="18" s="1"/>
  <c r="F88" i="18"/>
  <c r="DY85" i="13"/>
  <c r="E91" i="18" s="1"/>
  <c r="D91" i="18"/>
  <c r="BX83" i="13"/>
  <c r="BY83" i="13" s="1"/>
  <c r="CG85" i="13"/>
  <c r="CK85" i="13" s="1"/>
  <c r="CQ84" i="13"/>
  <c r="F90" i="18" s="1"/>
  <c r="BV85" i="13"/>
  <c r="CP83" i="13"/>
  <c r="BR85" i="13"/>
  <c r="DE85" i="13"/>
  <c r="DF85" i="13" s="1"/>
  <c r="CI85" i="13"/>
  <c r="BW84" i="13"/>
  <c r="BX84" i="13" s="1"/>
  <c r="CH85" i="13"/>
  <c r="BQ85" i="13"/>
  <c r="BS85" i="13"/>
  <c r="DB85" i="13"/>
  <c r="CM85" i="13"/>
  <c r="CN84" i="13"/>
  <c r="CO84" i="13" s="1"/>
  <c r="CJ85" i="13"/>
  <c r="CA84" i="13" l="1"/>
  <c r="BZ85" i="13"/>
  <c r="BY84" i="13"/>
  <c r="CR83" i="13"/>
  <c r="G89" i="18" s="1"/>
  <c r="CN85" i="13"/>
  <c r="CO85" i="13" s="1"/>
  <c r="CQ85" i="13"/>
  <c r="F91" i="18" s="1"/>
  <c r="CP84" i="13"/>
  <c r="BW85" i="13"/>
  <c r="BX85" i="13" s="1"/>
  <c r="BY85" i="13" s="1"/>
  <c r="CA85" i="13" l="1"/>
  <c r="CR84" i="13"/>
  <c r="G90" i="18" s="1"/>
  <c r="CP85" i="13"/>
  <c r="CR85" i="13" l="1"/>
  <c r="G91" i="18" s="1"/>
</calcChain>
</file>

<file path=xl/comments1.xml><?xml version="1.0" encoding="utf-8"?>
<comments xmlns="http://schemas.openxmlformats.org/spreadsheetml/2006/main">
  <authors>
    <author>作者</author>
  </authors>
  <commentList>
    <comment ref="BY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1950 is the first year for which have a breakdown of capital construction by the 3 types of assets: 76% (structures), 19% (equipment), 5% (others). [Sources: China Statistical Yearbook 1983: 323, 342; and 'others' from Industrial Material 1950-85: 68]. 1953 is the first year for which any data on technological updating and transformation are available, and only a total value. In 1953, capcon is 90.44 yi yuan, and techtrans is 1.15 yi yuan [Investment Material 1950-2000: 21]. Together, this is total investment by state-owned units. No data are available on investment by non-state-owned units, and presumably such investment is very small -&gt; that justifies using the capcon breakdown by 3 types of assets.</t>
        </r>
      </text>
    </comment>
    <comment ref="CC16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 sum of structures + equipment + others</t>
        </r>
      </text>
    </comment>
    <comment ref="AZ17" authorId="0" shapeId="0">
      <text>
        <r>
          <rPr>
            <b/>
            <sz val="9"/>
            <color indexed="81"/>
            <rFont val="宋体"/>
            <family val="3"/>
            <charset val="134"/>
          </rPr>
          <t>note of red data: use CPI of Jilin to make up for the missing value.</t>
        </r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Z26" authorId="0" shapeId="0">
      <text>
        <r>
          <rPr>
            <sz val="9"/>
            <color indexed="81"/>
            <rFont val="宋体"/>
            <family val="3"/>
            <charset val="134"/>
          </rPr>
          <t xml:space="preserve">note:use the note:
use the average function to make up for this missing value.
</t>
        </r>
      </text>
    </comment>
    <comment ref="Z27" authorId="0" shapeId="0">
      <text>
        <r>
          <rPr>
            <b/>
            <sz val="9"/>
            <color indexed="81"/>
            <rFont val="宋体"/>
            <family val="3"/>
            <charset val="134"/>
          </rPr>
          <t>note:
use the average function to make up for this missing value.</t>
        </r>
      </text>
    </comment>
    <comment ref="M68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CH: checked, error is in original (CD) -- could still check hard copy of the volume </t>
        </r>
      </text>
    </comment>
  </commentList>
</comments>
</file>

<file path=xl/comments2.xml><?xml version="1.0" encoding="utf-8"?>
<comments xmlns="http://schemas.openxmlformats.org/spreadsheetml/2006/main">
  <authors>
    <author>作者</author>
  </authors>
  <commentList>
    <comment ref="W7" authorId="0" shapeId="0">
      <text>
        <r>
          <rPr>
            <sz val="8"/>
            <color indexed="81"/>
            <rFont val="Tahoma"/>
            <family val="2"/>
          </rPr>
          <t xml:space="preserve">Estimate for initial stock:
GFCF/(rate of depreciation + long-run rate of GFCF growth)
</t>
        </r>
      </text>
    </comment>
  </commentList>
</comments>
</file>

<file path=xl/comments3.xml><?xml version="1.0" encoding="utf-8"?>
<comments xmlns="http://schemas.openxmlformats.org/spreadsheetml/2006/main">
  <authors>
    <author>作者</author>
  </authors>
  <commentList>
    <comment ref="CO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CO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AS10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AS1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BK20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BK2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</commentList>
</comments>
</file>

<file path=xl/comments4.xml><?xml version="1.0" encoding="utf-8"?>
<comments xmlns="http://schemas.openxmlformats.org/spreadsheetml/2006/main">
  <authors>
    <author>作者</author>
  </authors>
  <commentList>
    <comment ref="G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H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I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D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E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F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P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
</t>
        </r>
      </text>
    </comment>
  </commentList>
</comments>
</file>

<file path=xl/sharedStrings.xml><?xml version="1.0" encoding="utf-8"?>
<sst xmlns="http://schemas.openxmlformats.org/spreadsheetml/2006/main" count="1128" uniqueCount="434">
  <si>
    <t>GDP</t>
  </si>
  <si>
    <t>Capital</t>
  </si>
  <si>
    <t>Formation</t>
  </si>
  <si>
    <t xml:space="preserve">Expenditure approach </t>
  </si>
  <si>
    <t>Gross</t>
  </si>
  <si>
    <t>Inventory</t>
  </si>
  <si>
    <t>investment</t>
  </si>
  <si>
    <t>Aggregate</t>
  </si>
  <si>
    <t xml:space="preserve">expenditures </t>
  </si>
  <si>
    <t>(GDP)</t>
  </si>
  <si>
    <t>NBS website</t>
  </si>
  <si>
    <t>Current-price, yi yuan</t>
  </si>
  <si>
    <t>Real growth rate</t>
  </si>
  <si>
    <t>National</t>
  </si>
  <si>
    <t>income</t>
  </si>
  <si>
    <t>Labor</t>
  </si>
  <si>
    <t>remuneration</t>
  </si>
  <si>
    <t>Net taxes</t>
  </si>
  <si>
    <t>on production</t>
  </si>
  <si>
    <t>Depreciation</t>
  </si>
  <si>
    <t>Operating</t>
  </si>
  <si>
    <t>surplus</t>
  </si>
  <si>
    <t>Total</t>
  </si>
  <si>
    <t>Structures</t>
  </si>
  <si>
    <t>Equipment</t>
  </si>
  <si>
    <t>Others</t>
  </si>
  <si>
    <t>支出法</t>
  </si>
  <si>
    <t>生产总值</t>
  </si>
  <si>
    <t>(亿元)</t>
  </si>
  <si>
    <t>资本</t>
  </si>
  <si>
    <t>形成总额</t>
  </si>
  <si>
    <t>固定资本</t>
  </si>
  <si>
    <t>存货增加</t>
  </si>
  <si>
    <t>收入法</t>
  </si>
  <si>
    <t>劳动者</t>
  </si>
  <si>
    <t>报酬</t>
  </si>
  <si>
    <t>生产税</t>
  </si>
  <si>
    <t>净额</t>
  </si>
  <si>
    <t>固定资产</t>
  </si>
  <si>
    <t>折旧</t>
  </si>
  <si>
    <t>营业盈余</t>
  </si>
  <si>
    <t>Investment in fixed assets price index</t>
  </si>
  <si>
    <t>投资</t>
  </si>
  <si>
    <t>价格指数</t>
  </si>
  <si>
    <t>(上年=100)</t>
  </si>
  <si>
    <t>Previous year = 100</t>
  </si>
  <si>
    <t>建筑安装</t>
  </si>
  <si>
    <t>工程</t>
  </si>
  <si>
    <t>工器具购置</t>
  </si>
  <si>
    <t>其他费用</t>
  </si>
  <si>
    <t>设备工器</t>
  </si>
  <si>
    <t>具购置</t>
  </si>
  <si>
    <t>从2011年起，城镇固定资产投资数据发布口径改为固定资产投资（不含农户），固定资产投资（不含农户）等于原口径的城镇固定资产投资加上农村企事业组织的项目投资。</t>
  </si>
  <si>
    <t xml:space="preserve"> --- Excludes rural households ---</t>
  </si>
  <si>
    <t>固定资</t>
  </si>
  <si>
    <t>(不含农户)</t>
  </si>
  <si>
    <t>设备、</t>
  </si>
  <si>
    <t>Sixty Years. Xin zhongguo liushi nian tongji ziliao huibian (Comprehensive atatistical materials on 60 years of the New China [1949-2008]). Beijing: Zhongguo tongji chubanshe, 2010.</t>
  </si>
  <si>
    <t>Gross Fixed Capital Formation</t>
  </si>
  <si>
    <t>Preceding</t>
  </si>
  <si>
    <t>1952=100</t>
  </si>
  <si>
    <t>Check</t>
  </si>
  <si>
    <t>Check:</t>
  </si>
  <si>
    <t>turn (1) into</t>
  </si>
  <si>
    <t>1952=100,</t>
  </si>
  <si>
    <t>compare</t>
  </si>
  <si>
    <t>to (2)</t>
  </si>
  <si>
    <t>turn (2) into</t>
  </si>
  <si>
    <t>pr.y.=100,</t>
  </si>
  <si>
    <t>to (1)</t>
  </si>
  <si>
    <t>-&gt;</t>
  </si>
  <si>
    <t>Implicit</t>
  </si>
  <si>
    <t>GFCF</t>
  </si>
  <si>
    <t>deflator</t>
  </si>
  <si>
    <t>Year=100</t>
  </si>
  <si>
    <t>GFCF / GDP</t>
  </si>
  <si>
    <t>&lt; 1?</t>
  </si>
  <si>
    <t>invent. inv?</t>
  </si>
  <si>
    <t>GDP 1952-95. Zhongguo guonei shengchan zongzhi hesuan lishi ziliao 1952-1995.  (Historical Material on China's GDP 1952-1995). Dalian: Dongbei caijing daxue chubanshe, 1997.</t>
  </si>
  <si>
    <t>national inc.</t>
  </si>
  <si>
    <t xml:space="preserve">total = </t>
  </si>
  <si>
    <t>sum of 3</t>
  </si>
  <si>
    <t>components?</t>
  </si>
  <si>
    <t xml:space="preserve">Continue </t>
  </si>
  <si>
    <t>inputting</t>
  </si>
  <si>
    <t>Deflator for GFCF</t>
  </si>
  <si>
    <t>Implicit GFCF deflator for 1953-1990</t>
  </si>
  <si>
    <t>Shares</t>
  </si>
  <si>
    <t>NBS website inv. (excl. rural hh) 2003-</t>
  </si>
  <si>
    <t>-1990: use average 2003-2010</t>
  </si>
  <si>
    <t>Constant-price, 1985 yi yuan</t>
  </si>
  <si>
    <t>Use inv. shares to break down GFCF</t>
  </si>
  <si>
    <t>1985=100</t>
  </si>
  <si>
    <t>NBS website 1993-</t>
  </si>
  <si>
    <t>GDP 1952-95 for 1978-92</t>
  </si>
  <si>
    <t>-1978: use average 1978-1982</t>
  </si>
  <si>
    <t>Income approach components</t>
  </si>
  <si>
    <t>in current prices, yi yuan</t>
  </si>
  <si>
    <t>Obtained as share (on left) *</t>
  </si>
  <si>
    <t xml:space="preserve">    GDP (aggregate expenditures) [-92 Sixty Y., 93- NBS website]</t>
  </si>
  <si>
    <t xml:space="preserve">A.1. Expenditure approach </t>
  </si>
  <si>
    <t>A.2. Investm. in fixed assets price index</t>
  </si>
  <si>
    <t>A.3. Income approach</t>
  </si>
  <si>
    <t>A.4. Investment in fixed assets</t>
  </si>
  <si>
    <t>Inv shares 3 types of assets</t>
  </si>
  <si>
    <t>sum 3</t>
  </si>
  <si>
    <t>OK not to</t>
  </si>
  <si>
    <t>be zero!</t>
  </si>
  <si>
    <t>Just check</t>
  </si>
  <si>
    <t>that no</t>
  </si>
  <si>
    <t>big difference</t>
  </si>
  <si>
    <t>in future</t>
  </si>
  <si>
    <t>Input once</t>
  </si>
  <si>
    <t>for past</t>
  </si>
  <si>
    <t>! Need !</t>
  </si>
  <si>
    <t xml:space="preserve">GFCF / </t>
  </si>
  <si>
    <t>GFCF / GDP &gt; 0.6 is not very plausible</t>
  </si>
  <si>
    <t>Shares of income components in total -- OS / GDP &gt;0.4 not so plausible</t>
  </si>
  <si>
    <t>Shares of types of assets in investment -- Structures should be the largest part</t>
  </si>
  <si>
    <t>Double-checks via charts ---------------------------------------------------------------------------------</t>
  </si>
  <si>
    <t>then</t>
  </si>
  <si>
    <t>Deflators -- any outliers?</t>
  </si>
  <si>
    <t>δ</t>
  </si>
  <si>
    <t>θ (gr.'53-57)</t>
  </si>
  <si>
    <r>
      <t xml:space="preserve">Create initial 1952 productive=wealth </t>
    </r>
    <r>
      <rPr>
        <i/>
        <sz val="10"/>
        <color theme="9" tint="-0.249977111117893"/>
        <rFont val="Arial"/>
        <family val="2"/>
      </rPr>
      <t>capital stock</t>
    </r>
    <r>
      <rPr>
        <sz val="10"/>
        <color theme="9" tint="-0.249977111117893"/>
        <rFont val="Arial"/>
        <family val="2"/>
      </rPr>
      <t xml:space="preserve"> </t>
    </r>
  </si>
  <si>
    <r>
      <t xml:space="preserve">     as W</t>
    </r>
    <r>
      <rPr>
        <sz val="8"/>
        <color theme="9" tint="-0.249977111117893"/>
        <rFont val="Arial"/>
        <family val="2"/>
      </rPr>
      <t>1952</t>
    </r>
    <r>
      <rPr>
        <sz val="10"/>
        <color theme="9" tint="-0.249977111117893"/>
        <rFont val="Arial"/>
        <family val="2"/>
      </rPr>
      <t xml:space="preserve"> = GFCF</t>
    </r>
    <r>
      <rPr>
        <sz val="8"/>
        <color theme="9" tint="-0.249977111117893"/>
        <rFont val="Arial"/>
        <family val="2"/>
      </rPr>
      <t>1953</t>
    </r>
    <r>
      <rPr>
        <sz val="10"/>
        <color theme="9" tint="-0.249977111117893"/>
        <rFont val="Arial"/>
        <family val="2"/>
      </rPr>
      <t xml:space="preserve"> /(δ+θ) - GFCF</t>
    </r>
    <r>
      <rPr>
        <sz val="8"/>
        <color theme="9" tint="-0.249977111117893"/>
        <rFont val="Arial"/>
        <family val="2"/>
      </rPr>
      <t>1953</t>
    </r>
    <r>
      <rPr>
        <sz val="10"/>
        <color theme="9" tint="-0.249977111117893"/>
        <rFont val="Arial"/>
        <family val="2"/>
      </rPr>
      <t xml:space="preserve">  </t>
    </r>
  </si>
  <si>
    <t>A. Original data</t>
  </si>
  <si>
    <t xml:space="preserve">Sixty Years </t>
  </si>
  <si>
    <r>
      <t xml:space="preserve">GDP 1952-95 </t>
    </r>
    <r>
      <rPr>
        <b/>
        <i/>
        <sz val="10"/>
        <color rgb="FF00B050"/>
        <rFont val="Arial"/>
        <family val="2"/>
      </rPr>
      <t>-- to calculate implicit deflator, on right</t>
    </r>
  </si>
  <si>
    <t>GDP 1952-95</t>
  </si>
  <si>
    <t>Use</t>
  </si>
  <si>
    <t>GFCF in 1985 prices, until 1978 only -- 1952 value is capital stock, not GFCF</t>
  </si>
  <si>
    <t>(Gross Fixed Capital Formation)</t>
  </si>
  <si>
    <t>not too high?</t>
  </si>
  <si>
    <t>GCF=GFCF+</t>
  </si>
  <si>
    <t xml:space="preserve">   (1)</t>
  </si>
  <si>
    <t xml:space="preserve">    (2)</t>
  </si>
  <si>
    <t>= sum of 4</t>
  </si>
  <si>
    <t>Sixty Years for 1950-92, NBS website for 1993-</t>
  </si>
  <si>
    <t>Results</t>
  </si>
  <si>
    <t>in blue</t>
  </si>
  <si>
    <t>text</t>
  </si>
  <si>
    <t>! Should !</t>
  </si>
  <si>
    <t>-- optional</t>
  </si>
  <si>
    <t>Shares of income components in total</t>
  </si>
  <si>
    <t>Should be small:</t>
  </si>
  <si>
    <t>total ~(!)</t>
  </si>
  <si>
    <t>nationwide capcon values; then</t>
  </si>
  <si>
    <t>connect linearly to average 2003-05</t>
  </si>
  <si>
    <t xml:space="preserve">Impose approximate 1950 shares from </t>
  </si>
  <si>
    <r>
      <rPr>
        <b/>
        <sz val="14"/>
        <rFont val="Arial"/>
        <family val="2"/>
      </rPr>
      <t>B. Results: combined series,</t>
    </r>
    <r>
      <rPr>
        <b/>
        <sz val="14"/>
        <color rgb="FF0070C0"/>
        <rFont val="Arial"/>
        <family val="2"/>
      </rPr>
      <t xml:space="preserve"> new series</t>
    </r>
  </si>
  <si>
    <t>-&gt; Deflator for GFCF, 1985=1</t>
  </si>
  <si>
    <t>A.5. CPI</t>
  </si>
  <si>
    <t>Prev.y.=100</t>
  </si>
  <si>
    <t>居民消费</t>
  </si>
  <si>
    <t>1952 stock</t>
  </si>
  <si>
    <t>geometric</t>
  </si>
  <si>
    <t>m</t>
  </si>
  <si>
    <t>b</t>
  </si>
  <si>
    <t>Average</t>
  </si>
  <si>
    <t>service life</t>
  </si>
  <si>
    <t>Standard</t>
  </si>
  <si>
    <t>deviation</t>
  </si>
  <si>
    <t>Hyperbolic</t>
  </si>
  <si>
    <t>parameter</t>
  </si>
  <si>
    <t>Geometric</t>
  </si>
  <si>
    <t>double-decl.</t>
  </si>
  <si>
    <t>A. Structures</t>
  </si>
  <si>
    <t>In year:</t>
  </si>
  <si>
    <t>Age-efficiency (hyperbolic)</t>
  </si>
  <si>
    <t>GFCF in</t>
  </si>
  <si>
    <t>1985 constant</t>
  </si>
  <si>
    <t>At age n:</t>
  </si>
  <si>
    <t>with x = years n = 1, 2, 3, … T; m = mean, s = sd</t>
  </si>
  <si>
    <t xml:space="preserve">-&gt; * 2 = </t>
  </si>
  <si>
    <t>max. serv.</t>
  </si>
  <si>
    <t>life T</t>
  </si>
  <si>
    <t>sd</t>
  </si>
  <si>
    <t>Survival function (normal)</t>
  </si>
  <si>
    <t>B. Equipment</t>
  </si>
  <si>
    <t>C. Others</t>
  </si>
  <si>
    <t xml:space="preserve">  A. Structures</t>
  </si>
  <si>
    <t xml:space="preserve">  B. Equipment</t>
  </si>
  <si>
    <t xml:space="preserve">  C. Others</t>
  </si>
  <si>
    <t>Time (for geometric age-efficiency)</t>
  </si>
  <si>
    <t>Repeat</t>
  </si>
  <si>
    <t>here</t>
  </si>
  <si>
    <t>copied</t>
  </si>
  <si>
    <t>from left</t>
  </si>
  <si>
    <t xml:space="preserve">  </t>
  </si>
  <si>
    <t>Parameters of age-efficiency functions</t>
  </si>
  <si>
    <t>Age-efficiency -&gt; productive capital stock</t>
  </si>
  <si>
    <r>
      <t>g</t>
    </r>
    <r>
      <rPr>
        <sz val="7"/>
        <color theme="1"/>
        <rFont val="Arial"/>
        <family val="2"/>
      </rPr>
      <t>n</t>
    </r>
    <r>
      <rPr>
        <sz val="10"/>
        <color theme="1"/>
        <rFont val="Arial"/>
        <family val="2"/>
      </rPr>
      <t>(geometric) = (1–δ)^n, with δ = 2 / m (where m is average service life)</t>
    </r>
  </si>
  <si>
    <r>
      <t>g</t>
    </r>
    <r>
      <rPr>
        <sz val="8"/>
        <color theme="1"/>
        <rFont val="Airal"/>
      </rPr>
      <t>n</t>
    </r>
    <r>
      <rPr>
        <sz val="10"/>
        <color theme="1"/>
        <rFont val="Airal"/>
      </rPr>
      <t>(hyperbolic) = (T-n) / (T-b*n)</t>
    </r>
  </si>
  <si>
    <r>
      <t xml:space="preserve">Survival * age-efficiency  </t>
    </r>
    <r>
      <rPr>
        <sz val="10"/>
        <color theme="6" tint="-0.499984740745262"/>
        <rFont val="Airal"/>
      </rPr>
      <t>[on right: geometric]</t>
    </r>
  </si>
  <si>
    <r>
      <t xml:space="preserve">Apply </t>
    </r>
    <r>
      <rPr>
        <sz val="10"/>
        <color rgb="FF00B050"/>
        <rFont val="Airal"/>
      </rPr>
      <t>survival * age-efficiency</t>
    </r>
    <r>
      <rPr>
        <sz val="10"/>
        <color theme="1"/>
        <rFont val="Airal"/>
      </rPr>
      <t xml:space="preserve"> (</t>
    </r>
    <r>
      <rPr>
        <sz val="10"/>
        <color theme="6" tint="-0.499984740745262"/>
        <rFont val="Airal"/>
      </rPr>
      <t>or geometric only age-efficiency [on far right]</t>
    </r>
    <r>
      <rPr>
        <sz val="10"/>
        <color theme="1"/>
        <rFont val="Airal"/>
      </rPr>
      <t>) to GFCF in 1985 constant prices</t>
    </r>
  </si>
  <si>
    <t>linked in</t>
  </si>
  <si>
    <t xml:space="preserve">Mid-year constant price productive capital stock </t>
  </si>
  <si>
    <t>Hyperbolic productive capital stock in 1985 mid-year constant prices</t>
  </si>
  <si>
    <t>Geometric productive capital stock in 1985 mid-year constant prices</t>
  </si>
  <si>
    <t>Age</t>
  </si>
  <si>
    <t>hyp.</t>
  </si>
  <si>
    <t>geom</t>
  </si>
  <si>
    <t>Probably</t>
  </si>
  <si>
    <t>mid-year!</t>
  </si>
  <si>
    <t>1985 = 1     ALL MID-YEAR</t>
  </si>
  <si>
    <t>1985 = 1     ALL END-YEAR</t>
  </si>
  <si>
    <t>probably mid-year</t>
  </si>
  <si>
    <t>NBS website inv. in fix.ass. price index</t>
  </si>
  <si>
    <r>
      <t xml:space="preserve">1991- </t>
    </r>
    <r>
      <rPr>
        <i/>
        <sz val="10"/>
        <color rgb="FFFF0000"/>
        <rFont val="Arial"/>
        <family val="2"/>
      </rPr>
      <t>end-year</t>
    </r>
  </si>
  <si>
    <r>
      <t xml:space="preserve">Price index mid-year prices </t>
    </r>
    <r>
      <rPr>
        <sz val="10"/>
        <color rgb="FFFF0000"/>
        <rFont val="Airal"/>
      </rPr>
      <t>(linked in)</t>
    </r>
  </si>
  <si>
    <t>mid-year prices</t>
  </si>
  <si>
    <r>
      <t xml:space="preserve">Price index end-year prices </t>
    </r>
    <r>
      <rPr>
        <sz val="10"/>
        <color rgb="FFFF0000"/>
        <rFont val="Airal"/>
      </rPr>
      <t>(linked in)</t>
    </r>
  </si>
  <si>
    <t>Productive capital stock at current end-year prices</t>
  </si>
  <si>
    <t>Mid-year prices</t>
  </si>
  <si>
    <t>-&gt; Gross</t>
  </si>
  <si>
    <t>operating</t>
  </si>
  <si>
    <t>surplus =</t>
  </si>
  <si>
    <t xml:space="preserve">OS + Depr + </t>
  </si>
  <si>
    <t>non-labor share of taxes</t>
  </si>
  <si>
    <t>Gross fixed capital formation</t>
  </si>
  <si>
    <t>Price index of gross fixed capital formation,</t>
  </si>
  <si>
    <t>Gross fixed capital formation,</t>
  </si>
  <si>
    <t xml:space="preserve">Net capital stock, end of period, </t>
  </si>
  <si>
    <r>
      <t>Consumption of fixed capital (CFC), D</t>
    </r>
    <r>
      <rPr>
        <b/>
        <vertAlign val="superscript"/>
        <sz val="10"/>
        <rFont val="Arial"/>
        <family val="2"/>
      </rPr>
      <t>t</t>
    </r>
    <r>
      <rPr>
        <b/>
        <sz val="10"/>
        <rFont val="Arial"/>
        <family val="2"/>
      </rPr>
      <t>/P</t>
    </r>
    <r>
      <rPr>
        <b/>
        <vertAlign val="subscript"/>
        <sz val="10"/>
        <rFont val="Arial"/>
        <family val="2"/>
      </rPr>
      <t>0</t>
    </r>
    <r>
      <rPr>
        <b/>
        <vertAlign val="superscript"/>
        <sz val="10"/>
        <rFont val="Arial"/>
        <family val="2"/>
      </rPr>
      <t>t</t>
    </r>
  </si>
  <si>
    <r>
      <t>Consumption of fixed capital (CFC), D</t>
    </r>
    <r>
      <rPr>
        <b/>
        <vertAlign val="superscript"/>
        <sz val="10"/>
        <rFont val="Arial"/>
        <family val="2"/>
      </rPr>
      <t>t</t>
    </r>
  </si>
  <si>
    <r>
      <t>Average net capital stock, 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 xml:space="preserve"> W</t>
    </r>
    <r>
      <rPr>
        <vertAlign val="superscript"/>
        <sz val="11"/>
        <rFont val="Arial"/>
        <family val="2"/>
      </rPr>
      <t>t</t>
    </r>
    <r>
      <rPr>
        <sz val="10"/>
        <rFont val="Arial"/>
        <family val="2"/>
      </rPr>
      <t/>
    </r>
  </si>
  <si>
    <r>
      <t>Productive stock, K</t>
    </r>
    <r>
      <rPr>
        <b/>
        <vertAlign val="superscript"/>
        <sz val="10"/>
        <rFont val="Arial"/>
        <family val="2"/>
      </rPr>
      <t xml:space="preserve">t </t>
    </r>
    <r>
      <rPr>
        <b/>
        <sz val="10"/>
        <rFont val="Arial"/>
        <family val="2"/>
      </rPr>
      <t>(geometric)</t>
    </r>
  </si>
  <si>
    <t>Gross operating surplus and capital part of mixed income</t>
  </si>
  <si>
    <t>Net operating surplus</t>
  </si>
  <si>
    <t>Other taxes less other subsidies on production</t>
  </si>
  <si>
    <t>Consumer price index</t>
  </si>
  <si>
    <t>Ex post, endogenous real rate of return, ex-post real asset price changes</t>
  </si>
  <si>
    <t>Ex post, endogenous real rate of return, simplified method</t>
  </si>
  <si>
    <t>Ex-ante, exogenous real rate of return, ex-ante (average) real asset price changes</t>
  </si>
  <si>
    <t>Depreciation (CFC) parameters</t>
  </si>
  <si>
    <t>Rate of return</t>
  </si>
  <si>
    <r>
      <t>User costs of capital, U</t>
    </r>
    <r>
      <rPr>
        <vertAlign val="superscript"/>
        <sz val="10"/>
        <color indexed="9"/>
        <rFont val="Arial"/>
        <family val="2"/>
      </rPr>
      <t>t*</t>
    </r>
  </si>
  <si>
    <t>User cost shares</t>
  </si>
  <si>
    <t>Capital services</t>
  </si>
  <si>
    <r>
      <t>User costs of capital, simplified method U</t>
    </r>
    <r>
      <rPr>
        <vertAlign val="superscript"/>
        <sz val="10"/>
        <color indexed="9"/>
        <rFont val="Arial"/>
        <family val="2"/>
      </rPr>
      <t>t*</t>
    </r>
  </si>
  <si>
    <t>User cost shares, simplified method</t>
  </si>
  <si>
    <t>Average prices of each reporting year ('current replacement costs')</t>
  </si>
  <si>
    <t>Average prices of each period, % change</t>
  </si>
  <si>
    <t>Average prices of each period</t>
  </si>
  <si>
    <t>Laspeyres volume index over preceding period</t>
  </si>
  <si>
    <t>Paasche volume index over preceding period</t>
  </si>
  <si>
    <t>Fisher volume index over preceding period</t>
  </si>
  <si>
    <t>Average service life</t>
  </si>
  <si>
    <r>
      <t>=</t>
    </r>
    <r>
      <rPr>
        <sz val="11"/>
        <rFont val="Arial"/>
        <family val="2"/>
      </rPr>
      <t>δ[I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 + 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]</t>
    </r>
  </si>
  <si>
    <r>
      <t xml:space="preserve">= </t>
    </r>
    <r>
      <rPr>
        <sz val="11"/>
        <rFont val="Arial"/>
        <family val="2"/>
      </rPr>
      <t>δ[I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 + 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]P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</si>
  <si>
    <r>
      <t>=P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(W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+W</t>
    </r>
    <r>
      <rPr>
        <vertAlign val="superscript"/>
        <sz val="11"/>
        <rFont val="Arial"/>
        <family val="2"/>
      </rPr>
      <t>tE</t>
    </r>
    <r>
      <rPr>
        <sz val="11"/>
        <rFont val="Arial"/>
        <family val="2"/>
      </rPr>
      <t>)/2</t>
    </r>
  </si>
  <si>
    <r>
      <t>=(I</t>
    </r>
    <r>
      <rPr>
        <vertAlign val="superscript"/>
        <sz val="10"/>
        <rFont val="Arial"/>
        <family val="2"/>
      </rPr>
      <t>t</t>
    </r>
    <r>
      <rPr>
        <sz val="10"/>
        <rFont val="Arial"/>
        <family val="2"/>
      </rPr>
      <t>/2+W</t>
    </r>
    <r>
      <rPr>
        <vertAlign val="superscript"/>
        <sz val="10"/>
        <rFont val="Arial"/>
        <family val="2"/>
      </rPr>
      <t>tB</t>
    </r>
    <r>
      <rPr>
        <sz val="10"/>
        <rFont val="Arial"/>
        <family val="2"/>
      </rPr>
      <t>)</t>
    </r>
  </si>
  <si>
    <r>
      <t>G</t>
    </r>
    <r>
      <rPr>
        <vertAlign val="superscript"/>
        <sz val="10"/>
        <rFont val="Arial"/>
        <family val="2"/>
      </rPr>
      <t>t</t>
    </r>
  </si>
  <si>
    <r>
      <t>N</t>
    </r>
    <r>
      <rPr>
        <vertAlign val="superscript"/>
        <sz val="10"/>
        <rFont val="Arial"/>
        <family val="2"/>
      </rPr>
      <t>t</t>
    </r>
  </si>
  <si>
    <r>
      <t>T</t>
    </r>
    <r>
      <rPr>
        <vertAlign val="subscript"/>
        <sz val="10"/>
        <rFont val="Arial"/>
        <family val="2"/>
      </rPr>
      <t>K</t>
    </r>
    <r>
      <rPr>
        <vertAlign val="superscript"/>
        <sz val="10"/>
        <rFont val="Arial"/>
        <family val="2"/>
      </rPr>
      <t>t</t>
    </r>
  </si>
  <si>
    <r>
      <t>G</t>
    </r>
    <r>
      <rPr>
        <vertAlign val="superscript"/>
        <sz val="7"/>
        <rFont val="Arial"/>
        <family val="2"/>
      </rPr>
      <t xml:space="preserve">t </t>
    </r>
    <r>
      <rPr>
        <sz val="7"/>
        <rFont val="Arial"/>
        <family val="2"/>
      </rPr>
      <t>as implied by ex-ante method relative to 'national accounts' G</t>
    </r>
    <r>
      <rPr>
        <vertAlign val="superscript"/>
        <sz val="7"/>
        <rFont val="Arial"/>
        <family val="2"/>
      </rPr>
      <t>t</t>
    </r>
  </si>
  <si>
    <r>
      <t>ρ</t>
    </r>
    <r>
      <rPr>
        <vertAlign val="superscript"/>
        <sz val="11"/>
        <rFont val="Arial"/>
        <family val="2"/>
      </rPr>
      <t>t</t>
    </r>
  </si>
  <si>
    <t>Declining balance rate</t>
  </si>
  <si>
    <t>%</t>
  </si>
  <si>
    <t>Rates of depreciation in %</t>
  </si>
  <si>
    <t>Initial stock at average 1979 prices</t>
  </si>
  <si>
    <t>Chinese province</t>
  </si>
  <si>
    <t>in mid-year 1985 constant-price yi yuan by type of asset</t>
  </si>
  <si>
    <t>Average prices of each period, 1985=100</t>
  </si>
  <si>
    <t>Prices at the beginning of each period, beginning 1985=100</t>
  </si>
  <si>
    <t>Average prices (chained dollars) of year 1985</t>
  </si>
  <si>
    <t>CH choice</t>
  </si>
  <si>
    <t>Current (end-year) prices</t>
  </si>
  <si>
    <t>Weights</t>
  </si>
  <si>
    <t>Index</t>
  </si>
  <si>
    <t>Annual</t>
  </si>
  <si>
    <t>Cumulative with 1985=1</t>
  </si>
  <si>
    <t>1953-2012</t>
  </si>
  <si>
    <t>1955-2012</t>
  </si>
  <si>
    <t>1955-2012%</t>
  </si>
  <si>
    <r>
      <t>Real price index of GFCF, i</t>
    </r>
    <r>
      <rPr>
        <b/>
        <vertAlign val="superscript"/>
        <sz val="10"/>
        <rFont val="Arial"/>
        <family val="2"/>
      </rPr>
      <t>t*</t>
    </r>
  </si>
  <si>
    <t>Province:</t>
  </si>
  <si>
    <t>CH: Deriving Tornqvist index of real growth in net capital (end-period)</t>
  </si>
  <si>
    <t>CH: Tornqvist</t>
  </si>
  <si>
    <t>geom.</t>
  </si>
  <si>
    <t>hperbolic</t>
  </si>
  <si>
    <t>Depreciation rate</t>
  </si>
  <si>
    <t xml:space="preserve">Productive capital stock in </t>
  </si>
  <si>
    <t xml:space="preserve">  mid-year current prices</t>
  </si>
  <si>
    <t>Productive capital stock in</t>
  </si>
  <si>
    <t xml:space="preserve">  mid-year 1985 constant prices</t>
  </si>
  <si>
    <t>Share in capital income of:</t>
  </si>
  <si>
    <t>Ignore</t>
  </si>
  <si>
    <t>Geometric (used on right)</t>
  </si>
  <si>
    <r>
      <rPr>
        <sz val="10"/>
        <color rgb="FFFF0000"/>
        <rFont val="Arial"/>
        <family val="2"/>
      </rPr>
      <t>CH: Wealth stock at end of year in average year 1985 prices</t>
    </r>
    <r>
      <rPr>
        <sz val="10"/>
        <rFont val="Arial"/>
        <family val="2"/>
      </rPr>
      <t xml:space="preserve">    Average prices (chained dollars) of year 1985</t>
    </r>
  </si>
  <si>
    <r>
      <rPr>
        <sz val="11"/>
        <color rgb="FFFF0000"/>
        <rFont val="Arial"/>
        <family val="2"/>
      </rPr>
      <t>CH: initial value self-constructed, not OECD</t>
    </r>
    <r>
      <rPr>
        <sz val="11"/>
        <rFont val="Arial"/>
        <family val="2"/>
      </rPr>
      <t xml:space="preserve"> [OECD: W</t>
    </r>
    <r>
      <rPr>
        <vertAlign val="superscript"/>
        <sz val="11"/>
        <rFont val="Arial"/>
        <family val="2"/>
      </rPr>
      <t>tE</t>
    </r>
    <r>
      <rPr>
        <sz val="11"/>
        <rFont val="Arial"/>
        <family val="2"/>
      </rPr>
      <t>=W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 xml:space="preserve"> + 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 xml:space="preserve"> – δ(I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/2+W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)]</t>
    </r>
  </si>
  <si>
    <t>CH added this column</t>
  </si>
  <si>
    <t>CH: -&gt; Tornqvist cumulative with 1985=1</t>
  </si>
  <si>
    <t>CH: -&gt; Fisher cumulative with 1985=1</t>
  </si>
  <si>
    <r>
      <t xml:space="preserve">Current (historical) prices, average of each period </t>
    </r>
    <r>
      <rPr>
        <sz val="10"/>
        <color rgb="FFFF0000"/>
        <rFont val="Arial"/>
        <family val="2"/>
      </rPr>
      <t>CH: billion yuan</t>
    </r>
  </si>
  <si>
    <t>CH: billion yuan</t>
  </si>
  <si>
    <t>Formula divides by col. from gray area -- same as in blue area (total user costs)</t>
  </si>
  <si>
    <t>Formula: Laspeyres denominator = 1 (for each asset, volume base is 1, times weights that add up to 1). Paasche similar.</t>
  </si>
  <si>
    <t>1952-1985</t>
  </si>
  <si>
    <t>1985 onwards</t>
  </si>
  <si>
    <t>Wealth index one year less at end due to pricing issues.</t>
  </si>
  <si>
    <t>2000-2015</t>
  </si>
  <si>
    <t>Data</t>
  </si>
  <si>
    <t>OECD</t>
  </si>
  <si>
    <t>capital services index (Tornqvist, real growth)</t>
  </si>
  <si>
    <t>wealth capital stock index (Tornqvist, real growth)</t>
  </si>
  <si>
    <t>wealth capital stock in mid-year 1985 constant prices</t>
  </si>
  <si>
    <t>wealth capital stock at current end-year prices</t>
  </si>
  <si>
    <t>Constructs productive capital stock using 2 age-efficiency profiles: hyperbolic and geometric</t>
  </si>
  <si>
    <t>Contains *all* original, raw data. Contains basic data manipulations.</t>
  </si>
  <si>
    <t>Bureau of Labor Statistics. Overview of Capital Inputs for the BLS Multifactor Productivity Measures. July 26, 2006, 12pp. At www.bls.gov/mfp/mprcaptl.pdf, accessed 2 May 2015.</t>
  </si>
  <si>
    <t>has alternative declining balance rates</t>
  </si>
  <si>
    <t>“Based on the evidence, BEA selected parameters of 1.65 for equipment and 0.91 for structures." [p.11]</t>
  </si>
  <si>
    <t>0.91 for structures</t>
  </si>
  <si>
    <t>-&gt; could use:</t>
  </si>
  <si>
    <t>1.65 for equipment [CH: and for 'others']</t>
  </si>
  <si>
    <t>CH: Net capital stock, end of period, in current prices</t>
  </si>
  <si>
    <t>CH: Wealth stock at end of period in current prices</t>
  </si>
  <si>
    <t>Ignore -- if ever decide to use, be aware that ex-ante uses long-run averages, which are calculated below (and need to be updated)</t>
  </si>
  <si>
    <t>Sum = productive capital stock in 1985 mid-year prices with current year GFCF fully included</t>
  </si>
  <si>
    <t xml:space="preserve">   This year's GFCF in 1985 constant mid-year prices -&gt; copied -&gt; need to subtract half of this from the productive capital stock</t>
  </si>
  <si>
    <t>CPI in %</t>
  </si>
  <si>
    <t>-&gt; rental rate</t>
  </si>
  <si>
    <t>simple</t>
  </si>
  <si>
    <t>complex</t>
  </si>
  <si>
    <t>Price index, mid-year, 1985=1</t>
  </si>
  <si>
    <t>simple version of rental rate</t>
  </si>
  <si>
    <t>complex version of rental rate</t>
  </si>
  <si>
    <t>ASNA 19.56f,19.61</t>
  </si>
  <si>
    <t>Tornqvist index of</t>
  </si>
  <si>
    <t>capital services</t>
  </si>
  <si>
    <t>rental rate</t>
  </si>
  <si>
    <t>f is the real rental in each period</t>
  </si>
  <si>
    <t>T is the service life of the asset in years</t>
  </si>
  <si>
    <t>r is the discount rate in real terms (nominal rate of interest minus rate of general inflation): assumed to be 4%</t>
  </si>
  <si>
    <t>rate:</t>
  </si>
  <si>
    <t>Assumed</t>
  </si>
  <si>
    <t>discount</t>
  </si>
  <si>
    <t>Age-efficiency/retirement</t>
  </si>
  <si>
    <t>Asset value (V) [sum]</t>
  </si>
  <si>
    <t>Age-price profile</t>
  </si>
  <si>
    <t>Price at beginning and end of year</t>
  </si>
  <si>
    <t>Age-price profile: hyperbolic -- price at end of year</t>
  </si>
  <si>
    <t>Age-price profile: hyperbolic -- price at beginning of year</t>
  </si>
  <si>
    <r>
      <t xml:space="preserve">Apply </t>
    </r>
    <r>
      <rPr>
        <sz val="10"/>
        <color rgb="FF00B050"/>
        <rFont val="Airal"/>
      </rPr>
      <t xml:space="preserve">age-price profile </t>
    </r>
    <r>
      <rPr>
        <sz val="10"/>
        <color theme="1"/>
        <rFont val="Airal"/>
      </rPr>
      <t>to GFCF in 1985 constant prices</t>
    </r>
  </si>
  <si>
    <t>Age-price profile: geometric -- price at end of year</t>
  </si>
  <si>
    <t>Change in wealth between adjacent years</t>
  </si>
  <si>
    <t>Change in wealth between adjacent years less this year's GFCF = depreciation</t>
  </si>
  <si>
    <t>Sum: wealth stock at constant-prices</t>
  </si>
  <si>
    <t>Depreciation rate = (positive) depreciation / wealth stock</t>
  </si>
  <si>
    <t xml:space="preserve">Tornqvist index of </t>
  </si>
  <si>
    <t>-&gt; 1985=1 cumulative</t>
  </si>
  <si>
    <t>from</t>
  </si>
  <si>
    <t>above</t>
  </si>
  <si>
    <t>Throughout: same first year assumptions as above</t>
  </si>
  <si>
    <t>Wealth stock, end-year</t>
  </si>
  <si>
    <t>average</t>
  </si>
  <si>
    <t>prices</t>
  </si>
  <si>
    <t>billion yuan</t>
  </si>
  <si>
    <t>1985 prices</t>
  </si>
  <si>
    <t>OECD (geometric)</t>
  </si>
  <si>
    <t>growth</t>
  </si>
  <si>
    <t>rate</t>
  </si>
  <si>
    <t>Cumulative</t>
  </si>
  <si>
    <t>Index:</t>
  </si>
  <si>
    <t>cumulative,</t>
  </si>
  <si>
    <t xml:space="preserve">Tornqvist </t>
  </si>
  <si>
    <t>Current</t>
  </si>
  <si>
    <t>Constant</t>
  </si>
  <si>
    <t>Real growth</t>
  </si>
  <si>
    <t>1985=1</t>
  </si>
  <si>
    <t>Own calculations</t>
  </si>
  <si>
    <t>Hyperbolic with rental rate:</t>
  </si>
  <si>
    <t>Capital services (hyperbolic, geometric) + Wealth capital stock</t>
  </si>
  <si>
    <t>Wealth capital</t>
  </si>
  <si>
    <t>In constant mid-1985 prices</t>
  </si>
  <si>
    <t>Sum</t>
  </si>
  <si>
    <t>growth rate</t>
  </si>
  <si>
    <t>In current prices</t>
  </si>
  <si>
    <t>yi yuan</t>
  </si>
  <si>
    <t>Use x 2</t>
  </si>
  <si>
    <t>OECD'</t>
  </si>
  <si>
    <t>and</t>
  </si>
  <si>
    <t>for use</t>
  </si>
  <si>
    <t>Real growth (Tornqv.)</t>
  </si>
  <si>
    <t>Wealth</t>
  </si>
  <si>
    <t>Geometric with rental rate:</t>
  </si>
  <si>
    <t>Derives age-price profile from age-efficiency profile (nice to see that geometric age-efficiency yields an identical geometric age-price profile)</t>
  </si>
  <si>
    <t xml:space="preserve">Calculates from age-price profile, by type of asset: wealth stock and depreciation rates </t>
  </si>
  <si>
    <t>AgeEffic</t>
  </si>
  <si>
    <t>AgePrice</t>
  </si>
  <si>
    <t>Final</t>
  </si>
  <si>
    <t>Worksheets</t>
  </si>
  <si>
    <t>Linked in</t>
  </si>
  <si>
    <t>Final'</t>
  </si>
  <si>
    <t>*All*</t>
  </si>
  <si>
    <t xml:space="preserve">are good </t>
  </si>
  <si>
    <t>Charts</t>
  </si>
  <si>
    <t>1. Hyperbolic: Value of discounted rentals at the beginning of year…</t>
  </si>
  <si>
    <t>2. Geometric: Value of discounted rentals at the beginning of year…</t>
  </si>
  <si>
    <r>
      <t>V</t>
    </r>
    <r>
      <rPr>
        <vertAlign val="subscript"/>
        <sz val="10"/>
        <color rgb="FF000000"/>
        <rFont val="Arial"/>
        <family val="2"/>
      </rPr>
      <t>t</t>
    </r>
    <r>
      <rPr>
        <sz val="10"/>
        <color rgb="FF000000"/>
        <rFont val="Arial"/>
        <family val="2"/>
      </rPr>
      <t xml:space="preserve"> is the real value of an asset at the beginning of year t </t>
    </r>
  </si>
  <si>
    <t>Formula from OECD Capital Manual 2001 (model table on right)</t>
  </si>
  <si>
    <t>CH: price of rental is constant = 1, therefore rental = efficiency; rental is received at end of period; choice to start age-efficiency in year 0 rather than 1, thereby having &lt;100% efficiency on average in year 1.</t>
  </si>
  <si>
    <t>Vertically age-efficiency</t>
  </si>
  <si>
    <t>Vertically GFCF</t>
  </si>
  <si>
    <t>2. Time for geometric age-efficiency</t>
  </si>
  <si>
    <t>1. Time for hyperbolic age-efficiency with retirement function</t>
  </si>
  <si>
    <r>
      <t>Horizontally:</t>
    </r>
    <r>
      <rPr>
        <sz val="10"/>
        <color rgb="FFFF0000"/>
        <rFont val="Airal"/>
      </rPr>
      <t xml:space="preserve"> Derive age-efficiency/survival, and then productive capital stock from 1. Hyperbolic age-efficiency and retirement fcn, 2. Geometric age-efficiency</t>
    </r>
  </si>
  <si>
    <r>
      <t>Horizontally:</t>
    </r>
    <r>
      <rPr>
        <sz val="10"/>
        <color rgb="FFFF0000"/>
        <rFont val="Arial"/>
        <family val="2"/>
      </rPr>
      <t xml:space="preserve"> Derive rentals and thereby age-price profile from 1. Hyperbolic age-efficiency and retirement fcn, 2. Geometric age-efficiency</t>
    </r>
  </si>
  <si>
    <t xml:space="preserve">   This year's GFCF in 1985 constant mid-year prices [repeat column]</t>
  </si>
  <si>
    <t>Arrangement as in Table 16 of Ch. 5 of OECD Productivity Manual 2001 (copied below)</t>
  </si>
  <si>
    <t>Arrangement as in Table 13 of Ch. 5 of OECD Productivity Manual 2001 (copied below)</t>
  </si>
  <si>
    <t>Top: hyperbolic</t>
  </si>
  <si>
    <t>Bottom: geometric</t>
  </si>
  <si>
    <r>
      <t>New sum = productive capital stock in 1985 mid-year prices (now only includes half of most recent year's GFCF) [</t>
    </r>
    <r>
      <rPr>
        <sz val="10"/>
        <color rgb="FFFF0000"/>
        <rFont val="Airal"/>
      </rPr>
      <t>Use</t>
    </r>
    <r>
      <rPr>
        <sz val="10"/>
        <color theme="1"/>
        <rFont val="Airal"/>
      </rPr>
      <t>]</t>
    </r>
  </si>
  <si>
    <r>
      <t>Productive capital stock at current mid-year prices [</t>
    </r>
    <r>
      <rPr>
        <sz val="10"/>
        <color rgb="FFFF0000"/>
        <rFont val="Airal"/>
      </rPr>
      <t>Use</t>
    </r>
    <r>
      <rPr>
        <sz val="10"/>
        <color theme="1"/>
        <rFont val="Airal"/>
      </rPr>
      <t>]</t>
    </r>
  </si>
  <si>
    <t>Age-efficiency -&gt; age-price</t>
  </si>
  <si>
    <t>Own Work:</t>
  </si>
  <si>
    <t>Uses geometric age-efficiency = age-price profile. Results:</t>
  </si>
  <si>
    <t>Derives rate of return and thereby user cost weights for calculating the capital services index; also calculates results for wealth capital stock and its growth -&gt; has all results of own work</t>
  </si>
  <si>
    <t xml:space="preserve">Has all (only) results, from OECD and own calculations. I.e., no need to get results from any other worksheet. </t>
  </si>
  <si>
    <t>(Includes from own work the same results variables as in the case of the OECD, now based on hyperbolic age-efficiency and, separately, geometric ge-efficiency.)</t>
  </si>
  <si>
    <t>Age-price profile -&gt; wealth capital stock, depr. rate</t>
  </si>
  <si>
    <r>
      <t>Horizontally:</t>
    </r>
    <r>
      <rPr>
        <sz val="10"/>
        <color rgb="FFFF0000"/>
        <rFont val="Airal"/>
      </rPr>
      <t xml:space="preserve"> Derive wealth capital stock, depreciation rate from 1. Hyperbolic age-price fcn (incorporates retirement fcn), 2. Geometric age-price fcn (incorporates retirement fcn)</t>
    </r>
  </si>
  <si>
    <t>Liaoning</t>
    <phoneticPr fontId="115" type="noConversion"/>
  </si>
  <si>
    <t>GFCF in 1985 prices -- 1952 value is capital stock, not GFCF</t>
  </si>
  <si>
    <t>GFCF in 1985 prices, 1978-1992</t>
  </si>
  <si>
    <t>CH: formula text wrong, calculation correct; U / (1+rho) correct</t>
  </si>
  <si>
    <t>Whenever available, use the data most recently published on the NBS website</t>
  </si>
  <si>
    <t>Why</t>
  </si>
  <si>
    <t>red?</t>
  </si>
  <si>
    <t>CH</t>
  </si>
  <si>
    <t>Average prices (chained dollars) of year 1985</t>
    <phoneticPr fontId="11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</si>
</sst>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0.0"/>
    <numFmt numFmtId="177" formatCode="0.000"/>
    <numFmt numFmtId="178" formatCode="0.0%"/>
  </numFmts>
  <fonts count="119">
    <font>
      <sz val="11"/>
      <color theme="1"/>
      <name val="宋体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color indexed="81"/>
      <name val="Tahoma"/>
      <family val="2"/>
    </font>
    <font>
      <sz val="12"/>
      <name val="宋体"/>
      <family val="3"/>
      <charset val="134"/>
    </font>
    <font>
      <sz val="12"/>
      <name val="宋体"/>
      <family val="3"/>
      <charset val="134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b/>
      <i/>
      <sz val="10"/>
      <color theme="1"/>
      <name val="Arial"/>
      <family val="2"/>
    </font>
    <font>
      <i/>
      <sz val="10"/>
      <color theme="1"/>
      <name val="Arial"/>
      <family val="2"/>
    </font>
    <font>
      <i/>
      <sz val="10"/>
      <color rgb="FF0070C0"/>
      <name val="Arial"/>
      <family val="2"/>
    </font>
    <font>
      <sz val="9"/>
      <color indexed="8"/>
      <name val="宋体"/>
      <family val="3"/>
      <charset val="134"/>
    </font>
    <font>
      <sz val="12"/>
      <color theme="1"/>
      <name val="Arial"/>
      <family val="2"/>
    </font>
    <font>
      <sz val="10"/>
      <name val="Arial"/>
      <family val="2"/>
    </font>
    <font>
      <sz val="10"/>
      <color rgb="FF0070C0"/>
      <name val="Arial"/>
      <family val="2"/>
    </font>
    <font>
      <b/>
      <sz val="10"/>
      <color rgb="FF0070C0"/>
      <name val="Arial"/>
      <family val="2"/>
    </font>
    <font>
      <sz val="10"/>
      <color theme="0" tint="-0.499984740745262"/>
      <name val="Arial"/>
      <family val="2"/>
    </font>
    <font>
      <sz val="8"/>
      <color theme="0" tint="-0.499984740745262"/>
      <name val="Arial"/>
      <family val="2"/>
    </font>
    <font>
      <sz val="8"/>
      <color theme="1"/>
      <name val="Arial"/>
      <family val="2"/>
    </font>
    <font>
      <sz val="10"/>
      <color rgb="FF00B050"/>
      <name val="Arial"/>
      <family val="2"/>
    </font>
    <font>
      <sz val="8"/>
      <color rgb="FF00B050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sz val="10"/>
      <color rgb="FFC00000"/>
      <name val="Arial"/>
      <family val="2"/>
    </font>
    <font>
      <b/>
      <sz val="10"/>
      <color rgb="FFC00000"/>
      <name val="Arial"/>
      <family val="2"/>
    </font>
    <font>
      <b/>
      <i/>
      <sz val="10"/>
      <color rgb="FF0070C0"/>
      <name val="Arial"/>
      <family val="2"/>
    </font>
    <font>
      <b/>
      <sz val="12"/>
      <color rgb="FF0070C0"/>
      <name val="Arial"/>
      <family val="2"/>
    </font>
    <font>
      <b/>
      <sz val="10"/>
      <color theme="0" tint="-0.499984740745262"/>
      <name val="Arial"/>
      <family val="2"/>
    </font>
    <font>
      <b/>
      <i/>
      <sz val="10"/>
      <color rgb="FF00B050"/>
      <name val="Arial"/>
      <family val="2"/>
    </font>
    <font>
      <b/>
      <sz val="10"/>
      <color rgb="FF00B050"/>
      <name val="Arial"/>
      <family val="2"/>
    </font>
    <font>
      <sz val="12"/>
      <color rgb="FF0070C0"/>
      <name val="Arial"/>
      <family val="2"/>
    </font>
    <font>
      <b/>
      <sz val="14"/>
      <color rgb="FF0070C0"/>
      <name val="Arial"/>
      <family val="2"/>
    </font>
    <font>
      <sz val="8"/>
      <color rgb="FFFF0000"/>
      <name val="Arial"/>
      <family val="2"/>
    </font>
    <font>
      <b/>
      <i/>
      <sz val="10"/>
      <color theme="8" tint="0.59999389629810485"/>
      <name val="Arial"/>
      <family val="2"/>
    </font>
    <font>
      <b/>
      <sz val="9"/>
      <color indexed="81"/>
      <name val="Tahoma"/>
      <family val="2"/>
    </font>
    <font>
      <sz val="10"/>
      <color theme="9" tint="-0.249977111117893"/>
      <name val="Arial"/>
      <family val="2"/>
    </font>
    <font>
      <i/>
      <sz val="10"/>
      <color theme="9" tint="-0.249977111117893"/>
      <name val="Arial"/>
      <family val="2"/>
    </font>
    <font>
      <sz val="8"/>
      <color theme="9" tint="-0.249977111117893"/>
      <name val="Arial"/>
      <family val="2"/>
    </font>
    <font>
      <b/>
      <sz val="14"/>
      <name val="Arial"/>
      <family val="2"/>
    </font>
    <font>
      <sz val="10"/>
      <color theme="1"/>
      <name val="Airal"/>
    </font>
    <font>
      <b/>
      <sz val="10"/>
      <color theme="1"/>
      <name val="Airal"/>
    </font>
    <font>
      <sz val="10"/>
      <color theme="0" tint="-0.499984740745262"/>
      <name val="Airal"/>
    </font>
    <font>
      <i/>
      <sz val="8"/>
      <color theme="1"/>
      <name val="Airal"/>
    </font>
    <font>
      <b/>
      <sz val="12"/>
      <color theme="1"/>
      <name val="Airal"/>
    </font>
    <font>
      <sz val="10"/>
      <color rgb="FFFF0000"/>
      <name val="Airal"/>
    </font>
    <font>
      <sz val="10"/>
      <color rgb="FF00B050"/>
      <name val="Airal"/>
    </font>
    <font>
      <sz val="8"/>
      <color theme="1"/>
      <name val="Airal"/>
    </font>
    <font>
      <sz val="10"/>
      <color rgb="FF0070C0"/>
      <name val="Airal"/>
    </font>
    <font>
      <sz val="10"/>
      <color rgb="FF7030A0"/>
      <name val="Airal"/>
    </font>
    <font>
      <sz val="10"/>
      <color theme="6" tint="-0.499984740745262"/>
      <name val="Airal"/>
    </font>
    <font>
      <i/>
      <sz val="10"/>
      <color rgb="FF0070C0"/>
      <name val="Airal"/>
    </font>
    <font>
      <sz val="7"/>
      <color theme="1"/>
      <name val="Arial"/>
      <family val="2"/>
    </font>
    <font>
      <b/>
      <i/>
      <sz val="10"/>
      <color rgb="FFFF0000"/>
      <name val="Airal"/>
    </font>
    <font>
      <i/>
      <sz val="10"/>
      <color theme="1"/>
      <name val="Airal"/>
    </font>
    <font>
      <b/>
      <i/>
      <sz val="10"/>
      <color rgb="FFFF0000"/>
      <name val="Arial"/>
      <family val="2"/>
    </font>
    <font>
      <i/>
      <sz val="10"/>
      <color rgb="FFFF0000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bscript"/>
      <sz val="10"/>
      <name val="Arial"/>
      <family val="2"/>
    </font>
    <font>
      <vertAlign val="subscript"/>
      <sz val="11"/>
      <name val="Arial"/>
      <family val="2"/>
    </font>
    <font>
      <vertAlign val="superscript"/>
      <sz val="11"/>
      <name val="Arial"/>
      <family val="2"/>
    </font>
    <font>
      <sz val="11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vertAlign val="superscript"/>
      <sz val="10"/>
      <color indexed="9"/>
      <name val="Arial"/>
      <family val="2"/>
    </font>
    <font>
      <sz val="10"/>
      <color indexed="12"/>
      <name val="Arial"/>
      <family val="2"/>
    </font>
    <font>
      <vertAlign val="superscript"/>
      <sz val="10"/>
      <name val="Arial"/>
      <family val="2"/>
    </font>
    <font>
      <vertAlign val="subscript"/>
      <sz val="10"/>
      <name val="Arial"/>
      <family val="2"/>
    </font>
    <font>
      <sz val="7"/>
      <name val="Arial"/>
      <family val="2"/>
    </font>
    <font>
      <vertAlign val="superscript"/>
      <sz val="7"/>
      <name val="Arial"/>
      <family val="2"/>
    </font>
    <font>
      <sz val="11"/>
      <color indexed="9"/>
      <name val="Arial"/>
      <family val="2"/>
    </font>
    <font>
      <sz val="10"/>
      <color indexed="48"/>
      <name val="Arial"/>
      <family val="2"/>
    </font>
    <font>
      <sz val="8"/>
      <color indexed="81"/>
      <name val="Tahoma"/>
      <family val="2"/>
    </font>
    <font>
      <sz val="11"/>
      <color rgb="FFFF0000"/>
      <name val="Arial"/>
      <family val="2"/>
    </font>
    <font>
      <sz val="10"/>
      <color rgb="FF7030A0"/>
      <name val="Arial"/>
      <family val="2"/>
    </font>
    <font>
      <sz val="10"/>
      <color rgb="FFFFC000"/>
      <name val="Arial"/>
      <family val="2"/>
    </font>
    <font>
      <sz val="11"/>
      <color rgb="FF7030A0"/>
      <name val="Arial"/>
      <family val="2"/>
    </font>
    <font>
      <b/>
      <sz val="10"/>
      <color rgb="FFFF0000"/>
      <name val="Arial"/>
      <family val="2"/>
    </font>
    <font>
      <sz val="11"/>
      <color rgb="FFFFC000"/>
      <name val="Arial"/>
      <family val="2"/>
    </font>
    <font>
      <sz val="12"/>
      <color theme="1"/>
      <name val="Times New Roman"/>
      <family val="1"/>
    </font>
    <font>
      <u/>
      <sz val="11"/>
      <color theme="10"/>
      <name val="宋体"/>
      <family val="2"/>
      <scheme val="minor"/>
    </font>
    <font>
      <sz val="11"/>
      <name val="宋体"/>
      <family val="2"/>
      <scheme val="minor"/>
    </font>
    <font>
      <b/>
      <i/>
      <sz val="10"/>
      <color rgb="FF7030A0"/>
      <name val="Airal"/>
    </font>
    <font>
      <sz val="10"/>
      <color rgb="FF000000"/>
      <name val="Arial"/>
      <family val="2"/>
    </font>
    <font>
      <vertAlign val="subscript"/>
      <sz val="10"/>
      <color rgb="FF000000"/>
      <name val="Arial"/>
      <family val="2"/>
    </font>
    <font>
      <b/>
      <sz val="10"/>
      <color theme="9" tint="-0.499984740745262"/>
      <name val="Arial"/>
      <family val="2"/>
    </font>
    <font>
      <b/>
      <sz val="10"/>
      <color rgb="FFFF0000"/>
      <name val="Airal"/>
    </font>
    <font>
      <sz val="10"/>
      <name val="Airal"/>
    </font>
    <font>
      <sz val="11"/>
      <color rgb="FF0070C0"/>
      <name val="宋体"/>
      <family val="2"/>
      <scheme val="minor"/>
    </font>
    <font>
      <sz val="10"/>
      <color rgb="FF7030A0"/>
      <name val="宋体"/>
      <family val="2"/>
      <scheme val="minor"/>
    </font>
    <font>
      <b/>
      <sz val="11"/>
      <color theme="1"/>
      <name val="宋体"/>
      <family val="2"/>
      <scheme val="minor"/>
    </font>
    <font>
      <i/>
      <sz val="10"/>
      <color rgb="FF000000"/>
      <name val="Arial"/>
      <family val="2"/>
    </font>
    <font>
      <sz val="10"/>
      <color theme="9"/>
      <name val="Airal"/>
    </font>
    <font>
      <sz val="10"/>
      <color theme="9"/>
      <name val="Arial"/>
      <family val="2"/>
    </font>
    <font>
      <i/>
      <sz val="11"/>
      <color rgb="FF7030A0"/>
      <name val="宋体"/>
      <family val="2"/>
      <scheme val="minor"/>
    </font>
    <font>
      <b/>
      <sz val="10"/>
      <color theme="9"/>
      <name val="Arial"/>
      <family val="2"/>
    </font>
    <font>
      <b/>
      <sz val="12"/>
      <name val="Arial"/>
      <family val="2"/>
    </font>
    <font>
      <sz val="9"/>
      <name val="宋体"/>
      <family val="3"/>
      <charset val="134"/>
      <scheme val="minor"/>
    </font>
    <font>
      <sz val="9"/>
      <color indexed="81"/>
      <name val="宋体"/>
      <family val="3"/>
      <charset val="134"/>
    </font>
    <font>
      <b/>
      <sz val="9"/>
      <color indexed="81"/>
      <name val="宋体"/>
      <family val="3"/>
      <charset val="134"/>
    </font>
    <font>
      <sz val="8"/>
      <color theme="9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CEFEF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16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4">
    <xf numFmtId="0" fontId="0" fillId="0" borderId="0"/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0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3" fillId="0" borderId="0">
      <alignment vertical="center"/>
    </xf>
    <xf numFmtId="0" fontId="31" fillId="0" borderId="0"/>
    <xf numFmtId="9" fontId="31" fillId="0" borderId="0" applyFont="0" applyFill="0" applyBorder="0" applyAlignment="0" applyProtection="0"/>
    <xf numFmtId="0" fontId="98" fillId="0" borderId="0" applyNumberFormat="0" applyFill="0" applyBorder="0" applyAlignment="0" applyProtection="0"/>
  </cellStyleXfs>
  <cellXfs count="327">
    <xf numFmtId="0" fontId="0" fillId="0" borderId="0" xfId="0"/>
    <xf numFmtId="0" fontId="18" fillId="0" borderId="0" xfId="0" applyFont="1"/>
    <xf numFmtId="0" fontId="26" fillId="0" borderId="0" xfId="0" applyFont="1"/>
    <xf numFmtId="0" fontId="27" fillId="0" borderId="0" xfId="0" applyFont="1"/>
    <xf numFmtId="0" fontId="18" fillId="0" borderId="0" xfId="0" quotePrefix="1" applyFont="1"/>
    <xf numFmtId="0" fontId="31" fillId="0" borderId="0" xfId="0" applyFont="1"/>
    <xf numFmtId="0" fontId="32" fillId="0" borderId="0" xfId="0" applyFont="1"/>
    <xf numFmtId="0" fontId="24" fillId="0" borderId="0" xfId="0" applyFont="1"/>
    <xf numFmtId="0" fontId="33" fillId="0" borderId="0" xfId="0" applyFont="1"/>
    <xf numFmtId="176" fontId="18" fillId="0" borderId="0" xfId="0" applyNumberFormat="1" applyFont="1"/>
    <xf numFmtId="0" fontId="34" fillId="0" borderId="0" xfId="0" applyFont="1"/>
    <xf numFmtId="176" fontId="34" fillId="0" borderId="0" xfId="0" applyNumberFormat="1" applyFont="1"/>
    <xf numFmtId="0" fontId="35" fillId="0" borderId="0" xfId="0" applyFont="1"/>
    <xf numFmtId="0" fontId="36" fillId="0" borderId="0" xfId="0" applyFont="1"/>
    <xf numFmtId="176" fontId="35" fillId="0" borderId="0" xfId="0" applyNumberFormat="1" applyFont="1"/>
    <xf numFmtId="2" fontId="35" fillId="0" borderId="0" xfId="0" applyNumberFormat="1" applyFont="1"/>
    <xf numFmtId="1" fontId="35" fillId="0" borderId="0" xfId="0" applyNumberFormat="1" applyFont="1"/>
    <xf numFmtId="0" fontId="37" fillId="0" borderId="0" xfId="0" applyFont="1"/>
    <xf numFmtId="0" fontId="38" fillId="0" borderId="0" xfId="0" applyFont="1"/>
    <xf numFmtId="176" fontId="37" fillId="0" borderId="0" xfId="0" applyNumberFormat="1" applyFont="1"/>
    <xf numFmtId="0" fontId="35" fillId="0" borderId="0" xfId="0" quotePrefix="1" applyFont="1"/>
    <xf numFmtId="0" fontId="39" fillId="0" borderId="0" xfId="0" applyFont="1"/>
    <xf numFmtId="0" fontId="30" fillId="0" borderId="0" xfId="0" applyFont="1"/>
    <xf numFmtId="0" fontId="40" fillId="0" borderId="0" xfId="0" applyFont="1"/>
    <xf numFmtId="2" fontId="18" fillId="0" borderId="0" xfId="0" applyNumberFormat="1" applyFont="1"/>
    <xf numFmtId="0" fontId="18" fillId="0" borderId="0" xfId="0" applyFont="1" applyFill="1"/>
    <xf numFmtId="0" fontId="18" fillId="2" borderId="0" xfId="0" applyFont="1" applyFill="1"/>
    <xf numFmtId="0" fontId="26" fillId="2" borderId="0" xfId="0" applyFont="1" applyFill="1"/>
    <xf numFmtId="0" fontId="27" fillId="2" borderId="0" xfId="0" applyFont="1" applyFill="1"/>
    <xf numFmtId="0" fontId="31" fillId="2" borderId="0" xfId="0" applyFont="1" applyFill="1"/>
    <xf numFmtId="0" fontId="25" fillId="2" borderId="0" xfId="0" applyFont="1" applyFill="1"/>
    <xf numFmtId="0" fontId="18" fillId="2" borderId="0" xfId="0" quotePrefix="1" applyFont="1" applyFill="1"/>
    <xf numFmtId="0" fontId="29" fillId="2" borderId="0" xfId="0" applyFont="1" applyFill="1" applyAlignment="1">
      <alignment vertical="center"/>
    </xf>
    <xf numFmtId="0" fontId="41" fillId="2" borderId="0" xfId="0" applyFont="1" applyFill="1"/>
    <xf numFmtId="0" fontId="42" fillId="2" borderId="0" xfId="0" applyFont="1" applyFill="1"/>
    <xf numFmtId="176" fontId="41" fillId="2" borderId="0" xfId="0" applyNumberFormat="1" applyFont="1" applyFill="1"/>
    <xf numFmtId="0" fontId="40" fillId="0" borderId="0" xfId="0" applyFont="1" applyFill="1"/>
    <xf numFmtId="0" fontId="30" fillId="0" borderId="0" xfId="0" applyFont="1" applyFill="1"/>
    <xf numFmtId="0" fontId="26" fillId="0" borderId="0" xfId="0" applyFont="1" applyFill="1"/>
    <xf numFmtId="0" fontId="27" fillId="0" borderId="0" xfId="0" applyFont="1" applyFill="1"/>
    <xf numFmtId="0" fontId="18" fillId="3" borderId="0" xfId="0" applyFont="1" applyFill="1"/>
    <xf numFmtId="176" fontId="18" fillId="3" borderId="0" xfId="0" applyNumberFormat="1" applyFont="1" applyFill="1"/>
    <xf numFmtId="0" fontId="18" fillId="0" borderId="0" xfId="0" quotePrefix="1" applyFont="1" applyFill="1"/>
    <xf numFmtId="0" fontId="26" fillId="0" borderId="0" xfId="0" quotePrefix="1" applyFont="1"/>
    <xf numFmtId="2" fontId="31" fillId="0" borderId="0" xfId="0" applyNumberFormat="1" applyFont="1"/>
    <xf numFmtId="0" fontId="28" fillId="0" borderId="0" xfId="0" applyFont="1" applyFill="1"/>
    <xf numFmtId="0" fontId="32" fillId="0" borderId="0" xfId="0" applyFont="1" applyFill="1"/>
    <xf numFmtId="176" fontId="32" fillId="0" borderId="0" xfId="0" applyNumberFormat="1" applyFont="1"/>
    <xf numFmtId="2" fontId="33" fillId="0" borderId="0" xfId="0" applyNumberFormat="1" applyFont="1"/>
    <xf numFmtId="2" fontId="18" fillId="3" borderId="0" xfId="0" applyNumberFormat="1" applyFont="1" applyFill="1"/>
    <xf numFmtId="2" fontId="18" fillId="4" borderId="0" xfId="0" applyNumberFormat="1" applyFont="1" applyFill="1"/>
    <xf numFmtId="0" fontId="44" fillId="0" borderId="0" xfId="0" applyFont="1"/>
    <xf numFmtId="2" fontId="32" fillId="0" borderId="0" xfId="0" applyNumberFormat="1" applyFont="1"/>
    <xf numFmtId="0" fontId="45" fillId="0" borderId="0" xfId="0" applyFont="1"/>
    <xf numFmtId="0" fontId="17" fillId="2" borderId="0" xfId="0" applyFont="1" applyFill="1"/>
    <xf numFmtId="0" fontId="31" fillId="5" borderId="0" xfId="0" applyFont="1" applyFill="1"/>
    <xf numFmtId="0" fontId="18" fillId="5" borderId="0" xfId="0" applyFont="1" applyFill="1"/>
    <xf numFmtId="0" fontId="17" fillId="0" borderId="0" xfId="0" applyFont="1"/>
    <xf numFmtId="0" fontId="47" fillId="0" borderId="0" xfId="0" applyFont="1"/>
    <xf numFmtId="0" fontId="44" fillId="0" borderId="0" xfId="0" quotePrefix="1" applyFont="1"/>
    <xf numFmtId="0" fontId="48" fillId="0" borderId="0" xfId="0" applyFont="1"/>
    <xf numFmtId="0" fontId="28" fillId="0" borderId="0" xfId="0" quotePrefix="1" applyFont="1" applyFill="1"/>
    <xf numFmtId="0" fontId="32" fillId="0" borderId="0" xfId="0" quotePrefix="1" applyFont="1" applyFill="1"/>
    <xf numFmtId="2" fontId="32" fillId="0" borderId="0" xfId="0" applyNumberFormat="1" applyFont="1" applyFill="1"/>
    <xf numFmtId="0" fontId="49" fillId="0" borderId="0" xfId="0" applyFont="1"/>
    <xf numFmtId="1" fontId="50" fillId="0" borderId="0" xfId="0" applyNumberFormat="1" applyFont="1"/>
    <xf numFmtId="176" fontId="43" fillId="0" borderId="0" xfId="0" applyNumberFormat="1" applyFont="1"/>
    <xf numFmtId="176" fontId="51" fillId="0" borderId="0" xfId="0" applyNumberFormat="1" applyFont="1"/>
    <xf numFmtId="0" fontId="53" fillId="0" borderId="0" xfId="0" applyFont="1"/>
    <xf numFmtId="176" fontId="53" fillId="0" borderId="0" xfId="0" applyNumberFormat="1" applyFont="1"/>
    <xf numFmtId="2" fontId="53" fillId="0" borderId="0" xfId="0" applyNumberFormat="1" applyFont="1"/>
    <xf numFmtId="0" fontId="47" fillId="0" borderId="0" xfId="0" quotePrefix="1" applyFont="1"/>
    <xf numFmtId="0" fontId="36" fillId="2" borderId="0" xfId="0" quotePrefix="1" applyFont="1" applyFill="1"/>
    <xf numFmtId="0" fontId="17" fillId="0" borderId="0" xfId="0" applyFont="1" applyFill="1"/>
    <xf numFmtId="0" fontId="16" fillId="0" borderId="0" xfId="0" applyFont="1"/>
    <xf numFmtId="0" fontId="18" fillId="6" borderId="0" xfId="0" applyFont="1" applyFill="1"/>
    <xf numFmtId="0" fontId="16" fillId="6" borderId="0" xfId="0" quotePrefix="1" applyFont="1" applyFill="1"/>
    <xf numFmtId="177" fontId="32" fillId="0" borderId="0" xfId="0" applyNumberFormat="1" applyFont="1" applyFill="1"/>
    <xf numFmtId="177" fontId="33" fillId="0" borderId="0" xfId="0" applyNumberFormat="1" applyFont="1" applyFill="1"/>
    <xf numFmtId="0" fontId="15" fillId="2" borderId="0" xfId="0" applyFont="1" applyFill="1"/>
    <xf numFmtId="0" fontId="57" fillId="0" borderId="0" xfId="0" applyFont="1"/>
    <xf numFmtId="0" fontId="58" fillId="0" borderId="0" xfId="0" applyFont="1"/>
    <xf numFmtId="0" fontId="57" fillId="0" borderId="0" xfId="0" quotePrefix="1" applyFont="1"/>
    <xf numFmtId="177" fontId="57" fillId="0" borderId="0" xfId="0" applyNumberFormat="1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1" fontId="62" fillId="0" borderId="0" xfId="0" applyNumberFormat="1" applyFont="1"/>
    <xf numFmtId="177" fontId="63" fillId="0" borderId="0" xfId="0" applyNumberFormat="1" applyFont="1"/>
    <xf numFmtId="0" fontId="62" fillId="0" borderId="0" xfId="0" applyFont="1"/>
    <xf numFmtId="177" fontId="65" fillId="0" borderId="0" xfId="0" applyNumberFormat="1" applyFont="1"/>
    <xf numFmtId="176" fontId="66" fillId="0" borderId="0" xfId="0" applyNumberFormat="1" applyFont="1"/>
    <xf numFmtId="0" fontId="67" fillId="0" borderId="0" xfId="0" applyFont="1"/>
    <xf numFmtId="177" fontId="67" fillId="0" borderId="0" xfId="0" applyNumberFormat="1" applyFont="1"/>
    <xf numFmtId="177" fontId="68" fillId="0" borderId="0" xfId="0" applyNumberFormat="1" applyFont="1"/>
    <xf numFmtId="0" fontId="14" fillId="0" borderId="0" xfId="0" applyFont="1"/>
    <xf numFmtId="0" fontId="59" fillId="0" borderId="0" xfId="0" quotePrefix="1" applyFont="1"/>
    <xf numFmtId="1" fontId="67" fillId="0" borderId="0" xfId="0" applyNumberFormat="1" applyFont="1"/>
    <xf numFmtId="0" fontId="70" fillId="0" borderId="0" xfId="0" applyFont="1"/>
    <xf numFmtId="176" fontId="57" fillId="7" borderId="0" xfId="0" applyNumberFormat="1" applyFont="1" applyFill="1"/>
    <xf numFmtId="0" fontId="58" fillId="7" borderId="0" xfId="0" applyFont="1" applyFill="1"/>
    <xf numFmtId="0" fontId="62" fillId="7" borderId="0" xfId="0" applyFont="1" applyFill="1"/>
    <xf numFmtId="0" fontId="65" fillId="7" borderId="0" xfId="0" applyFont="1" applyFill="1"/>
    <xf numFmtId="0" fontId="57" fillId="7" borderId="0" xfId="0" applyFont="1" applyFill="1"/>
    <xf numFmtId="177" fontId="65" fillId="7" borderId="0" xfId="0" applyNumberFormat="1" applyFont="1" applyFill="1"/>
    <xf numFmtId="177" fontId="68" fillId="7" borderId="0" xfId="0" applyNumberFormat="1" applyFont="1" applyFill="1"/>
    <xf numFmtId="0" fontId="71" fillId="0" borderId="0" xfId="0" applyFont="1"/>
    <xf numFmtId="0" fontId="13" fillId="0" borderId="0" xfId="0" applyFont="1"/>
    <xf numFmtId="0" fontId="72" fillId="0" borderId="0" xfId="0" applyFont="1"/>
    <xf numFmtId="0" fontId="25" fillId="0" borderId="0" xfId="0" applyFont="1"/>
    <xf numFmtId="0" fontId="34" fillId="0" borderId="0" xfId="0" quotePrefix="1" applyFont="1"/>
    <xf numFmtId="177" fontId="13" fillId="0" borderId="0" xfId="0" applyNumberFormat="1" applyFont="1"/>
    <xf numFmtId="0" fontId="13" fillId="0" borderId="0" xfId="0" quotePrefix="1" applyFont="1"/>
    <xf numFmtId="0" fontId="73" fillId="0" borderId="0" xfId="0" applyFont="1"/>
    <xf numFmtId="0" fontId="74" fillId="0" borderId="1" xfId="21" applyFont="1" applyBorder="1" applyAlignment="1">
      <alignment horizontal="center" vertical="center" wrapText="1"/>
    </xf>
    <xf numFmtId="0" fontId="31" fillId="0" borderId="1" xfId="21" applyFont="1" applyBorder="1" applyAlignment="1">
      <alignment horizontal="center" vertical="center" wrapText="1"/>
    </xf>
    <xf numFmtId="0" fontId="31" fillId="0" borderId="0" xfId="21" applyFont="1"/>
    <xf numFmtId="0" fontId="79" fillId="0" borderId="0" xfId="21" applyFont="1" applyAlignment="1">
      <alignment horizontal="left"/>
    </xf>
    <xf numFmtId="0" fontId="81" fillId="8" borderId="0" xfId="21" applyFont="1" applyFill="1" applyBorder="1"/>
    <xf numFmtId="0" fontId="81" fillId="8" borderId="0" xfId="21" applyFont="1" applyFill="1" applyAlignment="1">
      <alignment horizontal="center" wrapText="1"/>
    </xf>
    <xf numFmtId="0" fontId="81" fillId="8" borderId="0" xfId="21" applyFont="1" applyFill="1"/>
    <xf numFmtId="0" fontId="81" fillId="9" borderId="0" xfId="21" applyFont="1" applyFill="1"/>
    <xf numFmtId="0" fontId="81" fillId="9" borderId="0" xfId="21" applyFont="1" applyFill="1" applyAlignment="1">
      <alignment horizontal="center" wrapText="1"/>
    </xf>
    <xf numFmtId="0" fontId="81" fillId="10" borderId="0" xfId="21" applyFont="1" applyFill="1" applyBorder="1"/>
    <xf numFmtId="0" fontId="81" fillId="10" borderId="0" xfId="21" applyFont="1" applyFill="1"/>
    <xf numFmtId="0" fontId="31" fillId="0" borderId="3" xfId="21" applyFont="1" applyBorder="1"/>
    <xf numFmtId="0" fontId="81" fillId="8" borderId="1" xfId="21" applyFont="1" applyFill="1" applyBorder="1"/>
    <xf numFmtId="0" fontId="81" fillId="8" borderId="1" xfId="21" applyFont="1" applyFill="1" applyBorder="1" applyAlignment="1">
      <alignment horizontal="center"/>
    </xf>
    <xf numFmtId="0" fontId="81" fillId="8" borderId="1" xfId="21" applyFont="1" applyFill="1" applyBorder="1" applyAlignment="1">
      <alignment horizontal="center" wrapText="1"/>
    </xf>
    <xf numFmtId="0" fontId="81" fillId="9" borderId="1" xfId="21" applyFont="1" applyFill="1" applyBorder="1"/>
    <xf numFmtId="0" fontId="81" fillId="9" borderId="1" xfId="21" applyFont="1" applyFill="1" applyBorder="1" applyAlignment="1">
      <alignment horizontal="center" wrapText="1"/>
    </xf>
    <xf numFmtId="0" fontId="81" fillId="10" borderId="1" xfId="21" applyFont="1" applyFill="1" applyBorder="1"/>
    <xf numFmtId="0" fontId="81" fillId="10" borderId="1" xfId="21" applyFont="1" applyFill="1" applyBorder="1" applyAlignment="1">
      <alignment horizontal="center" wrapText="1"/>
    </xf>
    <xf numFmtId="0" fontId="83" fillId="0" borderId="1" xfId="21" applyFont="1" applyBorder="1"/>
    <xf numFmtId="0" fontId="31" fillId="0" borderId="1" xfId="21" applyFont="1" applyBorder="1"/>
    <xf numFmtId="0" fontId="31" fillId="0" borderId="1" xfId="21" applyFont="1" applyBorder="1" applyAlignment="1">
      <alignment horizontal="center"/>
    </xf>
    <xf numFmtId="0" fontId="86" fillId="0" borderId="1" xfId="21" applyFont="1" applyBorder="1" applyAlignment="1">
      <alignment horizontal="center" wrapText="1"/>
    </xf>
    <xf numFmtId="0" fontId="79" fillId="0" borderId="0" xfId="21" applyFont="1" applyAlignment="1">
      <alignment horizontal="center"/>
    </xf>
    <xf numFmtId="0" fontId="79" fillId="0" borderId="1" xfId="21" applyFont="1" applyBorder="1"/>
    <xf numFmtId="0" fontId="31" fillId="0" borderId="0" xfId="21" applyFont="1" applyBorder="1"/>
    <xf numFmtId="0" fontId="88" fillId="8" borderId="1" xfId="21" applyFont="1" applyFill="1" applyBorder="1"/>
    <xf numFmtId="0" fontId="81" fillId="9" borderId="0" xfId="21" applyFont="1" applyFill="1" applyBorder="1"/>
    <xf numFmtId="0" fontId="88" fillId="9" borderId="1" xfId="21" applyFont="1" applyFill="1" applyBorder="1"/>
    <xf numFmtId="0" fontId="88" fillId="10" borderId="1" xfId="21" applyFont="1" applyFill="1" applyBorder="1"/>
    <xf numFmtId="0" fontId="83" fillId="0" borderId="3" xfId="21" applyFont="1" applyBorder="1"/>
    <xf numFmtId="0" fontId="31" fillId="0" borderId="3" xfId="21" applyFont="1" applyBorder="1" applyAlignment="1">
      <alignment horizontal="center"/>
    </xf>
    <xf numFmtId="0" fontId="31" fillId="0" borderId="0" xfId="21" applyFont="1" applyAlignment="1">
      <alignment horizontal="center"/>
    </xf>
    <xf numFmtId="0" fontId="31" fillId="0" borderId="0" xfId="21" applyFont="1" applyBorder="1" applyAlignment="1">
      <alignment horizontal="center"/>
    </xf>
    <xf numFmtId="0" fontId="81" fillId="8" borderId="3" xfId="21" applyFont="1" applyFill="1" applyBorder="1"/>
    <xf numFmtId="0" fontId="81" fillId="8" borderId="3" xfId="21" applyFont="1" applyFill="1" applyBorder="1" applyAlignment="1">
      <alignment horizontal="center"/>
    </xf>
    <xf numFmtId="0" fontId="81" fillId="9" borderId="3" xfId="21" applyFont="1" applyFill="1" applyBorder="1" applyAlignment="1">
      <alignment horizontal="center"/>
    </xf>
    <xf numFmtId="0" fontId="81" fillId="9" borderId="0" xfId="21" applyFont="1" applyFill="1" applyBorder="1" applyAlignment="1">
      <alignment horizontal="center"/>
    </xf>
    <xf numFmtId="0" fontId="81" fillId="10" borderId="3" xfId="21" applyFont="1" applyFill="1" applyBorder="1"/>
    <xf numFmtId="0" fontId="81" fillId="10" borderId="3" xfId="21" applyFont="1" applyFill="1" applyBorder="1" applyAlignment="1">
      <alignment horizontal="center"/>
    </xf>
    <xf numFmtId="178" fontId="31" fillId="0" borderId="3" xfId="22" applyNumberFormat="1" applyFont="1" applyBorder="1"/>
    <xf numFmtId="1" fontId="31" fillId="0" borderId="1" xfId="21" applyNumberFormat="1" applyFont="1" applyBorder="1"/>
    <xf numFmtId="2" fontId="31" fillId="0" borderId="1" xfId="21" applyNumberFormat="1" applyFont="1" applyBorder="1"/>
    <xf numFmtId="1" fontId="31" fillId="0" borderId="0" xfId="21" applyNumberFormat="1" applyFont="1" applyBorder="1"/>
    <xf numFmtId="1" fontId="31" fillId="0" borderId="0" xfId="21" applyNumberFormat="1" applyFont="1"/>
    <xf numFmtId="177" fontId="31" fillId="0" borderId="0" xfId="21" applyNumberFormat="1" applyFont="1"/>
    <xf numFmtId="2" fontId="31" fillId="0" borderId="0" xfId="21" applyNumberFormat="1" applyFont="1"/>
    <xf numFmtId="2" fontId="89" fillId="0" borderId="0" xfId="21" applyNumberFormat="1" applyFont="1"/>
    <xf numFmtId="176" fontId="31" fillId="0" borderId="0" xfId="21" applyNumberFormat="1" applyFont="1"/>
    <xf numFmtId="10" fontId="89" fillId="0" borderId="0" xfId="22" applyNumberFormat="1" applyFont="1"/>
    <xf numFmtId="9" fontId="31" fillId="0" borderId="0" xfId="22" applyFont="1"/>
    <xf numFmtId="178" fontId="31" fillId="0" borderId="0" xfId="22" applyNumberFormat="1" applyFont="1"/>
    <xf numFmtId="178" fontId="81" fillId="8" borderId="0" xfId="22" applyNumberFormat="1" applyFont="1" applyFill="1" applyAlignment="1">
      <alignment horizontal="center"/>
    </xf>
    <xf numFmtId="176" fontId="81" fillId="8" borderId="0" xfId="22" applyNumberFormat="1" applyFont="1" applyFill="1"/>
    <xf numFmtId="176" fontId="81" fillId="8" borderId="0" xfId="21" applyNumberFormat="1" applyFont="1" applyFill="1"/>
    <xf numFmtId="178" fontId="81" fillId="8" borderId="0" xfId="22" applyNumberFormat="1" applyFont="1" applyFill="1"/>
    <xf numFmtId="178" fontId="81" fillId="9" borderId="0" xfId="22" applyNumberFormat="1" applyFont="1" applyFill="1" applyAlignment="1">
      <alignment horizontal="center"/>
    </xf>
    <xf numFmtId="176" fontId="81" fillId="9" borderId="0" xfId="22" applyNumberFormat="1" applyFont="1" applyFill="1"/>
    <xf numFmtId="176" fontId="81" fillId="9" borderId="0" xfId="21" applyNumberFormat="1" applyFont="1" applyFill="1"/>
    <xf numFmtId="178" fontId="81" fillId="9" borderId="0" xfId="22" applyNumberFormat="1" applyFont="1" applyFill="1"/>
    <xf numFmtId="178" fontId="81" fillId="10" borderId="0" xfId="22" applyNumberFormat="1" applyFont="1" applyFill="1"/>
    <xf numFmtId="176" fontId="81" fillId="10" borderId="0" xfId="22" applyNumberFormat="1" applyFont="1" applyFill="1"/>
    <xf numFmtId="176" fontId="81" fillId="10" borderId="0" xfId="21" applyNumberFormat="1" applyFont="1" applyFill="1"/>
    <xf numFmtId="177" fontId="81" fillId="8" borderId="0" xfId="22" applyNumberFormat="1" applyFont="1" applyFill="1"/>
    <xf numFmtId="177" fontId="81" fillId="9" borderId="0" xfId="22" applyNumberFormat="1" applyFont="1" applyFill="1"/>
    <xf numFmtId="177" fontId="81" fillId="10" borderId="0" xfId="22" applyNumberFormat="1" applyFont="1" applyFill="1"/>
    <xf numFmtId="177" fontId="31" fillId="0" borderId="0" xfId="22" applyNumberFormat="1" applyFont="1"/>
    <xf numFmtId="10" fontId="31" fillId="0" borderId="0" xfId="22" applyNumberFormat="1" applyFont="1"/>
    <xf numFmtId="10" fontId="81" fillId="8" borderId="0" xfId="22" applyNumberFormat="1" applyFont="1" applyFill="1" applyBorder="1"/>
    <xf numFmtId="10" fontId="81" fillId="8" borderId="0" xfId="22" applyNumberFormat="1" applyFont="1" applyFill="1" applyAlignment="1">
      <alignment horizontal="center"/>
    </xf>
    <xf numFmtId="10" fontId="81" fillId="8" borderId="0" xfId="22" applyNumberFormat="1" applyFont="1" applyFill="1"/>
    <xf numFmtId="10" fontId="81" fillId="9" borderId="0" xfId="22" applyNumberFormat="1" applyFont="1" applyFill="1"/>
    <xf numFmtId="10" fontId="81" fillId="10" borderId="0" xfId="22" applyNumberFormat="1" applyFont="1" applyFill="1"/>
    <xf numFmtId="0" fontId="31" fillId="0" borderId="0" xfId="21"/>
    <xf numFmtId="0" fontId="31" fillId="7" borderId="3" xfId="21" applyFont="1" applyFill="1" applyBorder="1" applyAlignment="1">
      <alignment horizontal="center"/>
    </xf>
    <xf numFmtId="0" fontId="79" fillId="7" borderId="1" xfId="21" applyFont="1" applyFill="1" applyBorder="1"/>
    <xf numFmtId="176" fontId="31" fillId="7" borderId="1" xfId="21" applyNumberFormat="1" applyFont="1" applyFill="1" applyBorder="1"/>
    <xf numFmtId="2" fontId="12" fillId="7" borderId="0" xfId="21" applyNumberFormat="1" applyFont="1" applyFill="1"/>
    <xf numFmtId="1" fontId="24" fillId="0" borderId="0" xfId="21" applyNumberFormat="1" applyFont="1" applyBorder="1"/>
    <xf numFmtId="1" fontId="31" fillId="7" borderId="0" xfId="21" applyNumberFormat="1" applyFont="1" applyFill="1" applyBorder="1"/>
    <xf numFmtId="0" fontId="37" fillId="0" borderId="0" xfId="21" applyFont="1"/>
    <xf numFmtId="1" fontId="37" fillId="0" borderId="0" xfId="21" applyNumberFormat="1" applyFont="1" applyBorder="1"/>
    <xf numFmtId="178" fontId="24" fillId="0" borderId="0" xfId="21" applyNumberFormat="1" applyFont="1"/>
    <xf numFmtId="178" fontId="18" fillId="7" borderId="0" xfId="0" applyNumberFormat="1" applyFont="1" applyFill="1"/>
    <xf numFmtId="0" fontId="80" fillId="9" borderId="1" xfId="21" applyFont="1" applyFill="1" applyBorder="1" applyAlignment="1">
      <alignment horizontal="center" wrapText="1"/>
    </xf>
    <xf numFmtId="0" fontId="80" fillId="8" borderId="1" xfId="21" applyFont="1" applyFill="1" applyBorder="1" applyAlignment="1">
      <alignment horizontal="center" wrapText="1"/>
    </xf>
    <xf numFmtId="0" fontId="31" fillId="0" borderId="0" xfId="21" quotePrefix="1" applyFont="1"/>
    <xf numFmtId="0" fontId="74" fillId="0" borderId="0" xfId="21" applyFont="1"/>
    <xf numFmtId="2" fontId="31" fillId="0" borderId="0" xfId="21" applyNumberFormat="1"/>
    <xf numFmtId="0" fontId="31" fillId="0" borderId="0" xfId="21" applyAlignment="1">
      <alignment wrapText="1"/>
    </xf>
    <xf numFmtId="0" fontId="80" fillId="9" borderId="1" xfId="21" applyNumberFormat="1" applyFont="1" applyFill="1" applyBorder="1" applyAlignment="1">
      <alignment horizontal="center" vertical="center" wrapText="1"/>
    </xf>
    <xf numFmtId="0" fontId="31" fillId="0" borderId="3" xfId="21" applyFont="1" applyFill="1" applyBorder="1" applyAlignment="1">
      <alignment horizontal="center"/>
    </xf>
    <xf numFmtId="177" fontId="31" fillId="0" borderId="0" xfId="22" applyNumberFormat="1" applyFont="1" applyFill="1"/>
    <xf numFmtId="10" fontId="31" fillId="9" borderId="0" xfId="22" applyNumberFormat="1" applyFont="1" applyFill="1"/>
    <xf numFmtId="0" fontId="31" fillId="0" borderId="0" xfId="21" applyFont="1" applyFill="1" applyBorder="1" applyAlignment="1">
      <alignment wrapText="1"/>
    </xf>
    <xf numFmtId="0" fontId="81" fillId="9" borderId="0" xfId="21" applyFont="1" applyFill="1" applyBorder="1" applyAlignment="1">
      <alignment horizontal="center"/>
    </xf>
    <xf numFmtId="0" fontId="80" fillId="9" borderId="1" xfId="21" applyNumberFormat="1" applyFont="1" applyFill="1" applyBorder="1" applyAlignment="1">
      <alignment horizontal="center" vertical="center" wrapText="1"/>
    </xf>
    <xf numFmtId="0" fontId="24" fillId="7" borderId="0" xfId="21" applyFont="1" applyFill="1"/>
    <xf numFmtId="0" fontId="24" fillId="0" borderId="0" xfId="21" applyFont="1"/>
    <xf numFmtId="0" fontId="11" fillId="0" borderId="0" xfId="0" applyFont="1"/>
    <xf numFmtId="0" fontId="11" fillId="7" borderId="0" xfId="0" applyFont="1" applyFill="1"/>
    <xf numFmtId="0" fontId="11" fillId="0" borderId="0" xfId="0" quotePrefix="1" applyFont="1"/>
    <xf numFmtId="0" fontId="11" fillId="7" borderId="0" xfId="0" quotePrefix="1" applyFont="1" applyFill="1"/>
    <xf numFmtId="0" fontId="11" fillId="0" borderId="0" xfId="0" applyFont="1" applyFill="1"/>
    <xf numFmtId="0" fontId="74" fillId="0" borderId="1" xfId="21" applyFont="1" applyBorder="1" applyAlignment="1">
      <alignment horizontal="center" vertical="center" wrapText="1"/>
    </xf>
    <xf numFmtId="0" fontId="37" fillId="5" borderId="0" xfId="0" applyFont="1" applyFill="1"/>
    <xf numFmtId="0" fontId="10" fillId="0" borderId="0" xfId="0" applyFont="1"/>
    <xf numFmtId="0" fontId="31" fillId="0" borderId="0" xfId="21" applyFont="1" applyBorder="1" applyAlignment="1">
      <alignment horizontal="center" wrapText="1"/>
    </xf>
    <xf numFmtId="1" fontId="92" fillId="0" borderId="0" xfId="21" applyNumberFormat="1" applyFont="1" applyBorder="1"/>
    <xf numFmtId="0" fontId="94" fillId="0" borderId="0" xfId="21" quotePrefix="1" applyFont="1" applyBorder="1" applyAlignment="1">
      <alignment horizontal="center" wrapText="1"/>
    </xf>
    <xf numFmtId="0" fontId="92" fillId="0" borderId="0" xfId="21" applyFont="1" applyBorder="1" applyAlignment="1">
      <alignment horizontal="center"/>
    </xf>
    <xf numFmtId="0" fontId="50" fillId="0" borderId="0" xfId="21" applyFont="1"/>
    <xf numFmtId="0" fontId="95" fillId="0" borderId="0" xfId="21" applyFont="1"/>
    <xf numFmtId="2" fontId="31" fillId="7" borderId="1" xfId="21" applyNumberFormat="1" applyFont="1" applyFill="1" applyBorder="1"/>
    <xf numFmtId="0" fontId="93" fillId="9" borderId="0" xfId="21" applyFont="1" applyFill="1" applyBorder="1"/>
    <xf numFmtId="0" fontId="96" fillId="9" borderId="1" xfId="21" applyFont="1" applyFill="1" applyBorder="1"/>
    <xf numFmtId="0" fontId="13" fillId="7" borderId="0" xfId="0" applyFont="1" applyFill="1"/>
    <xf numFmtId="177" fontId="13" fillId="7" borderId="0" xfId="0" applyNumberFormat="1" applyFont="1" applyFill="1"/>
    <xf numFmtId="177" fontId="11" fillId="7" borderId="0" xfId="0" applyNumberFormat="1" applyFont="1" applyFill="1"/>
    <xf numFmtId="0" fontId="34" fillId="7" borderId="0" xfId="0" applyFont="1" applyFill="1"/>
    <xf numFmtId="0" fontId="24" fillId="7" borderId="0" xfId="0" applyFont="1" applyFill="1"/>
    <xf numFmtId="0" fontId="97" fillId="0" borderId="0" xfId="0" applyFont="1"/>
    <xf numFmtId="0" fontId="99" fillId="0" borderId="0" xfId="23" applyFont="1" applyAlignment="1">
      <alignment vertical="center"/>
    </xf>
    <xf numFmtId="2" fontId="11" fillId="7" borderId="0" xfId="0" applyNumberFormat="1" applyFont="1" applyFill="1"/>
    <xf numFmtId="2" fontId="11" fillId="0" borderId="0" xfId="0" applyNumberFormat="1" applyFont="1"/>
    <xf numFmtId="1" fontId="11" fillId="7" borderId="0" xfId="0" applyNumberFormat="1" applyFont="1" applyFill="1"/>
    <xf numFmtId="177" fontId="57" fillId="7" borderId="0" xfId="0" applyNumberFormat="1" applyFont="1" applyFill="1"/>
    <xf numFmtId="176" fontId="100" fillId="0" borderId="0" xfId="0" applyNumberFormat="1" applyFont="1"/>
    <xf numFmtId="176" fontId="68" fillId="7" borderId="0" xfId="0" applyNumberFormat="1" applyFont="1" applyFill="1"/>
    <xf numFmtId="0" fontId="9" fillId="7" borderId="0" xfId="0" applyFont="1" applyFill="1"/>
    <xf numFmtId="176" fontId="11" fillId="7" borderId="0" xfId="0" applyNumberFormat="1" applyFont="1" applyFill="1"/>
    <xf numFmtId="1" fontId="24" fillId="7" borderId="0" xfId="0" applyNumberFormat="1" applyFont="1" applyFill="1"/>
    <xf numFmtId="0" fontId="8" fillId="0" borderId="0" xfId="0" quotePrefix="1" applyFont="1"/>
    <xf numFmtId="0" fontId="8" fillId="0" borderId="0" xfId="0" applyFont="1"/>
    <xf numFmtId="177" fontId="24" fillId="7" borderId="0" xfId="0" applyNumberFormat="1" applyFont="1" applyFill="1"/>
    <xf numFmtId="0" fontId="8" fillId="7" borderId="0" xfId="0" applyFont="1" applyFill="1"/>
    <xf numFmtId="2" fontId="8" fillId="0" borderId="0" xfId="0" quotePrefix="1" applyNumberFormat="1" applyFont="1"/>
    <xf numFmtId="0" fontId="36" fillId="0" borderId="0" xfId="0" quotePrefix="1" applyFont="1"/>
    <xf numFmtId="0" fontId="7" fillId="0" borderId="0" xfId="0" applyFont="1"/>
    <xf numFmtId="177" fontId="11" fillId="0" borderId="0" xfId="0" applyNumberFormat="1" applyFont="1"/>
    <xf numFmtId="0" fontId="95" fillId="0" borderId="0" xfId="0" applyFont="1"/>
    <xf numFmtId="0" fontId="101" fillId="0" borderId="0" xfId="0" applyFont="1" applyAlignment="1">
      <alignment horizontal="left" vertical="center" readingOrder="1"/>
    </xf>
    <xf numFmtId="0" fontId="92" fillId="0" borderId="0" xfId="0" applyFont="1"/>
    <xf numFmtId="0" fontId="7" fillId="7" borderId="0" xfId="0" applyFont="1" applyFill="1"/>
    <xf numFmtId="176" fontId="92" fillId="0" borderId="0" xfId="0" applyNumberFormat="1" applyFont="1"/>
    <xf numFmtId="0" fontId="103" fillId="0" borderId="0" xfId="0" applyFont="1"/>
    <xf numFmtId="0" fontId="104" fillId="0" borderId="0" xfId="0" applyFont="1"/>
    <xf numFmtId="177" fontId="105" fillId="0" borderId="0" xfId="0" applyNumberFormat="1" applyFont="1"/>
    <xf numFmtId="0" fontId="57" fillId="0" borderId="0" xfId="0" applyFont="1" applyFill="1"/>
    <xf numFmtId="177" fontId="65" fillId="0" borderId="0" xfId="0" applyNumberFormat="1" applyFont="1" applyFill="1"/>
    <xf numFmtId="177" fontId="105" fillId="0" borderId="0" xfId="0" applyNumberFormat="1" applyFont="1" applyFill="1"/>
    <xf numFmtId="0" fontId="6" fillId="0" borderId="0" xfId="0" applyFont="1"/>
    <xf numFmtId="0" fontId="6" fillId="0" borderId="0" xfId="0" quotePrefix="1" applyFont="1"/>
    <xf numFmtId="0" fontId="6" fillId="6" borderId="0" xfId="0" applyFont="1" applyFill="1"/>
    <xf numFmtId="0" fontId="11" fillId="6" borderId="0" xfId="0" applyFont="1" applyFill="1"/>
    <xf numFmtId="2" fontId="11" fillId="6" borderId="0" xfId="0" applyNumberFormat="1" applyFont="1" applyFill="1"/>
    <xf numFmtId="177" fontId="11" fillId="6" borderId="0" xfId="0" applyNumberFormat="1" applyFont="1" applyFill="1"/>
    <xf numFmtId="176" fontId="11" fillId="6" borderId="0" xfId="0" applyNumberFormat="1" applyFont="1" applyFill="1"/>
    <xf numFmtId="1" fontId="6" fillId="0" borderId="0" xfId="0" applyNumberFormat="1" applyFont="1"/>
    <xf numFmtId="177" fontId="6" fillId="0" borderId="0" xfId="0" applyNumberFormat="1" applyFont="1"/>
    <xf numFmtId="0" fontId="6" fillId="7" borderId="0" xfId="0" applyFont="1" applyFill="1"/>
    <xf numFmtId="1" fontId="6" fillId="7" borderId="0" xfId="0" applyNumberFormat="1" applyFont="1" applyFill="1"/>
    <xf numFmtId="1" fontId="11" fillId="0" borderId="0" xfId="0" applyNumberFormat="1" applyFont="1"/>
    <xf numFmtId="0" fontId="6" fillId="0" borderId="0" xfId="0" applyFont="1" applyFill="1"/>
    <xf numFmtId="0" fontId="106" fillId="0" borderId="0" xfId="0" applyFont="1"/>
    <xf numFmtId="0" fontId="32" fillId="0" borderId="0" xfId="0" quotePrefix="1" applyFont="1"/>
    <xf numFmtId="0" fontId="5" fillId="0" borderId="0" xfId="0" applyFont="1"/>
    <xf numFmtId="0" fontId="81" fillId="8" borderId="0" xfId="21" applyFont="1" applyFill="1" applyBorder="1" applyAlignment="1">
      <alignment horizontal="center"/>
    </xf>
    <xf numFmtId="0" fontId="80" fillId="8" borderId="1" xfId="21" applyNumberFormat="1" applyFont="1" applyFill="1" applyBorder="1" applyAlignment="1">
      <alignment horizontal="center" vertical="center" wrapText="1"/>
    </xf>
    <xf numFmtId="0" fontId="4" fillId="0" borderId="0" xfId="0" applyFont="1"/>
    <xf numFmtId="0" fontId="4" fillId="7" borderId="0" xfId="0" applyFont="1" applyFill="1"/>
    <xf numFmtId="0" fontId="4" fillId="0" borderId="0" xfId="0" quotePrefix="1" applyFont="1"/>
    <xf numFmtId="0" fontId="107" fillId="0" borderId="0" xfId="0" applyFont="1"/>
    <xf numFmtId="0" fontId="0" fillId="0" borderId="0" xfId="0" quotePrefix="1"/>
    <xf numFmtId="0" fontId="108" fillId="0" borderId="0" xfId="0" applyFont="1"/>
    <xf numFmtId="0" fontId="3" fillId="0" borderId="0" xfId="0" applyFont="1"/>
    <xf numFmtId="0" fontId="109" fillId="0" borderId="0" xfId="0" applyFont="1" applyAlignment="1">
      <alignment horizontal="left" vertical="center" readingOrder="1"/>
    </xf>
    <xf numFmtId="0" fontId="110" fillId="0" borderId="0" xfId="0" applyFont="1"/>
    <xf numFmtId="0" fontId="111" fillId="0" borderId="0" xfId="0" applyFont="1"/>
    <xf numFmtId="0" fontId="3" fillId="7" borderId="0" xfId="0" applyFont="1" applyFill="1"/>
    <xf numFmtId="0" fontId="112" fillId="0" borderId="0" xfId="0" applyFont="1"/>
    <xf numFmtId="0" fontId="113" fillId="0" borderId="0" xfId="0" applyFont="1"/>
    <xf numFmtId="0" fontId="114" fillId="0" borderId="0" xfId="21" applyFont="1"/>
    <xf numFmtId="0" fontId="24" fillId="5" borderId="0" xfId="0" applyFont="1" applyFill="1"/>
    <xf numFmtId="0" fontId="24" fillId="2" borderId="0" xfId="0" applyFont="1" applyFill="1"/>
    <xf numFmtId="176" fontId="24" fillId="0" borderId="0" xfId="0" applyNumberFormat="1" applyFont="1"/>
    <xf numFmtId="0" fontId="2" fillId="0" borderId="0" xfId="0" applyFont="1"/>
    <xf numFmtId="0" fontId="2" fillId="7" borderId="0" xfId="0" applyFont="1" applyFill="1"/>
    <xf numFmtId="0" fontId="118" fillId="0" borderId="0" xfId="0" applyFont="1"/>
    <xf numFmtId="0" fontId="111" fillId="0" borderId="0" xfId="0" applyFont="1" applyFill="1"/>
    <xf numFmtId="0" fontId="93" fillId="9" borderId="3" xfId="21" applyFont="1" applyFill="1" applyBorder="1" applyAlignment="1">
      <alignment vertical="top" wrapText="1"/>
    </xf>
    <xf numFmtId="0" fontId="74" fillId="0" borderId="0" xfId="21" applyFont="1" applyBorder="1" applyAlignment="1">
      <alignment horizontal="center" vertical="center" wrapText="1"/>
    </xf>
    <xf numFmtId="0" fontId="81" fillId="10" borderId="1" xfId="21" applyFont="1" applyFill="1" applyBorder="1" applyAlignment="1">
      <alignment horizontal="center"/>
    </xf>
    <xf numFmtId="0" fontId="31" fillId="0" borderId="1" xfId="21" applyFont="1" applyBorder="1" applyAlignment="1">
      <alignment horizontal="center" wrapText="1"/>
    </xf>
    <xf numFmtId="0" fontId="31" fillId="0" borderId="3" xfId="21" applyFont="1" applyBorder="1" applyAlignment="1">
      <alignment horizontal="center" wrapText="1"/>
    </xf>
    <xf numFmtId="0" fontId="80" fillId="10" borderId="1" xfId="21" applyFont="1" applyFill="1" applyBorder="1" applyAlignment="1">
      <alignment horizontal="center" vertical="center" wrapText="1"/>
    </xf>
    <xf numFmtId="0" fontId="74" fillId="0" borderId="1" xfId="21" applyFont="1" applyBorder="1" applyAlignment="1">
      <alignment horizontal="center"/>
    </xf>
    <xf numFmtId="0" fontId="31" fillId="0" borderId="0" xfId="21" applyFont="1" applyBorder="1" applyAlignment="1">
      <alignment horizontal="center" wrapText="1"/>
    </xf>
    <xf numFmtId="0" fontId="91" fillId="0" borderId="0" xfId="21" quotePrefix="1" applyFont="1" applyBorder="1" applyAlignment="1">
      <alignment horizontal="center" wrapText="1"/>
    </xf>
    <xf numFmtId="0" fontId="81" fillId="9" borderId="0" xfId="21" applyFont="1" applyFill="1" applyBorder="1" applyAlignment="1">
      <alignment horizontal="center"/>
    </xf>
    <xf numFmtId="0" fontId="81" fillId="10" borderId="0" xfId="21" applyFont="1" applyFill="1" applyBorder="1" applyAlignment="1">
      <alignment horizontal="center"/>
    </xf>
    <xf numFmtId="0" fontId="80" fillId="9" borderId="1" xfId="21" applyNumberFormat="1" applyFont="1" applyFill="1" applyBorder="1" applyAlignment="1">
      <alignment horizontal="center" vertical="center" wrapText="1"/>
    </xf>
    <xf numFmtId="0" fontId="81" fillId="9" borderId="1" xfId="21" applyFont="1" applyFill="1" applyBorder="1" applyAlignment="1">
      <alignment horizontal="center"/>
    </xf>
    <xf numFmtId="0" fontId="31" fillId="0" borderId="1" xfId="21" applyFont="1" applyBorder="1" applyAlignment="1">
      <alignment horizontal="center" vertical="center" wrapText="1"/>
    </xf>
    <xf numFmtId="0" fontId="81" fillId="8" borderId="1" xfId="21" applyFont="1" applyFill="1" applyBorder="1" applyAlignment="1">
      <alignment horizontal="center"/>
    </xf>
    <xf numFmtId="0" fontId="79" fillId="0" borderId="1" xfId="21" quotePrefix="1" applyFont="1" applyBorder="1" applyAlignment="1">
      <alignment horizontal="center" wrapText="1"/>
    </xf>
    <xf numFmtId="0" fontId="79" fillId="0" borderId="1" xfId="21" quotePrefix="1" applyFont="1" applyBorder="1" applyAlignment="1">
      <alignment horizontal="center"/>
    </xf>
    <xf numFmtId="0" fontId="31" fillId="0" borderId="1" xfId="21" quotePrefix="1" applyFont="1" applyBorder="1" applyAlignment="1">
      <alignment horizontal="center"/>
    </xf>
    <xf numFmtId="0" fontId="31" fillId="0" borderId="2" xfId="21" applyFont="1" applyBorder="1" applyAlignment="1">
      <alignment horizontal="center"/>
    </xf>
    <xf numFmtId="0" fontId="81" fillId="8" borderId="0" xfId="21" applyFont="1" applyFill="1" applyBorder="1" applyAlignment="1">
      <alignment horizontal="center"/>
    </xf>
    <xf numFmtId="0" fontId="31" fillId="0" borderId="1" xfId="21" applyFont="1" applyBorder="1" applyAlignment="1">
      <alignment horizontal="center"/>
    </xf>
    <xf numFmtId="0" fontId="74" fillId="0" borderId="1" xfId="21" applyFont="1" applyBorder="1" applyAlignment="1">
      <alignment horizontal="center" vertical="center" wrapText="1"/>
    </xf>
    <xf numFmtId="0" fontId="80" fillId="8" borderId="1" xfId="21" applyNumberFormat="1" applyFont="1" applyFill="1" applyBorder="1" applyAlignment="1">
      <alignment horizontal="center" vertical="center" wrapText="1"/>
    </xf>
  </cellXfs>
  <cellStyles count="24">
    <cellStyle name="Normal 2" xfId="21"/>
    <cellStyle name="Percent 2" xfId="22"/>
    <cellStyle name="常规" xfId="0" builtinId="0"/>
    <cellStyle name="常规 10" xfId="9"/>
    <cellStyle name="常规 11" xfId="10"/>
    <cellStyle name="常规 12" xfId="12"/>
    <cellStyle name="常规 13" xfId="14"/>
    <cellStyle name="常规 14" xfId="16"/>
    <cellStyle name="常规 15" xfId="18"/>
    <cellStyle name="常规 16" xfId="20"/>
    <cellStyle name="常规 2" xfId="1"/>
    <cellStyle name="常规 2 2" xfId="11"/>
    <cellStyle name="常规 2 3" xfId="13"/>
    <cellStyle name="常规 2 4" xfId="15"/>
    <cellStyle name="常规 2 5" xfId="17"/>
    <cellStyle name="常规 2 6" xfId="19"/>
    <cellStyle name="常规 3" xfId="2"/>
    <cellStyle name="常规 4" xfId="3"/>
    <cellStyle name="常规 5" xfId="4"/>
    <cellStyle name="常规 6" xfId="5"/>
    <cellStyle name="常规 7" xfId="6"/>
    <cellStyle name="常规 8" xfId="7"/>
    <cellStyle name="常规 9" xfId="8"/>
    <cellStyle name="超链接" xfId="23" builtinId="8"/>
  </cellStyles>
  <dxfs count="0"/>
  <tableStyles count="0" defaultTableStyle="TableStyleMedium9" defaultPivotStyle="PivotStyleLight16"/>
  <colors>
    <mruColors>
      <color rgb="FFFFFFCC"/>
      <color rgb="FF74B230"/>
      <color rgb="FFCEFEFE"/>
      <color rgb="FFCCFFCC"/>
      <color rgb="FF66CCFF"/>
      <color rgb="FFFFFFFF"/>
      <color rgb="FFFFFF99"/>
      <color rgb="FFCCFFFF"/>
      <color rgb="FF99FF66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65E-2"/>
          <c:y val="5.0925925925925923E-2"/>
          <c:w val="0.92457462637055465"/>
          <c:h val="0.84061470438346542"/>
        </c:manualLayout>
      </c:layout>
      <c:lineChart>
        <c:grouping val="standard"/>
        <c:varyColors val="0"/>
        <c:ser>
          <c:idx val="0"/>
          <c:order val="0"/>
          <c:tx>
            <c:v>Share of GFCF in GDP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Data!$A$14:$A$84</c:f>
              <c:numCache>
                <c:formatCode>General</c:formatCode>
                <c:ptCount val="71"/>
                <c:pt idx="0">
                  <c:v>1950</c:v>
                </c:pt>
                <c:pt idx="1">
                  <c:v>1951</c:v>
                </c:pt>
                <c:pt idx="2">
                  <c:v>1952</c:v>
                </c:pt>
                <c:pt idx="3">
                  <c:v>1953</c:v>
                </c:pt>
                <c:pt idx="4">
                  <c:v>1954</c:v>
                </c:pt>
                <c:pt idx="5">
                  <c:v>1955</c:v>
                </c:pt>
                <c:pt idx="6">
                  <c:v>1956</c:v>
                </c:pt>
                <c:pt idx="7">
                  <c:v>1957</c:v>
                </c:pt>
                <c:pt idx="8">
                  <c:v>1958</c:v>
                </c:pt>
                <c:pt idx="9">
                  <c:v>1959</c:v>
                </c:pt>
                <c:pt idx="10">
                  <c:v>1960</c:v>
                </c:pt>
                <c:pt idx="11">
                  <c:v>1961</c:v>
                </c:pt>
                <c:pt idx="12">
                  <c:v>1962</c:v>
                </c:pt>
                <c:pt idx="13">
                  <c:v>1963</c:v>
                </c:pt>
                <c:pt idx="14">
                  <c:v>1964</c:v>
                </c:pt>
                <c:pt idx="15">
                  <c:v>1965</c:v>
                </c:pt>
                <c:pt idx="16">
                  <c:v>1966</c:v>
                </c:pt>
                <c:pt idx="17">
                  <c:v>1967</c:v>
                </c:pt>
                <c:pt idx="18">
                  <c:v>1968</c:v>
                </c:pt>
                <c:pt idx="19">
                  <c:v>1969</c:v>
                </c:pt>
                <c:pt idx="20">
                  <c:v>1970</c:v>
                </c:pt>
                <c:pt idx="21">
                  <c:v>1971</c:v>
                </c:pt>
                <c:pt idx="22">
                  <c:v>1972</c:v>
                </c:pt>
                <c:pt idx="23">
                  <c:v>1973</c:v>
                </c:pt>
                <c:pt idx="24">
                  <c:v>1974</c:v>
                </c:pt>
                <c:pt idx="25">
                  <c:v>1975</c:v>
                </c:pt>
                <c:pt idx="26">
                  <c:v>1976</c:v>
                </c:pt>
                <c:pt idx="27">
                  <c:v>1977</c:v>
                </c:pt>
                <c:pt idx="28">
                  <c:v>1978</c:v>
                </c:pt>
                <c:pt idx="29">
                  <c:v>1979</c:v>
                </c:pt>
                <c:pt idx="30">
                  <c:v>1980</c:v>
                </c:pt>
                <c:pt idx="31">
                  <c:v>1981</c:v>
                </c:pt>
                <c:pt idx="32">
                  <c:v>1982</c:v>
                </c:pt>
                <c:pt idx="33">
                  <c:v>1983</c:v>
                </c:pt>
                <c:pt idx="34">
                  <c:v>1984</c:v>
                </c:pt>
                <c:pt idx="35">
                  <c:v>1985</c:v>
                </c:pt>
                <c:pt idx="36">
                  <c:v>1986</c:v>
                </c:pt>
                <c:pt idx="37">
                  <c:v>1987</c:v>
                </c:pt>
                <c:pt idx="38">
                  <c:v>1988</c:v>
                </c:pt>
                <c:pt idx="39">
                  <c:v>1989</c:v>
                </c:pt>
                <c:pt idx="40">
                  <c:v>1990</c:v>
                </c:pt>
                <c:pt idx="41">
                  <c:v>1991</c:v>
                </c:pt>
                <c:pt idx="42">
                  <c:v>1992</c:v>
                </c:pt>
                <c:pt idx="43">
                  <c:v>1993</c:v>
                </c:pt>
                <c:pt idx="44">
                  <c:v>1994</c:v>
                </c:pt>
                <c:pt idx="45">
                  <c:v>1995</c:v>
                </c:pt>
                <c:pt idx="46">
                  <c:v>1996</c:v>
                </c:pt>
                <c:pt idx="47">
                  <c:v>1997</c:v>
                </c:pt>
                <c:pt idx="48">
                  <c:v>1998</c:v>
                </c:pt>
                <c:pt idx="49">
                  <c:v>1999</c:v>
                </c:pt>
                <c:pt idx="50">
                  <c:v>2000</c:v>
                </c:pt>
                <c:pt idx="51">
                  <c:v>2001</c:v>
                </c:pt>
                <c:pt idx="52">
                  <c:v>2002</c:v>
                </c:pt>
                <c:pt idx="53">
                  <c:v>2003</c:v>
                </c:pt>
                <c:pt idx="54">
                  <c:v>2004</c:v>
                </c:pt>
                <c:pt idx="55">
                  <c:v>2005</c:v>
                </c:pt>
                <c:pt idx="56">
                  <c:v>2006</c:v>
                </c:pt>
                <c:pt idx="57">
                  <c:v>2007</c:v>
                </c:pt>
                <c:pt idx="58">
                  <c:v>2008</c:v>
                </c:pt>
                <c:pt idx="59">
                  <c:v>2009</c:v>
                </c:pt>
                <c:pt idx="60">
                  <c:v>2010</c:v>
                </c:pt>
                <c:pt idx="61">
                  <c:v>2011</c:v>
                </c:pt>
                <c:pt idx="62">
                  <c:v>2012</c:v>
                </c:pt>
                <c:pt idx="63">
                  <c:v>2013</c:v>
                </c:pt>
                <c:pt idx="64">
                  <c:v>2014</c:v>
                </c:pt>
                <c:pt idx="65">
                  <c:v>2015</c:v>
                </c:pt>
                <c:pt idx="66">
                  <c:v>2016</c:v>
                </c:pt>
                <c:pt idx="67">
                  <c:v>2017</c:v>
                </c:pt>
                <c:pt idx="68">
                  <c:v>2018</c:v>
                </c:pt>
                <c:pt idx="69">
                  <c:v>2019</c:v>
                </c:pt>
                <c:pt idx="70">
                  <c:v>2020</c:v>
                </c:pt>
              </c:numCache>
            </c:numRef>
          </c:cat>
          <c:val>
            <c:numRef>
              <c:f>Data!$BF$14:$BF$84</c:f>
              <c:numCache>
                <c:formatCode>0.00</c:formatCode>
                <c:ptCount val="71"/>
                <c:pt idx="2">
                  <c:v>0.2071048815853069</c:v>
                </c:pt>
                <c:pt idx="3">
                  <c:v>0.20359508041627247</c:v>
                </c:pt>
                <c:pt idx="4">
                  <c:v>0.24885764499121266</c:v>
                </c:pt>
                <c:pt idx="5">
                  <c:v>0.18746841839312786</c:v>
                </c:pt>
                <c:pt idx="6">
                  <c:v>0.17740144364242086</c:v>
                </c:pt>
                <c:pt idx="7">
                  <c:v>0.16113864531706698</c:v>
                </c:pt>
                <c:pt idx="8">
                  <c:v>0.25397576675501704</c:v>
                </c:pt>
                <c:pt idx="9">
                  <c:v>0.24939644450947401</c:v>
                </c:pt>
                <c:pt idx="10">
                  <c:v>0.25047426331099026</c:v>
                </c:pt>
                <c:pt idx="11">
                  <c:v>0.10044819404165568</c:v>
                </c:pt>
                <c:pt idx="12">
                  <c:v>7.8179854172292729E-2</c:v>
                </c:pt>
                <c:pt idx="13">
                  <c:v>0.19426919032597265</c:v>
                </c:pt>
                <c:pt idx="14">
                  <c:v>0.21878224974200206</c:v>
                </c:pt>
                <c:pt idx="15">
                  <c:v>0.20038778477944741</c:v>
                </c:pt>
                <c:pt idx="16">
                  <c:v>0.14519136843974781</c:v>
                </c:pt>
                <c:pt idx="17">
                  <c:v>0.12854847348687734</c:v>
                </c:pt>
                <c:pt idx="18">
                  <c:v>0.1415582920934515</c:v>
                </c:pt>
                <c:pt idx="19">
                  <c:v>0.13033925118650028</c:v>
                </c:pt>
                <c:pt idx="20">
                  <c:v>0.12688203479023535</c:v>
                </c:pt>
                <c:pt idx="21">
                  <c:v>0.14690444145356663</c:v>
                </c:pt>
                <c:pt idx="22">
                  <c:v>0.16030137698103403</c:v>
                </c:pt>
                <c:pt idx="23">
                  <c:v>0.1702523549249913</c:v>
                </c:pt>
                <c:pt idx="24">
                  <c:v>0.17273414713190019</c:v>
                </c:pt>
                <c:pt idx="25">
                  <c:v>0.16739710845801217</c:v>
                </c:pt>
                <c:pt idx="26">
                  <c:v>0.14932104514927202</c:v>
                </c:pt>
                <c:pt idx="27">
                  <c:v>0.14997300878441377</c:v>
                </c:pt>
                <c:pt idx="28">
                  <c:v>0.1467277486910995</c:v>
                </c:pt>
                <c:pt idx="29">
                  <c:v>0.18525473546701501</c:v>
                </c:pt>
                <c:pt idx="30">
                  <c:v>0.15281138790035587</c:v>
                </c:pt>
                <c:pt idx="31">
                  <c:v>0.14933647482762205</c:v>
                </c:pt>
                <c:pt idx="32">
                  <c:v>0.20005078236582347</c:v>
                </c:pt>
                <c:pt idx="33">
                  <c:v>0.1965551343332784</c:v>
                </c:pt>
                <c:pt idx="34">
                  <c:v>0.21140196727297622</c:v>
                </c:pt>
                <c:pt idx="35">
                  <c:v>0.25243448581731232</c:v>
                </c:pt>
                <c:pt idx="36">
                  <c:v>0.26197280822030961</c:v>
                </c:pt>
                <c:pt idx="37">
                  <c:v>0.29234341973523192</c:v>
                </c:pt>
                <c:pt idx="38">
                  <c:v>0.29537923834596708</c:v>
                </c:pt>
                <c:pt idx="39">
                  <c:v>0.24097189707215508</c:v>
                </c:pt>
                <c:pt idx="40">
                  <c:v>0.24689952387225472</c:v>
                </c:pt>
                <c:pt idx="41">
                  <c:v>0.26969419215065416</c:v>
                </c:pt>
                <c:pt idx="42">
                  <c:v>0.27508062052343935</c:v>
                </c:pt>
                <c:pt idx="43">
                  <c:v>0.36382624263371216</c:v>
                </c:pt>
                <c:pt idx="44">
                  <c:v>0.36071054277798986</c:v>
                </c:pt>
                <c:pt idx="45">
                  <c:v>0.31680371737363833</c:v>
                </c:pt>
                <c:pt idx="46">
                  <c:v>0.29243733780568765</c:v>
                </c:pt>
                <c:pt idx="47">
                  <c:v>0.27975624290904089</c:v>
                </c:pt>
                <c:pt idx="48">
                  <c:v>0.27554164412499677</c:v>
                </c:pt>
                <c:pt idx="49">
                  <c:v>0.26747433294420248</c:v>
                </c:pt>
                <c:pt idx="50">
                  <c:v>0.27712644515170076</c:v>
                </c:pt>
                <c:pt idx="51">
                  <c:v>0.2869316601365367</c:v>
                </c:pt>
                <c:pt idx="52">
                  <c:v>0.29818512262239338</c:v>
                </c:pt>
                <c:pt idx="53">
                  <c:v>0.35020174792671099</c:v>
                </c:pt>
                <c:pt idx="54">
                  <c:v>0.43842026378896881</c:v>
                </c:pt>
                <c:pt idx="55">
                  <c:v>0.53182698210322521</c:v>
                </c:pt>
                <c:pt idx="56">
                  <c:v>0.56661923452257612</c:v>
                </c:pt>
                <c:pt idx="57">
                  <c:v>0.56404700697759824</c:v>
                </c:pt>
                <c:pt idx="58">
                  <c:v>0.59249710467575667</c:v>
                </c:pt>
                <c:pt idx="59">
                  <c:v>0.58546891403051049</c:v>
                </c:pt>
                <c:pt idx="60">
                  <c:v>0.60028324882282158</c:v>
                </c:pt>
                <c:pt idx="61">
                  <c:v>0.60623574349768528</c:v>
                </c:pt>
                <c:pt idx="62">
                  <c:v>0.6057052105314209</c:v>
                </c:pt>
                <c:pt idx="63">
                  <c:v>0.60861151427189164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8924552"/>
        <c:axId val="389389080"/>
      </c:lineChart>
      <c:catAx>
        <c:axId val="3889245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389080"/>
        <c:crosses val="autoZero"/>
        <c:auto val="1"/>
        <c:lblAlgn val="ctr"/>
        <c:lblOffset val="100"/>
        <c:noMultiLvlLbl val="0"/>
      </c:catAx>
      <c:valAx>
        <c:axId val="38938908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89245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7.2796018607241275E-2"/>
          <c:y val="0.49856918295422742"/>
          <c:w val="0.23247692865498673"/>
          <c:h val="7.32923800074588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65E-2"/>
          <c:y val="5.0925925925925923E-2"/>
          <c:w val="0.92457462637055465"/>
          <c:h val="0.84061470438346542"/>
        </c:manualLayout>
      </c:layout>
      <c:lineChart>
        <c:grouping val="standard"/>
        <c:varyColors val="0"/>
        <c:ser>
          <c:idx val="0"/>
          <c:order val="0"/>
          <c:tx>
            <c:v>Labor remuneration / GDP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Data!$CI$14:$CI$84</c:f>
              <c:numCache>
                <c:formatCode>0.00</c:formatCode>
                <c:ptCount val="71"/>
                <c:pt idx="0">
                  <c:v>0.35620178599880969</c:v>
                </c:pt>
                <c:pt idx="1">
                  <c:v>0.35620178599880969</c:v>
                </c:pt>
                <c:pt idx="2">
                  <c:v>0.35620178599880969</c:v>
                </c:pt>
                <c:pt idx="3">
                  <c:v>0.35620178599880969</c:v>
                </c:pt>
                <c:pt idx="4">
                  <c:v>0.35620178599880969</c:v>
                </c:pt>
                <c:pt idx="5">
                  <c:v>0.35620178599880969</c:v>
                </c:pt>
                <c:pt idx="6">
                  <c:v>0.35620178599880969</c:v>
                </c:pt>
                <c:pt idx="7">
                  <c:v>0.35620178599880969</c:v>
                </c:pt>
                <c:pt idx="8">
                  <c:v>0.35620178599880969</c:v>
                </c:pt>
                <c:pt idx="9">
                  <c:v>0.35620178599880969</c:v>
                </c:pt>
                <c:pt idx="10">
                  <c:v>0.35620178599880969</c:v>
                </c:pt>
                <c:pt idx="11">
                  <c:v>0.35620178599880969</c:v>
                </c:pt>
                <c:pt idx="12">
                  <c:v>0.35620178599880969</c:v>
                </c:pt>
                <c:pt idx="13">
                  <c:v>0.35620178599880969</c:v>
                </c:pt>
                <c:pt idx="14">
                  <c:v>0.35620178599880969</c:v>
                </c:pt>
                <c:pt idx="15">
                  <c:v>0.35620178599880969</c:v>
                </c:pt>
                <c:pt idx="16">
                  <c:v>0.35620178599880969</c:v>
                </c:pt>
                <c:pt idx="17">
                  <c:v>0.35620178599880969</c:v>
                </c:pt>
                <c:pt idx="18">
                  <c:v>0.35620178599880969</c:v>
                </c:pt>
                <c:pt idx="19">
                  <c:v>0.35620178599880969</c:v>
                </c:pt>
                <c:pt idx="20">
                  <c:v>0.35620178599880969</c:v>
                </c:pt>
                <c:pt idx="21">
                  <c:v>0.35620178599880969</c:v>
                </c:pt>
                <c:pt idx="22">
                  <c:v>0.35620178599880969</c:v>
                </c:pt>
                <c:pt idx="23">
                  <c:v>0.35620178599880969</c:v>
                </c:pt>
                <c:pt idx="24">
                  <c:v>0.35620178599880969</c:v>
                </c:pt>
                <c:pt idx="25">
                  <c:v>0.35620178599880969</c:v>
                </c:pt>
                <c:pt idx="26">
                  <c:v>0.35620178599880969</c:v>
                </c:pt>
                <c:pt idx="27">
                  <c:v>0.35620178599880969</c:v>
                </c:pt>
                <c:pt idx="28">
                  <c:v>0.33071553228621292</c:v>
                </c:pt>
                <c:pt idx="29">
                  <c:v>0.34650555192684518</c:v>
                </c:pt>
                <c:pt idx="30">
                  <c:v>0.34807829181494665</c:v>
                </c:pt>
                <c:pt idx="31">
                  <c:v>0.36551055056997328</c:v>
                </c:pt>
                <c:pt idx="32">
                  <c:v>0.39019900339607072</c:v>
                </c:pt>
                <c:pt idx="33">
                  <c:v>0.40522498763804188</c:v>
                </c:pt>
                <c:pt idx="34">
                  <c:v>0.39272428509482621</c:v>
                </c:pt>
                <c:pt idx="35">
                  <c:v>0.36423764438188161</c:v>
                </c:pt>
                <c:pt idx="36">
                  <c:v>0.36100969718996245</c:v>
                </c:pt>
                <c:pt idx="37">
                  <c:v>0.35752030259205697</c:v>
                </c:pt>
                <c:pt idx="38">
                  <c:v>0.37789153481192256</c:v>
                </c:pt>
                <c:pt idx="39">
                  <c:v>0.37296898815512897</c:v>
                </c:pt>
                <c:pt idx="40">
                  <c:v>0.41159643939251372</c:v>
                </c:pt>
                <c:pt idx="41">
                  <c:v>0.40776601949837515</c:v>
                </c:pt>
                <c:pt idx="42">
                  <c:v>0.42222750263077491</c:v>
                </c:pt>
                <c:pt idx="43">
                  <c:v>0.44503734794760347</c:v>
                </c:pt>
                <c:pt idx="44">
                  <c:v>0.45600744176977626</c:v>
                </c:pt>
                <c:pt idx="45">
                  <c:v>0.47371812541840141</c:v>
                </c:pt>
                <c:pt idx="46">
                  <c:v>0.49692971761002508</c:v>
                </c:pt>
                <c:pt idx="47">
                  <c:v>0.50578652657670986</c:v>
                </c:pt>
                <c:pt idx="48">
                  <c:v>0.50860054666347221</c:v>
                </c:pt>
                <c:pt idx="49">
                  <c:v>0.48523739779322056</c:v>
                </c:pt>
                <c:pt idx="50">
                  <c:v>0.44959156661083816</c:v>
                </c:pt>
                <c:pt idx="51">
                  <c:v>0.43969299117041655</c:v>
                </c:pt>
                <c:pt idx="52">
                  <c:v>0.44654667638900591</c:v>
                </c:pt>
                <c:pt idx="53">
                  <c:v>0.4447017429288268</c:v>
                </c:pt>
                <c:pt idx="54">
                  <c:v>0.43383393285371702</c:v>
                </c:pt>
                <c:pt idx="55">
                  <c:v>0.53545803167786299</c:v>
                </c:pt>
                <c:pt idx="56">
                  <c:v>0.52494379075975983</c:v>
                </c:pt>
                <c:pt idx="57">
                  <c:v>0.51756043818242081</c:v>
                </c:pt>
                <c:pt idx="58">
                  <c:v>0.50849393280062749</c:v>
                </c:pt>
                <c:pt idx="59">
                  <c:v>0.49259325725111403</c:v>
                </c:pt>
                <c:pt idx="60">
                  <c:v>0.48663968181643336</c:v>
                </c:pt>
                <c:pt idx="61">
                  <c:v>0.46200740550779013</c:v>
                </c:pt>
                <c:pt idx="62">
                  <c:v>0.4652418878688005</c:v>
                </c:pt>
                <c:pt idx="63">
                  <c:v>0.42988591574242224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Net taxes on production / GDP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Data!$CJ$14:$CJ$84</c:f>
              <c:numCache>
                <c:formatCode>0.00</c:formatCode>
                <c:ptCount val="71"/>
                <c:pt idx="0">
                  <c:v>0.17149136233988707</c:v>
                </c:pt>
                <c:pt idx="1">
                  <c:v>0.17149136233988707</c:v>
                </c:pt>
                <c:pt idx="2">
                  <c:v>0.17149136233988707</c:v>
                </c:pt>
                <c:pt idx="3">
                  <c:v>0.17149136233988707</c:v>
                </c:pt>
                <c:pt idx="4">
                  <c:v>0.17149136233988707</c:v>
                </c:pt>
                <c:pt idx="5">
                  <c:v>0.17149136233988707</c:v>
                </c:pt>
                <c:pt idx="6">
                  <c:v>0.17149136233988707</c:v>
                </c:pt>
                <c:pt idx="7">
                  <c:v>0.17149136233988707</c:v>
                </c:pt>
                <c:pt idx="8">
                  <c:v>0.17149136233988707</c:v>
                </c:pt>
                <c:pt idx="9">
                  <c:v>0.17149136233988707</c:v>
                </c:pt>
                <c:pt idx="10">
                  <c:v>0.17149136233988707</c:v>
                </c:pt>
                <c:pt idx="11">
                  <c:v>0.17149136233988707</c:v>
                </c:pt>
                <c:pt idx="12">
                  <c:v>0.17149136233988707</c:v>
                </c:pt>
                <c:pt idx="13">
                  <c:v>0.17149136233988707</c:v>
                </c:pt>
                <c:pt idx="14">
                  <c:v>0.17149136233988707</c:v>
                </c:pt>
                <c:pt idx="15">
                  <c:v>0.17149136233988707</c:v>
                </c:pt>
                <c:pt idx="16">
                  <c:v>0.17149136233988707</c:v>
                </c:pt>
                <c:pt idx="17">
                  <c:v>0.17149136233988707</c:v>
                </c:pt>
                <c:pt idx="18">
                  <c:v>0.17149136233988707</c:v>
                </c:pt>
                <c:pt idx="19">
                  <c:v>0.17149136233988707</c:v>
                </c:pt>
                <c:pt idx="20">
                  <c:v>0.17149136233988707</c:v>
                </c:pt>
                <c:pt idx="21">
                  <c:v>0.17149136233988707</c:v>
                </c:pt>
                <c:pt idx="22">
                  <c:v>0.17149136233988707</c:v>
                </c:pt>
                <c:pt idx="23">
                  <c:v>0.17149136233988707</c:v>
                </c:pt>
                <c:pt idx="24">
                  <c:v>0.17149136233988707</c:v>
                </c:pt>
                <c:pt idx="25">
                  <c:v>0.17149136233988707</c:v>
                </c:pt>
                <c:pt idx="26">
                  <c:v>0.17149136233988707</c:v>
                </c:pt>
                <c:pt idx="27">
                  <c:v>0.17149136233988707</c:v>
                </c:pt>
                <c:pt idx="28">
                  <c:v>0.18280977312390925</c:v>
                </c:pt>
                <c:pt idx="29">
                  <c:v>0.17815153494448072</c:v>
                </c:pt>
                <c:pt idx="30">
                  <c:v>0.17330960854092528</c:v>
                </c:pt>
                <c:pt idx="31">
                  <c:v>0.16652229652472195</c:v>
                </c:pt>
                <c:pt idx="32">
                  <c:v>0.15666359856539816</c:v>
                </c:pt>
                <c:pt idx="33">
                  <c:v>0.14798637437503434</c:v>
                </c:pt>
                <c:pt idx="34">
                  <c:v>0.14823013898715109</c:v>
                </c:pt>
                <c:pt idx="35">
                  <c:v>0.16407952332285619</c:v>
                </c:pt>
                <c:pt idx="36">
                  <c:v>0.15685659061999241</c:v>
                </c:pt>
                <c:pt idx="37">
                  <c:v>0.15507842919123371</c:v>
                </c:pt>
                <c:pt idx="38">
                  <c:v>0.14760164354952213</c:v>
                </c:pt>
                <c:pt idx="39">
                  <c:v>0.14370249349976591</c:v>
                </c:pt>
                <c:pt idx="40">
                  <c:v>0.15095884223798861</c:v>
                </c:pt>
                <c:pt idx="41">
                  <c:v>0.14994583784684609</c:v>
                </c:pt>
                <c:pt idx="42">
                  <c:v>0.15497471061475271</c:v>
                </c:pt>
                <c:pt idx="43">
                  <c:v>0.15200266557921643</c:v>
                </c:pt>
                <c:pt idx="44">
                  <c:v>0.15365710989609144</c:v>
                </c:pt>
                <c:pt idx="45">
                  <c:v>0.14227259546712395</c:v>
                </c:pt>
                <c:pt idx="46">
                  <c:v>0.1088770588626496</c:v>
                </c:pt>
                <c:pt idx="47">
                  <c:v>0.10941085176108037</c:v>
                </c:pt>
                <c:pt idx="48">
                  <c:v>0.10910341522980732</c:v>
                </c:pt>
                <c:pt idx="49">
                  <c:v>0.10700459525995461</c:v>
                </c:pt>
                <c:pt idx="50">
                  <c:v>0.14366489186260187</c:v>
                </c:pt>
                <c:pt idx="51">
                  <c:v>0.13452796299681311</c:v>
                </c:pt>
                <c:pt idx="52">
                  <c:v>0.13496158088167937</c:v>
                </c:pt>
                <c:pt idx="53">
                  <c:v>0.13281544146311394</c:v>
                </c:pt>
                <c:pt idx="54">
                  <c:v>0.13908273381294964</c:v>
                </c:pt>
                <c:pt idx="55">
                  <c:v>0.13742068728983528</c:v>
                </c:pt>
                <c:pt idx="56">
                  <c:v>0.13432396297713367</c:v>
                </c:pt>
                <c:pt idx="57">
                  <c:v>0.1314565176500094</c:v>
                </c:pt>
                <c:pt idx="58">
                  <c:v>0.12938066719439767</c:v>
                </c:pt>
                <c:pt idx="59">
                  <c:v>0.16157512675439722</c:v>
                </c:pt>
                <c:pt idx="60">
                  <c:v>0.16775503636236563</c:v>
                </c:pt>
                <c:pt idx="61">
                  <c:v>0.18639204200353629</c:v>
                </c:pt>
                <c:pt idx="62">
                  <c:v>0.20899018490785196</c:v>
                </c:pt>
                <c:pt idx="63">
                  <c:v>0.18687387968053759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Depreciation / GDP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Data!$CK$14:$CK$84</c:f>
              <c:numCache>
                <c:formatCode>0.00</c:formatCode>
                <c:ptCount val="71"/>
                <c:pt idx="0">
                  <c:v>0.12680218686319095</c:v>
                </c:pt>
                <c:pt idx="1">
                  <c:v>0.12680218686319095</c:v>
                </c:pt>
                <c:pt idx="2">
                  <c:v>0.12680218686319095</c:v>
                </c:pt>
                <c:pt idx="3">
                  <c:v>0.12680218686319095</c:v>
                </c:pt>
                <c:pt idx="4">
                  <c:v>0.12680218686319095</c:v>
                </c:pt>
                <c:pt idx="5">
                  <c:v>0.12680218686319095</c:v>
                </c:pt>
                <c:pt idx="6">
                  <c:v>0.12680218686319095</c:v>
                </c:pt>
                <c:pt idx="7">
                  <c:v>0.12680218686319095</c:v>
                </c:pt>
                <c:pt idx="8">
                  <c:v>0.12680218686319095</c:v>
                </c:pt>
                <c:pt idx="9">
                  <c:v>0.12680218686319095</c:v>
                </c:pt>
                <c:pt idx="10">
                  <c:v>0.12680218686319095</c:v>
                </c:pt>
                <c:pt idx="11">
                  <c:v>0.12680218686319095</c:v>
                </c:pt>
                <c:pt idx="12">
                  <c:v>0.12680218686319095</c:v>
                </c:pt>
                <c:pt idx="13">
                  <c:v>0.12680218686319095</c:v>
                </c:pt>
                <c:pt idx="14">
                  <c:v>0.12680218686319095</c:v>
                </c:pt>
                <c:pt idx="15">
                  <c:v>0.12680218686319095</c:v>
                </c:pt>
                <c:pt idx="16">
                  <c:v>0.12680218686319095</c:v>
                </c:pt>
                <c:pt idx="17">
                  <c:v>0.12680218686319095</c:v>
                </c:pt>
                <c:pt idx="18">
                  <c:v>0.12680218686319095</c:v>
                </c:pt>
                <c:pt idx="19">
                  <c:v>0.12680218686319095</c:v>
                </c:pt>
                <c:pt idx="20">
                  <c:v>0.12680218686319095</c:v>
                </c:pt>
                <c:pt idx="21">
                  <c:v>0.12680218686319095</c:v>
                </c:pt>
                <c:pt idx="22">
                  <c:v>0.12680218686319095</c:v>
                </c:pt>
                <c:pt idx="23">
                  <c:v>0.12680218686319095</c:v>
                </c:pt>
                <c:pt idx="24">
                  <c:v>0.12680218686319095</c:v>
                </c:pt>
                <c:pt idx="25">
                  <c:v>0.12680218686319095</c:v>
                </c:pt>
                <c:pt idx="26">
                  <c:v>0.12680218686319095</c:v>
                </c:pt>
                <c:pt idx="27">
                  <c:v>0.12680218686319095</c:v>
                </c:pt>
                <c:pt idx="28">
                  <c:v>0.12530541012216406</c:v>
                </c:pt>
                <c:pt idx="29">
                  <c:v>0.12871489222730242</c:v>
                </c:pt>
                <c:pt idx="30">
                  <c:v>0.12138790035587188</c:v>
                </c:pt>
                <c:pt idx="31">
                  <c:v>0.13370985066352517</c:v>
                </c:pt>
                <c:pt idx="32">
                  <c:v>0.12489288094709113</c:v>
                </c:pt>
                <c:pt idx="33">
                  <c:v>0.12243832756441954</c:v>
                </c:pt>
                <c:pt idx="34">
                  <c:v>0.12104890795809845</c:v>
                </c:pt>
                <c:pt idx="35">
                  <c:v>0.13118262982317436</c:v>
                </c:pt>
                <c:pt idx="36">
                  <c:v>0.12171873193134324</c:v>
                </c:pt>
                <c:pt idx="37">
                  <c:v>0.11954889309155635</c:v>
                </c:pt>
                <c:pt idx="38">
                  <c:v>0.18580735965131323</c:v>
                </c:pt>
                <c:pt idx="39">
                  <c:v>0.12734481625008717</c:v>
                </c:pt>
                <c:pt idx="40">
                  <c:v>0.13866985339782073</c:v>
                </c:pt>
                <c:pt idx="41">
                  <c:v>0.14869594200483294</c:v>
                </c:pt>
                <c:pt idx="42">
                  <c:v>0.14296479853355512</c:v>
                </c:pt>
                <c:pt idx="43">
                  <c:v>0.11823037367839986</c:v>
                </c:pt>
                <c:pt idx="44">
                  <c:v>0.11505902233343353</c:v>
                </c:pt>
                <c:pt idx="45">
                  <c:v>0.12167024060543359</c:v>
                </c:pt>
                <c:pt idx="46">
                  <c:v>0.14725954732731839</c:v>
                </c:pt>
                <c:pt idx="47">
                  <c:v>0.15011751701344886</c:v>
                </c:pt>
                <c:pt idx="48">
                  <c:v>0.15888276618930219</c:v>
                </c:pt>
                <c:pt idx="49">
                  <c:v>0.16999345588957954</c:v>
                </c:pt>
                <c:pt idx="50">
                  <c:v>0.16621546949493046</c:v>
                </c:pt>
                <c:pt idx="51">
                  <c:v>0.16682429049409109</c:v>
                </c:pt>
                <c:pt idx="52">
                  <c:v>0.1571537973918237</c:v>
                </c:pt>
                <c:pt idx="53">
                  <c:v>0.1813015823301469</c:v>
                </c:pt>
                <c:pt idx="54">
                  <c:v>0.17282374100719422</c:v>
                </c:pt>
                <c:pt idx="55">
                  <c:v>0.15527024105099127</c:v>
                </c:pt>
                <c:pt idx="56">
                  <c:v>0.15073104254706315</c:v>
                </c:pt>
                <c:pt idx="57">
                  <c:v>0.14589360730184606</c:v>
                </c:pt>
                <c:pt idx="58">
                  <c:v>0.14168699308926019</c:v>
                </c:pt>
                <c:pt idx="59">
                  <c:v>0.15040404299361906</c:v>
                </c:pt>
                <c:pt idx="60">
                  <c:v>0.14548413714487568</c:v>
                </c:pt>
                <c:pt idx="61">
                  <c:v>0.13684847503228098</c:v>
                </c:pt>
                <c:pt idx="62">
                  <c:v>0.14814603144194155</c:v>
                </c:pt>
                <c:pt idx="63">
                  <c:v>0.13993603109077132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Operating surplus / GDP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Data!$CL$14:$CL$84</c:f>
              <c:numCache>
                <c:formatCode>0.00</c:formatCode>
                <c:ptCount val="71"/>
                <c:pt idx="0">
                  <c:v>0.34551159456492558</c:v>
                </c:pt>
                <c:pt idx="1">
                  <c:v>0.34551159456492558</c:v>
                </c:pt>
                <c:pt idx="2">
                  <c:v>0.34551159456492558</c:v>
                </c:pt>
                <c:pt idx="3">
                  <c:v>0.34551159456492558</c:v>
                </c:pt>
                <c:pt idx="4">
                  <c:v>0.34551159456492558</c:v>
                </c:pt>
                <c:pt idx="5">
                  <c:v>0.34551159456492558</c:v>
                </c:pt>
                <c:pt idx="6">
                  <c:v>0.34551159456492558</c:v>
                </c:pt>
                <c:pt idx="7">
                  <c:v>0.34551159456492558</c:v>
                </c:pt>
                <c:pt idx="8">
                  <c:v>0.34551159456492558</c:v>
                </c:pt>
                <c:pt idx="9">
                  <c:v>0.34551159456492558</c:v>
                </c:pt>
                <c:pt idx="10">
                  <c:v>0.34551159456492558</c:v>
                </c:pt>
                <c:pt idx="11">
                  <c:v>0.34551159456492558</c:v>
                </c:pt>
                <c:pt idx="12">
                  <c:v>0.34551159456492558</c:v>
                </c:pt>
                <c:pt idx="13">
                  <c:v>0.34551159456492558</c:v>
                </c:pt>
                <c:pt idx="14">
                  <c:v>0.34551159456492558</c:v>
                </c:pt>
                <c:pt idx="15">
                  <c:v>0.34551159456492558</c:v>
                </c:pt>
                <c:pt idx="16">
                  <c:v>0.34551159456492558</c:v>
                </c:pt>
                <c:pt idx="17">
                  <c:v>0.34551159456492558</c:v>
                </c:pt>
                <c:pt idx="18">
                  <c:v>0.34551159456492558</c:v>
                </c:pt>
                <c:pt idx="19">
                  <c:v>0.34551159456492558</c:v>
                </c:pt>
                <c:pt idx="20">
                  <c:v>0.34551159456492558</c:v>
                </c:pt>
                <c:pt idx="21">
                  <c:v>0.34551159456492558</c:v>
                </c:pt>
                <c:pt idx="22">
                  <c:v>0.34551159456492558</c:v>
                </c:pt>
                <c:pt idx="23">
                  <c:v>0.34551159456492558</c:v>
                </c:pt>
                <c:pt idx="24">
                  <c:v>0.34551159456492558</c:v>
                </c:pt>
                <c:pt idx="25">
                  <c:v>0.34551159456492558</c:v>
                </c:pt>
                <c:pt idx="26">
                  <c:v>0.34551159456492558</c:v>
                </c:pt>
                <c:pt idx="27">
                  <c:v>0.34551159456492558</c:v>
                </c:pt>
                <c:pt idx="28">
                  <c:v>0.36116928446771379</c:v>
                </c:pt>
                <c:pt idx="29">
                  <c:v>0.34662802090137163</c:v>
                </c:pt>
                <c:pt idx="30">
                  <c:v>0.35722419928825622</c:v>
                </c:pt>
                <c:pt idx="31">
                  <c:v>0.33429195107584631</c:v>
                </c:pt>
                <c:pt idx="32">
                  <c:v>0.32824451709144004</c:v>
                </c:pt>
                <c:pt idx="33">
                  <c:v>0.32435031042250423</c:v>
                </c:pt>
                <c:pt idx="34">
                  <c:v>0.33799666795992422</c:v>
                </c:pt>
                <c:pt idx="35">
                  <c:v>0.34050020247208779</c:v>
                </c:pt>
                <c:pt idx="36">
                  <c:v>0.36041498025870183</c:v>
                </c:pt>
                <c:pt idx="37">
                  <c:v>0.3678523751251529</c:v>
                </c:pt>
                <c:pt idx="38">
                  <c:v>0.35680234273909789</c:v>
                </c:pt>
                <c:pt idx="39">
                  <c:v>0.35598370209501795</c:v>
                </c:pt>
                <c:pt idx="40">
                  <c:v>0.29877486497167699</c:v>
                </c:pt>
                <c:pt idx="41">
                  <c:v>0.29359220064994584</c:v>
                </c:pt>
                <c:pt idx="42">
                  <c:v>0.27983298822091718</c:v>
                </c:pt>
                <c:pt idx="43">
                  <c:v>0.28472961279478021</c:v>
                </c:pt>
                <c:pt idx="44">
                  <c:v>0.27527642600069863</c:v>
                </c:pt>
                <c:pt idx="45">
                  <c:v>0.26233903850904106</c:v>
                </c:pt>
                <c:pt idx="46">
                  <c:v>0.24693367620000697</c:v>
                </c:pt>
                <c:pt idx="47">
                  <c:v>0.23468510464876091</c:v>
                </c:pt>
                <c:pt idx="48">
                  <c:v>0.22341327191741828</c:v>
                </c:pt>
                <c:pt idx="49">
                  <c:v>0.23776455105724539</c:v>
                </c:pt>
                <c:pt idx="50">
                  <c:v>0.24052807203162946</c:v>
                </c:pt>
                <c:pt idx="51">
                  <c:v>0.25895475533867929</c:v>
                </c:pt>
                <c:pt idx="52">
                  <c:v>0.261337945337491</c:v>
                </c:pt>
                <c:pt idx="53">
                  <c:v>0.24118123327791235</c:v>
                </c:pt>
                <c:pt idx="54">
                  <c:v>0.25425959232613909</c:v>
                </c:pt>
                <c:pt idx="55">
                  <c:v>0.17185103998131041</c:v>
                </c:pt>
                <c:pt idx="56">
                  <c:v>0.19000120371604337</c:v>
                </c:pt>
                <c:pt idx="57">
                  <c:v>0.20508943686572378</c:v>
                </c:pt>
                <c:pt idx="58">
                  <c:v>0.22043840691571473</c:v>
                </c:pt>
                <c:pt idx="59">
                  <c:v>0.19542757300086969</c:v>
                </c:pt>
                <c:pt idx="60">
                  <c:v>0.20012114467632536</c:v>
                </c:pt>
                <c:pt idx="61">
                  <c:v>0.21475207745639252</c:v>
                </c:pt>
                <c:pt idx="62">
                  <c:v>0.17762189578140603</c:v>
                </c:pt>
                <c:pt idx="63">
                  <c:v>0.24330417348626879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0431048"/>
        <c:axId val="389374496"/>
      </c:lineChart>
      <c:catAx>
        <c:axId val="390431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374496"/>
        <c:crosses val="autoZero"/>
        <c:auto val="1"/>
        <c:lblAlgn val="ctr"/>
        <c:lblOffset val="100"/>
        <c:noMultiLvlLbl val="0"/>
      </c:catAx>
      <c:valAx>
        <c:axId val="389374496"/>
        <c:scaling>
          <c:orientation val="minMax"/>
          <c:max val="0.7000000000000001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4310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6.7693139139536312E-2"/>
          <c:y val="5.7623427661882158E-2"/>
          <c:w val="0.31152164841254104"/>
          <c:h val="0.293431746791937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65E-2"/>
          <c:y val="5.0925925925925923E-2"/>
          <c:w val="0.92457462637055465"/>
          <c:h val="0.84061470438346542"/>
        </c:manualLayout>
      </c:layout>
      <c:lineChart>
        <c:grouping val="standard"/>
        <c:varyColors val="0"/>
        <c:ser>
          <c:idx val="0"/>
          <c:order val="0"/>
          <c:tx>
            <c:v>Structures / Investment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Data!$BY$14:$BY$84</c:f>
              <c:numCache>
                <c:formatCode>0.00</c:formatCode>
                <c:ptCount val="71"/>
                <c:pt idx="0" formatCode="General">
                  <c:v>0.75</c:v>
                </c:pt>
                <c:pt idx="1">
                  <c:v>0.747142796815501</c:v>
                </c:pt>
                <c:pt idx="2">
                  <c:v>0.744285593631002</c:v>
                </c:pt>
                <c:pt idx="3">
                  <c:v>0.74142839044650299</c:v>
                </c:pt>
                <c:pt idx="4">
                  <c:v>0.73857118726200399</c:v>
                </c:pt>
                <c:pt idx="5">
                  <c:v>0.73571398407750499</c:v>
                </c:pt>
                <c:pt idx="6">
                  <c:v>0.73285678089300599</c:v>
                </c:pt>
                <c:pt idx="7">
                  <c:v>0.72999957770850699</c:v>
                </c:pt>
                <c:pt idx="8">
                  <c:v>0.72714237452400798</c:v>
                </c:pt>
                <c:pt idx="9">
                  <c:v>0.72428517133950898</c:v>
                </c:pt>
                <c:pt idx="10">
                  <c:v>0.72142796815500998</c:v>
                </c:pt>
                <c:pt idx="11">
                  <c:v>0.71857076497051098</c:v>
                </c:pt>
                <c:pt idx="12">
                  <c:v>0.71571356178601198</c:v>
                </c:pt>
                <c:pt idx="13">
                  <c:v>0.71285635860151297</c:v>
                </c:pt>
                <c:pt idx="14">
                  <c:v>0.70999915541701397</c:v>
                </c:pt>
                <c:pt idx="15">
                  <c:v>0.70714195223251497</c:v>
                </c:pt>
                <c:pt idx="16">
                  <c:v>0.70428474904801597</c:v>
                </c:pt>
                <c:pt idx="17">
                  <c:v>0.70142754586351697</c:v>
                </c:pt>
                <c:pt idx="18">
                  <c:v>0.69857034267901796</c:v>
                </c:pt>
                <c:pt idx="19">
                  <c:v>0.69571313949451896</c:v>
                </c:pt>
                <c:pt idx="20">
                  <c:v>0.69285593631001996</c:v>
                </c:pt>
                <c:pt idx="21">
                  <c:v>0.68999873312552096</c:v>
                </c:pt>
                <c:pt idx="22">
                  <c:v>0.68714152994102196</c:v>
                </c:pt>
                <c:pt idx="23">
                  <c:v>0.68428432675652295</c:v>
                </c:pt>
                <c:pt idx="24">
                  <c:v>0.68142712357202395</c:v>
                </c:pt>
                <c:pt idx="25">
                  <c:v>0.67856992038752495</c:v>
                </c:pt>
                <c:pt idx="26">
                  <c:v>0.67571271720302595</c:v>
                </c:pt>
                <c:pt idx="27">
                  <c:v>0.67285551401852695</c:v>
                </c:pt>
                <c:pt idx="28">
                  <c:v>0.66999831083402794</c:v>
                </c:pt>
                <c:pt idx="29">
                  <c:v>0.66714110764952894</c:v>
                </c:pt>
                <c:pt idx="30">
                  <c:v>0.66428390446502994</c:v>
                </c:pt>
                <c:pt idx="31">
                  <c:v>0.66142670128053094</c:v>
                </c:pt>
                <c:pt idx="32">
                  <c:v>0.65856949809603194</c:v>
                </c:pt>
                <c:pt idx="33">
                  <c:v>0.65571229491153293</c:v>
                </c:pt>
                <c:pt idx="34">
                  <c:v>0.65285509172703393</c:v>
                </c:pt>
                <c:pt idx="35">
                  <c:v>0.64999788854253493</c:v>
                </c:pt>
                <c:pt idx="36">
                  <c:v>0.64714068535803593</c:v>
                </c:pt>
                <c:pt idx="37">
                  <c:v>0.64428348217353693</c:v>
                </c:pt>
                <c:pt idx="38">
                  <c:v>0.64142627898903792</c:v>
                </c:pt>
                <c:pt idx="39">
                  <c:v>0.63856907580453892</c:v>
                </c:pt>
                <c:pt idx="40">
                  <c:v>0.63571187262003992</c:v>
                </c:pt>
                <c:pt idx="41">
                  <c:v>0.63285466943554092</c:v>
                </c:pt>
                <c:pt idx="42">
                  <c:v>0.62999746625104192</c:v>
                </c:pt>
                <c:pt idx="43">
                  <c:v>0.62714026306654291</c:v>
                </c:pt>
                <c:pt idx="44">
                  <c:v>0.62428305988204391</c:v>
                </c:pt>
                <c:pt idx="45">
                  <c:v>0.62142585669754491</c:v>
                </c:pt>
                <c:pt idx="46">
                  <c:v>0.61856865351304591</c:v>
                </c:pt>
                <c:pt idx="47">
                  <c:v>0.61571145032854691</c:v>
                </c:pt>
                <c:pt idx="48">
                  <c:v>0.6128542471440479</c:v>
                </c:pt>
                <c:pt idx="49">
                  <c:v>0.6099970439595489</c:v>
                </c:pt>
                <c:pt idx="50">
                  <c:v>0.6071398407750499</c:v>
                </c:pt>
                <c:pt idx="51">
                  <c:v>0.6042826375905509</c:v>
                </c:pt>
                <c:pt idx="52">
                  <c:v>0.6014254344060519</c:v>
                </c:pt>
                <c:pt idx="53">
                  <c:v>0.59795054200541997</c:v>
                </c:pt>
                <c:pt idx="54">
                  <c:v>0.60829057311609591</c:v>
                </c:pt>
                <c:pt idx="55">
                  <c:v>0.5894635785431418</c:v>
                </c:pt>
                <c:pt idx="56">
                  <c:v>0.60585515002491042</c:v>
                </c:pt>
                <c:pt idx="57">
                  <c:v>0.63503622995567244</c:v>
                </c:pt>
                <c:pt idx="58">
                  <c:v>0.62223385630407724</c:v>
                </c:pt>
                <c:pt idx="59">
                  <c:v>0.64397783047482482</c:v>
                </c:pt>
                <c:pt idx="60">
                  <c:v>0.64711283283232923</c:v>
                </c:pt>
                <c:pt idx="61">
                  <c:v>0.65393776539658754</c:v>
                </c:pt>
                <c:pt idx="62">
                  <c:v>0.64112991789785823</c:v>
                </c:pt>
                <c:pt idx="63">
                  <c:v>0.68795308050372306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 / Investment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Data!$BZ$14:$BZ$84</c:f>
              <c:numCache>
                <c:formatCode>0.00</c:formatCode>
                <c:ptCount val="71"/>
                <c:pt idx="0" formatCode="General">
                  <c:v>0.2</c:v>
                </c:pt>
                <c:pt idx="1">
                  <c:v>0.200517099297844</c:v>
                </c:pt>
                <c:pt idx="2">
                  <c:v>0.201034198595688</c:v>
                </c:pt>
                <c:pt idx="3">
                  <c:v>0.20155129789353199</c:v>
                </c:pt>
                <c:pt idx="4">
                  <c:v>0.20206839719137598</c:v>
                </c:pt>
                <c:pt idx="5">
                  <c:v>0.20258549648921997</c:v>
                </c:pt>
                <c:pt idx="6">
                  <c:v>0.20310259578706397</c:v>
                </c:pt>
                <c:pt idx="7">
                  <c:v>0.20361969508490796</c:v>
                </c:pt>
                <c:pt idx="8">
                  <c:v>0.20413679438275195</c:v>
                </c:pt>
                <c:pt idx="9">
                  <c:v>0.20465389368059594</c:v>
                </c:pt>
                <c:pt idx="10">
                  <c:v>0.20517099297843994</c:v>
                </c:pt>
                <c:pt idx="11">
                  <c:v>0.20568809227628393</c:v>
                </c:pt>
                <c:pt idx="12">
                  <c:v>0.20620519157412792</c:v>
                </c:pt>
                <c:pt idx="13">
                  <c:v>0.20672229087197191</c:v>
                </c:pt>
                <c:pt idx="14">
                  <c:v>0.20723939016981591</c:v>
                </c:pt>
                <c:pt idx="15">
                  <c:v>0.2077564894676599</c:v>
                </c:pt>
                <c:pt idx="16">
                  <c:v>0.20827358876550389</c:v>
                </c:pt>
                <c:pt idx="17">
                  <c:v>0.20879068806334788</c:v>
                </c:pt>
                <c:pt idx="18">
                  <c:v>0.20930778736119188</c:v>
                </c:pt>
                <c:pt idx="19">
                  <c:v>0.20982488665903587</c:v>
                </c:pt>
                <c:pt idx="20">
                  <c:v>0.21034198595687986</c:v>
                </c:pt>
                <c:pt idx="21">
                  <c:v>0.21085908525472385</c:v>
                </c:pt>
                <c:pt idx="22">
                  <c:v>0.21137618455256785</c:v>
                </c:pt>
                <c:pt idx="23">
                  <c:v>0.21189328385041184</c:v>
                </c:pt>
                <c:pt idx="24">
                  <c:v>0.21241038314825583</c:v>
                </c:pt>
                <c:pt idx="25">
                  <c:v>0.21292748244609982</c:v>
                </c:pt>
                <c:pt idx="26">
                  <c:v>0.21344458174394382</c:v>
                </c:pt>
                <c:pt idx="27">
                  <c:v>0.21396168104178781</c:v>
                </c:pt>
                <c:pt idx="28">
                  <c:v>0.2144787803396318</c:v>
                </c:pt>
                <c:pt idx="29">
                  <c:v>0.2149958796374758</c:v>
                </c:pt>
                <c:pt idx="30">
                  <c:v>0.21551297893531979</c:v>
                </c:pt>
                <c:pt idx="31">
                  <c:v>0.21603007823316378</c:v>
                </c:pt>
                <c:pt idx="32">
                  <c:v>0.21654717753100777</c:v>
                </c:pt>
                <c:pt idx="33">
                  <c:v>0.21706427682885177</c:v>
                </c:pt>
                <c:pt idx="34">
                  <c:v>0.21758137612669576</c:v>
                </c:pt>
                <c:pt idx="35">
                  <c:v>0.21809847542453975</c:v>
                </c:pt>
                <c:pt idx="36">
                  <c:v>0.21861557472238374</c:v>
                </c:pt>
                <c:pt idx="37">
                  <c:v>0.21913267402022774</c:v>
                </c:pt>
                <c:pt idx="38">
                  <c:v>0.21964977331807173</c:v>
                </c:pt>
                <c:pt idx="39">
                  <c:v>0.22016687261591572</c:v>
                </c:pt>
                <c:pt idx="40">
                  <c:v>0.22068397191375971</c:v>
                </c:pt>
                <c:pt idx="41">
                  <c:v>0.22120107121160371</c:v>
                </c:pt>
                <c:pt idx="42">
                  <c:v>0.2217181705094477</c:v>
                </c:pt>
                <c:pt idx="43">
                  <c:v>0.22223526980729169</c:v>
                </c:pt>
                <c:pt idx="44">
                  <c:v>0.22275236910513568</c:v>
                </c:pt>
                <c:pt idx="45">
                  <c:v>0.22326946840297968</c:v>
                </c:pt>
                <c:pt idx="46">
                  <c:v>0.22378656770082367</c:v>
                </c:pt>
                <c:pt idx="47">
                  <c:v>0.22430366699866766</c:v>
                </c:pt>
                <c:pt idx="48">
                  <c:v>0.22482076629651165</c:v>
                </c:pt>
                <c:pt idx="49">
                  <c:v>0.22533786559435565</c:v>
                </c:pt>
                <c:pt idx="50">
                  <c:v>0.22585496489219964</c:v>
                </c:pt>
                <c:pt idx="51">
                  <c:v>0.22637206419004363</c:v>
                </c:pt>
                <c:pt idx="52">
                  <c:v>0.22688916348788762</c:v>
                </c:pt>
                <c:pt idx="53">
                  <c:v>0.21200316169828365</c:v>
                </c:pt>
                <c:pt idx="54">
                  <c:v>0.22962236656486892</c:v>
                </c:pt>
                <c:pt idx="55">
                  <c:v>0.24059326009404011</c:v>
                </c:pt>
                <c:pt idx="56">
                  <c:v>0.23397899490542082</c:v>
                </c:pt>
                <c:pt idx="57">
                  <c:v>0.2218930817131865</c:v>
                </c:pt>
                <c:pt idx="58">
                  <c:v>0.2509595302833274</c:v>
                </c:pt>
                <c:pt idx="59">
                  <c:v>0.24243265041636794</c:v>
                </c:pt>
                <c:pt idx="60">
                  <c:v>0.23017503258567765</c:v>
                </c:pt>
                <c:pt idx="61">
                  <c:v>0.21213254655662808</c:v>
                </c:pt>
                <c:pt idx="62">
                  <c:v>0.22767614394366106</c:v>
                </c:pt>
                <c:pt idx="63">
                  <c:v>0.21773840928709148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 / Investment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Data!$CA$14:$CA$84</c:f>
              <c:numCache>
                <c:formatCode>0.00</c:formatCode>
                <c:ptCount val="71"/>
                <c:pt idx="0" formatCode="General">
                  <c:v>0.05</c:v>
                </c:pt>
                <c:pt idx="1">
                  <c:v>5.2340168885014554E-2</c:v>
                </c:pt>
                <c:pt idx="2">
                  <c:v>5.4680337770029105E-2</c:v>
                </c:pt>
                <c:pt idx="3">
                  <c:v>5.7020506655043657E-2</c:v>
                </c:pt>
                <c:pt idx="4">
                  <c:v>5.9360675540058208E-2</c:v>
                </c:pt>
                <c:pt idx="5">
                  <c:v>6.1700844425072759E-2</c:v>
                </c:pt>
                <c:pt idx="6">
                  <c:v>6.4041013310087311E-2</c:v>
                </c:pt>
                <c:pt idx="7">
                  <c:v>6.6381182195101862E-2</c:v>
                </c:pt>
                <c:pt idx="8">
                  <c:v>6.8721351080116413E-2</c:v>
                </c:pt>
                <c:pt idx="9">
                  <c:v>7.1061519965130965E-2</c:v>
                </c:pt>
                <c:pt idx="10">
                  <c:v>7.3401688850145516E-2</c:v>
                </c:pt>
                <c:pt idx="11">
                  <c:v>7.5741857735160067E-2</c:v>
                </c:pt>
                <c:pt idx="12">
                  <c:v>7.8082026620174619E-2</c:v>
                </c:pt>
                <c:pt idx="13">
                  <c:v>8.042219550518917E-2</c:v>
                </c:pt>
                <c:pt idx="14">
                  <c:v>8.2762364390203721E-2</c:v>
                </c:pt>
                <c:pt idx="15">
                  <c:v>8.5102533275218273E-2</c:v>
                </c:pt>
                <c:pt idx="16">
                  <c:v>8.7442702160232824E-2</c:v>
                </c:pt>
                <c:pt idx="17">
                  <c:v>8.9782871045247375E-2</c:v>
                </c:pt>
                <c:pt idx="18">
                  <c:v>9.2123039930261927E-2</c:v>
                </c:pt>
                <c:pt idx="19">
                  <c:v>9.4463208815276478E-2</c:v>
                </c:pt>
                <c:pt idx="20">
                  <c:v>9.680337770029103E-2</c:v>
                </c:pt>
                <c:pt idx="21">
                  <c:v>9.9143546585305581E-2</c:v>
                </c:pt>
                <c:pt idx="22">
                  <c:v>0.10148371547032013</c:v>
                </c:pt>
                <c:pt idx="23">
                  <c:v>0.10382388435533468</c:v>
                </c:pt>
                <c:pt idx="24">
                  <c:v>0.10616405324034923</c:v>
                </c:pt>
                <c:pt idx="25">
                  <c:v>0.10850422212536379</c:v>
                </c:pt>
                <c:pt idx="26">
                  <c:v>0.11084439101037834</c:v>
                </c:pt>
                <c:pt idx="27">
                  <c:v>0.11318455989539289</c:v>
                </c:pt>
                <c:pt idx="28">
                  <c:v>0.11552472878040744</c:v>
                </c:pt>
                <c:pt idx="29">
                  <c:v>0.11786489766542199</c:v>
                </c:pt>
                <c:pt idx="30">
                  <c:v>0.12020506655043654</c:v>
                </c:pt>
                <c:pt idx="31">
                  <c:v>0.12254523543545109</c:v>
                </c:pt>
                <c:pt idx="32">
                  <c:v>0.12488540432046565</c:v>
                </c:pt>
                <c:pt idx="33">
                  <c:v>0.1272255732054802</c:v>
                </c:pt>
                <c:pt idx="34">
                  <c:v>0.12956574209049476</c:v>
                </c:pt>
                <c:pt idx="35">
                  <c:v>0.1319059109755093</c:v>
                </c:pt>
                <c:pt idx="36">
                  <c:v>0.13424607986052384</c:v>
                </c:pt>
                <c:pt idx="37">
                  <c:v>0.13658624874553837</c:v>
                </c:pt>
                <c:pt idx="38">
                  <c:v>0.13892641763055291</c:v>
                </c:pt>
                <c:pt idx="39">
                  <c:v>0.14126658651556745</c:v>
                </c:pt>
                <c:pt idx="40">
                  <c:v>0.14360675540058199</c:v>
                </c:pt>
                <c:pt idx="41">
                  <c:v>0.14594692428559652</c:v>
                </c:pt>
                <c:pt idx="42">
                  <c:v>0.14828709317061106</c:v>
                </c:pt>
                <c:pt idx="43">
                  <c:v>0.1506272620556256</c:v>
                </c:pt>
                <c:pt idx="44">
                  <c:v>0.15296743094064014</c:v>
                </c:pt>
                <c:pt idx="45">
                  <c:v>0.15530759982565467</c:v>
                </c:pt>
                <c:pt idx="46">
                  <c:v>0.15764776871066921</c:v>
                </c:pt>
                <c:pt idx="47">
                  <c:v>0.15998793759568375</c:v>
                </c:pt>
                <c:pt idx="48">
                  <c:v>0.16232810648069829</c:v>
                </c:pt>
                <c:pt idx="49">
                  <c:v>0.16466827536571282</c:v>
                </c:pt>
                <c:pt idx="50">
                  <c:v>0.16700844425072736</c:v>
                </c:pt>
                <c:pt idx="51">
                  <c:v>0.1693486131357419</c:v>
                </c:pt>
                <c:pt idx="52">
                  <c:v>0.17168878202075644</c:v>
                </c:pt>
                <c:pt idx="53">
                  <c:v>0.19006323396567298</c:v>
                </c:pt>
                <c:pt idx="54">
                  <c:v>0.16208318477064504</c:v>
                </c:pt>
                <c:pt idx="55">
                  <c:v>0.16994043398099562</c:v>
                </c:pt>
                <c:pt idx="56">
                  <c:v>0.16016585506966877</c:v>
                </c:pt>
                <c:pt idx="57">
                  <c:v>0.14307068833114103</c:v>
                </c:pt>
                <c:pt idx="58">
                  <c:v>0.12680661341259519</c:v>
                </c:pt>
                <c:pt idx="59">
                  <c:v>0.11358951910880714</c:v>
                </c:pt>
                <c:pt idx="60">
                  <c:v>0.12271014865953545</c:v>
                </c:pt>
                <c:pt idx="61">
                  <c:v>0.13392911437137223</c:v>
                </c:pt>
                <c:pt idx="62">
                  <c:v>0.13119393815848068</c:v>
                </c:pt>
                <c:pt idx="63">
                  <c:v>9.4308510209185431E-2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9142360"/>
        <c:axId val="388968168"/>
      </c:lineChart>
      <c:catAx>
        <c:axId val="389142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8968168"/>
        <c:crosses val="autoZero"/>
        <c:auto val="1"/>
        <c:lblAlgn val="ctr"/>
        <c:lblOffset val="100"/>
        <c:noMultiLvlLbl val="0"/>
      </c:catAx>
      <c:valAx>
        <c:axId val="388968168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1423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552982999194063E-2"/>
          <c:y val="0.26155915560691639"/>
          <c:w val="0.30954945308327902"/>
          <c:h val="0.2990489452264228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281864644791724E-2"/>
          <c:y val="5.0925925925925923E-2"/>
          <c:w val="0.93493434838568634"/>
          <c:h val="0.84061470438346542"/>
        </c:manualLayout>
      </c:layout>
      <c:lineChart>
        <c:grouping val="standard"/>
        <c:varyColors val="0"/>
        <c:ser>
          <c:idx val="0"/>
          <c:order val="0"/>
          <c:tx>
            <c:v>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Data!$BP$16:$BP$94</c:f>
              <c:numCache>
                <c:formatCode>0.000</c:formatCode>
                <c:ptCount val="79"/>
                <c:pt idx="0">
                  <c:v>0.47679051215815532</c:v>
                </c:pt>
                <c:pt idx="1">
                  <c:v>0.47813961240281605</c:v>
                </c:pt>
                <c:pt idx="2">
                  <c:v>0.46368800297670865</c:v>
                </c:pt>
                <c:pt idx="3">
                  <c:v>0.42134870457617052</c:v>
                </c:pt>
                <c:pt idx="4">
                  <c:v>0.40588322000544652</c:v>
                </c:pt>
                <c:pt idx="5">
                  <c:v>0.42795674279094609</c:v>
                </c:pt>
                <c:pt idx="6">
                  <c:v>0.38598753933405283</c:v>
                </c:pt>
                <c:pt idx="7">
                  <c:v>0.37696611757685933</c:v>
                </c:pt>
                <c:pt idx="8">
                  <c:v>0.38693118292203532</c:v>
                </c:pt>
                <c:pt idx="9">
                  <c:v>0.44307227820444411</c:v>
                </c:pt>
                <c:pt idx="10">
                  <c:v>0.46505312257140252</c:v>
                </c:pt>
                <c:pt idx="11">
                  <c:v>0.4881244380484977</c:v>
                </c:pt>
                <c:pt idx="12">
                  <c:v>0.46573265634156014</c:v>
                </c:pt>
                <c:pt idx="13">
                  <c:v>0.40558176128351303</c:v>
                </c:pt>
                <c:pt idx="14">
                  <c:v>0.41395582171359069</c:v>
                </c:pt>
                <c:pt idx="15">
                  <c:v>0.43217750580196618</c:v>
                </c:pt>
                <c:pt idx="16">
                  <c:v>0.44253940404297254</c:v>
                </c:pt>
                <c:pt idx="17">
                  <c:v>0.42112533684699671</c:v>
                </c:pt>
                <c:pt idx="18">
                  <c:v>0.40573611202205867</c:v>
                </c:pt>
                <c:pt idx="19">
                  <c:v>0.424466294915614</c:v>
                </c:pt>
                <c:pt idx="20">
                  <c:v>0.71517464641880135</c:v>
                </c:pt>
                <c:pt idx="21">
                  <c:v>0.7202657048297153</c:v>
                </c:pt>
                <c:pt idx="22">
                  <c:v>0.7290858655445962</c:v>
                </c:pt>
                <c:pt idx="23">
                  <c:v>0.86186984442235048</c:v>
                </c:pt>
                <c:pt idx="24">
                  <c:v>0.80368844724152921</c:v>
                </c:pt>
                <c:pt idx="25">
                  <c:v>0.76501608317316427</c:v>
                </c:pt>
                <c:pt idx="26">
                  <c:v>0.76742767271979029</c:v>
                </c:pt>
                <c:pt idx="27">
                  <c:v>0.8083993392767852</c:v>
                </c:pt>
                <c:pt idx="28">
                  <c:v>0.8068915382281725</c:v>
                </c:pt>
                <c:pt idx="29">
                  <c:v>0.82896429946606698</c:v>
                </c:pt>
                <c:pt idx="30">
                  <c:v>0.89600011995936146</c:v>
                </c:pt>
                <c:pt idx="31">
                  <c:v>0.90732898785425109</c:v>
                </c:pt>
                <c:pt idx="32">
                  <c:v>0.92056855855167685</c:v>
                </c:pt>
                <c:pt idx="33">
                  <c:v>1</c:v>
                </c:pt>
                <c:pt idx="34">
                  <c:v>1.0854539316595251</c:v>
                </c:pt>
                <c:pt idx="35">
                  <c:v>1.206194181516776</c:v>
                </c:pt>
                <c:pt idx="36">
                  <c:v>1.3540078883892905</c:v>
                </c:pt>
                <c:pt idx="37">
                  <c:v>1.3414117388026341</c:v>
                </c:pt>
                <c:pt idx="38">
                  <c:v>1.4099761621434337</c:v>
                </c:pt>
                <c:pt idx="39">
                  <c:v>1.6074084971346629</c:v>
                </c:pt>
                <c:pt idx="40">
                  <c:v>1.8420901377163237</c:v>
                </c:pt>
                <c:pt idx="41">
                  <c:v>2.3707700072409086</c:v>
                </c:pt>
                <c:pt idx="42">
                  <c:v>3.0085071391887133</c:v>
                </c:pt>
                <c:pt idx="43">
                  <c:v>3.3439556852082553</c:v>
                </c:pt>
                <c:pt idx="44">
                  <c:v>3.4626661120331486</c:v>
                </c:pt>
                <c:pt idx="45">
                  <c:v>3.5405760995538942</c:v>
                </c:pt>
                <c:pt idx="46">
                  <c:v>3.5777521485992101</c:v>
                </c:pt>
                <c:pt idx="47">
                  <c:v>3.5741743964506112</c:v>
                </c:pt>
                <c:pt idx="48">
                  <c:v>3.5938323556310898</c:v>
                </c:pt>
                <c:pt idx="49">
                  <c:v>3.6207860982983231</c:v>
                </c:pt>
                <c:pt idx="50">
                  <c:v>3.640700421838964</c:v>
                </c:pt>
                <c:pt idx="51">
                  <c:v>3.6989516285883877</c:v>
                </c:pt>
                <c:pt idx="52">
                  <c:v>3.8339633630318639</c:v>
                </c:pt>
                <c:pt idx="53">
                  <c:v>3.9796539708270751</c:v>
                </c:pt>
                <c:pt idx="54">
                  <c:v>4.0771554931123379</c:v>
                </c:pt>
                <c:pt idx="55">
                  <c:v>4.2076244688919315</c:v>
                </c:pt>
                <c:pt idx="56">
                  <c:v>4.4895353083076905</c:v>
                </c:pt>
                <c:pt idx="57">
                  <c:v>4.626466135211075</c:v>
                </c:pt>
                <c:pt idx="58">
                  <c:v>4.6334058344138915</c:v>
                </c:pt>
                <c:pt idx="59">
                  <c:v>4.862759423217379</c:v>
                </c:pt>
                <c:pt idx="60">
                  <c:v>5.0475442812996398</c:v>
                </c:pt>
                <c:pt idx="61">
                  <c:v>5.0727820027061377</c:v>
                </c:pt>
                <c:pt idx="62">
                  <c:v>2.5363910013530688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Data!$BQ$16:$BQ$94</c:f>
              <c:numCache>
                <c:formatCode>0.000</c:formatCode>
                <c:ptCount val="79"/>
                <c:pt idx="0">
                  <c:v>0.47679051215815532</c:v>
                </c:pt>
                <c:pt idx="1">
                  <c:v>0.47813961240281605</c:v>
                </c:pt>
                <c:pt idx="2">
                  <c:v>0.46368800297670865</c:v>
                </c:pt>
                <c:pt idx="3">
                  <c:v>0.42134870457617052</c:v>
                </c:pt>
                <c:pt idx="4">
                  <c:v>0.40588322000544652</c:v>
                </c:pt>
                <c:pt idx="5">
                  <c:v>0.42795674279094609</c:v>
                </c:pt>
                <c:pt idx="6">
                  <c:v>0.38598753933405283</c:v>
                </c:pt>
                <c:pt idx="7">
                  <c:v>0.37696611757685933</c:v>
                </c:pt>
                <c:pt idx="8">
                  <c:v>0.38693118292203532</c:v>
                </c:pt>
                <c:pt idx="9">
                  <c:v>0.44307227820444411</c:v>
                </c:pt>
                <c:pt idx="10">
                  <c:v>0.46505312257140252</c:v>
                </c:pt>
                <c:pt idx="11">
                  <c:v>0.4881244380484977</c:v>
                </c:pt>
                <c:pt idx="12">
                  <c:v>0.46573265634156014</c:v>
                </c:pt>
                <c:pt idx="13">
                  <c:v>0.40558176128351303</c:v>
                </c:pt>
                <c:pt idx="14">
                  <c:v>0.41395582171359069</c:v>
                </c:pt>
                <c:pt idx="15">
                  <c:v>0.43217750580196618</c:v>
                </c:pt>
                <c:pt idx="16">
                  <c:v>0.44253940404297254</c:v>
                </c:pt>
                <c:pt idx="17">
                  <c:v>0.42112533684699671</c:v>
                </c:pt>
                <c:pt idx="18">
                  <c:v>0.40573611202205867</c:v>
                </c:pt>
                <c:pt idx="19">
                  <c:v>0.424466294915614</c:v>
                </c:pt>
                <c:pt idx="20">
                  <c:v>0.71517464641880135</c:v>
                </c:pt>
                <c:pt idx="21">
                  <c:v>0.7202657048297153</c:v>
                </c:pt>
                <c:pt idx="22">
                  <c:v>0.7290858655445962</c:v>
                </c:pt>
                <c:pt idx="23">
                  <c:v>0.86186984442235048</c:v>
                </c:pt>
                <c:pt idx="24">
                  <c:v>0.80368844724152921</c:v>
                </c:pt>
                <c:pt idx="25">
                  <c:v>0.76501608317316427</c:v>
                </c:pt>
                <c:pt idx="26">
                  <c:v>0.76742767271979029</c:v>
                </c:pt>
                <c:pt idx="27">
                  <c:v>0.8083993392767852</c:v>
                </c:pt>
                <c:pt idx="28">
                  <c:v>0.8068915382281725</c:v>
                </c:pt>
                <c:pt idx="29">
                  <c:v>0.82896429946606698</c:v>
                </c:pt>
                <c:pt idx="30">
                  <c:v>0.89600011995936146</c:v>
                </c:pt>
                <c:pt idx="31">
                  <c:v>0.90732898785425109</c:v>
                </c:pt>
                <c:pt idx="32">
                  <c:v>0.92056855855167685</c:v>
                </c:pt>
                <c:pt idx="33">
                  <c:v>1</c:v>
                </c:pt>
                <c:pt idx="34">
                  <c:v>1.0854539316595251</c:v>
                </c:pt>
                <c:pt idx="35">
                  <c:v>1.206194181516776</c:v>
                </c:pt>
                <c:pt idx="36">
                  <c:v>1.3540078883892905</c:v>
                </c:pt>
                <c:pt idx="37">
                  <c:v>1.3414117388026341</c:v>
                </c:pt>
                <c:pt idx="38">
                  <c:v>1.4099761621434337</c:v>
                </c:pt>
                <c:pt idx="39">
                  <c:v>1.6074084971346629</c:v>
                </c:pt>
                <c:pt idx="40">
                  <c:v>1.9160309285845181</c:v>
                </c:pt>
                <c:pt idx="41">
                  <c:v>2.6412486350537576</c:v>
                </c:pt>
                <c:pt idx="42">
                  <c:v>3.4811657010008528</c:v>
                </c:pt>
                <c:pt idx="43">
                  <c:v>3.8640939281109468</c:v>
                </c:pt>
                <c:pt idx="44">
                  <c:v>3.9974051686307743</c:v>
                </c:pt>
                <c:pt idx="45">
                  <c:v>4.097340297846543</c:v>
                </c:pt>
                <c:pt idx="46">
                  <c:v>4.1444597112717787</c:v>
                </c:pt>
                <c:pt idx="47">
                  <c:v>4.167254239683774</c:v>
                </c:pt>
                <c:pt idx="48">
                  <c:v>4.2255957990393469</c:v>
                </c:pt>
                <c:pt idx="49">
                  <c:v>4.2741901507283</c:v>
                </c:pt>
                <c:pt idx="50">
                  <c:v>4.3041094817833985</c:v>
                </c:pt>
                <c:pt idx="51">
                  <c:v>4.4289286567551178</c:v>
                </c:pt>
                <c:pt idx="52">
                  <c:v>4.7013077691455578</c:v>
                </c:pt>
                <c:pt idx="53">
                  <c:v>4.9645810042177096</c:v>
                </c:pt>
                <c:pt idx="54">
                  <c:v>5.1259298868547853</c:v>
                </c:pt>
                <c:pt idx="55">
                  <c:v>5.354033766819823</c:v>
                </c:pt>
                <c:pt idx="56">
                  <c:v>5.8733750422013458</c:v>
                </c:pt>
                <c:pt idx="57">
                  <c:v>6.1288668565371038</c:v>
                </c:pt>
                <c:pt idx="58">
                  <c:v>6.1166091228240305</c:v>
                </c:pt>
                <c:pt idx="59">
                  <c:v>6.5233636294918282</c:v>
                </c:pt>
                <c:pt idx="60">
                  <c:v>6.8593168564106577</c:v>
                </c:pt>
                <c:pt idx="61">
                  <c:v>6.8970430991209168</c:v>
                </c:pt>
                <c:pt idx="62">
                  <c:v>3.4450730280108983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Data!$BR$16:$BR$94</c:f>
              <c:numCache>
                <c:formatCode>0.000</c:formatCode>
                <c:ptCount val="79"/>
                <c:pt idx="0">
                  <c:v>0.47679051215815532</c:v>
                </c:pt>
                <c:pt idx="1">
                  <c:v>0.47813961240281605</c:v>
                </c:pt>
                <c:pt idx="2">
                  <c:v>0.46368800297670865</c:v>
                </c:pt>
                <c:pt idx="3">
                  <c:v>0.42134870457617052</c:v>
                </c:pt>
                <c:pt idx="4">
                  <c:v>0.40588322000544652</c:v>
                </c:pt>
                <c:pt idx="5">
                  <c:v>0.42795674279094609</c:v>
                </c:pt>
                <c:pt idx="6">
                  <c:v>0.38598753933405283</c:v>
                </c:pt>
                <c:pt idx="7">
                  <c:v>0.37696611757685933</c:v>
                </c:pt>
                <c:pt idx="8">
                  <c:v>0.38693118292203532</c:v>
                </c:pt>
                <c:pt idx="9">
                  <c:v>0.44307227820444411</c:v>
                </c:pt>
                <c:pt idx="10">
                  <c:v>0.46505312257140252</c:v>
                </c:pt>
                <c:pt idx="11">
                  <c:v>0.4881244380484977</c:v>
                </c:pt>
                <c:pt idx="12">
                  <c:v>0.46573265634156014</c:v>
                </c:pt>
                <c:pt idx="13">
                  <c:v>0.40558176128351303</c:v>
                </c:pt>
                <c:pt idx="14">
                  <c:v>0.41395582171359069</c:v>
                </c:pt>
                <c:pt idx="15">
                  <c:v>0.43217750580196618</c:v>
                </c:pt>
                <c:pt idx="16">
                  <c:v>0.44253940404297254</c:v>
                </c:pt>
                <c:pt idx="17">
                  <c:v>0.42112533684699671</c:v>
                </c:pt>
                <c:pt idx="18">
                  <c:v>0.40573611202205867</c:v>
                </c:pt>
                <c:pt idx="19">
                  <c:v>0.424466294915614</c:v>
                </c:pt>
                <c:pt idx="20">
                  <c:v>0.71517464641880135</c:v>
                </c:pt>
                <c:pt idx="21">
                  <c:v>0.7202657048297153</c:v>
                </c:pt>
                <c:pt idx="22">
                  <c:v>0.7290858655445962</c:v>
                </c:pt>
                <c:pt idx="23">
                  <c:v>0.86186984442235048</c:v>
                </c:pt>
                <c:pt idx="24">
                  <c:v>0.80368844724152921</c:v>
                </c:pt>
                <c:pt idx="25">
                  <c:v>0.76501608317316427</c:v>
                </c:pt>
                <c:pt idx="26">
                  <c:v>0.76742767271979029</c:v>
                </c:pt>
                <c:pt idx="27">
                  <c:v>0.8083993392767852</c:v>
                </c:pt>
                <c:pt idx="28">
                  <c:v>0.8068915382281725</c:v>
                </c:pt>
                <c:pt idx="29">
                  <c:v>0.82896429946606698</c:v>
                </c:pt>
                <c:pt idx="30">
                  <c:v>0.89600011995936146</c:v>
                </c:pt>
                <c:pt idx="31">
                  <c:v>0.90732898785425109</c:v>
                </c:pt>
                <c:pt idx="32">
                  <c:v>0.92056855855167685</c:v>
                </c:pt>
                <c:pt idx="33">
                  <c:v>1</c:v>
                </c:pt>
                <c:pt idx="34">
                  <c:v>1.0854539316595251</c:v>
                </c:pt>
                <c:pt idx="35">
                  <c:v>1.206194181516776</c:v>
                </c:pt>
                <c:pt idx="36">
                  <c:v>1.3540078883892905</c:v>
                </c:pt>
                <c:pt idx="37">
                  <c:v>1.3414117388026341</c:v>
                </c:pt>
                <c:pt idx="38">
                  <c:v>1.4099761621434337</c:v>
                </c:pt>
                <c:pt idx="39">
                  <c:v>1.6074084971346629</c:v>
                </c:pt>
                <c:pt idx="40">
                  <c:v>1.7641308256052926</c:v>
                </c:pt>
                <c:pt idx="41">
                  <c:v>2.0287504494460862</c:v>
                </c:pt>
                <c:pt idx="42">
                  <c:v>2.3705949001777515</c:v>
                </c:pt>
                <c:pt idx="43">
                  <c:v>2.6135808774459712</c:v>
                </c:pt>
                <c:pt idx="44">
                  <c:v>2.6919883037693504</c:v>
                </c:pt>
                <c:pt idx="45">
                  <c:v>2.7108322218957364</c:v>
                </c:pt>
                <c:pt idx="46">
                  <c:v>2.7298080474490067</c:v>
                </c:pt>
                <c:pt idx="47">
                  <c:v>2.7066046790456904</c:v>
                </c:pt>
                <c:pt idx="48">
                  <c:v>2.6578857948228678</c:v>
                </c:pt>
                <c:pt idx="49">
                  <c:v>2.6326358797720504</c:v>
                </c:pt>
                <c:pt idx="50">
                  <c:v>2.6181563824333041</c:v>
                </c:pt>
                <c:pt idx="51">
                  <c:v>2.5788840366968047</c:v>
                </c:pt>
                <c:pt idx="52">
                  <c:v>2.5479374282564433</c:v>
                </c:pt>
                <c:pt idx="53">
                  <c:v>2.5683209276824948</c:v>
                </c:pt>
                <c:pt idx="54">
                  <c:v>2.6004249392785259</c:v>
                </c:pt>
                <c:pt idx="55">
                  <c:v>2.6134270639749184</c:v>
                </c:pt>
                <c:pt idx="56">
                  <c:v>2.6291076263587678</c:v>
                </c:pt>
                <c:pt idx="57">
                  <c:v>2.6238494111060504</c:v>
                </c:pt>
                <c:pt idx="58">
                  <c:v>2.6094182393449672</c:v>
                </c:pt>
                <c:pt idx="59">
                  <c:v>2.634207712618744</c:v>
                </c:pt>
                <c:pt idx="60">
                  <c:v>2.6460616473255283</c:v>
                </c:pt>
                <c:pt idx="61">
                  <c:v>2.6262161849705872</c:v>
                </c:pt>
                <c:pt idx="62">
                  <c:v>1.3026032277454112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Data!$BS$16:$BS$94</c:f>
              <c:numCache>
                <c:formatCode>0.000</c:formatCode>
                <c:ptCount val="79"/>
                <c:pt idx="0">
                  <c:v>0.47679051215815532</c:v>
                </c:pt>
                <c:pt idx="1">
                  <c:v>0.47813961240281605</c:v>
                </c:pt>
                <c:pt idx="2">
                  <c:v>0.46368800297670865</c:v>
                </c:pt>
                <c:pt idx="3">
                  <c:v>0.42134870457617052</c:v>
                </c:pt>
                <c:pt idx="4">
                  <c:v>0.40588322000544652</c:v>
                </c:pt>
                <c:pt idx="5">
                  <c:v>0.42795674279094609</c:v>
                </c:pt>
                <c:pt idx="6">
                  <c:v>0.38598753933405283</c:v>
                </c:pt>
                <c:pt idx="7">
                  <c:v>0.37696611757685933</c:v>
                </c:pt>
                <c:pt idx="8">
                  <c:v>0.38693118292203532</c:v>
                </c:pt>
                <c:pt idx="9">
                  <c:v>0.44307227820444411</c:v>
                </c:pt>
                <c:pt idx="10">
                  <c:v>0.46505312257140252</c:v>
                </c:pt>
                <c:pt idx="11">
                  <c:v>0.4881244380484977</c:v>
                </c:pt>
                <c:pt idx="12">
                  <c:v>0.46573265634156014</c:v>
                </c:pt>
                <c:pt idx="13">
                  <c:v>0.40558176128351303</c:v>
                </c:pt>
                <c:pt idx="14">
                  <c:v>0.41395582171359069</c:v>
                </c:pt>
                <c:pt idx="15">
                  <c:v>0.43217750580196618</c:v>
                </c:pt>
                <c:pt idx="16">
                  <c:v>0.44253940404297254</c:v>
                </c:pt>
                <c:pt idx="17">
                  <c:v>0.42112533684699671</c:v>
                </c:pt>
                <c:pt idx="18">
                  <c:v>0.40573611202205867</c:v>
                </c:pt>
                <c:pt idx="19">
                  <c:v>0.424466294915614</c:v>
                </c:pt>
                <c:pt idx="20">
                  <c:v>0.71517464641880135</c:v>
                </c:pt>
                <c:pt idx="21">
                  <c:v>0.7202657048297153</c:v>
                </c:pt>
                <c:pt idx="22">
                  <c:v>0.7290858655445962</c:v>
                </c:pt>
                <c:pt idx="23">
                  <c:v>0.86186984442235048</c:v>
                </c:pt>
                <c:pt idx="24">
                  <c:v>0.80368844724152921</c:v>
                </c:pt>
                <c:pt idx="25">
                  <c:v>0.76501608317316427</c:v>
                </c:pt>
                <c:pt idx="26">
                  <c:v>0.76742767271979029</c:v>
                </c:pt>
                <c:pt idx="27">
                  <c:v>0.8083993392767852</c:v>
                </c:pt>
                <c:pt idx="28">
                  <c:v>0.8068915382281725</c:v>
                </c:pt>
                <c:pt idx="29">
                  <c:v>0.82896429946606698</c:v>
                </c:pt>
                <c:pt idx="30">
                  <c:v>0.89600011995936146</c:v>
                </c:pt>
                <c:pt idx="31">
                  <c:v>0.90732898785425109</c:v>
                </c:pt>
                <c:pt idx="32">
                  <c:v>0.92056855855167685</c:v>
                </c:pt>
                <c:pt idx="33">
                  <c:v>1</c:v>
                </c:pt>
                <c:pt idx="34">
                  <c:v>1.0854539316595251</c:v>
                </c:pt>
                <c:pt idx="35">
                  <c:v>1.206194181516776</c:v>
                </c:pt>
                <c:pt idx="36">
                  <c:v>1.3540078883892905</c:v>
                </c:pt>
                <c:pt idx="37">
                  <c:v>1.3414117388026341</c:v>
                </c:pt>
                <c:pt idx="38">
                  <c:v>1.4099761621434337</c:v>
                </c:pt>
                <c:pt idx="39">
                  <c:v>1.6074084971346629</c:v>
                </c:pt>
                <c:pt idx="40">
                  <c:v>1.6709011327714822</c:v>
                </c:pt>
                <c:pt idx="41">
                  <c:v>1.9323971600502192</c:v>
                </c:pt>
                <c:pt idx="42">
                  <c:v>2.4212936415429249</c:v>
                </c:pt>
                <c:pt idx="43">
                  <c:v>2.7542215172550768</c:v>
                </c:pt>
                <c:pt idx="44">
                  <c:v>2.8988181469109682</c:v>
                </c:pt>
                <c:pt idx="45">
                  <c:v>3.0060744183466737</c:v>
                </c:pt>
                <c:pt idx="46">
                  <c:v>3.0406442741576605</c:v>
                </c:pt>
                <c:pt idx="47">
                  <c:v>2.9874329993599016</c:v>
                </c:pt>
                <c:pt idx="48">
                  <c:v>2.973989550862782</c:v>
                </c:pt>
                <c:pt idx="49">
                  <c:v>2.9918334881679587</c:v>
                </c:pt>
                <c:pt idx="50">
                  <c:v>3.0382069072345623</c:v>
                </c:pt>
                <c:pt idx="51">
                  <c:v>3.0822609073894633</c:v>
                </c:pt>
                <c:pt idx="52">
                  <c:v>3.1315770819076949</c:v>
                </c:pt>
                <c:pt idx="53">
                  <c:v>3.1769849495953562</c:v>
                </c:pt>
                <c:pt idx="54">
                  <c:v>3.2151087689905005</c:v>
                </c:pt>
                <c:pt idx="55">
                  <c:v>3.3067393689067295</c:v>
                </c:pt>
                <c:pt idx="56">
                  <c:v>3.4621561192453454</c:v>
                </c:pt>
                <c:pt idx="57">
                  <c:v>3.569482958941951</c:v>
                </c:pt>
                <c:pt idx="58">
                  <c:v>3.6729979647512683</c:v>
                </c:pt>
                <c:pt idx="59">
                  <c:v>3.8346098752003241</c:v>
                </c:pt>
                <c:pt idx="60">
                  <c:v>3.9726558307075361</c:v>
                </c:pt>
                <c:pt idx="61">
                  <c:v>4.0799175381366402</c:v>
                </c:pt>
                <c:pt idx="62">
                  <c:v>2.0848378619878232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0227752"/>
        <c:axId val="390228144"/>
      </c:lineChart>
      <c:catAx>
        <c:axId val="390227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228144"/>
        <c:crosses val="autoZero"/>
        <c:auto val="1"/>
        <c:lblAlgn val="ctr"/>
        <c:lblOffset val="100"/>
        <c:noMultiLvlLbl val="0"/>
      </c:catAx>
      <c:valAx>
        <c:axId val="390228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2277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4.8568379430416558E-2"/>
          <c:y val="3.5488005859732642E-2"/>
          <c:w val="0.1696933022288199"/>
          <c:h val="0.3792677237132049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65E-2"/>
          <c:y val="5.0925925925925923E-2"/>
          <c:w val="0.92457462637055465"/>
          <c:h val="0.84061470438346542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Data!$CC$16:$CC$84</c:f>
              <c:numCache>
                <c:formatCode>0.0</c:formatCode>
                <c:ptCount val="69"/>
                <c:pt idx="0">
                  <c:v>171.32433793031703</c:v>
                </c:pt>
                <c:pt idx="1">
                  <c:v>22.503887402106884</c:v>
                </c:pt>
                <c:pt idx="2">
                  <c:v>30.537775204659038</c:v>
                </c:pt>
                <c:pt idx="3">
                  <c:v>26.415175552030071</c:v>
                </c:pt>
                <c:pt idx="4">
                  <c:v>31.486889258019843</c:v>
                </c:pt>
                <c:pt idx="5">
                  <c:v>29.629162791796674</c:v>
                </c:pt>
                <c:pt idx="6">
                  <c:v>69.510015909554994</c:v>
                </c:pt>
                <c:pt idx="7">
                  <c:v>90.43253069833105</c:v>
                </c:pt>
                <c:pt idx="8">
                  <c:v>102.36962475051078</c:v>
                </c:pt>
                <c:pt idx="9">
                  <c:v>17.198096958085809</c:v>
                </c:pt>
                <c:pt idx="10">
                  <c:v>12.450190567446464</c:v>
                </c:pt>
                <c:pt idx="11">
                  <c:v>30.279164180121484</c:v>
                </c:pt>
                <c:pt idx="12">
                  <c:v>40.967709135704375</c:v>
                </c:pt>
                <c:pt idx="13">
                  <c:v>50.963830164816244</c:v>
                </c:pt>
                <c:pt idx="14">
                  <c:v>39.496968377732593</c:v>
                </c:pt>
                <c:pt idx="15">
                  <c:v>27.766368769546002</c:v>
                </c:pt>
                <c:pt idx="16">
                  <c:v>27.794135138315539</c:v>
                </c:pt>
                <c:pt idx="17">
                  <c:v>35.215169220245791</c:v>
                </c:pt>
                <c:pt idx="18">
                  <c:v>42.786430602598635</c:v>
                </c:pt>
                <c:pt idx="19">
                  <c:v>51.429289584323556</c:v>
                </c:pt>
                <c:pt idx="20">
                  <c:v>34.509053311081111</c:v>
                </c:pt>
                <c:pt idx="21">
                  <c:v>40.651664800453545</c:v>
                </c:pt>
                <c:pt idx="22">
                  <c:v>43.863146319689378</c:v>
                </c:pt>
                <c:pt idx="23">
                  <c:v>38.555705615006964</c:v>
                </c:pt>
                <c:pt idx="24">
                  <c:v>37.900258619551842</c:v>
                </c:pt>
                <c:pt idx="25">
                  <c:v>39.94687258500764</c:v>
                </c:pt>
                <c:pt idx="26">
                  <c:v>43.821719225753377</c:v>
                </c:pt>
                <c:pt idx="27">
                  <c:v>56.135622328190067</c:v>
                </c:pt>
                <c:pt idx="28">
                  <c:v>53.21656996712418</c:v>
                </c:pt>
                <c:pt idx="29">
                  <c:v>51.992588857880321</c:v>
                </c:pt>
                <c:pt idx="30">
                  <c:v>70.345972724712084</c:v>
                </c:pt>
                <c:pt idx="31">
                  <c:v>78.857835424402253</c:v>
                </c:pt>
                <c:pt idx="32">
                  <c:v>100.62259800153726</c:v>
                </c:pt>
                <c:pt idx="33" formatCode="General">
                  <c:v>130.91</c:v>
                </c:pt>
                <c:pt idx="34">
                  <c:v>146.09555999999998</c:v>
                </c:pt>
                <c:pt idx="35">
                  <c:v>174.29200307999997</c:v>
                </c:pt>
                <c:pt idx="36">
                  <c:v>192.24407939723997</c:v>
                </c:pt>
                <c:pt idx="37">
                  <c:v>180.3249464746111</c:v>
                </c:pt>
                <c:pt idx="38">
                  <c:v>186.09534476179863</c:v>
                </c:pt>
                <c:pt idx="39">
                  <c:v>201.35516303226618</c:v>
                </c:pt>
                <c:pt idx="40">
                  <c:v>219.95666319689971</c:v>
                </c:pt>
                <c:pt idx="41">
                  <c:v>308.59172242162487</c:v>
                </c:pt>
                <c:pt idx="42">
                  <c:v>295.15967851067131</c:v>
                </c:pt>
                <c:pt idx="43">
                  <c:v>264.64166493429087</c:v>
                </c:pt>
                <c:pt idx="44">
                  <c:v>265.88182926462486</c:v>
                </c:pt>
                <c:pt idx="45">
                  <c:v>275.78845152432422</c:v>
                </c:pt>
                <c:pt idx="46">
                  <c:v>298.95027815684955</c:v>
                </c:pt>
                <c:pt idx="47">
                  <c:v>312.1895789718829</c:v>
                </c:pt>
                <c:pt idx="48">
                  <c:v>360.03905356703348</c:v>
                </c:pt>
                <c:pt idx="49">
                  <c:v>398.84985215743995</c:v>
                </c:pt>
                <c:pt idx="50">
                  <c:v>447.04584596880915</c:v>
                </c:pt>
                <c:pt idx="51">
                  <c:v>568.29615822854487</c:v>
                </c:pt>
                <c:pt idx="52">
                  <c:v>762.95460415845639</c:v>
                </c:pt>
                <c:pt idx="53">
                  <c:v>1075.4075684400664</c:v>
                </c:pt>
                <c:pt idx="54">
                  <c:v>1293.087793415373</c:v>
                </c:pt>
                <c:pt idx="55">
                  <c:v>1496.614074415807</c:v>
                </c:pt>
                <c:pt idx="56">
                  <c:v>1803.8837972860781</c:v>
                </c:pt>
                <c:pt idx="57">
                  <c:v>1925.1064937479887</c:v>
                </c:pt>
                <c:pt idx="58">
                  <c:v>2391.2409998079797</c:v>
                </c:pt>
                <c:pt idx="59">
                  <c:v>2770.9822401793222</c:v>
                </c:pt>
                <c:pt idx="60">
                  <c:v>2981.5686918798133</c:v>
                </c:pt>
                <c:pt idx="61">
                  <c:v>3248.6710430703802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Data!$CD$16:$CD$84</c:f>
              <c:numCache>
                <c:formatCode>0.0</c:formatCode>
                <c:ptCount val="69"/>
                <c:pt idx="0">
                  <c:v>144.86930849309451</c:v>
                </c:pt>
                <c:pt idx="1">
                  <c:v>16.68502101533344</c:v>
                </c:pt>
                <c:pt idx="2">
                  <c:v>22.554320889245211</c:v>
                </c:pt>
                <c:pt idx="3">
                  <c:v>19.434014045490752</c:v>
                </c:pt>
                <c:pt idx="4">
                  <c:v>23.075380301966991</c:v>
                </c:pt>
                <c:pt idx="5">
                  <c:v>21.629276325868183</c:v>
                </c:pt>
                <c:pt idx="6">
                  <c:v>50.54367802167539</c:v>
                </c:pt>
                <c:pt idx="7">
                  <c:v>65.498940991506117</c:v>
                </c:pt>
                <c:pt idx="8">
                  <c:v>73.852310384551814</c:v>
                </c:pt>
                <c:pt idx="9">
                  <c:v>12.358049687208737</c:v>
                </c:pt>
                <c:pt idx="10">
                  <c:v>8.9107702359417189</c:v>
                </c:pt>
                <c:pt idx="11">
                  <c:v>21.584694718938767</c:v>
                </c:pt>
                <c:pt idx="12">
                  <c:v>29.087038885719991</c:v>
                </c:pt>
                <c:pt idx="13">
                  <c:v>36.038662355994497</c:v>
                </c:pt>
                <c:pt idx="14">
                  <c:v>27.81711246206882</c:v>
                </c:pt>
                <c:pt idx="15">
                  <c:v>19.476095903564055</c:v>
                </c:pt>
                <c:pt idx="16">
                  <c:v>19.41615850804002</c:v>
                </c:pt>
                <c:pt idx="17">
                  <c:v>24.499655936047951</c:v>
                </c:pt>
                <c:pt idx="18">
                  <c:v>29.644832436527171</c:v>
                </c:pt>
                <c:pt idx="19">
                  <c:v>35.486144658728804</c:v>
                </c:pt>
                <c:pt idx="20">
                  <c:v>23.712603688992566</c:v>
                </c:pt>
                <c:pt idx="21">
                  <c:v>27.817297079510197</c:v>
                </c:pt>
                <c:pt idx="22">
                  <c:v>29.889537627444742</c:v>
                </c:pt>
                <c:pt idx="23">
                  <c:v>26.162742089660124</c:v>
                </c:pt>
                <c:pt idx="24">
                  <c:v>25.609686734514778</c:v>
                </c:pt>
                <c:pt idx="25">
                  <c:v>26.878473486617917</c:v>
                </c:pt>
                <c:pt idx="26">
                  <c:v>29.360477859097806</c:v>
                </c:pt>
                <c:pt idx="27">
                  <c:v>37.450381258624347</c:v>
                </c:pt>
                <c:pt idx="28">
                  <c:v>35.350910879997699</c:v>
                </c:pt>
                <c:pt idx="29">
                  <c:v>34.389286539302674</c:v>
                </c:pt>
                <c:pt idx="30">
                  <c:v>46.327711950390793</c:v>
                </c:pt>
                <c:pt idx="31">
                  <c:v>51.708052237890776</c:v>
                </c:pt>
                <c:pt idx="32">
                  <c:v>65.691975448106064</c:v>
                </c:pt>
                <c:pt idx="33" formatCode="0.00">
                  <c:v>85.091223589103251</c:v>
                </c:pt>
                <c:pt idx="34">
                  <c:v>94.544380826166034</c:v>
                </c:pt>
                <c:pt idx="35">
                  <c:v>112.29345865938322</c:v>
                </c:pt>
                <c:pt idx="36">
                  <c:v>123.31040450544481</c:v>
                </c:pt>
                <c:pt idx="37">
                  <c:v>115.14993441479535</c:v>
                </c:pt>
                <c:pt idx="38">
                  <c:v>118.30302010439495</c:v>
                </c:pt>
                <c:pt idx="39">
                  <c:v>127.42855513992427</c:v>
                </c:pt>
                <c:pt idx="40">
                  <c:v>133.2245578959282</c:v>
                </c:pt>
                <c:pt idx="41">
                  <c:v>173.71170982172396</c:v>
                </c:pt>
                <c:pt idx="42">
                  <c:v>159.24467892616423</c:v>
                </c:pt>
                <c:pt idx="43">
                  <c:v>142.31817914253938</c:v>
                </c:pt>
                <c:pt idx="44">
                  <c:v>142.46527247534129</c:v>
                </c:pt>
                <c:pt idx="45">
                  <c:v>146.73212424881842</c:v>
                </c:pt>
                <c:pt idx="46">
                  <c:v>158.16066816504627</c:v>
                </c:pt>
                <c:pt idx="47">
                  <c:v>163.33222367603702</c:v>
                </c:pt>
                <c:pt idx="48">
                  <c:v>185.91233523903301</c:v>
                </c:pt>
                <c:pt idx="49">
                  <c:v>204.17312761054743</c:v>
                </c:pt>
                <c:pt idx="50">
                  <c:v>227.42357836500173</c:v>
                </c:pt>
                <c:pt idx="51">
                  <c:v>283.80494059945119</c:v>
                </c:pt>
                <c:pt idx="52">
                  <c:v>378.47662276494674</c:v>
                </c:pt>
                <c:pt idx="53">
                  <c:v>508.15098960552319</c:v>
                </c:pt>
                <c:pt idx="54">
                  <c:v>623.13397257745578</c:v>
                </c:pt>
                <c:pt idx="55">
                  <c:v>746.90298400748497</c:v>
                </c:pt>
                <c:pt idx="56">
                  <c:v>857.97741034011949</c:v>
                </c:pt>
                <c:pt idx="57">
                  <c:v>935.82550293723716</c:v>
                </c:pt>
                <c:pt idx="58">
                  <c:v>1172.1764015893964</c:v>
                </c:pt>
                <c:pt idx="59">
                  <c:v>1350.7698470972084</c:v>
                </c:pt>
                <c:pt idx="60">
                  <c:v>1406.6632311026676</c:v>
                </c:pt>
                <c:pt idx="61">
                  <c:v>1643.7956111264969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Data!$CE$16:$CE$84</c:f>
              <c:numCache>
                <c:formatCode>0.0</c:formatCode>
                <c:ptCount val="69"/>
                <c:pt idx="0">
                  <c:v>20.152984701347279</c:v>
                </c:pt>
                <c:pt idx="1">
                  <c:v>4.5356877135445464</c:v>
                </c:pt>
                <c:pt idx="2">
                  <c:v>6.1707192893959961</c:v>
                </c:pt>
                <c:pt idx="3">
                  <c:v>5.3513314540579175</c:v>
                </c:pt>
                <c:pt idx="4">
                  <c:v>6.3950689415636512</c:v>
                </c:pt>
                <c:pt idx="5">
                  <c:v>6.0330810932867394</c:v>
                </c:pt>
                <c:pt idx="6">
                  <c:v>14.189551825270645</c:v>
                </c:pt>
                <c:pt idx="7">
                  <c:v>18.507369522803472</c:v>
                </c:pt>
                <c:pt idx="8">
                  <c:v>21.003277560892577</c:v>
                </c:pt>
                <c:pt idx="9">
                  <c:v>3.5374437540912318</c:v>
                </c:pt>
                <c:pt idx="10">
                  <c:v>2.5672939310946989</c:v>
                </c:pt>
                <c:pt idx="11">
                  <c:v>6.2593781850032659</c:v>
                </c:pt>
                <c:pt idx="12">
                  <c:v>8.4901230579377707</c:v>
                </c:pt>
                <c:pt idx="13">
                  <c:v>10.588066444868252</c:v>
                </c:pt>
                <c:pt idx="14">
                  <c:v>8.2261753493879901</c:v>
                </c:pt>
                <c:pt idx="15">
                  <c:v>5.7973592404141643</c:v>
                </c:pt>
                <c:pt idx="16">
                  <c:v>5.8175289274187802</c:v>
                </c:pt>
                <c:pt idx="17">
                  <c:v>7.3890188903168417</c:v>
                </c:pt>
                <c:pt idx="18">
                  <c:v>8.9997827849568175</c:v>
                </c:pt>
                <c:pt idx="19">
                  <c:v>10.844332957050762</c:v>
                </c:pt>
                <c:pt idx="20">
                  <c:v>7.294392021417484</c:v>
                </c:pt>
                <c:pt idx="21">
                  <c:v>8.6138147485542991</c:v>
                </c:pt>
                <c:pt idx="22">
                  <c:v>9.3169877158532302</c:v>
                </c:pt>
                <c:pt idx="23">
                  <c:v>8.2095693305363877</c:v>
                </c:pt>
                <c:pt idx="24">
                  <c:v>8.0896048490375438</c:v>
                </c:pt>
                <c:pt idx="25">
                  <c:v>8.5471000106503414</c:v>
                </c:pt>
                <c:pt idx="26">
                  <c:v>9.398828891925378</c:v>
                </c:pt>
                <c:pt idx="27">
                  <c:v>12.068927501446352</c:v>
                </c:pt>
                <c:pt idx="28">
                  <c:v>11.468861522334805</c:v>
                </c:pt>
                <c:pt idx="29">
                  <c:v>11.231963038512607</c:v>
                </c:pt>
                <c:pt idx="30">
                  <c:v>15.233221844209661</c:v>
                </c:pt>
                <c:pt idx="31">
                  <c:v>17.117219018686484</c:v>
                </c:pt>
                <c:pt idx="32">
                  <c:v>21.893603342617784</c:v>
                </c:pt>
                <c:pt idx="33" formatCode="0.00">
                  <c:v>28.551271417826499</c:v>
                </c:pt>
                <c:pt idx="34">
                  <c:v>31.938764813788488</c:v>
                </c:pt>
                <c:pt idx="35">
                  <c:v>38.193072695262167</c:v>
                </c:pt>
                <c:pt idx="36">
                  <c:v>42.226368461345139</c:v>
                </c:pt>
                <c:pt idx="37">
                  <c:v>39.701579519947522</c:v>
                </c:pt>
                <c:pt idx="38">
                  <c:v>41.068259836694203</c:v>
                </c:pt>
                <c:pt idx="39">
                  <c:v>44.53997775672439</c:v>
                </c:pt>
                <c:pt idx="40">
                  <c:v>50.923529606254903</c:v>
                </c:pt>
                <c:pt idx="41">
                  <c:v>80.141608069837346</c:v>
                </c:pt>
                <c:pt idx="42">
                  <c:v>83.439762832037601</c:v>
                </c:pt>
                <c:pt idx="43">
                  <c:v>75.598317147276177</c:v>
                </c:pt>
                <c:pt idx="44">
                  <c:v>76.535006162899393</c:v>
                </c:pt>
                <c:pt idx="45">
                  <c:v>80.794862135615048</c:v>
                </c:pt>
                <c:pt idx="46">
                  <c:v>88.087346373115935</c:v>
                </c:pt>
                <c:pt idx="47">
                  <c:v>92.897385101745542</c:v>
                </c:pt>
                <c:pt idx="48">
                  <c:v>109.95139698723997</c:v>
                </c:pt>
                <c:pt idx="49">
                  <c:v>124.17790816113843</c:v>
                </c:pt>
                <c:pt idx="50">
                  <c:v>141.04418261797753</c:v>
                </c:pt>
                <c:pt idx="51">
                  <c:v>172.80802078126038</c:v>
                </c:pt>
                <c:pt idx="52">
                  <c:v>263.61619476393122</c:v>
                </c:pt>
                <c:pt idx="53">
                  <c:v>400.91524146734707</c:v>
                </c:pt>
                <c:pt idx="54">
                  <c:v>474.37067687983841</c:v>
                </c:pt>
                <c:pt idx="55">
                  <c:v>534.66305392438187</c:v>
                </c:pt>
                <c:pt idx="56">
                  <c:v>773.04589267324707</c:v>
                </c:pt>
                <c:pt idx="57">
                  <c:v>822.91759802791728</c:v>
                </c:pt>
                <c:pt idx="58">
                  <c:v>977.32320209662021</c:v>
                </c:pt>
                <c:pt idx="59">
                  <c:v>1085.1101227857412</c:v>
                </c:pt>
                <c:pt idx="60">
                  <c:v>1294.9187708297518</c:v>
                </c:pt>
                <c:pt idx="61">
                  <c:v>1366.3328471984105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Data!$CF$16:$CF$84</c:f>
              <c:numCache>
                <c:formatCode>0.0</c:formatCode>
                <c:ptCount val="69"/>
                <c:pt idx="0">
                  <c:v>6.3020447358752598</c:v>
                </c:pt>
                <c:pt idx="1">
                  <c:v>1.2831830613761888</c:v>
                </c:pt>
                <c:pt idx="2">
                  <c:v>1.8127429656389997</c:v>
                </c:pt>
                <c:pt idx="3">
                  <c:v>1.629838637196793</c:v>
                </c:pt>
                <c:pt idx="4">
                  <c:v>2.0164522940660943</c:v>
                </c:pt>
                <c:pt idx="5">
                  <c:v>1.9668188535705879</c:v>
                </c:pt>
                <c:pt idx="6">
                  <c:v>4.7768222069050061</c:v>
                </c:pt>
                <c:pt idx="7">
                  <c:v>6.4262730857167707</c:v>
                </c:pt>
                <c:pt idx="8">
                  <c:v>7.5141033436431472</c:v>
                </c:pt>
                <c:pt idx="9">
                  <c:v>1.3026158131148247</c:v>
                </c:pt>
                <c:pt idx="10">
                  <c:v>0.97213611131360178</c:v>
                </c:pt>
                <c:pt idx="11">
                  <c:v>2.4351168614274505</c:v>
                </c:pt>
                <c:pt idx="12">
                  <c:v>3.3905844717210432</c:v>
                </c:pt>
                <c:pt idx="13">
                  <c:v>4.337151052433847</c:v>
                </c:pt>
                <c:pt idx="14">
                  <c:v>3.4537216420862049</c:v>
                </c:pt>
                <c:pt idx="15">
                  <c:v>2.4929443066309327</c:v>
                </c:pt>
                <c:pt idx="16">
                  <c:v>2.5604802211741386</c:v>
                </c:pt>
                <c:pt idx="17">
                  <c:v>3.3265378835173749</c:v>
                </c:pt>
                <c:pt idx="18">
                  <c:v>4.1418710020706468</c:v>
                </c:pt>
                <c:pt idx="19">
                  <c:v>5.0988821677525538</c:v>
                </c:pt>
                <c:pt idx="20">
                  <c:v>3.5021069473718645</c:v>
                </c:pt>
                <c:pt idx="21">
                  <c:v>4.2206137450941181</c:v>
                </c:pt>
                <c:pt idx="22">
                  <c:v>4.6566894011727316</c:v>
                </c:pt>
                <c:pt idx="23">
                  <c:v>4.1834568462508512</c:v>
                </c:pt>
                <c:pt idx="24">
                  <c:v>4.2010310858200661</c:v>
                </c:pt>
                <c:pt idx="25">
                  <c:v>4.5213691927314246</c:v>
                </c:pt>
                <c:pt idx="26">
                  <c:v>5.0624922282463247</c:v>
                </c:pt>
                <c:pt idx="27">
                  <c:v>6.6164193810969003</c:v>
                </c:pt>
                <c:pt idx="28">
                  <c:v>6.3969013344841246</c:v>
                </c:pt>
                <c:pt idx="29">
                  <c:v>6.3714440424875551</c:v>
                </c:pt>
                <c:pt idx="30">
                  <c:v>8.7851852460421185</c:v>
                </c:pt>
                <c:pt idx="31">
                  <c:v>10.032733313612997</c:v>
                </c:pt>
                <c:pt idx="32">
                  <c:v>13.037241581142711</c:v>
                </c:pt>
                <c:pt idx="33" formatCode="0.00">
                  <c:v>17.267802805803921</c:v>
                </c:pt>
                <c:pt idx="34">
                  <c:v>19.612756215027947</c:v>
                </c:pt>
                <c:pt idx="35">
                  <c:v>23.805890887043017</c:v>
                </c:pt>
                <c:pt idx="36">
                  <c:v>26.707781261342134</c:v>
                </c:pt>
                <c:pt idx="37">
                  <c:v>25.473889652070717</c:v>
                </c:pt>
                <c:pt idx="38">
                  <c:v>26.724548656394596</c:v>
                </c:pt>
                <c:pt idx="39">
                  <c:v>29.387166733584095</c:v>
                </c:pt>
                <c:pt idx="40">
                  <c:v>35.958419820573148</c:v>
                </c:pt>
                <c:pt idx="41">
                  <c:v>57.027047647405901</c:v>
                </c:pt>
                <c:pt idx="42">
                  <c:v>56.099576965981548</c:v>
                </c:pt>
                <c:pt idx="43">
                  <c:v>49.901382152692122</c:v>
                </c:pt>
                <c:pt idx="44">
                  <c:v>50.068678815133147</c:v>
                </c:pt>
                <c:pt idx="45">
                  <c:v>51.968181729587975</c:v>
                </c:pt>
                <c:pt idx="46">
                  <c:v>57.100159437972465</c:v>
                </c:pt>
                <c:pt idx="47">
                  <c:v>61.504360117177029</c:v>
                </c:pt>
                <c:pt idx="48">
                  <c:v>72.661844464856927</c:v>
                </c:pt>
                <c:pt idx="49">
                  <c:v>81.744121331344644</c:v>
                </c:pt>
                <c:pt idx="50">
                  <c:v>91.973260083214228</c:v>
                </c:pt>
                <c:pt idx="51">
                  <c:v>129.62300600880241</c:v>
                </c:pt>
                <c:pt idx="52">
                  <c:v>151.39847900891601</c:v>
                </c:pt>
                <c:pt idx="53">
                  <c:v>228.92855454754374</c:v>
                </c:pt>
                <c:pt idx="54">
                  <c:v>262.63920399030116</c:v>
                </c:pt>
                <c:pt idx="55">
                  <c:v>272.45670351995318</c:v>
                </c:pt>
                <c:pt idx="56">
                  <c:v>296.6232613470624</c:v>
                </c:pt>
                <c:pt idx="57">
                  <c:v>283.424307724198</c:v>
                </c:pt>
                <c:pt idx="58">
                  <c:v>370.15488411215921</c:v>
                </c:pt>
                <c:pt idx="59">
                  <c:v>470.61995400418749</c:v>
                </c:pt>
                <c:pt idx="60">
                  <c:v>497.00159687838459</c:v>
                </c:pt>
                <c:pt idx="61">
                  <c:v>380.93548999893608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9659160"/>
        <c:axId val="389659552"/>
      </c:lineChart>
      <c:catAx>
        <c:axId val="3896591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659552"/>
        <c:crosses val="autoZero"/>
        <c:auto val="1"/>
        <c:lblAlgn val="ctr"/>
        <c:lblOffset val="100"/>
        <c:noMultiLvlLbl val="0"/>
      </c:catAx>
      <c:valAx>
        <c:axId val="389659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6591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0316944526156669E-2"/>
          <c:y val="6.8356880255799876E-2"/>
          <c:w val="0.24027925049768434"/>
          <c:h val="0.293431746791937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65E-2"/>
          <c:y val="5.0925925925925923E-2"/>
          <c:w val="0.92457462637055465"/>
          <c:h val="0.84061470438346542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Data!$CC$16:$CC$42</c:f>
              <c:numCache>
                <c:formatCode>0.0</c:formatCode>
                <c:ptCount val="27"/>
                <c:pt idx="0">
                  <c:v>171.32433793031703</c:v>
                </c:pt>
                <c:pt idx="1">
                  <c:v>22.503887402106884</c:v>
                </c:pt>
                <c:pt idx="2">
                  <c:v>30.537775204659038</c:v>
                </c:pt>
                <c:pt idx="3">
                  <c:v>26.415175552030071</c:v>
                </c:pt>
                <c:pt idx="4">
                  <c:v>31.486889258019843</c:v>
                </c:pt>
                <c:pt idx="5">
                  <c:v>29.629162791796674</c:v>
                </c:pt>
                <c:pt idx="6">
                  <c:v>69.510015909554994</c:v>
                </c:pt>
                <c:pt idx="7">
                  <c:v>90.43253069833105</c:v>
                </c:pt>
                <c:pt idx="8">
                  <c:v>102.36962475051078</c:v>
                </c:pt>
                <c:pt idx="9">
                  <c:v>17.198096958085809</c:v>
                </c:pt>
                <c:pt idx="10">
                  <c:v>12.450190567446464</c:v>
                </c:pt>
                <c:pt idx="11">
                  <c:v>30.279164180121484</c:v>
                </c:pt>
                <c:pt idx="12">
                  <c:v>40.967709135704375</c:v>
                </c:pt>
                <c:pt idx="13">
                  <c:v>50.963830164816244</c:v>
                </c:pt>
                <c:pt idx="14">
                  <c:v>39.496968377732593</c:v>
                </c:pt>
                <c:pt idx="15">
                  <c:v>27.766368769546002</c:v>
                </c:pt>
                <c:pt idx="16">
                  <c:v>27.794135138315539</c:v>
                </c:pt>
                <c:pt idx="17">
                  <c:v>35.215169220245791</c:v>
                </c:pt>
                <c:pt idx="18">
                  <c:v>42.786430602598635</c:v>
                </c:pt>
                <c:pt idx="19">
                  <c:v>51.429289584323556</c:v>
                </c:pt>
                <c:pt idx="20">
                  <c:v>34.509053311081111</c:v>
                </c:pt>
                <c:pt idx="21">
                  <c:v>40.651664800453545</c:v>
                </c:pt>
                <c:pt idx="22">
                  <c:v>43.863146319689378</c:v>
                </c:pt>
                <c:pt idx="23">
                  <c:v>38.555705615006964</c:v>
                </c:pt>
                <c:pt idx="24">
                  <c:v>37.900258619551842</c:v>
                </c:pt>
                <c:pt idx="25">
                  <c:v>39.94687258500764</c:v>
                </c:pt>
                <c:pt idx="26">
                  <c:v>43.821719225753377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Data!$CD$16:$CD$42</c:f>
              <c:numCache>
                <c:formatCode>0.0</c:formatCode>
                <c:ptCount val="27"/>
                <c:pt idx="0">
                  <c:v>144.86930849309451</c:v>
                </c:pt>
                <c:pt idx="1">
                  <c:v>16.68502101533344</c:v>
                </c:pt>
                <c:pt idx="2">
                  <c:v>22.554320889245211</c:v>
                </c:pt>
                <c:pt idx="3">
                  <c:v>19.434014045490752</c:v>
                </c:pt>
                <c:pt idx="4">
                  <c:v>23.075380301966991</c:v>
                </c:pt>
                <c:pt idx="5">
                  <c:v>21.629276325868183</c:v>
                </c:pt>
                <c:pt idx="6">
                  <c:v>50.54367802167539</c:v>
                </c:pt>
                <c:pt idx="7">
                  <c:v>65.498940991506117</c:v>
                </c:pt>
                <c:pt idx="8">
                  <c:v>73.852310384551814</c:v>
                </c:pt>
                <c:pt idx="9">
                  <c:v>12.358049687208737</c:v>
                </c:pt>
                <c:pt idx="10">
                  <c:v>8.9107702359417189</c:v>
                </c:pt>
                <c:pt idx="11">
                  <c:v>21.584694718938767</c:v>
                </c:pt>
                <c:pt idx="12">
                  <c:v>29.087038885719991</c:v>
                </c:pt>
                <c:pt idx="13">
                  <c:v>36.038662355994497</c:v>
                </c:pt>
                <c:pt idx="14">
                  <c:v>27.81711246206882</c:v>
                </c:pt>
                <c:pt idx="15">
                  <c:v>19.476095903564055</c:v>
                </c:pt>
                <c:pt idx="16">
                  <c:v>19.41615850804002</c:v>
                </c:pt>
                <c:pt idx="17">
                  <c:v>24.499655936047951</c:v>
                </c:pt>
                <c:pt idx="18">
                  <c:v>29.644832436527171</c:v>
                </c:pt>
                <c:pt idx="19">
                  <c:v>35.486144658728804</c:v>
                </c:pt>
                <c:pt idx="20">
                  <c:v>23.712603688992566</c:v>
                </c:pt>
                <c:pt idx="21">
                  <c:v>27.817297079510197</c:v>
                </c:pt>
                <c:pt idx="22">
                  <c:v>29.889537627444742</c:v>
                </c:pt>
                <c:pt idx="23">
                  <c:v>26.162742089660124</c:v>
                </c:pt>
                <c:pt idx="24">
                  <c:v>25.609686734514778</c:v>
                </c:pt>
                <c:pt idx="25">
                  <c:v>26.878473486617917</c:v>
                </c:pt>
                <c:pt idx="26">
                  <c:v>29.360477859097806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Data!$CE$16:$CE$42</c:f>
              <c:numCache>
                <c:formatCode>0.0</c:formatCode>
                <c:ptCount val="27"/>
                <c:pt idx="0">
                  <c:v>20.152984701347279</c:v>
                </c:pt>
                <c:pt idx="1">
                  <c:v>4.5356877135445464</c:v>
                </c:pt>
                <c:pt idx="2">
                  <c:v>6.1707192893959961</c:v>
                </c:pt>
                <c:pt idx="3">
                  <c:v>5.3513314540579175</c:v>
                </c:pt>
                <c:pt idx="4">
                  <c:v>6.3950689415636512</c:v>
                </c:pt>
                <c:pt idx="5">
                  <c:v>6.0330810932867394</c:v>
                </c:pt>
                <c:pt idx="6">
                  <c:v>14.189551825270645</c:v>
                </c:pt>
                <c:pt idx="7">
                  <c:v>18.507369522803472</c:v>
                </c:pt>
                <c:pt idx="8">
                  <c:v>21.003277560892577</c:v>
                </c:pt>
                <c:pt idx="9">
                  <c:v>3.5374437540912318</c:v>
                </c:pt>
                <c:pt idx="10">
                  <c:v>2.5672939310946989</c:v>
                </c:pt>
                <c:pt idx="11">
                  <c:v>6.2593781850032659</c:v>
                </c:pt>
                <c:pt idx="12">
                  <c:v>8.4901230579377707</c:v>
                </c:pt>
                <c:pt idx="13">
                  <c:v>10.588066444868252</c:v>
                </c:pt>
                <c:pt idx="14">
                  <c:v>8.2261753493879901</c:v>
                </c:pt>
                <c:pt idx="15">
                  <c:v>5.7973592404141643</c:v>
                </c:pt>
                <c:pt idx="16">
                  <c:v>5.8175289274187802</c:v>
                </c:pt>
                <c:pt idx="17">
                  <c:v>7.3890188903168417</c:v>
                </c:pt>
                <c:pt idx="18">
                  <c:v>8.9997827849568175</c:v>
                </c:pt>
                <c:pt idx="19">
                  <c:v>10.844332957050762</c:v>
                </c:pt>
                <c:pt idx="20">
                  <c:v>7.294392021417484</c:v>
                </c:pt>
                <c:pt idx="21">
                  <c:v>8.6138147485542991</c:v>
                </c:pt>
                <c:pt idx="22">
                  <c:v>9.3169877158532302</c:v>
                </c:pt>
                <c:pt idx="23">
                  <c:v>8.2095693305363877</c:v>
                </c:pt>
                <c:pt idx="24">
                  <c:v>8.0896048490375438</c:v>
                </c:pt>
                <c:pt idx="25">
                  <c:v>8.5471000106503414</c:v>
                </c:pt>
                <c:pt idx="26">
                  <c:v>9.398828891925378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Data!$CF$16:$CF$42</c:f>
              <c:numCache>
                <c:formatCode>0.0</c:formatCode>
                <c:ptCount val="27"/>
                <c:pt idx="0">
                  <c:v>6.3020447358752598</c:v>
                </c:pt>
                <c:pt idx="1">
                  <c:v>1.2831830613761888</c:v>
                </c:pt>
                <c:pt idx="2">
                  <c:v>1.8127429656389997</c:v>
                </c:pt>
                <c:pt idx="3">
                  <c:v>1.629838637196793</c:v>
                </c:pt>
                <c:pt idx="4">
                  <c:v>2.0164522940660943</c:v>
                </c:pt>
                <c:pt idx="5">
                  <c:v>1.9668188535705879</c:v>
                </c:pt>
                <c:pt idx="6">
                  <c:v>4.7768222069050061</c:v>
                </c:pt>
                <c:pt idx="7">
                  <c:v>6.4262730857167707</c:v>
                </c:pt>
                <c:pt idx="8">
                  <c:v>7.5141033436431472</c:v>
                </c:pt>
                <c:pt idx="9">
                  <c:v>1.3026158131148247</c:v>
                </c:pt>
                <c:pt idx="10">
                  <c:v>0.97213611131360178</c:v>
                </c:pt>
                <c:pt idx="11">
                  <c:v>2.4351168614274505</c:v>
                </c:pt>
                <c:pt idx="12">
                  <c:v>3.3905844717210432</c:v>
                </c:pt>
                <c:pt idx="13">
                  <c:v>4.337151052433847</c:v>
                </c:pt>
                <c:pt idx="14">
                  <c:v>3.4537216420862049</c:v>
                </c:pt>
                <c:pt idx="15">
                  <c:v>2.4929443066309327</c:v>
                </c:pt>
                <c:pt idx="16">
                  <c:v>2.5604802211741386</c:v>
                </c:pt>
                <c:pt idx="17">
                  <c:v>3.3265378835173749</c:v>
                </c:pt>
                <c:pt idx="18">
                  <c:v>4.1418710020706468</c:v>
                </c:pt>
                <c:pt idx="19">
                  <c:v>5.0988821677525538</c:v>
                </c:pt>
                <c:pt idx="20">
                  <c:v>3.5021069473718645</c:v>
                </c:pt>
                <c:pt idx="21">
                  <c:v>4.2206137450941181</c:v>
                </c:pt>
                <c:pt idx="22">
                  <c:v>4.6566894011727316</c:v>
                </c:pt>
                <c:pt idx="23">
                  <c:v>4.1834568462508512</c:v>
                </c:pt>
                <c:pt idx="24">
                  <c:v>4.2010310858200661</c:v>
                </c:pt>
                <c:pt idx="25">
                  <c:v>4.5213691927314246</c:v>
                </c:pt>
                <c:pt idx="26">
                  <c:v>5.0624922282463247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9660336"/>
        <c:axId val="389660728"/>
      </c:lineChart>
      <c:catAx>
        <c:axId val="3896603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660728"/>
        <c:crosses val="autoZero"/>
        <c:auto val="1"/>
        <c:lblAlgn val="ctr"/>
        <c:lblOffset val="100"/>
        <c:tickLblSkip val="2"/>
        <c:noMultiLvlLbl val="0"/>
      </c:catAx>
      <c:valAx>
        <c:axId val="3896607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6603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4.68417056034807E-2"/>
          <c:y val="6.120124519318805E-2"/>
          <c:w val="0.26113068403373985"/>
          <c:h val="0.293431746791937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65E-2"/>
          <c:y val="5.0925925925925923E-2"/>
          <c:w val="0.92457462637055465"/>
          <c:h val="0.84061470438346542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Data!$CC$42:$CC$56</c:f>
              <c:numCache>
                <c:formatCode>0.0</c:formatCode>
                <c:ptCount val="15"/>
                <c:pt idx="0">
                  <c:v>43.821719225753377</c:v>
                </c:pt>
                <c:pt idx="1">
                  <c:v>56.135622328190067</c:v>
                </c:pt>
                <c:pt idx="2">
                  <c:v>53.21656996712418</c:v>
                </c:pt>
                <c:pt idx="3">
                  <c:v>51.992588857880321</c:v>
                </c:pt>
                <c:pt idx="4">
                  <c:v>70.345972724712084</c:v>
                </c:pt>
                <c:pt idx="5">
                  <c:v>78.857835424402253</c:v>
                </c:pt>
                <c:pt idx="6">
                  <c:v>100.62259800153726</c:v>
                </c:pt>
                <c:pt idx="7" formatCode="General">
                  <c:v>130.91</c:v>
                </c:pt>
                <c:pt idx="8">
                  <c:v>146.09555999999998</c:v>
                </c:pt>
                <c:pt idx="9">
                  <c:v>174.29200307999997</c:v>
                </c:pt>
                <c:pt idx="10">
                  <c:v>192.24407939723997</c:v>
                </c:pt>
                <c:pt idx="11">
                  <c:v>180.3249464746111</c:v>
                </c:pt>
                <c:pt idx="12">
                  <c:v>186.09534476179863</c:v>
                </c:pt>
                <c:pt idx="13">
                  <c:v>201.35516303226618</c:v>
                </c:pt>
                <c:pt idx="14">
                  <c:v>219.95666319689971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Data!$CD$42:$CD$56</c:f>
              <c:numCache>
                <c:formatCode>0.0</c:formatCode>
                <c:ptCount val="15"/>
                <c:pt idx="0">
                  <c:v>29.360477859097806</c:v>
                </c:pt>
                <c:pt idx="1">
                  <c:v>37.450381258624347</c:v>
                </c:pt>
                <c:pt idx="2">
                  <c:v>35.350910879997699</c:v>
                </c:pt>
                <c:pt idx="3">
                  <c:v>34.389286539302674</c:v>
                </c:pt>
                <c:pt idx="4">
                  <c:v>46.327711950390793</c:v>
                </c:pt>
                <c:pt idx="5">
                  <c:v>51.708052237890776</c:v>
                </c:pt>
                <c:pt idx="6">
                  <c:v>65.691975448106064</c:v>
                </c:pt>
                <c:pt idx="7" formatCode="0.00">
                  <c:v>85.091223589103251</c:v>
                </c:pt>
                <c:pt idx="8">
                  <c:v>94.544380826166034</c:v>
                </c:pt>
                <c:pt idx="9">
                  <c:v>112.29345865938322</c:v>
                </c:pt>
                <c:pt idx="10">
                  <c:v>123.31040450544481</c:v>
                </c:pt>
                <c:pt idx="11">
                  <c:v>115.14993441479535</c:v>
                </c:pt>
                <c:pt idx="12">
                  <c:v>118.30302010439495</c:v>
                </c:pt>
                <c:pt idx="13">
                  <c:v>127.42855513992427</c:v>
                </c:pt>
                <c:pt idx="14">
                  <c:v>133.2245578959282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Data!$CE$42:$CE$56</c:f>
              <c:numCache>
                <c:formatCode>0.0</c:formatCode>
                <c:ptCount val="15"/>
                <c:pt idx="0">
                  <c:v>9.398828891925378</c:v>
                </c:pt>
                <c:pt idx="1">
                  <c:v>12.068927501446352</c:v>
                </c:pt>
                <c:pt idx="2">
                  <c:v>11.468861522334805</c:v>
                </c:pt>
                <c:pt idx="3">
                  <c:v>11.231963038512607</c:v>
                </c:pt>
                <c:pt idx="4">
                  <c:v>15.233221844209661</c:v>
                </c:pt>
                <c:pt idx="5">
                  <c:v>17.117219018686484</c:v>
                </c:pt>
                <c:pt idx="6">
                  <c:v>21.893603342617784</c:v>
                </c:pt>
                <c:pt idx="7" formatCode="0.00">
                  <c:v>28.551271417826499</c:v>
                </c:pt>
                <c:pt idx="8">
                  <c:v>31.938764813788488</c:v>
                </c:pt>
                <c:pt idx="9">
                  <c:v>38.193072695262167</c:v>
                </c:pt>
                <c:pt idx="10">
                  <c:v>42.226368461345139</c:v>
                </c:pt>
                <c:pt idx="11">
                  <c:v>39.701579519947522</c:v>
                </c:pt>
                <c:pt idx="12">
                  <c:v>41.068259836694203</c:v>
                </c:pt>
                <c:pt idx="13">
                  <c:v>44.53997775672439</c:v>
                </c:pt>
                <c:pt idx="14">
                  <c:v>50.923529606254903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Data!$CF$42:$CF$56</c:f>
              <c:numCache>
                <c:formatCode>0.0</c:formatCode>
                <c:ptCount val="15"/>
                <c:pt idx="0">
                  <c:v>5.0624922282463247</c:v>
                </c:pt>
                <c:pt idx="1">
                  <c:v>6.6164193810969003</c:v>
                </c:pt>
                <c:pt idx="2">
                  <c:v>6.3969013344841246</c:v>
                </c:pt>
                <c:pt idx="3">
                  <c:v>6.3714440424875551</c:v>
                </c:pt>
                <c:pt idx="4">
                  <c:v>8.7851852460421185</c:v>
                </c:pt>
                <c:pt idx="5">
                  <c:v>10.032733313612997</c:v>
                </c:pt>
                <c:pt idx="6">
                  <c:v>13.037241581142711</c:v>
                </c:pt>
                <c:pt idx="7" formatCode="0.00">
                  <c:v>17.267802805803921</c:v>
                </c:pt>
                <c:pt idx="8">
                  <c:v>19.612756215027947</c:v>
                </c:pt>
                <c:pt idx="9">
                  <c:v>23.805890887043017</c:v>
                </c:pt>
                <c:pt idx="10">
                  <c:v>26.707781261342134</c:v>
                </c:pt>
                <c:pt idx="11">
                  <c:v>25.473889652070717</c:v>
                </c:pt>
                <c:pt idx="12">
                  <c:v>26.724548656394596</c:v>
                </c:pt>
                <c:pt idx="13">
                  <c:v>29.387166733584095</c:v>
                </c:pt>
                <c:pt idx="14">
                  <c:v>35.958419820573148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9661512"/>
        <c:axId val="389661904"/>
      </c:lineChart>
      <c:catAx>
        <c:axId val="3896615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661904"/>
        <c:crosses val="autoZero"/>
        <c:auto val="1"/>
        <c:lblAlgn val="ctr"/>
        <c:lblOffset val="100"/>
        <c:tickLblSkip val="2"/>
        <c:noMultiLvlLbl val="0"/>
      </c:catAx>
      <c:valAx>
        <c:axId val="389661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6615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9005041832846501E-2"/>
          <c:y val="0.100557238037553"/>
          <c:w val="0.26808116187909187"/>
          <c:h val="0.293431746791937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42E-2"/>
          <c:y val="2.777777777777779E-2"/>
          <c:w val="0.89482764654418223"/>
          <c:h val="0.80808690580344111"/>
        </c:manualLayout>
      </c:layout>
      <c:lineChart>
        <c:grouping val="standard"/>
        <c:varyColors val="0"/>
        <c:ser>
          <c:idx val="0"/>
          <c:order val="0"/>
          <c:tx>
            <c:v>End-year wealth capital stock in 1985 prices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OECD!$AB$7:$AB$85</c:f>
              <c:numCache>
                <c:formatCode>0</c:formatCode>
                <c:ptCount val="79"/>
                <c:pt idx="0">
                  <c:v>17.132433793031705</c:v>
                </c:pt>
                <c:pt idx="1">
                  <c:v>18.280954429944316</c:v>
                </c:pt>
                <c:pt idx="2">
                  <c:v>20.133246526204495</c:v>
                </c:pt>
                <c:pt idx="3">
                  <c:v>21.46791443194493</c:v>
                </c:pt>
                <c:pt idx="4">
                  <c:v>23.208873689842292</c:v>
                </c:pt>
                <c:pt idx="5">
                  <c:v>24.659661821777146</c:v>
                </c:pt>
                <c:pt idx="6">
                  <c:v>29.873520955899963</c:v>
                </c:pt>
                <c:pt idx="7">
                  <c:v>36.766654993236408</c:v>
                </c:pt>
                <c:pt idx="8">
                  <c:v>44.361253879067718</c:v>
                </c:pt>
                <c:pt idx="9">
                  <c:v>43.23194450601072</c:v>
                </c:pt>
                <c:pt idx="10">
                  <c:v>41.739833639674188</c:v>
                </c:pt>
                <c:pt idx="11">
                  <c:v>42.087076531744188</c:v>
                </c:pt>
                <c:pt idx="12">
                  <c:v>43.456415774318558</c:v>
                </c:pt>
                <c:pt idx="13">
                  <c:v>45.710360883884967</c:v>
                </c:pt>
                <c:pt idx="14">
                  <c:v>46.715385792994745</c:v>
                </c:pt>
                <c:pt idx="15">
                  <c:v>46.531002056807168</c:v>
                </c:pt>
                <c:pt idx="16">
                  <c:v>46.372838063150013</c:v>
                </c:pt>
                <c:pt idx="17">
                  <c:v>46.95140450692427</c:v>
                </c:pt>
                <c:pt idx="18">
                  <c:v>48.22947585440933</c:v>
                </c:pt>
                <c:pt idx="19">
                  <c:v>50.261989720557082</c:v>
                </c:pt>
                <c:pt idx="20">
                  <c:v>50.528936619061476</c:v>
                </c:pt>
                <c:pt idx="21">
                  <c:v>51.378471316415954</c:v>
                </c:pt>
                <c:pt idx="22">
                  <c:v>52.48659668522923</c:v>
                </c:pt>
                <c:pt idx="23">
                  <c:v>53.012661325370161</c:v>
                </c:pt>
                <c:pt idx="24">
                  <c:v>53.445586760750629</c:v>
                </c:pt>
                <c:pt idx="25">
                  <c:v>54.051935481882012</c:v>
                </c:pt>
                <c:pt idx="26">
                  <c:v>54.995495905241675</c:v>
                </c:pt>
                <c:pt idx="27">
                  <c:v>57.066954075003665</c:v>
                </c:pt>
                <c:pt idx="28">
                  <c:v>58.717803656072185</c:v>
                </c:pt>
                <c:pt idx="29">
                  <c:v>60.141517286171187</c:v>
                </c:pt>
                <c:pt idx="30">
                  <c:v>63.243367356700752</c:v>
                </c:pt>
                <c:pt idx="31">
                  <c:v>66.956878732741401</c:v>
                </c:pt>
                <c:pt idx="32">
                  <c:v>72.519486031325002</c:v>
                </c:pt>
                <c:pt idx="33">
                  <c:v>80.625960655536772</c:v>
                </c:pt>
                <c:pt idx="34">
                  <c:v>89.644192463307036</c:v>
                </c:pt>
                <c:pt idx="35">
                  <c:v>100.76996566082073</c:v>
                </c:pt>
                <c:pt idx="36">
                  <c:v>112.87171700693833</c:v>
                </c:pt>
                <c:pt idx="37">
                  <c:v>123.00500031922749</c:v>
                </c:pt>
                <c:pt idx="38">
                  <c:v>133.02022285028235</c:v>
                </c:pt>
                <c:pt idx="39">
                  <c:v>143.84419781129094</c:v>
                </c:pt>
                <c:pt idx="40">
                  <c:v>155.74618751938343</c:v>
                </c:pt>
                <c:pt idx="41">
                  <c:v>175.54309632688847</c:v>
                </c:pt>
                <c:pt idx="42">
                  <c:v>192.69898189140767</c:v>
                </c:pt>
                <c:pt idx="43">
                  <c:v>205.58751259002491</c:v>
                </c:pt>
                <c:pt idx="44">
                  <c:v>217.64259583400613</c:v>
                </c:pt>
                <c:pt idx="45">
                  <c:v>229.81315056925953</c:v>
                </c:pt>
                <c:pt idx="46">
                  <c:v>243.38247165620047</c:v>
                </c:pt>
                <c:pt idx="47">
                  <c:v>257.33401161522625</c:v>
                </c:pt>
                <c:pt idx="48">
                  <c:v>275.13162012356582</c:v>
                </c:pt>
                <c:pt idx="49">
                  <c:v>295.58250759039811</c:v>
                </c:pt>
                <c:pt idx="50">
                  <c:v>319.32213639553663</c:v>
                </c:pt>
                <c:pt idx="51">
                  <c:v>353.3562775951122</c:v>
                </c:pt>
                <c:pt idx="52">
                  <c:v>404.65246776720664</c:v>
                </c:pt>
                <c:pt idx="53">
                  <c:v>484.86784435600725</c:v>
                </c:pt>
                <c:pt idx="54">
                  <c:v>579.91458912016162</c:v>
                </c:pt>
                <c:pt idx="55">
                  <c:v>686.05582119118264</c:v>
                </c:pt>
                <c:pt idx="56">
                  <c:v>819.44769273928046</c:v>
                </c:pt>
                <c:pt idx="57">
                  <c:v>952.82599025149784</c:v>
                </c:pt>
                <c:pt idx="58">
                  <c:v>1121.2437251539593</c:v>
                </c:pt>
                <c:pt idx="59">
                  <c:v>1313.4258987881153</c:v>
                </c:pt>
                <c:pt idx="60">
                  <c:v>1518.2175429847878</c:v>
                </c:pt>
                <c:pt idx="61">
                  <c:v>1725.0959712932424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in current (end-year) prices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OECD!$DS$7:$DS$85</c:f>
              <c:numCache>
                <c:formatCode>0</c:formatCode>
                <c:ptCount val="79"/>
                <c:pt idx="0">
                  <c:v>8.1685818826952747</c:v>
                </c:pt>
                <c:pt idx="1">
                  <c:v>8.740848465487117</c:v>
                </c:pt>
                <c:pt idx="2">
                  <c:v>9.3355448751735199</c:v>
                </c:pt>
                <c:pt idx="3">
                  <c:v>9.0454779358520732</c:v>
                </c:pt>
                <c:pt idx="4">
                  <c:v>9.4200923859328771</c:v>
                </c:pt>
                <c:pt idx="5">
                  <c:v>10.553268551573996</c:v>
                </c:pt>
                <c:pt idx="6">
                  <c:v>11.530806845012089</c:v>
                </c:pt>
                <c:pt idx="7">
                  <c:v>13.859783189088182</c:v>
                </c:pt>
                <c:pt idx="8">
                  <c:v>17.1647524393324</c:v>
                </c:pt>
                <c:pt idx="9">
                  <c:v>19.15487614348627</c:v>
                </c:pt>
                <c:pt idx="10">
                  <c:v>19.411239969741352</c:v>
                </c:pt>
                <c:pt idx="11">
                  <c:v>20.543730581161746</c:v>
                </c:pt>
                <c:pt idx="12">
                  <c:v>20.239071953656662</c:v>
                </c:pt>
                <c:pt idx="13">
                  <c:v>18.539288676191067</c:v>
                </c:pt>
                <c:pt idx="14">
                  <c:v>19.338105912606537</c:v>
                </c:pt>
                <c:pt idx="15">
                  <c:v>20.10965241137708</c:v>
                </c:pt>
                <c:pt idx="16">
                  <c:v>20.521808120247684</c:v>
                </c:pt>
                <c:pt idx="17">
                  <c:v>19.772426038418082</c:v>
                </c:pt>
                <c:pt idx="18">
                  <c:v>19.568440018029793</c:v>
                </c:pt>
                <c:pt idx="19">
                  <c:v>21.334520551771543</c:v>
                </c:pt>
                <c:pt idx="20">
                  <c:v>36.137014380455319</c:v>
                </c:pt>
                <c:pt idx="21">
                  <c:v>37.006150855791645</c:v>
                </c:pt>
                <c:pt idx="22">
                  <c:v>38.267235773740481</c:v>
                </c:pt>
                <c:pt idx="23">
                  <c:v>45.690014168911539</c:v>
                </c:pt>
                <c:pt idx="24">
                  <c:v>42.953600635660102</c:v>
                </c:pt>
                <c:pt idx="25">
                  <c:v>41.350599970277962</c:v>
                </c:pt>
                <c:pt idx="26">
                  <c:v>42.205065432630377</c:v>
                </c:pt>
                <c:pt idx="27">
                  <c:v>46.132887968771605</c:v>
                </c:pt>
                <c:pt idx="28">
                  <c:v>47.378898913427889</c:v>
                </c:pt>
                <c:pt idx="29">
                  <c:v>49.85517074595726</c:v>
                </c:pt>
                <c:pt idx="30">
                  <c:v>56.666064738237836</c:v>
                </c:pt>
                <c:pt idx="31">
                  <c:v>60.751917010458087</c:v>
                </c:pt>
                <c:pt idx="32">
                  <c:v>66.759158722765321</c:v>
                </c:pt>
                <c:pt idx="33">
                  <c:v>80.625960655536772</c:v>
                </c:pt>
                <c:pt idx="34">
                  <c:v>97.304641159739788</c:v>
                </c:pt>
                <c:pt idx="35">
                  <c:v>121.5481462517273</c:v>
                </c:pt>
                <c:pt idx="36">
                  <c:v>152.82919520343816</c:v>
                </c:pt>
                <c:pt idx="37">
                  <c:v>165.0003513596335</c:v>
                </c:pt>
                <c:pt idx="38">
                  <c:v>187.5553433019054</c:v>
                </c:pt>
                <c:pt idx="39">
                  <c:v>231.21638582538833</c:v>
                </c:pt>
                <c:pt idx="40">
                  <c:v>290.17222262697948</c:v>
                </c:pt>
                <c:pt idx="41">
                  <c:v>430.13037788119959</c:v>
                </c:pt>
                <c:pt idx="42">
                  <c:v>606.66860698034316</c:v>
                </c:pt>
                <c:pt idx="43">
                  <c:v>717.64079316343066</c:v>
                </c:pt>
                <c:pt idx="44">
                  <c:v>785.32653820326175</c:v>
                </c:pt>
                <c:pt idx="45">
                  <c:v>847.51770701737007</c:v>
                </c:pt>
                <c:pt idx="46">
                  <c:v>905.53512728185831</c:v>
                </c:pt>
                <c:pt idx="47">
                  <c:v>956.24457928456673</c:v>
                </c:pt>
                <c:pt idx="48">
                  <c:v>1026.9108711169711</c:v>
                </c:pt>
                <c:pt idx="49">
                  <c:v>1108.4462818173706</c:v>
                </c:pt>
                <c:pt idx="50">
                  <c:v>1201.1110605219912</c:v>
                </c:pt>
                <c:pt idx="51">
                  <c:v>1350.6344908980645</c:v>
                </c:pt>
                <c:pt idx="52">
                  <c:v>1603.6083053418347</c:v>
                </c:pt>
                <c:pt idx="53">
                  <c:v>1978.6624971962908</c:v>
                </c:pt>
                <c:pt idx="54">
                  <c:v>2407.4110579501703</c:v>
                </c:pt>
                <c:pt idx="55">
                  <c:v>2938.2984108394639</c:v>
                </c:pt>
                <c:pt idx="56">
                  <c:v>3735.9322639073398</c:v>
                </c:pt>
                <c:pt idx="57">
                  <c:v>4470.9278229269885</c:v>
                </c:pt>
                <c:pt idx="58">
                  <c:v>5250.4305600394873</c:v>
                </c:pt>
                <c:pt idx="59">
                  <c:v>6472.2912602058614</c:v>
                </c:pt>
                <c:pt idx="60">
                  <c:v>7755.6006589344106</c:v>
                </c:pt>
                <c:pt idx="61">
                  <c:v>8882.5427342160674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0776560"/>
        <c:axId val="390776952"/>
      </c:lineChart>
      <c:catAx>
        <c:axId val="390776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776952"/>
        <c:crosses val="autoZero"/>
        <c:auto val="1"/>
        <c:lblAlgn val="ctr"/>
        <c:lblOffset val="100"/>
        <c:noMultiLvlLbl val="0"/>
      </c:catAx>
      <c:valAx>
        <c:axId val="390776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776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9E-2"/>
          <c:w val="0.66672353455818056"/>
          <c:h val="0.153938466025080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42E-2"/>
          <c:y val="2.777777777777779E-2"/>
          <c:w val="0.89482764654418223"/>
          <c:h val="0.8080869058034411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OECD!$CR$7:$CR$85</c:f>
              <c:numCache>
                <c:formatCode>0.00</c:formatCode>
                <c:ptCount val="79"/>
                <c:pt idx="1">
                  <c:v>0.22970116066298024</c:v>
                </c:pt>
                <c:pt idx="2">
                  <c:v>0.24972451246357916</c:v>
                </c:pt>
                <c:pt idx="3">
                  <c:v>0.2709479435951343</c:v>
                </c:pt>
                <c:pt idx="4">
                  <c:v>0.29133584634291443</c:v>
                </c:pt>
                <c:pt idx="5">
                  <c:v>0.31245257334122667</c:v>
                </c:pt>
                <c:pt idx="6">
                  <c:v>0.3570652687471963</c:v>
                </c:pt>
                <c:pt idx="7">
                  <c:v>0.43829882712698492</c:v>
                </c:pt>
                <c:pt idx="8">
                  <c:v>0.5353838133095562</c:v>
                </c:pt>
                <c:pt idx="9">
                  <c:v>0.57764518865465908</c:v>
                </c:pt>
                <c:pt idx="10">
                  <c:v>0.55666320268640745</c:v>
                </c:pt>
                <c:pt idx="11">
                  <c:v>0.54668044178270503</c:v>
                </c:pt>
                <c:pt idx="12">
                  <c:v>0.55692695142854287</c:v>
                </c:pt>
                <c:pt idx="13">
                  <c:v>0.58047541234168065</c:v>
                </c:pt>
                <c:pt idx="14">
                  <c:v>0.60154118104084808</c:v>
                </c:pt>
                <c:pt idx="15">
                  <c:v>0.60586954728849118</c:v>
                </c:pt>
                <c:pt idx="16">
                  <c:v>0.60217574550958042</c:v>
                </c:pt>
                <c:pt idx="17">
                  <c:v>0.6040540795340037</c:v>
                </c:pt>
                <c:pt idx="18">
                  <c:v>0.61600134173887167</c:v>
                </c:pt>
                <c:pt idx="19">
                  <c:v>0.63789293676628367</c:v>
                </c:pt>
                <c:pt idx="20">
                  <c:v>0.65287200649401789</c:v>
                </c:pt>
                <c:pt idx="21">
                  <c:v>0.65984785266292589</c:v>
                </c:pt>
                <c:pt idx="22">
                  <c:v>0.67259164679072347</c:v>
                </c:pt>
                <c:pt idx="23">
                  <c:v>0.6831688469162116</c:v>
                </c:pt>
                <c:pt idx="24">
                  <c:v>0.68921913557142533</c:v>
                </c:pt>
                <c:pt idx="25">
                  <c:v>0.69586064012687365</c:v>
                </c:pt>
                <c:pt idx="26">
                  <c:v>0.70599231642789961</c:v>
                </c:pt>
                <c:pt idx="27">
                  <c:v>0.72601937334775235</c:v>
                </c:pt>
                <c:pt idx="28">
                  <c:v>0.75079236678111938</c:v>
                </c:pt>
                <c:pt idx="29">
                  <c:v>0.77114750896616635</c:v>
                </c:pt>
                <c:pt idx="30">
                  <c:v>0.80127475145282756</c:v>
                </c:pt>
                <c:pt idx="31">
                  <c:v>0.8467876066167036</c:v>
                </c:pt>
                <c:pt idx="32">
                  <c:v>0.90871379830615984</c:v>
                </c:pt>
                <c:pt idx="33">
                  <c:v>1</c:v>
                </c:pt>
                <c:pt idx="34">
                  <c:v>1.1141922538584701</c:v>
                </c:pt>
                <c:pt idx="35">
                  <c:v>1.2482784134840976</c:v>
                </c:pt>
                <c:pt idx="36">
                  <c:v>1.402671942556712</c:v>
                </c:pt>
                <c:pt idx="37">
                  <c:v>1.5500922573455422</c:v>
                </c:pt>
                <c:pt idx="38">
                  <c:v>1.6833348973503985</c:v>
                </c:pt>
                <c:pt idx="39">
                  <c:v>1.8210627662391152</c:v>
                </c:pt>
                <c:pt idx="40">
                  <c:v>1.9718416675778587</c:v>
                </c:pt>
                <c:pt idx="41">
                  <c:v>2.1851175757234773</c:v>
                </c:pt>
                <c:pt idx="42">
                  <c:v>2.4359811941682623</c:v>
                </c:pt>
                <c:pt idx="43">
                  <c:v>2.6397262223925244</c:v>
                </c:pt>
                <c:pt idx="44">
                  <c:v>2.8079731371704248</c:v>
                </c:pt>
                <c:pt idx="45">
                  <c:v>2.9710326236446485</c:v>
                </c:pt>
                <c:pt idx="46">
                  <c:v>3.1441935063202417</c:v>
                </c:pt>
                <c:pt idx="47">
                  <c:v>3.3292637831524097</c:v>
                </c:pt>
                <c:pt idx="48">
                  <c:v>3.5430644888995375</c:v>
                </c:pt>
                <c:pt idx="49">
                  <c:v>3.8010411614919217</c:v>
                </c:pt>
                <c:pt idx="50">
                  <c:v>4.0992718135830373</c:v>
                </c:pt>
                <c:pt idx="51">
                  <c:v>4.4895232393050684</c:v>
                </c:pt>
                <c:pt idx="52">
                  <c:v>5.0687041932314898</c:v>
                </c:pt>
                <c:pt idx="53">
                  <c:v>5.9703687014384066</c:v>
                </c:pt>
                <c:pt idx="54">
                  <c:v>7.1733045646180775</c:v>
                </c:pt>
                <c:pt idx="55">
                  <c:v>8.545849698497749</c:v>
                </c:pt>
                <c:pt idx="56">
                  <c:v>10.188782031034711</c:v>
                </c:pt>
                <c:pt idx="57">
                  <c:v>12.026113582509028</c:v>
                </c:pt>
                <c:pt idx="58">
                  <c:v>14.094358576537797</c:v>
                </c:pt>
                <c:pt idx="59">
                  <c:v>16.555448536540982</c:v>
                </c:pt>
                <c:pt idx="60">
                  <c:v>19.269384184547906</c:v>
                </c:pt>
                <c:pt idx="61">
                  <c:v>22.084602974083261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OECD!$DY$7:$DY$85</c:f>
              <c:numCache>
                <c:formatCode>0.00</c:formatCode>
                <c:ptCount val="79"/>
                <c:pt idx="0">
                  <c:v>0.21114267231422129</c:v>
                </c:pt>
                <c:pt idx="1">
                  <c:v>0.22533541967740325</c:v>
                </c:pt>
                <c:pt idx="2">
                  <c:v>0.24822729168583649</c:v>
                </c:pt>
                <c:pt idx="3">
                  <c:v>0.26471003560961137</c:v>
                </c:pt>
                <c:pt idx="4">
                  <c:v>0.2862124461957577</c:v>
                </c:pt>
                <c:pt idx="5">
                  <c:v>0.30415127299744094</c:v>
                </c:pt>
                <c:pt idx="6">
                  <c:v>0.36890309758400697</c:v>
                </c:pt>
                <c:pt idx="7">
                  <c:v>0.45439174218116635</c:v>
                </c:pt>
                <c:pt idx="8">
                  <c:v>0.54827136240840313</c:v>
                </c:pt>
                <c:pt idx="9">
                  <c:v>0.53456636094017651</c:v>
                </c:pt>
                <c:pt idx="10">
                  <c:v>0.51630376081321805</c:v>
                </c:pt>
                <c:pt idx="11">
                  <c:v>0.52064664476740496</c:v>
                </c:pt>
                <c:pt idx="12">
                  <c:v>0.53760721719251847</c:v>
                </c:pt>
                <c:pt idx="13">
                  <c:v>0.56551479095849178</c:v>
                </c:pt>
                <c:pt idx="14">
                  <c:v>0.57798408814177982</c:v>
                </c:pt>
                <c:pt idx="15">
                  <c:v>0.57577181916518516</c:v>
                </c:pt>
                <c:pt idx="16">
                  <c:v>0.5738578788004014</c:v>
                </c:pt>
                <c:pt idx="17">
                  <c:v>0.58103654101554092</c:v>
                </c:pt>
                <c:pt idx="18">
                  <c:v>0.59688399797729974</c:v>
                </c:pt>
                <c:pt idx="19">
                  <c:v>0.62206923527215419</c:v>
                </c:pt>
                <c:pt idx="20">
                  <c:v>0.62539699765526502</c:v>
                </c:pt>
                <c:pt idx="21">
                  <c:v>0.6359330217886543</c:v>
                </c:pt>
                <c:pt idx="22">
                  <c:v>0.64967169210215003</c:v>
                </c:pt>
                <c:pt idx="23">
                  <c:v>0.65620326816325569</c:v>
                </c:pt>
                <c:pt idx="24">
                  <c:v>0.66158146029230258</c:v>
                </c:pt>
                <c:pt idx="25">
                  <c:v>0.66910782808361735</c:v>
                </c:pt>
                <c:pt idx="26">
                  <c:v>0.68082413229671346</c:v>
                </c:pt>
                <c:pt idx="27">
                  <c:v>0.70655021204727475</c:v>
                </c:pt>
                <c:pt idx="28">
                  <c:v>0.72703953365996132</c:v>
                </c:pt>
                <c:pt idx="29">
                  <c:v>0.74472600148382206</c:v>
                </c:pt>
                <c:pt idx="30">
                  <c:v>0.78331208711283196</c:v>
                </c:pt>
                <c:pt idx="31">
                  <c:v>0.8295440947949605</c:v>
                </c:pt>
                <c:pt idx="32">
                  <c:v>0.89890642564311662</c:v>
                </c:pt>
                <c:pt idx="33">
                  <c:v>1</c:v>
                </c:pt>
                <c:pt idx="34">
                  <c:v>1.1123882412145694</c:v>
                </c:pt>
                <c:pt idx="35">
                  <c:v>1.2509788099669494</c:v>
                </c:pt>
                <c:pt idx="36">
                  <c:v>1.401547086261121</c:v>
                </c:pt>
                <c:pt idx="37">
                  <c:v>1.5275210742447449</c:v>
                </c:pt>
                <c:pt idx="38">
                  <c:v>1.6520148076789944</c:v>
                </c:pt>
                <c:pt idx="39">
                  <c:v>1.7862491806559648</c:v>
                </c:pt>
                <c:pt idx="40">
                  <c:v>1.9322176059458414</c:v>
                </c:pt>
                <c:pt idx="41">
                  <c:v>2.1686665552739068</c:v>
                </c:pt>
                <c:pt idx="42">
                  <c:v>2.3703237522945106</c:v>
                </c:pt>
                <c:pt idx="43">
                  <c:v>2.5223306358613495</c:v>
                </c:pt>
                <c:pt idx="44">
                  <c:v>2.6649163705817922</c:v>
                </c:pt>
                <c:pt idx="45">
                  <c:v>2.8088109915875314</c:v>
                </c:pt>
                <c:pt idx="46">
                  <c:v>2.9689723872981788</c:v>
                </c:pt>
                <c:pt idx="47">
                  <c:v>3.1330602369166871</c:v>
                </c:pt>
                <c:pt idx="48">
                  <c:v>3.3405027932048355</c:v>
                </c:pt>
                <c:pt idx="49">
                  <c:v>3.5780515230773986</c:v>
                </c:pt>
                <c:pt idx="50">
                  <c:v>3.8532885601663822</c:v>
                </c:pt>
                <c:pt idx="51">
                  <c:v>4.2450039770251511</c:v>
                </c:pt>
                <c:pt idx="52">
                  <c:v>4.8271158401967975</c:v>
                </c:pt>
                <c:pt idx="53">
                  <c:v>5.7166510128760049</c:v>
                </c:pt>
                <c:pt idx="54">
                  <c:v>6.7778679760701346</c:v>
                </c:pt>
                <c:pt idx="55">
                  <c:v>7.9859206381100281</c:v>
                </c:pt>
                <c:pt idx="56">
                  <c:v>9.4459729178053777</c:v>
                </c:pt>
                <c:pt idx="57">
                  <c:v>10.93060477174696</c:v>
                </c:pt>
                <c:pt idx="58">
                  <c:v>12.819561195595371</c:v>
                </c:pt>
                <c:pt idx="59">
                  <c:v>14.989898738095938</c:v>
                </c:pt>
                <c:pt idx="60">
                  <c:v>17.238415209591935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9658768"/>
        <c:axId val="390777736"/>
      </c:lineChart>
      <c:catAx>
        <c:axId val="389658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777736"/>
        <c:crosses val="autoZero"/>
        <c:auto val="1"/>
        <c:lblAlgn val="ctr"/>
        <c:lblOffset val="100"/>
        <c:noMultiLvlLbl val="0"/>
      </c:catAx>
      <c:valAx>
        <c:axId val="3907777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6587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9E-2"/>
          <c:w val="0.80283464566929141"/>
          <c:h val="0.153938466025080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42E-2"/>
          <c:y val="2.777777777777779E-2"/>
          <c:w val="0.89482764654418223"/>
          <c:h val="0.87290172061825622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OECD!$DO$7:$DO$40</c:f>
              <c:numCache>
                <c:formatCode>General</c:formatCode>
                <c:ptCount val="34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</c:numCache>
            </c:numRef>
          </c:cat>
          <c:val>
            <c:numRef>
              <c:f>OECD!$CR$7:$CR$40</c:f>
              <c:numCache>
                <c:formatCode>0.00</c:formatCode>
                <c:ptCount val="34"/>
                <c:pt idx="1">
                  <c:v>0.22970116066298024</c:v>
                </c:pt>
                <c:pt idx="2">
                  <c:v>0.24972451246357916</c:v>
                </c:pt>
                <c:pt idx="3">
                  <c:v>0.2709479435951343</c:v>
                </c:pt>
                <c:pt idx="4">
                  <c:v>0.29133584634291443</c:v>
                </c:pt>
                <c:pt idx="5">
                  <c:v>0.31245257334122667</c:v>
                </c:pt>
                <c:pt idx="6">
                  <c:v>0.3570652687471963</c:v>
                </c:pt>
                <c:pt idx="7">
                  <c:v>0.43829882712698492</c:v>
                </c:pt>
                <c:pt idx="8">
                  <c:v>0.5353838133095562</c:v>
                </c:pt>
                <c:pt idx="9">
                  <c:v>0.57764518865465908</c:v>
                </c:pt>
                <c:pt idx="10">
                  <c:v>0.55666320268640745</c:v>
                </c:pt>
                <c:pt idx="11">
                  <c:v>0.54668044178270503</c:v>
                </c:pt>
                <c:pt idx="12">
                  <c:v>0.55692695142854287</c:v>
                </c:pt>
                <c:pt idx="13">
                  <c:v>0.58047541234168065</c:v>
                </c:pt>
                <c:pt idx="14">
                  <c:v>0.60154118104084808</c:v>
                </c:pt>
                <c:pt idx="15">
                  <c:v>0.60586954728849118</c:v>
                </c:pt>
                <c:pt idx="16">
                  <c:v>0.60217574550958042</c:v>
                </c:pt>
                <c:pt idx="17">
                  <c:v>0.6040540795340037</c:v>
                </c:pt>
                <c:pt idx="18">
                  <c:v>0.61600134173887167</c:v>
                </c:pt>
                <c:pt idx="19">
                  <c:v>0.63789293676628367</c:v>
                </c:pt>
                <c:pt idx="20">
                  <c:v>0.65287200649401789</c:v>
                </c:pt>
                <c:pt idx="21">
                  <c:v>0.65984785266292589</c:v>
                </c:pt>
                <c:pt idx="22">
                  <c:v>0.67259164679072347</c:v>
                </c:pt>
                <c:pt idx="23">
                  <c:v>0.6831688469162116</c:v>
                </c:pt>
                <c:pt idx="24">
                  <c:v>0.68921913557142533</c:v>
                </c:pt>
                <c:pt idx="25">
                  <c:v>0.69586064012687365</c:v>
                </c:pt>
                <c:pt idx="26">
                  <c:v>0.70599231642789961</c:v>
                </c:pt>
                <c:pt idx="27">
                  <c:v>0.72601937334775235</c:v>
                </c:pt>
                <c:pt idx="28">
                  <c:v>0.75079236678111938</c:v>
                </c:pt>
                <c:pt idx="29">
                  <c:v>0.77114750896616635</c:v>
                </c:pt>
                <c:pt idx="30">
                  <c:v>0.80127475145282756</c:v>
                </c:pt>
                <c:pt idx="31">
                  <c:v>0.8467876066167036</c:v>
                </c:pt>
                <c:pt idx="32">
                  <c:v>0.90871379830615984</c:v>
                </c:pt>
                <c:pt idx="33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OECD!$DO$7:$DO$40</c:f>
              <c:numCache>
                <c:formatCode>General</c:formatCode>
                <c:ptCount val="34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</c:numCache>
            </c:numRef>
          </c:cat>
          <c:val>
            <c:numRef>
              <c:f>OECD!$DY$7:$DY$40</c:f>
              <c:numCache>
                <c:formatCode>0.00</c:formatCode>
                <c:ptCount val="34"/>
                <c:pt idx="0">
                  <c:v>0.21114267231422129</c:v>
                </c:pt>
                <c:pt idx="1">
                  <c:v>0.22533541967740325</c:v>
                </c:pt>
                <c:pt idx="2">
                  <c:v>0.24822729168583649</c:v>
                </c:pt>
                <c:pt idx="3">
                  <c:v>0.26471003560961137</c:v>
                </c:pt>
                <c:pt idx="4">
                  <c:v>0.2862124461957577</c:v>
                </c:pt>
                <c:pt idx="5">
                  <c:v>0.30415127299744094</c:v>
                </c:pt>
                <c:pt idx="6">
                  <c:v>0.36890309758400697</c:v>
                </c:pt>
                <c:pt idx="7">
                  <c:v>0.45439174218116635</c:v>
                </c:pt>
                <c:pt idx="8">
                  <c:v>0.54827136240840313</c:v>
                </c:pt>
                <c:pt idx="9">
                  <c:v>0.53456636094017651</c:v>
                </c:pt>
                <c:pt idx="10">
                  <c:v>0.51630376081321805</c:v>
                </c:pt>
                <c:pt idx="11">
                  <c:v>0.52064664476740496</c:v>
                </c:pt>
                <c:pt idx="12">
                  <c:v>0.53760721719251847</c:v>
                </c:pt>
                <c:pt idx="13">
                  <c:v>0.56551479095849178</c:v>
                </c:pt>
                <c:pt idx="14">
                  <c:v>0.57798408814177982</c:v>
                </c:pt>
                <c:pt idx="15">
                  <c:v>0.57577181916518516</c:v>
                </c:pt>
                <c:pt idx="16">
                  <c:v>0.5738578788004014</c:v>
                </c:pt>
                <c:pt idx="17">
                  <c:v>0.58103654101554092</c:v>
                </c:pt>
                <c:pt idx="18">
                  <c:v>0.59688399797729974</c:v>
                </c:pt>
                <c:pt idx="19">
                  <c:v>0.62206923527215419</c:v>
                </c:pt>
                <c:pt idx="20">
                  <c:v>0.62539699765526502</c:v>
                </c:pt>
                <c:pt idx="21">
                  <c:v>0.6359330217886543</c:v>
                </c:pt>
                <c:pt idx="22">
                  <c:v>0.64967169210215003</c:v>
                </c:pt>
                <c:pt idx="23">
                  <c:v>0.65620326816325569</c:v>
                </c:pt>
                <c:pt idx="24">
                  <c:v>0.66158146029230258</c:v>
                </c:pt>
                <c:pt idx="25">
                  <c:v>0.66910782808361735</c:v>
                </c:pt>
                <c:pt idx="26">
                  <c:v>0.68082413229671346</c:v>
                </c:pt>
                <c:pt idx="27">
                  <c:v>0.70655021204727475</c:v>
                </c:pt>
                <c:pt idx="28">
                  <c:v>0.72703953365996132</c:v>
                </c:pt>
                <c:pt idx="29">
                  <c:v>0.74472600148382206</c:v>
                </c:pt>
                <c:pt idx="30">
                  <c:v>0.78331208711283196</c:v>
                </c:pt>
                <c:pt idx="31">
                  <c:v>0.8295440947949605</c:v>
                </c:pt>
                <c:pt idx="32">
                  <c:v>0.89890642564311662</c:v>
                </c:pt>
                <c:pt idx="33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0778520"/>
        <c:axId val="390778912"/>
      </c:lineChart>
      <c:catAx>
        <c:axId val="3907785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778912"/>
        <c:crosses val="autoZero"/>
        <c:auto val="1"/>
        <c:lblAlgn val="ctr"/>
        <c:lblOffset val="100"/>
        <c:noMultiLvlLbl val="0"/>
      </c:catAx>
      <c:valAx>
        <c:axId val="390778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778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9E-2"/>
          <c:w val="0.80283464566929141"/>
          <c:h val="0.153938466025080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42E-2"/>
          <c:y val="2.777777777777779E-2"/>
          <c:w val="0.89482764654418223"/>
          <c:h val="0.8080869058034411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OECD!$DO$40:$DO$85</c:f>
              <c:numCache>
                <c:formatCode>General</c:formatCode>
                <c:ptCount val="46"/>
                <c:pt idx="0">
                  <c:v>1985</c:v>
                </c:pt>
                <c:pt idx="1">
                  <c:v>1986</c:v>
                </c:pt>
                <c:pt idx="2">
                  <c:v>1987</c:v>
                </c:pt>
                <c:pt idx="3">
                  <c:v>1988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1993</c:v>
                </c:pt>
                <c:pt idx="9">
                  <c:v>1994</c:v>
                </c:pt>
                <c:pt idx="10">
                  <c:v>1995</c:v>
                </c:pt>
                <c:pt idx="11">
                  <c:v>1996</c:v>
                </c:pt>
                <c:pt idx="12">
                  <c:v>1997</c:v>
                </c:pt>
                <c:pt idx="13">
                  <c:v>1998</c:v>
                </c:pt>
                <c:pt idx="14">
                  <c:v>1999</c:v>
                </c:pt>
                <c:pt idx="15">
                  <c:v>2000</c:v>
                </c:pt>
                <c:pt idx="16">
                  <c:v>2001</c:v>
                </c:pt>
                <c:pt idx="17">
                  <c:v>2002</c:v>
                </c:pt>
                <c:pt idx="18">
                  <c:v>2003</c:v>
                </c:pt>
                <c:pt idx="19">
                  <c:v>2004</c:v>
                </c:pt>
                <c:pt idx="20">
                  <c:v>2005</c:v>
                </c:pt>
                <c:pt idx="21">
                  <c:v>2006</c:v>
                </c:pt>
                <c:pt idx="22">
                  <c:v>2007</c:v>
                </c:pt>
                <c:pt idx="23">
                  <c:v>2008</c:v>
                </c:pt>
                <c:pt idx="24">
                  <c:v>2009</c:v>
                </c:pt>
                <c:pt idx="25">
                  <c:v>2010</c:v>
                </c:pt>
                <c:pt idx="26">
                  <c:v>2011</c:v>
                </c:pt>
                <c:pt idx="27">
                  <c:v>2012</c:v>
                </c:pt>
                <c:pt idx="28">
                  <c:v>2013</c:v>
                </c:pt>
                <c:pt idx="29">
                  <c:v>2014</c:v>
                </c:pt>
                <c:pt idx="30">
                  <c:v>2015</c:v>
                </c:pt>
                <c:pt idx="31">
                  <c:v>2016</c:v>
                </c:pt>
                <c:pt idx="32">
                  <c:v>2017</c:v>
                </c:pt>
                <c:pt idx="33">
                  <c:v>2018</c:v>
                </c:pt>
                <c:pt idx="34">
                  <c:v>2019</c:v>
                </c:pt>
                <c:pt idx="35">
                  <c:v>2020</c:v>
                </c:pt>
                <c:pt idx="36">
                  <c:v>2021</c:v>
                </c:pt>
                <c:pt idx="37">
                  <c:v>2022</c:v>
                </c:pt>
                <c:pt idx="38">
                  <c:v>2023</c:v>
                </c:pt>
                <c:pt idx="39">
                  <c:v>2024</c:v>
                </c:pt>
                <c:pt idx="40">
                  <c:v>2025</c:v>
                </c:pt>
                <c:pt idx="41">
                  <c:v>2026</c:v>
                </c:pt>
                <c:pt idx="42">
                  <c:v>2027</c:v>
                </c:pt>
                <c:pt idx="43">
                  <c:v>2028</c:v>
                </c:pt>
                <c:pt idx="44">
                  <c:v>2029</c:v>
                </c:pt>
                <c:pt idx="45">
                  <c:v>2030</c:v>
                </c:pt>
              </c:numCache>
            </c:numRef>
          </c:cat>
          <c:val>
            <c:numRef>
              <c:f>OECD!$CR$40:$CR$85</c:f>
              <c:numCache>
                <c:formatCode>0.00</c:formatCode>
                <c:ptCount val="46"/>
                <c:pt idx="0">
                  <c:v>1</c:v>
                </c:pt>
                <c:pt idx="1">
                  <c:v>1.1141922538584701</c:v>
                </c:pt>
                <c:pt idx="2">
                  <c:v>1.2482784134840976</c:v>
                </c:pt>
                <c:pt idx="3">
                  <c:v>1.402671942556712</c:v>
                </c:pt>
                <c:pt idx="4">
                  <c:v>1.5500922573455422</c:v>
                </c:pt>
                <c:pt idx="5">
                  <c:v>1.6833348973503985</c:v>
                </c:pt>
                <c:pt idx="6">
                  <c:v>1.8210627662391152</c:v>
                </c:pt>
                <c:pt idx="7">
                  <c:v>1.9718416675778587</c:v>
                </c:pt>
                <c:pt idx="8">
                  <c:v>2.1851175757234773</c:v>
                </c:pt>
                <c:pt idx="9">
                  <c:v>2.4359811941682623</c:v>
                </c:pt>
                <c:pt idx="10">
                  <c:v>2.6397262223925244</c:v>
                </c:pt>
                <c:pt idx="11">
                  <c:v>2.8079731371704248</c:v>
                </c:pt>
                <c:pt idx="12">
                  <c:v>2.9710326236446485</c:v>
                </c:pt>
                <c:pt idx="13">
                  <c:v>3.1441935063202417</c:v>
                </c:pt>
                <c:pt idx="14">
                  <c:v>3.3292637831524097</c:v>
                </c:pt>
                <c:pt idx="15">
                  <c:v>3.5430644888995375</c:v>
                </c:pt>
                <c:pt idx="16">
                  <c:v>3.8010411614919217</c:v>
                </c:pt>
                <c:pt idx="17">
                  <c:v>4.0992718135830373</c:v>
                </c:pt>
                <c:pt idx="18">
                  <c:v>4.4895232393050684</c:v>
                </c:pt>
                <c:pt idx="19">
                  <c:v>5.0687041932314898</c:v>
                </c:pt>
                <c:pt idx="20">
                  <c:v>5.9703687014384066</c:v>
                </c:pt>
                <c:pt idx="21">
                  <c:v>7.1733045646180775</c:v>
                </c:pt>
                <c:pt idx="22">
                  <c:v>8.545849698497749</c:v>
                </c:pt>
                <c:pt idx="23">
                  <c:v>10.188782031034711</c:v>
                </c:pt>
                <c:pt idx="24">
                  <c:v>12.026113582509028</c:v>
                </c:pt>
                <c:pt idx="25">
                  <c:v>14.094358576537797</c:v>
                </c:pt>
                <c:pt idx="26">
                  <c:v>16.555448536540982</c:v>
                </c:pt>
                <c:pt idx="27">
                  <c:v>19.269384184547906</c:v>
                </c:pt>
                <c:pt idx="28">
                  <c:v>22.084602974083261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OECD!$DO$40:$DO$85</c:f>
              <c:numCache>
                <c:formatCode>General</c:formatCode>
                <c:ptCount val="46"/>
                <c:pt idx="0">
                  <c:v>1985</c:v>
                </c:pt>
                <c:pt idx="1">
                  <c:v>1986</c:v>
                </c:pt>
                <c:pt idx="2">
                  <c:v>1987</c:v>
                </c:pt>
                <c:pt idx="3">
                  <c:v>1988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1993</c:v>
                </c:pt>
                <c:pt idx="9">
                  <c:v>1994</c:v>
                </c:pt>
                <c:pt idx="10">
                  <c:v>1995</c:v>
                </c:pt>
                <c:pt idx="11">
                  <c:v>1996</c:v>
                </c:pt>
                <c:pt idx="12">
                  <c:v>1997</c:v>
                </c:pt>
                <c:pt idx="13">
                  <c:v>1998</c:v>
                </c:pt>
                <c:pt idx="14">
                  <c:v>1999</c:v>
                </c:pt>
                <c:pt idx="15">
                  <c:v>2000</c:v>
                </c:pt>
                <c:pt idx="16">
                  <c:v>2001</c:v>
                </c:pt>
                <c:pt idx="17">
                  <c:v>2002</c:v>
                </c:pt>
                <c:pt idx="18">
                  <c:v>2003</c:v>
                </c:pt>
                <c:pt idx="19">
                  <c:v>2004</c:v>
                </c:pt>
                <c:pt idx="20">
                  <c:v>2005</c:v>
                </c:pt>
                <c:pt idx="21">
                  <c:v>2006</c:v>
                </c:pt>
                <c:pt idx="22">
                  <c:v>2007</c:v>
                </c:pt>
                <c:pt idx="23">
                  <c:v>2008</c:v>
                </c:pt>
                <c:pt idx="24">
                  <c:v>2009</c:v>
                </c:pt>
                <c:pt idx="25">
                  <c:v>2010</c:v>
                </c:pt>
                <c:pt idx="26">
                  <c:v>2011</c:v>
                </c:pt>
                <c:pt idx="27">
                  <c:v>2012</c:v>
                </c:pt>
                <c:pt idx="28">
                  <c:v>2013</c:v>
                </c:pt>
                <c:pt idx="29">
                  <c:v>2014</c:v>
                </c:pt>
                <c:pt idx="30">
                  <c:v>2015</c:v>
                </c:pt>
                <c:pt idx="31">
                  <c:v>2016</c:v>
                </c:pt>
                <c:pt idx="32">
                  <c:v>2017</c:v>
                </c:pt>
                <c:pt idx="33">
                  <c:v>2018</c:v>
                </c:pt>
                <c:pt idx="34">
                  <c:v>2019</c:v>
                </c:pt>
                <c:pt idx="35">
                  <c:v>2020</c:v>
                </c:pt>
                <c:pt idx="36">
                  <c:v>2021</c:v>
                </c:pt>
                <c:pt idx="37">
                  <c:v>2022</c:v>
                </c:pt>
                <c:pt idx="38">
                  <c:v>2023</c:v>
                </c:pt>
                <c:pt idx="39">
                  <c:v>2024</c:v>
                </c:pt>
                <c:pt idx="40">
                  <c:v>2025</c:v>
                </c:pt>
                <c:pt idx="41">
                  <c:v>2026</c:v>
                </c:pt>
                <c:pt idx="42">
                  <c:v>2027</c:v>
                </c:pt>
                <c:pt idx="43">
                  <c:v>2028</c:v>
                </c:pt>
                <c:pt idx="44">
                  <c:v>2029</c:v>
                </c:pt>
                <c:pt idx="45">
                  <c:v>2030</c:v>
                </c:pt>
              </c:numCache>
            </c:numRef>
          </c:cat>
          <c:val>
            <c:numRef>
              <c:f>OECD!$DY$40:$DY$85</c:f>
              <c:numCache>
                <c:formatCode>0.00</c:formatCode>
                <c:ptCount val="46"/>
                <c:pt idx="0">
                  <c:v>1</c:v>
                </c:pt>
                <c:pt idx="1">
                  <c:v>1.1123882412145694</c:v>
                </c:pt>
                <c:pt idx="2">
                  <c:v>1.2509788099669494</c:v>
                </c:pt>
                <c:pt idx="3">
                  <c:v>1.401547086261121</c:v>
                </c:pt>
                <c:pt idx="4">
                  <c:v>1.5275210742447449</c:v>
                </c:pt>
                <c:pt idx="5">
                  <c:v>1.6520148076789944</c:v>
                </c:pt>
                <c:pt idx="6">
                  <c:v>1.7862491806559648</c:v>
                </c:pt>
                <c:pt idx="7">
                  <c:v>1.9322176059458414</c:v>
                </c:pt>
                <c:pt idx="8">
                  <c:v>2.1686665552739068</c:v>
                </c:pt>
                <c:pt idx="9">
                  <c:v>2.3703237522945106</c:v>
                </c:pt>
                <c:pt idx="10">
                  <c:v>2.5223306358613495</c:v>
                </c:pt>
                <c:pt idx="11">
                  <c:v>2.6649163705817922</c:v>
                </c:pt>
                <c:pt idx="12">
                  <c:v>2.8088109915875314</c:v>
                </c:pt>
                <c:pt idx="13">
                  <c:v>2.9689723872981788</c:v>
                </c:pt>
                <c:pt idx="14">
                  <c:v>3.1330602369166871</c:v>
                </c:pt>
                <c:pt idx="15">
                  <c:v>3.3405027932048355</c:v>
                </c:pt>
                <c:pt idx="16">
                  <c:v>3.5780515230773986</c:v>
                </c:pt>
                <c:pt idx="17">
                  <c:v>3.8532885601663822</c:v>
                </c:pt>
                <c:pt idx="18">
                  <c:v>4.2450039770251511</c:v>
                </c:pt>
                <c:pt idx="19">
                  <c:v>4.8271158401967975</c:v>
                </c:pt>
                <c:pt idx="20">
                  <c:v>5.7166510128760049</c:v>
                </c:pt>
                <c:pt idx="21">
                  <c:v>6.7778679760701346</c:v>
                </c:pt>
                <c:pt idx="22">
                  <c:v>7.9859206381100281</c:v>
                </c:pt>
                <c:pt idx="23">
                  <c:v>9.4459729178053777</c:v>
                </c:pt>
                <c:pt idx="24">
                  <c:v>10.93060477174696</c:v>
                </c:pt>
                <c:pt idx="25">
                  <c:v>12.819561195595371</c:v>
                </c:pt>
                <c:pt idx="26">
                  <c:v>14.989898738095938</c:v>
                </c:pt>
                <c:pt idx="27">
                  <c:v>17.238415209591935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0779696"/>
        <c:axId val="390227360"/>
      </c:lineChart>
      <c:catAx>
        <c:axId val="3907796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227360"/>
        <c:crosses val="autoZero"/>
        <c:auto val="1"/>
        <c:lblAlgn val="ctr"/>
        <c:lblOffset val="100"/>
        <c:noMultiLvlLbl val="0"/>
      </c:catAx>
      <c:valAx>
        <c:axId val="390227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7796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9E-2"/>
          <c:w val="0.80283464566929141"/>
          <c:h val="0.153938466025080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42E-2"/>
          <c:y val="2.777777777777779E-2"/>
          <c:w val="0.89482764654418223"/>
          <c:h val="0.8080869058034411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OECD!$DO$55:$DO$70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OECD!$CR$55:$CR$70</c:f>
              <c:numCache>
                <c:formatCode>0.00</c:formatCode>
                <c:ptCount val="16"/>
                <c:pt idx="0">
                  <c:v>3.5430644888995375</c:v>
                </c:pt>
                <c:pt idx="1">
                  <c:v>3.8010411614919217</c:v>
                </c:pt>
                <c:pt idx="2">
                  <c:v>4.0992718135830373</c:v>
                </c:pt>
                <c:pt idx="3">
                  <c:v>4.4895232393050684</c:v>
                </c:pt>
                <c:pt idx="4">
                  <c:v>5.0687041932314898</c:v>
                </c:pt>
                <c:pt idx="5">
                  <c:v>5.9703687014384066</c:v>
                </c:pt>
                <c:pt idx="6">
                  <c:v>7.1733045646180775</c:v>
                </c:pt>
                <c:pt idx="7">
                  <c:v>8.545849698497749</c:v>
                </c:pt>
                <c:pt idx="8">
                  <c:v>10.188782031034711</c:v>
                </c:pt>
                <c:pt idx="9">
                  <c:v>12.026113582509028</c:v>
                </c:pt>
                <c:pt idx="10">
                  <c:v>14.094358576537797</c:v>
                </c:pt>
                <c:pt idx="11">
                  <c:v>16.555448536540982</c:v>
                </c:pt>
                <c:pt idx="12">
                  <c:v>19.269384184547906</c:v>
                </c:pt>
                <c:pt idx="13">
                  <c:v>22.084602974083261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OECD!$DO$55:$DO$70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OECD!$DY$55:$DY$70</c:f>
              <c:numCache>
                <c:formatCode>0.00</c:formatCode>
                <c:ptCount val="16"/>
                <c:pt idx="0">
                  <c:v>3.3405027932048355</c:v>
                </c:pt>
                <c:pt idx="1">
                  <c:v>3.5780515230773986</c:v>
                </c:pt>
                <c:pt idx="2">
                  <c:v>3.8532885601663822</c:v>
                </c:pt>
                <c:pt idx="3">
                  <c:v>4.2450039770251511</c:v>
                </c:pt>
                <c:pt idx="4">
                  <c:v>4.8271158401967975</c:v>
                </c:pt>
                <c:pt idx="5">
                  <c:v>5.7166510128760049</c:v>
                </c:pt>
                <c:pt idx="6">
                  <c:v>6.7778679760701346</c:v>
                </c:pt>
                <c:pt idx="7">
                  <c:v>7.9859206381100281</c:v>
                </c:pt>
                <c:pt idx="8">
                  <c:v>9.4459729178053777</c:v>
                </c:pt>
                <c:pt idx="9">
                  <c:v>10.93060477174696</c:v>
                </c:pt>
                <c:pt idx="10">
                  <c:v>12.819561195595371</c:v>
                </c:pt>
                <c:pt idx="11">
                  <c:v>14.989898738095938</c:v>
                </c:pt>
                <c:pt idx="12">
                  <c:v>17.238415209591935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0226576"/>
        <c:axId val="390226184"/>
      </c:lineChart>
      <c:catAx>
        <c:axId val="390226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226184"/>
        <c:crosses val="autoZero"/>
        <c:auto val="1"/>
        <c:lblAlgn val="ctr"/>
        <c:lblOffset val="100"/>
        <c:noMultiLvlLbl val="0"/>
      </c:catAx>
      <c:valAx>
        <c:axId val="3902261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2265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9E-2"/>
          <c:w val="0.80283464566929141"/>
          <c:h val="0.153938466025080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AgeEffic!$M$9:$CO$9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0.99995190365598241</c:v>
                </c:pt>
                <c:pt idx="2">
                  <c:v>0.99992765195607491</c:v>
                </c:pt>
                <c:pt idx="3">
                  <c:v>0.99989220026652259</c:v>
                </c:pt>
                <c:pt idx="4">
                  <c:v>0.99984089140984245</c:v>
                </c:pt>
                <c:pt idx="5">
                  <c:v>0.99976737092096446</c:v>
                </c:pt>
                <c:pt idx="6">
                  <c:v>0.99966307073432314</c:v>
                </c:pt>
                <c:pt idx="7">
                  <c:v>0.99951657585761622</c:v>
                </c:pt>
                <c:pt idx="8">
                  <c:v>0.99931286206208414</c:v>
                </c:pt>
                <c:pt idx="9">
                  <c:v>0.99903239678678168</c:v>
                </c:pt>
                <c:pt idx="10">
                  <c:v>0.9986501019683699</c:v>
                </c:pt>
                <c:pt idx="11">
                  <c:v>0.99813418669961596</c:v>
                </c:pt>
                <c:pt idx="12">
                  <c:v>0.99744486966957202</c:v>
                </c:pt>
                <c:pt idx="13">
                  <c:v>0.99653302619695938</c:v>
                </c:pt>
                <c:pt idx="14">
                  <c:v>0.99533881197628127</c:v>
                </c:pt>
                <c:pt idx="15">
                  <c:v>0.99379033467422384</c:v>
                </c:pt>
                <c:pt idx="16">
                  <c:v>0.99180246407540384</c:v>
                </c:pt>
                <c:pt idx="17">
                  <c:v>0.98927588997832416</c:v>
                </c:pt>
                <c:pt idx="18">
                  <c:v>0.98609655248650141</c:v>
                </c:pt>
                <c:pt idx="19">
                  <c:v>0.98213557943718344</c:v>
                </c:pt>
                <c:pt idx="20">
                  <c:v>0.97724986805182079</c:v>
                </c:pt>
                <c:pt idx="21">
                  <c:v>0.97128344018399815</c:v>
                </c:pt>
                <c:pt idx="22">
                  <c:v>0.96406968088707423</c:v>
                </c:pt>
                <c:pt idx="23">
                  <c:v>0.95543453724145699</c:v>
                </c:pt>
                <c:pt idx="24">
                  <c:v>0.94520070830044201</c:v>
                </c:pt>
                <c:pt idx="25">
                  <c:v>0.93319279873114191</c:v>
                </c:pt>
                <c:pt idx="26">
                  <c:v>0.91924334076622893</c:v>
                </c:pt>
                <c:pt idx="27">
                  <c:v>0.9031995154143897</c:v>
                </c:pt>
                <c:pt idx="28">
                  <c:v>0.88493032977829178</c:v>
                </c:pt>
                <c:pt idx="29">
                  <c:v>0.86433393905361733</c:v>
                </c:pt>
                <c:pt idx="30">
                  <c:v>0.84134474606854304</c:v>
                </c:pt>
                <c:pt idx="31">
                  <c:v>0.81593987465324047</c:v>
                </c:pt>
                <c:pt idx="32">
                  <c:v>0.78814460141660336</c:v>
                </c:pt>
                <c:pt idx="33">
                  <c:v>0.75803634777692697</c:v>
                </c:pt>
                <c:pt idx="34">
                  <c:v>0.72574688224992645</c:v>
                </c:pt>
                <c:pt idx="35">
                  <c:v>0.69146246127401312</c:v>
                </c:pt>
                <c:pt idx="36">
                  <c:v>0.65542174161032429</c:v>
                </c:pt>
                <c:pt idx="37">
                  <c:v>0.61791142218895267</c:v>
                </c:pt>
                <c:pt idx="38">
                  <c:v>0.57925970943910299</c:v>
                </c:pt>
                <c:pt idx="39">
                  <c:v>0.53982783727702899</c:v>
                </c:pt>
                <c:pt idx="40">
                  <c:v>0.5</c:v>
                </c:pt>
                <c:pt idx="41">
                  <c:v>0.46017216272297101</c:v>
                </c:pt>
                <c:pt idx="42">
                  <c:v>0.42074029056089701</c:v>
                </c:pt>
                <c:pt idx="43">
                  <c:v>0.38208857781104733</c:v>
                </c:pt>
                <c:pt idx="44">
                  <c:v>0.34457825838967571</c:v>
                </c:pt>
                <c:pt idx="45">
                  <c:v>0.30853753872598688</c:v>
                </c:pt>
                <c:pt idx="46">
                  <c:v>0.27425311775007355</c:v>
                </c:pt>
                <c:pt idx="47">
                  <c:v>0.24196365222307303</c:v>
                </c:pt>
                <c:pt idx="48">
                  <c:v>0.21185539858339664</c:v>
                </c:pt>
                <c:pt idx="49">
                  <c:v>0.18406012534675953</c:v>
                </c:pt>
                <c:pt idx="50">
                  <c:v>0.15865525393145696</c:v>
                </c:pt>
                <c:pt idx="51">
                  <c:v>0.13566606094638267</c:v>
                </c:pt>
                <c:pt idx="52">
                  <c:v>0.11506967022170822</c:v>
                </c:pt>
                <c:pt idx="53">
                  <c:v>9.6800484585610302E-2</c:v>
                </c:pt>
                <c:pt idx="54">
                  <c:v>8.0756659233771066E-2</c:v>
                </c:pt>
                <c:pt idx="55">
                  <c:v>6.6807201268858085E-2</c:v>
                </c:pt>
                <c:pt idx="56">
                  <c:v>5.4799291699557995E-2</c:v>
                </c:pt>
                <c:pt idx="57">
                  <c:v>4.4565462758543006E-2</c:v>
                </c:pt>
                <c:pt idx="58">
                  <c:v>3.5930319112925768E-2</c:v>
                </c:pt>
                <c:pt idx="59">
                  <c:v>2.8716559816001852E-2</c:v>
                </c:pt>
                <c:pt idx="60">
                  <c:v>2.2750131948179209E-2</c:v>
                </c:pt>
                <c:pt idx="61">
                  <c:v>1.7864420562816563E-2</c:v>
                </c:pt>
                <c:pt idx="62">
                  <c:v>1.390344751349859E-2</c:v>
                </c:pt>
                <c:pt idx="63">
                  <c:v>1.0724110021675837E-2</c:v>
                </c:pt>
                <c:pt idx="64">
                  <c:v>8.1975359245961554E-3</c:v>
                </c:pt>
                <c:pt idx="65">
                  <c:v>6.2096653257761592E-3</c:v>
                </c:pt>
                <c:pt idx="66">
                  <c:v>4.661188023718732E-3</c:v>
                </c:pt>
                <c:pt idx="67">
                  <c:v>3.4669738030406183E-3</c:v>
                </c:pt>
                <c:pt idx="68">
                  <c:v>2.5551303304279793E-3</c:v>
                </c:pt>
                <c:pt idx="69">
                  <c:v>1.8658133003840449E-3</c:v>
                </c:pt>
                <c:pt idx="70">
                  <c:v>1.3498980316301035E-3</c:v>
                </c:pt>
                <c:pt idx="71">
                  <c:v>9.6760321321831544E-4</c:v>
                </c:pt>
                <c:pt idx="72">
                  <c:v>6.8713793791586042E-4</c:v>
                </c:pt>
                <c:pt idx="73">
                  <c:v>4.8342414238378151E-4</c:v>
                </c:pt>
                <c:pt idx="74">
                  <c:v>3.3692926567685522E-4</c:v>
                </c:pt>
                <c:pt idx="75">
                  <c:v>2.3262907903554009E-4</c:v>
                </c:pt>
                <c:pt idx="76">
                  <c:v>1.5910859015755285E-4</c:v>
                </c:pt>
                <c:pt idx="77">
                  <c:v>1.0779973347740945E-4</c:v>
                </c:pt>
                <c:pt idx="78">
                  <c:v>7.2348043925085648E-5</c:v>
                </c:pt>
                <c:pt idx="79">
                  <c:v>4.8096344017589665E-5</c:v>
                </c:pt>
                <c:pt idx="80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AgeEffic!$M$10:$CO$10</c:f>
              <c:numCache>
                <c:formatCode>0.000</c:formatCode>
                <c:ptCount val="81"/>
                <c:pt idx="0">
                  <c:v>1</c:v>
                </c:pt>
                <c:pt idx="1">
                  <c:v>0.99684542586750791</c:v>
                </c:pt>
                <c:pt idx="2">
                  <c:v>0.99363057324840764</c:v>
                </c:pt>
                <c:pt idx="3">
                  <c:v>0.99035369774919613</c:v>
                </c:pt>
                <c:pt idx="4">
                  <c:v>0.98701298701298701</c:v>
                </c:pt>
                <c:pt idx="5">
                  <c:v>0.98360655737704916</c:v>
                </c:pt>
                <c:pt idx="6">
                  <c:v>0.98013245033112584</c:v>
                </c:pt>
                <c:pt idx="7">
                  <c:v>0.97658862876254182</c:v>
                </c:pt>
                <c:pt idx="8">
                  <c:v>0.97297297297297303</c:v>
                </c:pt>
                <c:pt idx="9">
                  <c:v>0.96928327645051193</c:v>
                </c:pt>
                <c:pt idx="10">
                  <c:v>0.96551724137931039</c:v>
                </c:pt>
                <c:pt idx="11">
                  <c:v>0.9616724738675958</c:v>
                </c:pt>
                <c:pt idx="12">
                  <c:v>0.95774647887323938</c:v>
                </c:pt>
                <c:pt idx="13">
                  <c:v>0.9537366548042705</c:v>
                </c:pt>
                <c:pt idx="14">
                  <c:v>0.94964028776978415</c:v>
                </c:pt>
                <c:pt idx="15">
                  <c:v>0.94545454545454544</c:v>
                </c:pt>
                <c:pt idx="16">
                  <c:v>0.94117647058823528</c:v>
                </c:pt>
                <c:pt idx="17">
                  <c:v>0.93680297397769519</c:v>
                </c:pt>
                <c:pt idx="18">
                  <c:v>0.93233082706766912</c:v>
                </c:pt>
                <c:pt idx="19">
                  <c:v>0.92775665399239549</c:v>
                </c:pt>
                <c:pt idx="20">
                  <c:v>0.92307692307692313</c:v>
                </c:pt>
                <c:pt idx="21">
                  <c:v>0.91828793774319062</c:v>
                </c:pt>
                <c:pt idx="22">
                  <c:v>0.91338582677165359</c:v>
                </c:pt>
                <c:pt idx="23">
                  <c:v>0.9083665338645418</c:v>
                </c:pt>
                <c:pt idx="24">
                  <c:v>0.90322580645161288</c:v>
                </c:pt>
                <c:pt idx="25">
                  <c:v>0.89795918367346939</c:v>
                </c:pt>
                <c:pt idx="26">
                  <c:v>0.8925619834710744</c:v>
                </c:pt>
                <c:pt idx="27">
                  <c:v>0.88702928870292885</c:v>
                </c:pt>
                <c:pt idx="28">
                  <c:v>0.88135593220338981</c:v>
                </c:pt>
                <c:pt idx="29">
                  <c:v>0.87553648068669532</c:v>
                </c:pt>
                <c:pt idx="30">
                  <c:v>0.86956521739130432</c:v>
                </c:pt>
                <c:pt idx="31">
                  <c:v>0.86343612334801767</c:v>
                </c:pt>
                <c:pt idx="32">
                  <c:v>0.8571428571428571</c:v>
                </c:pt>
                <c:pt idx="33">
                  <c:v>0.85067873303167418</c:v>
                </c:pt>
                <c:pt idx="34">
                  <c:v>0.84403669724770647</c:v>
                </c:pt>
                <c:pt idx="35">
                  <c:v>0.83720930232558144</c:v>
                </c:pt>
                <c:pt idx="36">
                  <c:v>0.83018867924528306</c:v>
                </c:pt>
                <c:pt idx="37">
                  <c:v>0.82296650717703346</c:v>
                </c:pt>
                <c:pt idx="38">
                  <c:v>0.81553398058252424</c:v>
                </c:pt>
                <c:pt idx="39">
                  <c:v>0.80788177339901479</c:v>
                </c:pt>
                <c:pt idx="40">
                  <c:v>0.8</c:v>
                </c:pt>
                <c:pt idx="41">
                  <c:v>0.79187817258883253</c:v>
                </c:pt>
                <c:pt idx="42">
                  <c:v>0.78350515463917525</c:v>
                </c:pt>
                <c:pt idx="43">
                  <c:v>0.77486910994764402</c:v>
                </c:pt>
                <c:pt idx="44">
                  <c:v>0.76595744680851063</c:v>
                </c:pt>
                <c:pt idx="45">
                  <c:v>0.7567567567567568</c:v>
                </c:pt>
                <c:pt idx="46">
                  <c:v>0.74725274725274726</c:v>
                </c:pt>
                <c:pt idx="47">
                  <c:v>0.73743016759776536</c:v>
                </c:pt>
                <c:pt idx="48">
                  <c:v>0.72727272727272729</c:v>
                </c:pt>
                <c:pt idx="49">
                  <c:v>0.7167630057803468</c:v>
                </c:pt>
                <c:pt idx="50">
                  <c:v>0.70588235294117652</c:v>
                </c:pt>
                <c:pt idx="51">
                  <c:v>0.69461077844311381</c:v>
                </c:pt>
                <c:pt idx="52">
                  <c:v>0.68292682926829273</c:v>
                </c:pt>
                <c:pt idx="53">
                  <c:v>0.67080745341614911</c:v>
                </c:pt>
                <c:pt idx="54">
                  <c:v>0.65822784810126578</c:v>
                </c:pt>
                <c:pt idx="55">
                  <c:v>0.64516129032258063</c:v>
                </c:pt>
                <c:pt idx="56">
                  <c:v>0.63157894736842102</c:v>
                </c:pt>
                <c:pt idx="57">
                  <c:v>0.6174496644295302</c:v>
                </c:pt>
                <c:pt idx="58">
                  <c:v>0.60273972602739723</c:v>
                </c:pt>
                <c:pt idx="59">
                  <c:v>0.58741258741258739</c:v>
                </c:pt>
                <c:pt idx="60">
                  <c:v>0.5714285714285714</c:v>
                </c:pt>
                <c:pt idx="61">
                  <c:v>0.55474452554744524</c:v>
                </c:pt>
                <c:pt idx="62">
                  <c:v>0.53731343283582089</c:v>
                </c:pt>
                <c:pt idx="63">
                  <c:v>0.51908396946564883</c:v>
                </c:pt>
                <c:pt idx="64">
                  <c:v>0.5</c:v>
                </c:pt>
                <c:pt idx="65">
                  <c:v>0.48</c:v>
                </c:pt>
                <c:pt idx="66">
                  <c:v>0.45901639344262296</c:v>
                </c:pt>
                <c:pt idx="67">
                  <c:v>0.43697478991596639</c:v>
                </c:pt>
                <c:pt idx="68">
                  <c:v>0.41379310344827586</c:v>
                </c:pt>
                <c:pt idx="69">
                  <c:v>0.38938053097345132</c:v>
                </c:pt>
                <c:pt idx="70">
                  <c:v>0.36363636363636365</c:v>
                </c:pt>
                <c:pt idx="71">
                  <c:v>0.3364485981308411</c:v>
                </c:pt>
                <c:pt idx="72">
                  <c:v>0.30769230769230771</c:v>
                </c:pt>
                <c:pt idx="73">
                  <c:v>0.27722772277227725</c:v>
                </c:pt>
                <c:pt idx="74">
                  <c:v>0.24489795918367346</c:v>
                </c:pt>
                <c:pt idx="75">
                  <c:v>0.21052631578947367</c:v>
                </c:pt>
                <c:pt idx="76">
                  <c:v>0.17391304347826086</c:v>
                </c:pt>
                <c:pt idx="77">
                  <c:v>0.1348314606741573</c:v>
                </c:pt>
                <c:pt idx="78">
                  <c:v>9.3023255813953487E-2</c:v>
                </c:pt>
                <c:pt idx="79">
                  <c:v>4.8192771084337352E-2</c:v>
                </c:pt>
                <c:pt idx="8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AgeEffic!$M$11:$CO$11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0.99679748124697298</c:v>
                </c:pt>
                <c:pt idx="2">
                  <c:v>0.99355868602004893</c:v>
                </c:pt>
                <c:pt idx="3">
                  <c:v>0.99024693788453044</c:v>
                </c:pt>
                <c:pt idx="4">
                  <c:v>0.98685594476815619</c:v>
                </c:pt>
                <c:pt idx="5">
                  <c:v>0.98337774188947324</c:v>
                </c:pt>
                <c:pt idx="6">
                  <c:v>0.9798022150243697</c:v>
                </c:pt>
                <c:pt idx="7">
                  <c:v>0.97611652224222056</c:v>
                </c:pt>
                <c:pt idx="8">
                  <c:v>0.9723044063306765</c:v>
                </c:pt>
                <c:pt idx="9">
                  <c:v>0.96834539483769966</c:v>
                </c:pt>
                <c:pt idx="10">
                  <c:v>0.9642138915556675</c:v>
                </c:pt>
                <c:pt idx="11">
                  <c:v>0.95987817257524044</c:v>
                </c:pt>
                <c:pt idx="12">
                  <c:v>0.95529931179620975</c:v>
                </c:pt>
                <c:pt idx="13">
                  <c:v>0.95043007480706454</c:v>
                </c:pt>
                <c:pt idx="14">
                  <c:v>0.94521383583359087</c:v>
                </c:pt>
                <c:pt idx="15">
                  <c:v>0.93958358914653883</c:v>
                </c:pt>
                <c:pt idx="16">
                  <c:v>0.93346114265920366</c:v>
                </c:pt>
                <c:pt idx="17">
                  <c:v>0.92675659581612524</c:v>
                </c:pt>
                <c:pt idx="18">
                  <c:v>0.91936821434831706</c:v>
                </c:pt>
                <c:pt idx="19">
                  <c:v>0.91118281894552389</c:v>
                </c:pt>
                <c:pt idx="20">
                  <c:v>0.9020768012786039</c:v>
                </c:pt>
                <c:pt idx="21">
                  <c:v>0.89191786725067534</c:v>
                </c:pt>
                <c:pt idx="22">
                  <c:v>0.88056758254252454</c:v>
                </c:pt>
                <c:pt idx="23">
                  <c:v>0.86788475892849481</c:v>
                </c:pt>
                <c:pt idx="24">
                  <c:v>0.85372967201330241</c:v>
                </c:pt>
                <c:pt idx="25">
                  <c:v>0.83796904375857639</c:v>
                </c:pt>
                <c:pt idx="26">
                  <c:v>0.82048165952688201</c:v>
                </c:pt>
                <c:pt idx="27">
                  <c:v>0.80116442371485608</c:v>
                </c:pt>
                <c:pt idx="28">
                  <c:v>0.77993859573679947</c:v>
                </c:pt>
                <c:pt idx="29">
                  <c:v>0.75675589513707275</c:v>
                </c:pt>
                <c:pt idx="30">
                  <c:v>0.73160412701612432</c:v>
                </c:pt>
                <c:pt idx="31">
                  <c:v>0.70451196225566137</c:v>
                </c:pt>
                <c:pt idx="32">
                  <c:v>0.67555251549994566</c:v>
                </c:pt>
                <c:pt idx="33">
                  <c:v>0.64484539991883383</c:v>
                </c:pt>
                <c:pt idx="34">
                  <c:v>0.61255700153204806</c:v>
                </c:pt>
                <c:pt idx="35">
                  <c:v>0.57889880478754585</c:v>
                </c:pt>
                <c:pt idx="36">
                  <c:v>0.54412371001611826</c:v>
                </c:pt>
                <c:pt idx="37">
                  <c:v>0.5085204048636357</c:v>
                </c:pt>
                <c:pt idx="38">
                  <c:v>0.47240597662994804</c:v>
                </c:pt>
                <c:pt idx="39">
                  <c:v>0.43611707050952098</c:v>
                </c:pt>
                <c:pt idx="40">
                  <c:v>0.4</c:v>
                </c:pt>
                <c:pt idx="41">
                  <c:v>0.36440029129331719</c:v>
                </c:pt>
                <c:pt idx="42">
                  <c:v>0.32965218641884714</c:v>
                </c:pt>
                <c:pt idx="43">
                  <c:v>0.29606863620960738</c:v>
                </c:pt>
                <c:pt idx="44">
                  <c:v>0.26393228302187927</c:v>
                </c:pt>
                <c:pt idx="45">
                  <c:v>0.23348786714399009</c:v>
                </c:pt>
                <c:pt idx="46">
                  <c:v>0.20493639568137365</c:v>
                </c:pt>
                <c:pt idx="47">
                  <c:v>0.17843129661142815</c:v>
                </c:pt>
                <c:pt idx="48">
                  <c:v>0.15407665351519756</c:v>
                </c:pt>
                <c:pt idx="49">
                  <c:v>0.13192748868785076</c:v>
                </c:pt>
                <c:pt idx="50">
                  <c:v>0.11199194395161668</c:v>
                </c:pt>
                <c:pt idx="51">
                  <c:v>9.423510820227779E-2</c:v>
                </c:pt>
                <c:pt idx="52">
                  <c:v>7.858416502945928E-2</c:v>
                </c:pt>
                <c:pt idx="53">
                  <c:v>6.4934486554322449E-2</c:v>
                </c:pt>
                <c:pt idx="54">
                  <c:v>5.3156282027292341E-2</c:v>
                </c:pt>
                <c:pt idx="55">
                  <c:v>4.3101420173456827E-2</c:v>
                </c:pt>
                <c:pt idx="56">
                  <c:v>3.4610078968141889E-2</c:v>
                </c:pt>
                <c:pt idx="57">
                  <c:v>2.7516930025409104E-2</c:v>
                </c:pt>
                <c:pt idx="58">
                  <c:v>2.1656630698201833E-2</c:v>
                </c:pt>
                <c:pt idx="59">
                  <c:v>1.6868468703105984E-2</c:v>
                </c:pt>
                <c:pt idx="60">
                  <c:v>1.3000075398959548E-2</c:v>
                </c:pt>
                <c:pt idx="61">
                  <c:v>9.9101895092996994E-3</c:v>
                </c:pt>
                <c:pt idx="62">
                  <c:v>7.4705091117305859E-3</c:v>
                </c:pt>
                <c:pt idx="63">
                  <c:v>5.5667135990378385E-3</c:v>
                </c:pt>
                <c:pt idx="64">
                  <c:v>4.0987679622980777E-3</c:v>
                </c:pt>
                <c:pt idx="65">
                  <c:v>2.9806393563725562E-3</c:v>
                </c:pt>
                <c:pt idx="66">
                  <c:v>2.1395617158053199E-3</c:v>
                </c:pt>
                <c:pt idx="67">
                  <c:v>1.5149801492278332E-3</c:v>
                </c:pt>
                <c:pt idx="68">
                  <c:v>1.0572953091426121E-3</c:v>
                </c:pt>
                <c:pt idx="69">
                  <c:v>7.2651137360086704E-4</c:v>
                </c:pt>
                <c:pt idx="70">
                  <c:v>4.9087201150185584E-4</c:v>
                </c:pt>
                <c:pt idx="71">
                  <c:v>3.2554874463419956E-4</c:v>
                </c:pt>
                <c:pt idx="72">
                  <c:v>2.1142705782026475E-4</c:v>
                </c:pt>
                <c:pt idx="73">
                  <c:v>1.3401857412619688E-4</c:v>
                </c:pt>
                <c:pt idx="74">
                  <c:v>8.2513289553515565E-5</c:v>
                </c:pt>
                <c:pt idx="75">
                  <c:v>4.8974542954850543E-5</c:v>
                </c:pt>
                <c:pt idx="76">
                  <c:v>2.7671059157835277E-5</c:v>
                </c:pt>
                <c:pt idx="77">
                  <c:v>1.453479552504397E-5</c:v>
                </c:pt>
                <c:pt idx="78">
                  <c:v>6.7300505976823854E-6</c:v>
                </c:pt>
                <c:pt idx="79">
                  <c:v>2.3178960972332369E-6</c:v>
                </c:pt>
                <c:pt idx="80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AgeEffic!$M$13:$CO$13</c:f>
              <c:numCache>
                <c:formatCode>0.000</c:formatCode>
                <c:ptCount val="81"/>
                <c:pt idx="0">
                  <c:v>1</c:v>
                </c:pt>
                <c:pt idx="1">
                  <c:v>0.95</c:v>
                </c:pt>
                <c:pt idx="2">
                  <c:v>0.90249999999999997</c:v>
                </c:pt>
                <c:pt idx="3">
                  <c:v>0.85737499999999989</c:v>
                </c:pt>
                <c:pt idx="4">
                  <c:v>0.81450624999999999</c:v>
                </c:pt>
                <c:pt idx="5">
                  <c:v>0.77378093749999999</c:v>
                </c:pt>
                <c:pt idx="6">
                  <c:v>0.73509189062499991</c:v>
                </c:pt>
                <c:pt idx="7">
                  <c:v>0.69833729609374995</c:v>
                </c:pt>
                <c:pt idx="8">
                  <c:v>0.66342043128906247</c:v>
                </c:pt>
                <c:pt idx="9">
                  <c:v>0.6302494097246093</c:v>
                </c:pt>
                <c:pt idx="10">
                  <c:v>0.5987369392383789</c:v>
                </c:pt>
                <c:pt idx="11">
                  <c:v>0.56880009227645989</c:v>
                </c:pt>
                <c:pt idx="12">
                  <c:v>0.54036008766263688</c:v>
                </c:pt>
                <c:pt idx="13">
                  <c:v>0.51334208327950503</c:v>
                </c:pt>
                <c:pt idx="14">
                  <c:v>0.48767497911552976</c:v>
                </c:pt>
                <c:pt idx="15">
                  <c:v>0.46329123015975332</c:v>
                </c:pt>
                <c:pt idx="16">
                  <c:v>0.44012666865176564</c:v>
                </c:pt>
                <c:pt idx="17">
                  <c:v>0.41812033521917735</c:v>
                </c:pt>
                <c:pt idx="18">
                  <c:v>0.39721431845821847</c:v>
                </c:pt>
                <c:pt idx="19">
                  <c:v>0.37735360253530753</c:v>
                </c:pt>
                <c:pt idx="20">
                  <c:v>0.35848592240854216</c:v>
                </c:pt>
                <c:pt idx="21">
                  <c:v>0.34056162628811509</c:v>
                </c:pt>
                <c:pt idx="22">
                  <c:v>0.32353354497370929</c:v>
                </c:pt>
                <c:pt idx="23">
                  <c:v>0.30735686772502385</c:v>
                </c:pt>
                <c:pt idx="24">
                  <c:v>0.29198902433877266</c:v>
                </c:pt>
                <c:pt idx="25">
                  <c:v>0.27738957312183399</c:v>
                </c:pt>
                <c:pt idx="26">
                  <c:v>0.26352009446574232</c:v>
                </c:pt>
                <c:pt idx="27">
                  <c:v>0.2503440897424552</c:v>
                </c:pt>
                <c:pt idx="28">
                  <c:v>0.23782688525533241</c:v>
                </c:pt>
                <c:pt idx="29">
                  <c:v>0.2259355409925658</c:v>
                </c:pt>
                <c:pt idx="30">
                  <c:v>0.21463876394293749</c:v>
                </c:pt>
                <c:pt idx="31">
                  <c:v>0.20390682574579064</c:v>
                </c:pt>
                <c:pt idx="32">
                  <c:v>0.19371148445850112</c:v>
                </c:pt>
                <c:pt idx="33">
                  <c:v>0.18402591023557605</c:v>
                </c:pt>
                <c:pt idx="34">
                  <c:v>0.17482461472379726</c:v>
                </c:pt>
                <c:pt idx="35">
                  <c:v>0.16608338398760736</c:v>
                </c:pt>
                <c:pt idx="36">
                  <c:v>0.15777921478822701</c:v>
                </c:pt>
                <c:pt idx="37">
                  <c:v>0.14989025404881567</c:v>
                </c:pt>
                <c:pt idx="38">
                  <c:v>0.14239574134637487</c:v>
                </c:pt>
                <c:pt idx="39">
                  <c:v>0.13527595427905614</c:v>
                </c:pt>
                <c:pt idx="40">
                  <c:v>0.12851215656510334</c:v>
                </c:pt>
                <c:pt idx="41">
                  <c:v>0.12208654873684816</c:v>
                </c:pt>
                <c:pt idx="42">
                  <c:v>0.11598222130000577</c:v>
                </c:pt>
                <c:pt idx="43">
                  <c:v>0.11018311023500546</c:v>
                </c:pt>
                <c:pt idx="44">
                  <c:v>0.10467395472325518</c:v>
                </c:pt>
                <c:pt idx="45">
                  <c:v>9.9440256987092426E-2</c:v>
                </c:pt>
                <c:pt idx="46">
                  <c:v>9.44682441377378E-2</c:v>
                </c:pt>
                <c:pt idx="47">
                  <c:v>8.9744831930850921E-2</c:v>
                </c:pt>
                <c:pt idx="48">
                  <c:v>8.5257590334308367E-2</c:v>
                </c:pt>
                <c:pt idx="49">
                  <c:v>8.0994710817592949E-2</c:v>
                </c:pt>
                <c:pt idx="50">
                  <c:v>7.6944975276713304E-2</c:v>
                </c:pt>
                <c:pt idx="51">
                  <c:v>7.3097726512877631E-2</c:v>
                </c:pt>
                <c:pt idx="52">
                  <c:v>6.9442840187233748E-2</c:v>
                </c:pt>
                <c:pt idx="53">
                  <c:v>6.5970698177872072E-2</c:v>
                </c:pt>
                <c:pt idx="54">
                  <c:v>6.2672163268978454E-2</c:v>
                </c:pt>
                <c:pt idx="55">
                  <c:v>5.9538555105529543E-2</c:v>
                </c:pt>
                <c:pt idx="56">
                  <c:v>5.6561627350253066E-2</c:v>
                </c:pt>
                <c:pt idx="57">
                  <c:v>5.3733545982740404E-2</c:v>
                </c:pt>
                <c:pt idx="58">
                  <c:v>5.1046868683603391E-2</c:v>
                </c:pt>
                <c:pt idx="59">
                  <c:v>4.8494525249423222E-2</c:v>
                </c:pt>
                <c:pt idx="60">
                  <c:v>4.606979898695205E-2</c:v>
                </c:pt>
                <c:pt idx="61">
                  <c:v>4.3766309037604451E-2</c:v>
                </c:pt>
                <c:pt idx="62">
                  <c:v>4.1577993585724227E-2</c:v>
                </c:pt>
                <c:pt idx="63">
                  <c:v>3.9499093906438021E-2</c:v>
                </c:pt>
                <c:pt idx="64">
                  <c:v>3.7524139211116116E-2</c:v>
                </c:pt>
                <c:pt idx="65">
                  <c:v>3.5647932250560309E-2</c:v>
                </c:pt>
                <c:pt idx="66">
                  <c:v>3.3865535638032296E-2</c:v>
                </c:pt>
                <c:pt idx="67">
                  <c:v>3.2172258856130675E-2</c:v>
                </c:pt>
                <c:pt idx="68">
                  <c:v>3.0563645913324146E-2</c:v>
                </c:pt>
                <c:pt idx="69">
                  <c:v>2.903546361765794E-2</c:v>
                </c:pt>
                <c:pt idx="70">
                  <c:v>2.7583690436775037E-2</c:v>
                </c:pt>
                <c:pt idx="71">
                  <c:v>2.6204505914936286E-2</c:v>
                </c:pt>
                <c:pt idx="72">
                  <c:v>2.4894280619189475E-2</c:v>
                </c:pt>
                <c:pt idx="73">
                  <c:v>2.364956658823E-2</c:v>
                </c:pt>
                <c:pt idx="74">
                  <c:v>2.2467088258818501E-2</c:v>
                </c:pt>
                <c:pt idx="75">
                  <c:v>2.1343733845877573E-2</c:v>
                </c:pt>
                <c:pt idx="76">
                  <c:v>2.0276547153583693E-2</c:v>
                </c:pt>
                <c:pt idx="77">
                  <c:v>1.926271979590451E-2</c:v>
                </c:pt>
                <c:pt idx="78">
                  <c:v>1.8299583806109285E-2</c:v>
                </c:pt>
                <c:pt idx="79">
                  <c:v>1.7384604615803819E-2</c:v>
                </c:pt>
                <c:pt idx="80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2240312"/>
        <c:axId val="392240704"/>
        <c:extLst/>
      </c:lineChart>
      <c:catAx>
        <c:axId val="3922403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240704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224070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2403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9104443236354928"/>
          <c:y val="1.4467045785943418E-2"/>
          <c:w val="0.50315603645312734"/>
          <c:h val="0.281829250510352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AgeEffic!$M$109:$AS$109</c:f>
              <c:numCache>
                <c:formatCode>0.000</c:formatCode>
                <c:ptCount val="33"/>
                <c:pt idx="0">
                  <c:v>0.99996832875816688</c:v>
                </c:pt>
                <c:pt idx="1">
                  <c:v>0.99991158271479919</c:v>
                </c:pt>
                <c:pt idx="2">
                  <c:v>0.99976737092096446</c:v>
                </c:pt>
                <c:pt idx="3">
                  <c:v>0.99942297495760923</c:v>
                </c:pt>
                <c:pt idx="4">
                  <c:v>0.9986501019683699</c:v>
                </c:pt>
                <c:pt idx="5">
                  <c:v>0.99702023676494544</c:v>
                </c:pt>
                <c:pt idx="6">
                  <c:v>0.99379033467422384</c:v>
                </c:pt>
                <c:pt idx="7">
                  <c:v>0.98777552734495533</c:v>
                </c:pt>
                <c:pt idx="8">
                  <c:v>0.97724986805182079</c:v>
                </c:pt>
                <c:pt idx="9">
                  <c:v>0.95994084313618289</c:v>
                </c:pt>
                <c:pt idx="10">
                  <c:v>0.93319279873114191</c:v>
                </c:pt>
                <c:pt idx="11">
                  <c:v>0.89435022633314476</c:v>
                </c:pt>
                <c:pt idx="12">
                  <c:v>0.84134474606854304</c:v>
                </c:pt>
                <c:pt idx="13">
                  <c:v>0.77337264762313174</c:v>
                </c:pt>
                <c:pt idx="14">
                  <c:v>0.69146246127401312</c:v>
                </c:pt>
                <c:pt idx="15">
                  <c:v>0.5987063256829237</c:v>
                </c:pt>
                <c:pt idx="16">
                  <c:v>0.5</c:v>
                </c:pt>
                <c:pt idx="17">
                  <c:v>0.4012936743170763</c:v>
                </c:pt>
                <c:pt idx="18">
                  <c:v>0.30853753872598688</c:v>
                </c:pt>
                <c:pt idx="19">
                  <c:v>0.22662735237686826</c:v>
                </c:pt>
                <c:pt idx="20">
                  <c:v>0.15865525393145696</c:v>
                </c:pt>
                <c:pt idx="21">
                  <c:v>0.10564977366685524</c:v>
                </c:pt>
                <c:pt idx="22">
                  <c:v>6.6807201268858085E-2</c:v>
                </c:pt>
                <c:pt idx="23">
                  <c:v>4.0059156863817114E-2</c:v>
                </c:pt>
                <c:pt idx="24">
                  <c:v>2.2750131948179209E-2</c:v>
                </c:pt>
                <c:pt idx="25">
                  <c:v>1.2224472655044671E-2</c:v>
                </c:pt>
                <c:pt idx="26">
                  <c:v>6.2096653257761592E-3</c:v>
                </c:pt>
                <c:pt idx="27">
                  <c:v>2.9797632350545555E-3</c:v>
                </c:pt>
                <c:pt idx="28">
                  <c:v>1.3498980316301035E-3</c:v>
                </c:pt>
                <c:pt idx="29">
                  <c:v>5.7702504239076635E-4</c:v>
                </c:pt>
                <c:pt idx="30">
                  <c:v>2.3262907903554009E-4</c:v>
                </c:pt>
                <c:pt idx="31">
                  <c:v>8.841728520081471E-5</c:v>
                </c:pt>
                <c:pt idx="32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AgeEffic!$M$110:$AS$110</c:f>
              <c:numCache>
                <c:formatCode>0.000</c:formatCode>
                <c:ptCount val="33"/>
                <c:pt idx="0">
                  <c:v>1</c:v>
                </c:pt>
                <c:pt idx="1">
                  <c:v>0.98412698412698407</c:v>
                </c:pt>
                <c:pt idx="2">
                  <c:v>0.967741935483871</c:v>
                </c:pt>
                <c:pt idx="3">
                  <c:v>0.95081967213114749</c:v>
                </c:pt>
                <c:pt idx="4">
                  <c:v>0.93333333333333335</c:v>
                </c:pt>
                <c:pt idx="5">
                  <c:v>0.9152542372881356</c:v>
                </c:pt>
                <c:pt idx="6">
                  <c:v>0.89655172413793105</c:v>
                </c:pt>
                <c:pt idx="7">
                  <c:v>0.8771929824561403</c:v>
                </c:pt>
                <c:pt idx="8">
                  <c:v>0.8571428571428571</c:v>
                </c:pt>
                <c:pt idx="9">
                  <c:v>0.83636363636363631</c:v>
                </c:pt>
                <c:pt idx="10">
                  <c:v>0.81481481481481477</c:v>
                </c:pt>
                <c:pt idx="11">
                  <c:v>0.79245283018867929</c:v>
                </c:pt>
                <c:pt idx="12">
                  <c:v>0.76923076923076927</c:v>
                </c:pt>
                <c:pt idx="13">
                  <c:v>0.74509803921568629</c:v>
                </c:pt>
                <c:pt idx="14">
                  <c:v>0.72</c:v>
                </c:pt>
                <c:pt idx="15">
                  <c:v>0.69387755102040816</c:v>
                </c:pt>
                <c:pt idx="16">
                  <c:v>0.66666666666666663</c:v>
                </c:pt>
                <c:pt idx="17">
                  <c:v>0.63829787234042556</c:v>
                </c:pt>
                <c:pt idx="18">
                  <c:v>0.60869565217391308</c:v>
                </c:pt>
                <c:pt idx="19">
                  <c:v>0.57777777777777772</c:v>
                </c:pt>
                <c:pt idx="20">
                  <c:v>0.54545454545454541</c:v>
                </c:pt>
                <c:pt idx="21">
                  <c:v>0.51162790697674421</c:v>
                </c:pt>
                <c:pt idx="22">
                  <c:v>0.47619047619047616</c:v>
                </c:pt>
                <c:pt idx="23">
                  <c:v>0.43902439024390244</c:v>
                </c:pt>
                <c:pt idx="24">
                  <c:v>0.4</c:v>
                </c:pt>
                <c:pt idx="25">
                  <c:v>0.35897435897435898</c:v>
                </c:pt>
                <c:pt idx="26">
                  <c:v>0.31578947368421051</c:v>
                </c:pt>
                <c:pt idx="27">
                  <c:v>0.27027027027027029</c:v>
                </c:pt>
                <c:pt idx="28">
                  <c:v>0.22222222222222221</c:v>
                </c:pt>
                <c:pt idx="29">
                  <c:v>0.17142857142857143</c:v>
                </c:pt>
                <c:pt idx="30">
                  <c:v>0.11764705882352941</c:v>
                </c:pt>
                <c:pt idx="31">
                  <c:v>6.0606060606060608E-2</c:v>
                </c:pt>
                <c:pt idx="32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AgeEffic!$M$111:$AS$111</c:f>
              <c:numCache>
                <c:formatCode>0.000</c:formatCode>
                <c:ptCount val="33"/>
                <c:pt idx="0">
                  <c:v>0.99996832875816688</c:v>
                </c:pt>
                <c:pt idx="1">
                  <c:v>0.98403997029075474</c:v>
                </c:pt>
                <c:pt idx="2">
                  <c:v>0.96751681056867533</c:v>
                </c:pt>
                <c:pt idx="3">
                  <c:v>0.95027102536953001</c:v>
                </c:pt>
                <c:pt idx="4">
                  <c:v>0.93207342850381192</c:v>
                </c:pt>
                <c:pt idx="5">
                  <c:v>0.91252699636113654</c:v>
                </c:pt>
                <c:pt idx="6">
                  <c:v>0.8909844379837869</c:v>
                </c:pt>
                <c:pt idx="7">
                  <c:v>0.86646976082890814</c:v>
                </c:pt>
                <c:pt idx="8">
                  <c:v>0.83764274404441774</c:v>
                </c:pt>
                <c:pt idx="9">
                  <c:v>0.80285961425935293</c:v>
                </c:pt>
                <c:pt idx="10">
                  <c:v>0.76037931748463417</c:v>
                </c:pt>
                <c:pt idx="11">
                  <c:v>0.70873036803758649</c:v>
                </c:pt>
                <c:pt idx="12">
                  <c:v>0.64718826620657155</c:v>
                </c:pt>
                <c:pt idx="13">
                  <c:v>0.57623844332703933</c:v>
                </c:pt>
                <c:pt idx="14">
                  <c:v>0.49785297211728941</c:v>
                </c:pt>
                <c:pt idx="15">
                  <c:v>0.41542887904529402</c:v>
                </c:pt>
                <c:pt idx="16">
                  <c:v>0.33333333333333331</c:v>
                </c:pt>
                <c:pt idx="17">
                  <c:v>0.25614489850026145</c:v>
                </c:pt>
                <c:pt idx="18">
                  <c:v>0.18780545835494855</c:v>
                </c:pt>
                <c:pt idx="19">
                  <c:v>0.13094024803996832</c:v>
                </c:pt>
                <c:pt idx="20">
                  <c:v>8.6539229417158331E-2</c:v>
                </c:pt>
                <c:pt idx="21">
                  <c:v>5.4053372573739891E-2</c:v>
                </c:pt>
                <c:pt idx="22">
                  <c:v>3.1812952985170513E-2</c:v>
                </c:pt>
                <c:pt idx="23">
                  <c:v>1.7586946915822146E-2</c:v>
                </c:pt>
                <c:pt idx="24">
                  <c:v>9.1000527792716845E-3</c:v>
                </c:pt>
                <c:pt idx="25">
                  <c:v>4.3882722351442412E-3</c:v>
                </c:pt>
                <c:pt idx="26">
                  <c:v>1.960946944981945E-3</c:v>
                </c:pt>
                <c:pt idx="27">
                  <c:v>8.0534141487960962E-4</c:v>
                </c:pt>
                <c:pt idx="28">
                  <c:v>2.9997734036224522E-4</c:v>
                </c:pt>
                <c:pt idx="29">
                  <c:v>9.8918578695559941E-5</c:v>
                </c:pt>
                <c:pt idx="30">
                  <c:v>2.7368126945357658E-5</c:v>
                </c:pt>
                <c:pt idx="31">
                  <c:v>5.358623345503922E-6</c:v>
                </c:pt>
                <c:pt idx="32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AgeEffic!$M$113:$AS$113</c:f>
              <c:numCache>
                <c:formatCode>0.000</c:formatCode>
                <c:ptCount val="33"/>
                <c:pt idx="0">
                  <c:v>1</c:v>
                </c:pt>
                <c:pt idx="1">
                  <c:v>0.875</c:v>
                </c:pt>
                <c:pt idx="2">
                  <c:v>0.765625</c:v>
                </c:pt>
                <c:pt idx="3">
                  <c:v>0.669921875</c:v>
                </c:pt>
                <c:pt idx="4">
                  <c:v>0.586181640625</c:v>
                </c:pt>
                <c:pt idx="5">
                  <c:v>0.512908935546875</c:v>
                </c:pt>
                <c:pt idx="6">
                  <c:v>0.44879531860351563</c:v>
                </c:pt>
                <c:pt idx="7">
                  <c:v>0.39269590377807617</c:v>
                </c:pt>
                <c:pt idx="8">
                  <c:v>0.34360891580581665</c:v>
                </c:pt>
                <c:pt idx="9">
                  <c:v>0.30065780133008957</c:v>
                </c:pt>
                <c:pt idx="10">
                  <c:v>0.26307557616382837</c:v>
                </c:pt>
                <c:pt idx="11">
                  <c:v>0.23019112914334983</c:v>
                </c:pt>
                <c:pt idx="12">
                  <c:v>0.2014172380004311</c:v>
                </c:pt>
                <c:pt idx="13">
                  <c:v>0.17624008325037721</c:v>
                </c:pt>
                <c:pt idx="14">
                  <c:v>0.15421007284408006</c:v>
                </c:pt>
                <c:pt idx="15">
                  <c:v>0.13493381373857005</c:v>
                </c:pt>
                <c:pt idx="16">
                  <c:v>0.1180670870212488</c:v>
                </c:pt>
                <c:pt idx="17">
                  <c:v>0.1033087011435927</c:v>
                </c:pt>
                <c:pt idx="18">
                  <c:v>9.0395113500643609E-2</c:v>
                </c:pt>
                <c:pt idx="19">
                  <c:v>7.9095724313063165E-2</c:v>
                </c:pt>
                <c:pt idx="20">
                  <c:v>6.9208758773930262E-2</c:v>
                </c:pt>
                <c:pt idx="21">
                  <c:v>6.0557663927188983E-2</c:v>
                </c:pt>
                <c:pt idx="22">
                  <c:v>5.2987955936290361E-2</c:v>
                </c:pt>
                <c:pt idx="23">
                  <c:v>4.636446144425406E-2</c:v>
                </c:pt>
                <c:pt idx="24">
                  <c:v>4.0568903763722304E-2</c:v>
                </c:pt>
                <c:pt idx="25">
                  <c:v>3.5497790793257017E-2</c:v>
                </c:pt>
                <c:pt idx="26">
                  <c:v>3.106056694409989E-2</c:v>
                </c:pt>
                <c:pt idx="27">
                  <c:v>2.7177996076087403E-2</c:v>
                </c:pt>
                <c:pt idx="28">
                  <c:v>2.3780746566576479E-2</c:v>
                </c:pt>
                <c:pt idx="29">
                  <c:v>2.080815324575442E-2</c:v>
                </c:pt>
                <c:pt idx="30">
                  <c:v>1.8207134090035115E-2</c:v>
                </c:pt>
                <c:pt idx="31">
                  <c:v>1.5931242328780727E-2</c:v>
                </c:pt>
                <c:pt idx="32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2241488"/>
        <c:axId val="392241880"/>
        <c:extLst/>
      </c:lineChart>
      <c:catAx>
        <c:axId val="3922414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241880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224188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2414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7619662241551641"/>
          <c:y val="1.4467045785943418E-2"/>
          <c:w val="0.51800384640115982"/>
          <c:h val="0.281829250510352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AgeEffic!$M$209:$BK$209</c:f>
              <c:numCache>
                <c:formatCode>0.000</c:formatCode>
                <c:ptCount val="51"/>
                <c:pt idx="0">
                  <c:v>0.99996832875816688</c:v>
                </c:pt>
                <c:pt idx="1">
                  <c:v>0.99993848284481679</c:v>
                </c:pt>
                <c:pt idx="2">
                  <c:v>0.99988338302318458</c:v>
                </c:pt>
                <c:pt idx="3">
                  <c:v>0.99978422660070532</c:v>
                </c:pt>
                <c:pt idx="4">
                  <c:v>0.99961028763741799</c:v>
                </c:pt>
                <c:pt idx="5">
                  <c:v>0.99931286206208414</c:v>
                </c:pt>
                <c:pt idx="6">
                  <c:v>0.9988171092568956</c:v>
                </c:pt>
                <c:pt idx="7">
                  <c:v>0.99801162414510569</c:v>
                </c:pt>
                <c:pt idx="8">
                  <c:v>0.99673590418410873</c:v>
                </c:pt>
                <c:pt idx="9">
                  <c:v>0.99476639183644422</c:v>
                </c:pt>
                <c:pt idx="10">
                  <c:v>0.99180246407540384</c:v>
                </c:pt>
                <c:pt idx="11">
                  <c:v>0.98745453856405341</c:v>
                </c:pt>
                <c:pt idx="12">
                  <c:v>0.98123723356506221</c:v>
                </c:pt>
                <c:pt idx="13">
                  <c:v>0.9725710502961632</c:v>
                </c:pt>
                <c:pt idx="14">
                  <c:v>0.96079609671251731</c:v>
                </c:pt>
                <c:pt idx="15">
                  <c:v>0.94520070830044201</c:v>
                </c:pt>
                <c:pt idx="16">
                  <c:v>0.92506630046567295</c:v>
                </c:pt>
                <c:pt idx="17">
                  <c:v>0.89972743204555794</c:v>
                </c:pt>
                <c:pt idx="18">
                  <c:v>0.86864311895726931</c:v>
                </c:pt>
                <c:pt idx="19">
                  <c:v>0.83147239253316219</c:v>
                </c:pt>
                <c:pt idx="20">
                  <c:v>0.78814460141660336</c:v>
                </c:pt>
                <c:pt idx="21">
                  <c:v>0.73891370030713843</c:v>
                </c:pt>
                <c:pt idx="22">
                  <c:v>0.68438630348377738</c:v>
                </c:pt>
                <c:pt idx="23">
                  <c:v>0.62551583472332006</c:v>
                </c:pt>
                <c:pt idx="24">
                  <c:v>0.56355946289143288</c:v>
                </c:pt>
                <c:pt idx="25">
                  <c:v>0.5</c:v>
                </c:pt>
                <c:pt idx="26">
                  <c:v>0.43644053710856712</c:v>
                </c:pt>
                <c:pt idx="27">
                  <c:v>0.37448416527667994</c:v>
                </c:pt>
                <c:pt idx="28">
                  <c:v>0.31561369651622262</c:v>
                </c:pt>
                <c:pt idx="29">
                  <c:v>0.26108629969286157</c:v>
                </c:pt>
                <c:pt idx="30">
                  <c:v>0.21185539858339664</c:v>
                </c:pt>
                <c:pt idx="31">
                  <c:v>0.16852760746683781</c:v>
                </c:pt>
                <c:pt idx="32">
                  <c:v>0.13135688104273069</c:v>
                </c:pt>
                <c:pt idx="33">
                  <c:v>0.10027256795444206</c:v>
                </c:pt>
                <c:pt idx="34">
                  <c:v>7.4933699534327047E-2</c:v>
                </c:pt>
                <c:pt idx="35">
                  <c:v>5.4799291699557995E-2</c:v>
                </c:pt>
                <c:pt idx="36">
                  <c:v>3.9203903287482689E-2</c:v>
                </c:pt>
                <c:pt idx="37">
                  <c:v>2.7428949703836802E-2</c:v>
                </c:pt>
                <c:pt idx="38">
                  <c:v>1.8762766434937794E-2</c:v>
                </c:pt>
                <c:pt idx="39">
                  <c:v>1.2545461435946592E-2</c:v>
                </c:pt>
                <c:pt idx="40">
                  <c:v>8.1975359245961554E-3</c:v>
                </c:pt>
                <c:pt idx="41">
                  <c:v>5.2336081635557807E-3</c:v>
                </c:pt>
                <c:pt idx="42">
                  <c:v>3.2640958158912659E-3</c:v>
                </c:pt>
                <c:pt idx="43">
                  <c:v>1.9883758548943087E-3</c:v>
                </c:pt>
                <c:pt idx="44">
                  <c:v>1.1828907431044033E-3</c:v>
                </c:pt>
                <c:pt idx="45">
                  <c:v>6.8713793791586042E-4</c:v>
                </c:pt>
                <c:pt idx="46">
                  <c:v>3.8971236258200648E-4</c:v>
                </c:pt>
                <c:pt idx="47">
                  <c:v>2.1577339929468309E-4</c:v>
                </c:pt>
                <c:pt idx="48">
                  <c:v>1.1661697681542016E-4</c:v>
                </c:pt>
                <c:pt idx="49">
                  <c:v>6.1517155183210548E-5</c:v>
                </c:pt>
                <c:pt idx="50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AgeEffic!$M$210:$BK$210</c:f>
              <c:numCache>
                <c:formatCode>0.000</c:formatCode>
                <c:ptCount val="51"/>
                <c:pt idx="0">
                  <c:v>1</c:v>
                </c:pt>
                <c:pt idx="1">
                  <c:v>0.98989898989898994</c:v>
                </c:pt>
                <c:pt idx="2">
                  <c:v>0.97959183673469385</c:v>
                </c:pt>
                <c:pt idx="3">
                  <c:v>0.96907216494845361</c:v>
                </c:pt>
                <c:pt idx="4">
                  <c:v>0.95833333333333337</c:v>
                </c:pt>
                <c:pt idx="5">
                  <c:v>0.94736842105263153</c:v>
                </c:pt>
                <c:pt idx="6">
                  <c:v>0.93617021276595747</c:v>
                </c:pt>
                <c:pt idx="7">
                  <c:v>0.92473118279569888</c:v>
                </c:pt>
                <c:pt idx="8">
                  <c:v>0.91304347826086951</c:v>
                </c:pt>
                <c:pt idx="9">
                  <c:v>0.90109890109890112</c:v>
                </c:pt>
                <c:pt idx="10">
                  <c:v>0.88888888888888884</c:v>
                </c:pt>
                <c:pt idx="11">
                  <c:v>0.8764044943820225</c:v>
                </c:pt>
                <c:pt idx="12">
                  <c:v>0.86363636363636365</c:v>
                </c:pt>
                <c:pt idx="13">
                  <c:v>0.85057471264367812</c:v>
                </c:pt>
                <c:pt idx="14">
                  <c:v>0.83720930232558144</c:v>
                </c:pt>
                <c:pt idx="15">
                  <c:v>0.82352941176470584</c:v>
                </c:pt>
                <c:pt idx="16">
                  <c:v>0.80952380952380953</c:v>
                </c:pt>
                <c:pt idx="17">
                  <c:v>0.79518072289156627</c:v>
                </c:pt>
                <c:pt idx="18">
                  <c:v>0.78048780487804881</c:v>
                </c:pt>
                <c:pt idx="19">
                  <c:v>0.76543209876543206</c:v>
                </c:pt>
                <c:pt idx="20">
                  <c:v>0.75</c:v>
                </c:pt>
                <c:pt idx="21">
                  <c:v>0.73417721518987344</c:v>
                </c:pt>
                <c:pt idx="22">
                  <c:v>0.71794871794871795</c:v>
                </c:pt>
                <c:pt idx="23">
                  <c:v>0.70129870129870131</c:v>
                </c:pt>
                <c:pt idx="24">
                  <c:v>0.68421052631578949</c:v>
                </c:pt>
                <c:pt idx="25">
                  <c:v>0.66666666666666663</c:v>
                </c:pt>
                <c:pt idx="26">
                  <c:v>0.64864864864864868</c:v>
                </c:pt>
                <c:pt idx="27">
                  <c:v>0.63013698630136983</c:v>
                </c:pt>
                <c:pt idx="28">
                  <c:v>0.61111111111111116</c:v>
                </c:pt>
                <c:pt idx="29">
                  <c:v>0.59154929577464788</c:v>
                </c:pt>
                <c:pt idx="30">
                  <c:v>0.5714285714285714</c:v>
                </c:pt>
                <c:pt idx="31">
                  <c:v>0.55072463768115942</c:v>
                </c:pt>
                <c:pt idx="32">
                  <c:v>0.52941176470588236</c:v>
                </c:pt>
                <c:pt idx="33">
                  <c:v>0.5074626865671642</c:v>
                </c:pt>
                <c:pt idx="34">
                  <c:v>0.48484848484848486</c:v>
                </c:pt>
                <c:pt idx="35">
                  <c:v>0.46153846153846156</c:v>
                </c:pt>
                <c:pt idx="36">
                  <c:v>0.4375</c:v>
                </c:pt>
                <c:pt idx="37">
                  <c:v>0.41269841269841268</c:v>
                </c:pt>
                <c:pt idx="38">
                  <c:v>0.38709677419354838</c:v>
                </c:pt>
                <c:pt idx="39">
                  <c:v>0.36065573770491804</c:v>
                </c:pt>
                <c:pt idx="40">
                  <c:v>0.33333333333333331</c:v>
                </c:pt>
                <c:pt idx="41">
                  <c:v>0.30508474576271188</c:v>
                </c:pt>
                <c:pt idx="42">
                  <c:v>0.27586206896551724</c:v>
                </c:pt>
                <c:pt idx="43">
                  <c:v>0.24561403508771928</c:v>
                </c:pt>
                <c:pt idx="44">
                  <c:v>0.21428571428571427</c:v>
                </c:pt>
                <c:pt idx="45">
                  <c:v>0.18181818181818182</c:v>
                </c:pt>
                <c:pt idx="46">
                  <c:v>0.14814814814814814</c:v>
                </c:pt>
                <c:pt idx="47">
                  <c:v>0.11320754716981132</c:v>
                </c:pt>
                <c:pt idx="48">
                  <c:v>7.6923076923076927E-2</c:v>
                </c:pt>
                <c:pt idx="49">
                  <c:v>3.9215686274509803E-2</c:v>
                </c:pt>
                <c:pt idx="5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AgeEffic!$M$211:$BK$211</c:f>
              <c:numCache>
                <c:formatCode>0.000</c:formatCode>
                <c:ptCount val="51"/>
                <c:pt idx="0">
                  <c:v>0.99996832875816688</c:v>
                </c:pt>
                <c:pt idx="1">
                  <c:v>0.98983809412921264</c:v>
                </c:pt>
                <c:pt idx="2">
                  <c:v>0.97947759969618076</c:v>
                </c:pt>
                <c:pt idx="3">
                  <c:v>0.9688630649532608</c:v>
                </c:pt>
                <c:pt idx="4">
                  <c:v>0.95795985898585889</c:v>
                </c:pt>
                <c:pt idx="5">
                  <c:v>0.94671744826934279</c:v>
                </c:pt>
                <c:pt idx="6">
                  <c:v>0.93506282568730659</c:v>
                </c:pt>
                <c:pt idx="7">
                  <c:v>0.92289246963956006</c:v>
                </c:pt>
                <c:pt idx="8">
                  <c:v>0.91006321686375136</c:v>
                </c:pt>
                <c:pt idx="9">
                  <c:v>0.89638290253393882</c:v>
                </c:pt>
                <c:pt idx="10">
                  <c:v>0.8816021902892478</c:v>
                </c:pt>
                <c:pt idx="11">
                  <c:v>0.8654095955954626</c:v>
                </c:pt>
                <c:pt idx="12">
                  <c:v>0.84743215626073554</c:v>
                </c:pt>
                <c:pt idx="13">
                  <c:v>0.82724434163121918</c:v>
                </c:pt>
                <c:pt idx="14">
                  <c:v>0.80438742980582845</c:v>
                </c:pt>
                <c:pt idx="15">
                  <c:v>0.77840058330624629</c:v>
                </c:pt>
                <c:pt idx="16">
                  <c:v>0.74886319561506864</c:v>
                </c:pt>
                <c:pt idx="17">
                  <c:v>0.71544590981935929</c:v>
                </c:pt>
                <c:pt idx="18">
                  <c:v>0.67796536113738093</c:v>
                </c:pt>
                <c:pt idx="19">
                  <c:v>0.63643565848217354</c:v>
                </c:pt>
                <c:pt idx="20">
                  <c:v>0.59110845106245247</c:v>
                </c:pt>
                <c:pt idx="21">
                  <c:v>0.54249360275713965</c:v>
                </c:pt>
                <c:pt idx="22">
                  <c:v>0.4913542691678402</c:v>
                </c:pt>
                <c:pt idx="23">
                  <c:v>0.43867344253323748</c:v>
                </c:pt>
                <c:pt idx="24">
                  <c:v>0.38559331671519093</c:v>
                </c:pt>
                <c:pt idx="25">
                  <c:v>0.33333333333333331</c:v>
                </c:pt>
                <c:pt idx="26">
                  <c:v>0.28309656461096244</c:v>
                </c:pt>
                <c:pt idx="27">
                  <c:v>0.23597632332503118</c:v>
                </c:pt>
                <c:pt idx="28">
                  <c:v>0.19287503675991383</c:v>
                </c:pt>
                <c:pt idx="29">
                  <c:v>0.15444541671972092</c:v>
                </c:pt>
                <c:pt idx="30">
                  <c:v>0.12106022776194093</c:v>
                </c:pt>
                <c:pt idx="31">
                  <c:v>9.2812305561446914E-2</c:v>
                </c:pt>
                <c:pt idx="32">
                  <c:v>6.9541878199092716E-2</c:v>
                </c:pt>
                <c:pt idx="33">
                  <c:v>5.0884586723149702E-2</c:v>
                </c:pt>
                <c:pt idx="34">
                  <c:v>3.6331490683310083E-2</c:v>
                </c:pt>
                <c:pt idx="35">
                  <c:v>2.5291980784411385E-2</c:v>
                </c:pt>
                <c:pt idx="36">
                  <c:v>1.7151707688273676E-2</c:v>
                </c:pt>
                <c:pt idx="37">
                  <c:v>1.1319884004758045E-2</c:v>
                </c:pt>
                <c:pt idx="38">
                  <c:v>7.2630063619114043E-3</c:v>
                </c:pt>
                <c:pt idx="39">
                  <c:v>4.5245926490299184E-3</c:v>
                </c:pt>
                <c:pt idx="40">
                  <c:v>2.732511974865385E-3</c:v>
                </c:pt>
                <c:pt idx="41">
                  <c:v>1.5966940160000687E-3</c:v>
                </c:pt>
                <c:pt idx="42">
                  <c:v>9.0044022507345268E-4</c:v>
                </c:pt>
                <c:pt idx="43">
                  <c:v>4.8837301699158453E-4</c:v>
                </c:pt>
                <c:pt idx="44">
                  <c:v>2.5347658780808642E-4</c:v>
                </c:pt>
                <c:pt idx="45">
                  <c:v>1.2493417053015645E-4</c:v>
                </c:pt>
                <c:pt idx="46">
                  <c:v>5.7735164826963922E-5</c:v>
                </c:pt>
                <c:pt idx="47">
                  <c:v>2.4427177278643369E-5</c:v>
                </c:pt>
                <c:pt idx="48">
                  <c:v>8.9705366781092429E-6</c:v>
                </c:pt>
                <c:pt idx="49">
                  <c:v>2.4124374581651194E-6</c:v>
                </c:pt>
                <c:pt idx="50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AgeEffic!$M$213:$BK$213</c:f>
              <c:numCache>
                <c:formatCode>0.000</c:formatCode>
                <c:ptCount val="51"/>
                <c:pt idx="0">
                  <c:v>1</c:v>
                </c:pt>
                <c:pt idx="1">
                  <c:v>0.92</c:v>
                </c:pt>
                <c:pt idx="2">
                  <c:v>0.84640000000000004</c:v>
                </c:pt>
                <c:pt idx="3">
                  <c:v>0.77868800000000005</c:v>
                </c:pt>
                <c:pt idx="4">
                  <c:v>0.71639296000000008</c:v>
                </c:pt>
                <c:pt idx="5">
                  <c:v>0.65908152320000013</c:v>
                </c:pt>
                <c:pt idx="6">
                  <c:v>0.60635500134400011</c:v>
                </c:pt>
                <c:pt idx="7">
                  <c:v>0.55784660123648011</c:v>
                </c:pt>
                <c:pt idx="8">
                  <c:v>0.51321887313756176</c:v>
                </c:pt>
                <c:pt idx="9">
                  <c:v>0.47216136328655683</c:v>
                </c:pt>
                <c:pt idx="10">
                  <c:v>0.43438845422363231</c:v>
                </c:pt>
                <c:pt idx="11">
                  <c:v>0.39963737788574172</c:v>
                </c:pt>
                <c:pt idx="12">
                  <c:v>0.36766638765488241</c:v>
                </c:pt>
                <c:pt idx="13">
                  <c:v>0.33825307664249182</c:v>
                </c:pt>
                <c:pt idx="14">
                  <c:v>0.31119283051109248</c:v>
                </c:pt>
                <c:pt idx="15">
                  <c:v>0.2862974040702051</c:v>
                </c:pt>
                <c:pt idx="16">
                  <c:v>0.2633936117445887</c:v>
                </c:pt>
                <c:pt idx="17">
                  <c:v>0.24232212280502161</c:v>
                </c:pt>
                <c:pt idx="18">
                  <c:v>0.2229363529806199</c:v>
                </c:pt>
                <c:pt idx="19">
                  <c:v>0.20510144474217029</c:v>
                </c:pt>
                <c:pt idx="20">
                  <c:v>0.18869332916279669</c:v>
                </c:pt>
                <c:pt idx="21">
                  <c:v>0.17359786282977296</c:v>
                </c:pt>
                <c:pt idx="22">
                  <c:v>0.15971003380339113</c:v>
                </c:pt>
                <c:pt idx="23">
                  <c:v>0.14693323109911982</c:v>
                </c:pt>
                <c:pt idx="24">
                  <c:v>0.13517857261119026</c:v>
                </c:pt>
                <c:pt idx="25">
                  <c:v>0.12436428680229504</c:v>
                </c:pt>
                <c:pt idx="26">
                  <c:v>0.11441514385811145</c:v>
                </c:pt>
                <c:pt idx="27">
                  <c:v>0.10526193234946253</c:v>
                </c:pt>
                <c:pt idx="28">
                  <c:v>9.6840977761505534E-2</c:v>
                </c:pt>
                <c:pt idx="29">
                  <c:v>8.9093699540585089E-2</c:v>
                </c:pt>
                <c:pt idx="30">
                  <c:v>8.196620357733829E-2</c:v>
                </c:pt>
                <c:pt idx="31">
                  <c:v>7.5408907291151225E-2</c:v>
                </c:pt>
                <c:pt idx="32">
                  <c:v>6.9376194707859135E-2</c:v>
                </c:pt>
                <c:pt idx="33">
                  <c:v>6.3826099131230413E-2</c:v>
                </c:pt>
                <c:pt idx="34">
                  <c:v>5.8720011200731975E-2</c:v>
                </c:pt>
                <c:pt idx="35">
                  <c:v>5.4022410304673418E-2</c:v>
                </c:pt>
                <c:pt idx="36">
                  <c:v>4.9700617480299546E-2</c:v>
                </c:pt>
                <c:pt idx="37">
                  <c:v>4.572456808187559E-2</c:v>
                </c:pt>
                <c:pt idx="38">
                  <c:v>4.2066602635325537E-2</c:v>
                </c:pt>
                <c:pt idx="39">
                  <c:v>3.8701274424499499E-2</c:v>
                </c:pt>
                <c:pt idx="40">
                  <c:v>3.5605172470539542E-2</c:v>
                </c:pt>
                <c:pt idx="41">
                  <c:v>3.2756758672896381E-2</c:v>
                </c:pt>
                <c:pt idx="42">
                  <c:v>3.0136217979064669E-2</c:v>
                </c:pt>
                <c:pt idx="43">
                  <c:v>2.7725320540739496E-2</c:v>
                </c:pt>
                <c:pt idx="44">
                  <c:v>2.5507294897480336E-2</c:v>
                </c:pt>
                <c:pt idx="45">
                  <c:v>2.3466711305681912E-2</c:v>
                </c:pt>
                <c:pt idx="46">
                  <c:v>2.1589374401227358E-2</c:v>
                </c:pt>
                <c:pt idx="47">
                  <c:v>1.9862224449129173E-2</c:v>
                </c:pt>
                <c:pt idx="48">
                  <c:v>1.8273246493198839E-2</c:v>
                </c:pt>
                <c:pt idx="49">
                  <c:v>1.6811386773742932E-2</c:v>
                </c:pt>
                <c:pt idx="50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2242664"/>
        <c:axId val="392243056"/>
        <c:extLst/>
      </c:lineChart>
      <c:catAx>
        <c:axId val="3922426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243056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224305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2426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7901363892013499"/>
          <c:y val="1.4467045785943418E-2"/>
          <c:w val="0.51518653918260182"/>
          <c:h val="0.281829250510352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Price index 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AgeEffic!$M$98:$CM$98</c:f>
              <c:numCache>
                <c:formatCode>0.000</c:formatCode>
                <c:ptCount val="79"/>
                <c:pt idx="0">
                  <c:v>0.47679051215815532</c:v>
                </c:pt>
                <c:pt idx="1">
                  <c:v>0.47813961240281605</c:v>
                </c:pt>
                <c:pt idx="2">
                  <c:v>0.46368800297670865</c:v>
                </c:pt>
                <c:pt idx="3">
                  <c:v>0.42134870457617052</c:v>
                </c:pt>
                <c:pt idx="4">
                  <c:v>0.40588322000544652</c:v>
                </c:pt>
                <c:pt idx="5">
                  <c:v>0.42795674279094609</c:v>
                </c:pt>
                <c:pt idx="6">
                  <c:v>0.38598753933405283</c:v>
                </c:pt>
                <c:pt idx="7">
                  <c:v>0.37696611757685933</c:v>
                </c:pt>
                <c:pt idx="8">
                  <c:v>0.38693118292203532</c:v>
                </c:pt>
                <c:pt idx="9">
                  <c:v>0.44307227820444411</c:v>
                </c:pt>
                <c:pt idx="10">
                  <c:v>0.46505312257140252</c:v>
                </c:pt>
                <c:pt idx="11">
                  <c:v>0.4881244380484977</c:v>
                </c:pt>
                <c:pt idx="12">
                  <c:v>0.46573265634156014</c:v>
                </c:pt>
                <c:pt idx="13">
                  <c:v>0.40558176128351303</c:v>
                </c:pt>
                <c:pt idx="14">
                  <c:v>0.41395582171359069</c:v>
                </c:pt>
                <c:pt idx="15">
                  <c:v>0.43217750580196618</c:v>
                </c:pt>
                <c:pt idx="16">
                  <c:v>0.44253940404297254</c:v>
                </c:pt>
                <c:pt idx="17">
                  <c:v>0.42112533684699671</c:v>
                </c:pt>
                <c:pt idx="18">
                  <c:v>0.40573611202205867</c:v>
                </c:pt>
                <c:pt idx="19">
                  <c:v>0.424466294915614</c:v>
                </c:pt>
                <c:pt idx="20">
                  <c:v>0.71517464641880135</c:v>
                </c:pt>
                <c:pt idx="21">
                  <c:v>0.7202657048297153</c:v>
                </c:pt>
                <c:pt idx="22">
                  <c:v>0.7290858655445962</c:v>
                </c:pt>
                <c:pt idx="23">
                  <c:v>0.86186984442235048</c:v>
                </c:pt>
                <c:pt idx="24">
                  <c:v>0.80368844724152921</c:v>
                </c:pt>
                <c:pt idx="25">
                  <c:v>0.76501608317316427</c:v>
                </c:pt>
                <c:pt idx="26">
                  <c:v>0.76742767271979029</c:v>
                </c:pt>
                <c:pt idx="27">
                  <c:v>0.8083993392767852</c:v>
                </c:pt>
                <c:pt idx="28">
                  <c:v>0.8068915382281725</c:v>
                </c:pt>
                <c:pt idx="29">
                  <c:v>0.82896429946606698</c:v>
                </c:pt>
                <c:pt idx="30">
                  <c:v>0.89600011995936146</c:v>
                </c:pt>
                <c:pt idx="31">
                  <c:v>0.90732898785425109</c:v>
                </c:pt>
                <c:pt idx="32">
                  <c:v>0.92056855855167685</c:v>
                </c:pt>
                <c:pt idx="33">
                  <c:v>1</c:v>
                </c:pt>
                <c:pt idx="34">
                  <c:v>1.0854539316595251</c:v>
                </c:pt>
                <c:pt idx="35">
                  <c:v>1.206194181516776</c:v>
                </c:pt>
                <c:pt idx="36">
                  <c:v>1.3540078883892905</c:v>
                </c:pt>
                <c:pt idx="37">
                  <c:v>1.3414117388026341</c:v>
                </c:pt>
                <c:pt idx="38">
                  <c:v>1.4099761621434337</c:v>
                </c:pt>
                <c:pt idx="39">
                  <c:v>1.6074084971346629</c:v>
                </c:pt>
                <c:pt idx="40">
                  <c:v>1.9160309285845181</c:v>
                </c:pt>
                <c:pt idx="41">
                  <c:v>2.6412486350537576</c:v>
                </c:pt>
                <c:pt idx="42">
                  <c:v>3.4811657010008528</c:v>
                </c:pt>
                <c:pt idx="43">
                  <c:v>3.8640939281109468</c:v>
                </c:pt>
                <c:pt idx="44">
                  <c:v>3.9974051686307743</c:v>
                </c:pt>
                <c:pt idx="45">
                  <c:v>4.097340297846543</c:v>
                </c:pt>
                <c:pt idx="46">
                  <c:v>4.1444597112717787</c:v>
                </c:pt>
                <c:pt idx="47">
                  <c:v>4.167254239683774</c:v>
                </c:pt>
                <c:pt idx="48">
                  <c:v>4.2255957990393469</c:v>
                </c:pt>
                <c:pt idx="49">
                  <c:v>4.2741901507283</c:v>
                </c:pt>
                <c:pt idx="50">
                  <c:v>4.3041094817833985</c:v>
                </c:pt>
                <c:pt idx="51">
                  <c:v>4.4289286567551178</c:v>
                </c:pt>
                <c:pt idx="52">
                  <c:v>4.7013077691455578</c:v>
                </c:pt>
                <c:pt idx="53">
                  <c:v>4.9645810042177096</c:v>
                </c:pt>
                <c:pt idx="54">
                  <c:v>5.1259298868547853</c:v>
                </c:pt>
                <c:pt idx="55">
                  <c:v>5.354033766819823</c:v>
                </c:pt>
                <c:pt idx="56">
                  <c:v>5.8733750422013458</c:v>
                </c:pt>
                <c:pt idx="57">
                  <c:v>6.1288668565371038</c:v>
                </c:pt>
                <c:pt idx="58">
                  <c:v>6.1166091228240305</c:v>
                </c:pt>
                <c:pt idx="59">
                  <c:v>6.5233636294918282</c:v>
                </c:pt>
                <c:pt idx="60">
                  <c:v>6.8593168564106577</c:v>
                </c:pt>
                <c:pt idx="61">
                  <c:v>6.8970430991209168</c:v>
                </c:pt>
                <c:pt idx="62">
                  <c:v>3.4450730280108983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Price index 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AgeEffic!$M$198:$CM$198</c:f>
              <c:numCache>
                <c:formatCode>0.000</c:formatCode>
                <c:ptCount val="79"/>
                <c:pt idx="0">
                  <c:v>0.47679051215815532</c:v>
                </c:pt>
                <c:pt idx="1">
                  <c:v>0.47813961240281605</c:v>
                </c:pt>
                <c:pt idx="2">
                  <c:v>0.46368800297670865</c:v>
                </c:pt>
                <c:pt idx="3">
                  <c:v>0.42134870457617052</c:v>
                </c:pt>
                <c:pt idx="4">
                  <c:v>0.40588322000544652</c:v>
                </c:pt>
                <c:pt idx="5">
                  <c:v>0.42795674279094609</c:v>
                </c:pt>
                <c:pt idx="6">
                  <c:v>0.38598753933405283</c:v>
                </c:pt>
                <c:pt idx="7">
                  <c:v>0.37696611757685933</c:v>
                </c:pt>
                <c:pt idx="8">
                  <c:v>0.38693118292203532</c:v>
                </c:pt>
                <c:pt idx="9">
                  <c:v>0.44307227820444411</c:v>
                </c:pt>
                <c:pt idx="10">
                  <c:v>0.46505312257140252</c:v>
                </c:pt>
                <c:pt idx="11">
                  <c:v>0.4881244380484977</c:v>
                </c:pt>
                <c:pt idx="12">
                  <c:v>0.46573265634156014</c:v>
                </c:pt>
                <c:pt idx="13">
                  <c:v>0.40558176128351303</c:v>
                </c:pt>
                <c:pt idx="14">
                  <c:v>0.41395582171359069</c:v>
                </c:pt>
                <c:pt idx="15">
                  <c:v>0.43217750580196618</c:v>
                </c:pt>
                <c:pt idx="16">
                  <c:v>0.44253940404297254</c:v>
                </c:pt>
                <c:pt idx="17">
                  <c:v>0.42112533684699671</c:v>
                </c:pt>
                <c:pt idx="18">
                  <c:v>0.40573611202205867</c:v>
                </c:pt>
                <c:pt idx="19">
                  <c:v>0.424466294915614</c:v>
                </c:pt>
                <c:pt idx="20">
                  <c:v>0.71517464641880135</c:v>
                </c:pt>
                <c:pt idx="21">
                  <c:v>0.7202657048297153</c:v>
                </c:pt>
                <c:pt idx="22">
                  <c:v>0.7290858655445962</c:v>
                </c:pt>
                <c:pt idx="23">
                  <c:v>0.86186984442235048</c:v>
                </c:pt>
                <c:pt idx="24">
                  <c:v>0.80368844724152921</c:v>
                </c:pt>
                <c:pt idx="25">
                  <c:v>0.76501608317316427</c:v>
                </c:pt>
                <c:pt idx="26">
                  <c:v>0.76742767271979029</c:v>
                </c:pt>
                <c:pt idx="27">
                  <c:v>0.8083993392767852</c:v>
                </c:pt>
                <c:pt idx="28">
                  <c:v>0.8068915382281725</c:v>
                </c:pt>
                <c:pt idx="29">
                  <c:v>0.82896429946606698</c:v>
                </c:pt>
                <c:pt idx="30">
                  <c:v>0.89600011995936146</c:v>
                </c:pt>
                <c:pt idx="31">
                  <c:v>0.90732898785425109</c:v>
                </c:pt>
                <c:pt idx="32">
                  <c:v>0.92056855855167685</c:v>
                </c:pt>
                <c:pt idx="33">
                  <c:v>1</c:v>
                </c:pt>
                <c:pt idx="34">
                  <c:v>1.0854539316595251</c:v>
                </c:pt>
                <c:pt idx="35">
                  <c:v>1.206194181516776</c:v>
                </c:pt>
                <c:pt idx="36">
                  <c:v>1.3540078883892905</c:v>
                </c:pt>
                <c:pt idx="37">
                  <c:v>1.3414117388026341</c:v>
                </c:pt>
                <c:pt idx="38">
                  <c:v>1.4099761621434337</c:v>
                </c:pt>
                <c:pt idx="39">
                  <c:v>1.6074084971346629</c:v>
                </c:pt>
                <c:pt idx="40">
                  <c:v>1.7641308256052926</c:v>
                </c:pt>
                <c:pt idx="41">
                  <c:v>2.0287504494460862</c:v>
                </c:pt>
                <c:pt idx="42">
                  <c:v>2.3705949001777515</c:v>
                </c:pt>
                <c:pt idx="43">
                  <c:v>2.6135808774459712</c:v>
                </c:pt>
                <c:pt idx="44">
                  <c:v>2.6919883037693504</c:v>
                </c:pt>
                <c:pt idx="45">
                  <c:v>2.7108322218957364</c:v>
                </c:pt>
                <c:pt idx="46">
                  <c:v>2.7298080474490067</c:v>
                </c:pt>
                <c:pt idx="47">
                  <c:v>2.7066046790456904</c:v>
                </c:pt>
                <c:pt idx="48">
                  <c:v>2.6578857948228678</c:v>
                </c:pt>
                <c:pt idx="49">
                  <c:v>2.6326358797720504</c:v>
                </c:pt>
                <c:pt idx="50">
                  <c:v>2.6181563824333041</c:v>
                </c:pt>
                <c:pt idx="51">
                  <c:v>2.5788840366968047</c:v>
                </c:pt>
                <c:pt idx="52">
                  <c:v>2.5479374282564433</c:v>
                </c:pt>
                <c:pt idx="53">
                  <c:v>2.5683209276824948</c:v>
                </c:pt>
                <c:pt idx="54">
                  <c:v>2.6004249392785259</c:v>
                </c:pt>
                <c:pt idx="55">
                  <c:v>2.6134270639749184</c:v>
                </c:pt>
                <c:pt idx="56">
                  <c:v>2.6291076263587678</c:v>
                </c:pt>
                <c:pt idx="57">
                  <c:v>2.6238494111060504</c:v>
                </c:pt>
                <c:pt idx="58">
                  <c:v>2.6094182393449672</c:v>
                </c:pt>
                <c:pt idx="59">
                  <c:v>2.634207712618744</c:v>
                </c:pt>
                <c:pt idx="60">
                  <c:v>2.6460616473255283</c:v>
                </c:pt>
                <c:pt idx="61">
                  <c:v>2.6262161849705872</c:v>
                </c:pt>
                <c:pt idx="62">
                  <c:v>1.3026032277454112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Price index 'others'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AgeEffic!$M$298:$CM$298</c:f>
              <c:numCache>
                <c:formatCode>0.000</c:formatCode>
                <c:ptCount val="79"/>
                <c:pt idx="0">
                  <c:v>0.47679051215815532</c:v>
                </c:pt>
                <c:pt idx="1">
                  <c:v>0.47813961240281605</c:v>
                </c:pt>
                <c:pt idx="2">
                  <c:v>0.46368800297670865</c:v>
                </c:pt>
                <c:pt idx="3">
                  <c:v>0.42134870457617052</c:v>
                </c:pt>
                <c:pt idx="4">
                  <c:v>0.40588322000544652</c:v>
                </c:pt>
                <c:pt idx="5">
                  <c:v>0.42795674279094609</c:v>
                </c:pt>
                <c:pt idx="6">
                  <c:v>0.38598753933405283</c:v>
                </c:pt>
                <c:pt idx="7">
                  <c:v>0.37696611757685933</c:v>
                </c:pt>
                <c:pt idx="8">
                  <c:v>0.38693118292203532</c:v>
                </c:pt>
                <c:pt idx="9">
                  <c:v>0.44307227820444411</c:v>
                </c:pt>
                <c:pt idx="10">
                  <c:v>0.46505312257140252</c:v>
                </c:pt>
                <c:pt idx="11">
                  <c:v>0.4881244380484977</c:v>
                </c:pt>
                <c:pt idx="12">
                  <c:v>0.46573265634156014</c:v>
                </c:pt>
                <c:pt idx="13">
                  <c:v>0.40558176128351303</c:v>
                </c:pt>
                <c:pt idx="14">
                  <c:v>0.41395582171359069</c:v>
                </c:pt>
                <c:pt idx="15">
                  <c:v>0.43217750580196618</c:v>
                </c:pt>
                <c:pt idx="16">
                  <c:v>0.44253940404297254</c:v>
                </c:pt>
                <c:pt idx="17">
                  <c:v>0.42112533684699671</c:v>
                </c:pt>
                <c:pt idx="18">
                  <c:v>0.40573611202205867</c:v>
                </c:pt>
                <c:pt idx="19">
                  <c:v>0.424466294915614</c:v>
                </c:pt>
                <c:pt idx="20">
                  <c:v>0.71517464641880135</c:v>
                </c:pt>
                <c:pt idx="21">
                  <c:v>0.7202657048297153</c:v>
                </c:pt>
                <c:pt idx="22">
                  <c:v>0.7290858655445962</c:v>
                </c:pt>
                <c:pt idx="23">
                  <c:v>0.86186984442235048</c:v>
                </c:pt>
                <c:pt idx="24">
                  <c:v>0.80368844724152921</c:v>
                </c:pt>
                <c:pt idx="25">
                  <c:v>0.76501608317316427</c:v>
                </c:pt>
                <c:pt idx="26">
                  <c:v>0.76742767271979029</c:v>
                </c:pt>
                <c:pt idx="27">
                  <c:v>0.8083993392767852</c:v>
                </c:pt>
                <c:pt idx="28">
                  <c:v>0.8068915382281725</c:v>
                </c:pt>
                <c:pt idx="29">
                  <c:v>0.82896429946606698</c:v>
                </c:pt>
                <c:pt idx="30">
                  <c:v>0.89600011995936146</c:v>
                </c:pt>
                <c:pt idx="31">
                  <c:v>0.90732898785425109</c:v>
                </c:pt>
                <c:pt idx="32">
                  <c:v>0.92056855855167685</c:v>
                </c:pt>
                <c:pt idx="33">
                  <c:v>1</c:v>
                </c:pt>
                <c:pt idx="34">
                  <c:v>1.0854539316595251</c:v>
                </c:pt>
                <c:pt idx="35">
                  <c:v>1.206194181516776</c:v>
                </c:pt>
                <c:pt idx="36">
                  <c:v>1.3540078883892905</c:v>
                </c:pt>
                <c:pt idx="37">
                  <c:v>1.3414117388026341</c:v>
                </c:pt>
                <c:pt idx="38">
                  <c:v>1.4099761621434337</c:v>
                </c:pt>
                <c:pt idx="39">
                  <c:v>1.6074084971346629</c:v>
                </c:pt>
                <c:pt idx="40">
                  <c:v>1.6709011327714822</c:v>
                </c:pt>
                <c:pt idx="41">
                  <c:v>1.9323971600502192</c:v>
                </c:pt>
                <c:pt idx="42">
                  <c:v>2.4212936415429249</c:v>
                </c:pt>
                <c:pt idx="43">
                  <c:v>2.7542215172550768</c:v>
                </c:pt>
                <c:pt idx="44">
                  <c:v>2.8988181469109682</c:v>
                </c:pt>
                <c:pt idx="45">
                  <c:v>3.0060744183466737</c:v>
                </c:pt>
                <c:pt idx="46">
                  <c:v>3.0406442741576605</c:v>
                </c:pt>
                <c:pt idx="47">
                  <c:v>2.9874329993599016</c:v>
                </c:pt>
                <c:pt idx="48">
                  <c:v>2.973989550862782</c:v>
                </c:pt>
                <c:pt idx="49">
                  <c:v>2.9918334881679587</c:v>
                </c:pt>
                <c:pt idx="50">
                  <c:v>3.0382069072345623</c:v>
                </c:pt>
                <c:pt idx="51">
                  <c:v>3.0822609073894633</c:v>
                </c:pt>
                <c:pt idx="52">
                  <c:v>3.1315770819076949</c:v>
                </c:pt>
                <c:pt idx="53">
                  <c:v>3.1769849495953562</c:v>
                </c:pt>
                <c:pt idx="54">
                  <c:v>3.2151087689905005</c:v>
                </c:pt>
                <c:pt idx="55">
                  <c:v>3.3067393689067295</c:v>
                </c:pt>
                <c:pt idx="56">
                  <c:v>3.4621561192453454</c:v>
                </c:pt>
                <c:pt idx="57">
                  <c:v>3.569482958941951</c:v>
                </c:pt>
                <c:pt idx="58">
                  <c:v>3.6729979647512683</c:v>
                </c:pt>
                <c:pt idx="59">
                  <c:v>3.8346098752003241</c:v>
                </c:pt>
                <c:pt idx="60">
                  <c:v>3.9726558307075361</c:v>
                </c:pt>
                <c:pt idx="61">
                  <c:v>4.0799175381366402</c:v>
                </c:pt>
                <c:pt idx="62">
                  <c:v>2.0848378619878232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1888488"/>
        <c:axId val="421888880"/>
        <c:extLst/>
      </c:lineChart>
      <c:catAx>
        <c:axId val="4218884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1888880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1888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18884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4214439787454201E-2"/>
          <c:y val="4.2244823563721209E-2"/>
          <c:w val="0.50315603645312734"/>
          <c:h val="0.281829250510352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AgeEffic!$M$97:$CM$97</c:f>
              <c:numCache>
                <c:formatCode>0.0</c:formatCode>
                <c:ptCount val="79"/>
                <c:pt idx="0">
                  <c:v>144.86472030219102</c:v>
                </c:pt>
                <c:pt idx="1">
                  <c:v>152.74734388823848</c:v>
                </c:pt>
                <c:pt idx="2">
                  <c:v>171.8441928349406</c:v>
                </c:pt>
                <c:pt idx="3">
                  <c:v>192.23241846197021</c:v>
                </c:pt>
                <c:pt idx="4">
                  <c:v>212.80520627272529</c:v>
                </c:pt>
                <c:pt idx="5">
                  <c:v>234.3855803890749</c:v>
                </c:pt>
                <c:pt idx="6">
                  <c:v>269.61027711397549</c:v>
                </c:pt>
                <c:pt idx="7">
                  <c:v>326.5848226302387</c:v>
                </c:pt>
                <c:pt idx="8">
                  <c:v>394.97484889403427</c:v>
                </c:pt>
                <c:pt idx="9">
                  <c:v>436.52257232190192</c:v>
                </c:pt>
                <c:pt idx="10">
                  <c:v>445.51008344922928</c:v>
                </c:pt>
                <c:pt idx="11">
                  <c:v>459.02355537038522</c:v>
                </c:pt>
                <c:pt idx="12">
                  <c:v>482.48781512170694</c:v>
                </c:pt>
                <c:pt idx="13">
                  <c:v>513.00492280508229</c:v>
                </c:pt>
                <c:pt idx="14">
                  <c:v>542.67520131955109</c:v>
                </c:pt>
                <c:pt idx="15">
                  <c:v>563.85867024296567</c:v>
                </c:pt>
                <c:pt idx="16">
                  <c:v>580.63958697399084</c:v>
                </c:pt>
                <c:pt idx="17">
                  <c:v>599.70411698832538</c:v>
                </c:pt>
                <c:pt idx="18">
                  <c:v>623.6082802841396</c:v>
                </c:pt>
                <c:pt idx="19">
                  <c:v>652.67926223377231</c:v>
                </c:pt>
                <c:pt idx="20">
                  <c:v>678.39912542613922</c:v>
                </c:pt>
                <c:pt idx="21">
                  <c:v>699.89036218972353</c:v>
                </c:pt>
                <c:pt idx="22">
                  <c:v>724.01268087946812</c:v>
                </c:pt>
                <c:pt idx="23">
                  <c:v>746.78871673346907</c:v>
                </c:pt>
                <c:pt idx="24">
                  <c:v>766.85787164892986</c:v>
                </c:pt>
                <c:pt idx="25">
                  <c:v>786.65659917999176</c:v>
                </c:pt>
                <c:pt idx="26">
                  <c:v>807.6326976742896</c:v>
                </c:pt>
                <c:pt idx="27">
                  <c:v>833.12142716119843</c:v>
                </c:pt>
                <c:pt idx="28">
                  <c:v>860.73920864860133</c:v>
                </c:pt>
                <c:pt idx="29">
                  <c:v>885.90033695064653</c:v>
                </c:pt>
                <c:pt idx="30">
                  <c:v>915.56319503921179</c:v>
                </c:pt>
                <c:pt idx="31">
                  <c:v>952.80303790068751</c:v>
                </c:pt>
                <c:pt idx="32">
                  <c:v>998.57330780707866</c:v>
                </c:pt>
                <c:pt idx="33">
                  <c:v>1059.7952503753877</c:v>
                </c:pt>
                <c:pt idx="34">
                  <c:v>1134.1078718165809</c:v>
                </c:pt>
                <c:pt idx="35">
                  <c:v>1220.6316426749243</c:v>
                </c:pt>
                <c:pt idx="36">
                  <c:v>1320.0799837282259</c:v>
                </c:pt>
                <c:pt idx="37">
                  <c:v>1419.4631607576096</c:v>
                </c:pt>
                <c:pt idx="38">
                  <c:v>1514.8863706808663</c:v>
                </c:pt>
                <c:pt idx="39">
                  <c:v>1615.0071033954559</c:v>
                </c:pt>
                <c:pt idx="40">
                  <c:v>1721.1540294729371</c:v>
                </c:pt>
                <c:pt idx="41">
                  <c:v>1849.033989695029</c:v>
                </c:pt>
                <c:pt idx="42">
                  <c:v>1988.4420203491534</c:v>
                </c:pt>
                <c:pt idx="43">
                  <c:v>2110.7733316472786</c:v>
                </c:pt>
                <c:pt idx="44">
                  <c:v>2223.4478703286577</c:v>
                </c:pt>
                <c:pt idx="45">
                  <c:v>2337.1223134740189</c:v>
                </c:pt>
                <c:pt idx="46">
                  <c:v>2457.4807872408674</c:v>
                </c:pt>
                <c:pt idx="47">
                  <c:v>2584.9898005537552</c:v>
                </c:pt>
                <c:pt idx="48">
                  <c:v>2725.2477436015424</c:v>
                </c:pt>
                <c:pt idx="49">
                  <c:v>2884.7540503696182</c:v>
                </c:pt>
                <c:pt idx="50">
                  <c:v>3063.7948683637705</c:v>
                </c:pt>
                <c:pt idx="51">
                  <c:v>3281.345284624791</c:v>
                </c:pt>
                <c:pt idx="52">
                  <c:v>3572.90359724575</c:v>
                </c:pt>
                <c:pt idx="53">
                  <c:v>3974.7568528912316</c:v>
                </c:pt>
                <c:pt idx="54">
                  <c:v>4496.562041107436</c:v>
                </c:pt>
                <c:pt idx="55">
                  <c:v>5134.8804008970064</c:v>
                </c:pt>
                <c:pt idx="56">
                  <c:v>5887.2112584084434</c:v>
                </c:pt>
                <c:pt idx="57">
                  <c:v>6730.054451595136</c:v>
                </c:pt>
                <c:pt idx="58">
                  <c:v>7725.5741876029406</c:v>
                </c:pt>
                <c:pt idx="59">
                  <c:v>8923.1419829331408</c:v>
                </c:pt>
                <c:pt idx="60">
                  <c:v>10231.671139931406</c:v>
                </c:pt>
                <c:pt idx="61">
                  <c:v>11679.913926084537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AgeEffic!$CS$97:$FS$97</c:f>
              <c:numCache>
                <c:formatCode>0.0</c:formatCode>
                <c:ptCount val="79"/>
                <c:pt idx="0">
                  <c:v>144.86930849309451</c:v>
                </c:pt>
                <c:pt idx="1">
                  <c:v>145.96835357610647</c:v>
                </c:pt>
                <c:pt idx="2">
                  <c:v>157.87248132420717</c:v>
                </c:pt>
                <c:pt idx="3">
                  <c:v>170.40916670313365</c:v>
                </c:pt>
                <c:pt idx="4">
                  <c:v>182.65755519056856</c:v>
                </c:pt>
                <c:pt idx="5">
                  <c:v>195.30012123740855</c:v>
                </c:pt>
                <c:pt idx="6">
                  <c:v>221.08086044116322</c:v>
                </c:pt>
                <c:pt idx="7">
                  <c:v>266.78453497515386</c:v>
                </c:pt>
                <c:pt idx="8">
                  <c:v>321.48346038963746</c:v>
                </c:pt>
                <c:pt idx="9">
                  <c:v>346.66815964642211</c:v>
                </c:pt>
                <c:pt idx="10">
                  <c:v>339.66021038349595</c:v>
                </c:pt>
                <c:pt idx="11">
                  <c:v>337.70216308586294</c:v>
                </c:pt>
                <c:pt idx="12">
                  <c:v>345.61330436592579</c:v>
                </c:pt>
                <c:pt idx="13">
                  <c:v>360.16831379634368</c:v>
                </c:pt>
                <c:pt idx="14">
                  <c:v>373.18681895665821</c:v>
                </c:pt>
                <c:pt idx="15">
                  <c:v>377.47865438009006</c:v>
                </c:pt>
                <c:pt idx="16">
                  <c:v>377.56394646929851</c:v>
                </c:pt>
                <c:pt idx="17">
                  <c:v>380.15825240517648</c:v>
                </c:pt>
                <c:pt idx="18">
                  <c:v>387.61009257280415</c:v>
                </c:pt>
                <c:pt idx="19">
                  <c:v>400.05395568087869</c:v>
                </c:pt>
                <c:pt idx="20">
                  <c:v>408.76347845422708</c:v>
                </c:pt>
                <c:pt idx="21">
                  <c:v>413.49743982354232</c:v>
                </c:pt>
                <c:pt idx="22">
                  <c:v>420.98055275885503</c:v>
                </c:pt>
                <c:pt idx="23">
                  <c:v>427.21042653877851</c:v>
                </c:pt>
                <c:pt idx="24">
                  <c:v>431.08205107168556</c:v>
                </c:pt>
                <c:pt idx="25">
                  <c:v>435.1317864603048</c:v>
                </c:pt>
                <c:pt idx="26">
                  <c:v>440.82271097298195</c:v>
                </c:pt>
                <c:pt idx="27">
                  <c:v>451.45299303671641</c:v>
                </c:pt>
                <c:pt idx="28">
                  <c:v>464.34472992272595</c:v>
                </c:pt>
                <c:pt idx="29">
                  <c:v>475.11381936423993</c:v>
                </c:pt>
                <c:pt idx="30">
                  <c:v>490.85689547739213</c:v>
                </c:pt>
                <c:pt idx="31">
                  <c:v>514.17373999890356</c:v>
                </c:pt>
                <c:pt idx="32">
                  <c:v>545.87236553600951</c:v>
                </c:pt>
                <c:pt idx="33">
                  <c:v>592.32804739161111</c:v>
                </c:pt>
                <c:pt idx="34">
                  <c:v>650.4021666399376</c:v>
                </c:pt>
                <c:pt idx="35">
                  <c:v>718.93736853006101</c:v>
                </c:pt>
                <c:pt idx="36">
                  <c:v>797.98509521948745</c:v>
                </c:pt>
                <c:pt idx="37">
                  <c:v>874.23324980599693</c:v>
                </c:pt>
                <c:pt idx="38">
                  <c:v>944.36931621492249</c:v>
                </c:pt>
                <c:pt idx="39">
                  <c:v>1017.0590625237262</c:v>
                </c:pt>
                <c:pt idx="40">
                  <c:v>1093.3469520369681</c:v>
                </c:pt>
                <c:pt idx="41">
                  <c:v>1188.8171243465472</c:v>
                </c:pt>
                <c:pt idx="42">
                  <c:v>1291.5116697576209</c:v>
                </c:pt>
                <c:pt idx="43">
                  <c:v>1373.7363983309372</c:v>
                </c:pt>
                <c:pt idx="44">
                  <c:v>1443.8833497447672</c:v>
                </c:pt>
                <c:pt idx="45">
                  <c:v>1512.7262488077256</c:v>
                </c:pt>
                <c:pt idx="46">
                  <c:v>1585.868029468051</c:v>
                </c:pt>
                <c:pt idx="47">
                  <c:v>1663.3670572110636</c:v>
                </c:pt>
                <c:pt idx="48">
                  <c:v>1750.7376782161446</c:v>
                </c:pt>
                <c:pt idx="49">
                  <c:v>1853.5957173491522</c:v>
                </c:pt>
                <c:pt idx="50">
                  <c:v>1971.6099562792051</c:v>
                </c:pt>
                <c:pt idx="51">
                  <c:v>2122.9581284883461</c:v>
                </c:pt>
                <c:pt idx="52">
                  <c:v>2340.8558802311413</c:v>
                </c:pt>
                <c:pt idx="53">
                  <c:v>2657.6649768356956</c:v>
                </c:pt>
                <c:pt idx="54">
                  <c:v>3077.7204343452622</c:v>
                </c:pt>
                <c:pt idx="55">
                  <c:v>3593.2745416060334</c:v>
                </c:pt>
                <c:pt idx="56">
                  <c:v>4197.3784370993462</c:v>
                </c:pt>
                <c:pt idx="57">
                  <c:v>4862.9615366245544</c:v>
                </c:pt>
                <c:pt idx="58">
                  <c:v>5650.4187744832125</c:v>
                </c:pt>
                <c:pt idx="59">
                  <c:v>6600.0665500626192</c:v>
                </c:pt>
                <c:pt idx="60">
                  <c:v>7615.0105154819967</c:v>
                </c:pt>
                <c:pt idx="61">
                  <c:v>8724.3228300449118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1889664"/>
        <c:axId val="421890056"/>
        <c:extLst/>
      </c:lineChart>
      <c:catAx>
        <c:axId val="4218896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1890056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1890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18896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29528669718066997"/>
          <c:h val="0.207755176436278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AgeEffic!$M$197:$CM$197</c:f>
              <c:numCache>
                <c:formatCode>0.0</c:formatCode>
                <c:ptCount val="79"/>
                <c:pt idx="0">
                  <c:v>20.152346431295143</c:v>
                </c:pt>
                <c:pt idx="1">
                  <c:v>22.099042672693631</c:v>
                </c:pt>
                <c:pt idx="2">
                  <c:v>27.046813694926445</c:v>
                </c:pt>
                <c:pt idx="3">
                  <c:v>32.286882216676055</c:v>
                </c:pt>
                <c:pt idx="4">
                  <c:v>37.527724781340574</c:v>
                </c:pt>
                <c:pt idx="5">
                  <c:v>42.968448404882956</c:v>
                </c:pt>
                <c:pt idx="6">
                  <c:v>52.150168103256455</c:v>
                </c:pt>
                <c:pt idx="7">
                  <c:v>67.252301660763607</c:v>
                </c:pt>
                <c:pt idx="8">
                  <c:v>85.327617782458105</c:v>
                </c:pt>
                <c:pt idx="9">
                  <c:v>95.379731336804085</c:v>
                </c:pt>
                <c:pt idx="10">
                  <c:v>95.872611691708741</c:v>
                </c:pt>
                <c:pt idx="11">
                  <c:v>97.320845454608801</c:v>
                </c:pt>
                <c:pt idx="12">
                  <c:v>101.18751791174006</c:v>
                </c:pt>
                <c:pt idx="13">
                  <c:v>106.57050340187487</c:v>
                </c:pt>
                <c:pt idx="14">
                  <c:v>111.09023874842782</c:v>
                </c:pt>
                <c:pt idx="15">
                  <c:v>112.49682250408881</c:v>
                </c:pt>
                <c:pt idx="16">
                  <c:v>112.02550256705915</c:v>
                </c:pt>
                <c:pt idx="17">
                  <c:v>111.70916798653761</c:v>
                </c:pt>
                <c:pt idx="18">
                  <c:v>112.37372636969924</c:v>
                </c:pt>
                <c:pt idx="19">
                  <c:v>114.20500659515989</c:v>
                </c:pt>
                <c:pt idx="20">
                  <c:v>114.68736904455041</c:v>
                </c:pt>
                <c:pt idx="21">
                  <c:v>113.72711376811669</c:v>
                </c:pt>
                <c:pt idx="22">
                  <c:v>113.56019839302733</c:v>
                </c:pt>
                <c:pt idx="23">
                  <c:v>113.09803852569773</c:v>
                </c:pt>
                <c:pt idx="24">
                  <c:v>112.07310468662165</c:v>
                </c:pt>
                <c:pt idx="25">
                  <c:v>111.37052737589916</c:v>
                </c:pt>
                <c:pt idx="26">
                  <c:v>111.53036632880823</c:v>
                </c:pt>
                <c:pt idx="27">
                  <c:v>113.66256483980436</c:v>
                </c:pt>
                <c:pt idx="28">
                  <c:v>116.97645574429212</c:v>
                </c:pt>
                <c:pt idx="29">
                  <c:v>119.97695200656368</c:v>
                </c:pt>
                <c:pt idx="30">
                  <c:v>124.90465263470318</c:v>
                </c:pt>
                <c:pt idx="31">
                  <c:v>132.69278105624687</c:v>
                </c:pt>
                <c:pt idx="32">
                  <c:v>143.64168576828544</c:v>
                </c:pt>
                <c:pt idx="33">
                  <c:v>160.0162937841537</c:v>
                </c:pt>
                <c:pt idx="34">
                  <c:v>180.97951917974697</c:v>
                </c:pt>
                <c:pt idx="35">
                  <c:v>206.2428416019178</c:v>
                </c:pt>
                <c:pt idx="36">
                  <c:v>235.9957952592984</c:v>
                </c:pt>
                <c:pt idx="37">
                  <c:v>265.74028676998466</c:v>
                </c:pt>
                <c:pt idx="38">
                  <c:v>294.12065318272994</c:v>
                </c:pt>
                <c:pt idx="39">
                  <c:v>324.02924662164844</c:v>
                </c:pt>
                <c:pt idx="40">
                  <c:v>357.80607390980589</c:v>
                </c:pt>
                <c:pt idx="41">
                  <c:v>408.0761432723267</c:v>
                </c:pt>
                <c:pt idx="42">
                  <c:v>472.65261560282374</c:v>
                </c:pt>
                <c:pt idx="43">
                  <c:v>532.73097279084686</c:v>
                </c:pt>
                <c:pt idx="44">
                  <c:v>587.01069107699061</c:v>
                </c:pt>
                <c:pt idx="45">
                  <c:v>641.27897882421018</c:v>
                </c:pt>
                <c:pt idx="46">
                  <c:v>698.4028438411766</c:v>
                </c:pt>
                <c:pt idx="47">
                  <c:v>758.31567892562452</c:v>
                </c:pt>
                <c:pt idx="48">
                  <c:v>825.62087022856576</c:v>
                </c:pt>
                <c:pt idx="49">
                  <c:v>904.58402628031001</c:v>
                </c:pt>
                <c:pt idx="50">
                  <c:v>994.73091292200979</c:v>
                </c:pt>
                <c:pt idx="51">
                  <c:v>1104.4158877394841</c:v>
                </c:pt>
                <c:pt idx="52">
                  <c:v>1269.9537599652042</c:v>
                </c:pt>
                <c:pt idx="53">
                  <c:v>1542.499209104627</c:v>
                </c:pt>
                <c:pt idx="54">
                  <c:v>1910.9751008639946</c:v>
                </c:pt>
                <c:pt idx="55">
                  <c:v>2335.4103370471144</c:v>
                </c:pt>
                <c:pt idx="56">
                  <c:v>2896.9381098236045</c:v>
                </c:pt>
                <c:pt idx="57">
                  <c:v>3586.0894151454345</c:v>
                </c:pt>
                <c:pt idx="58">
                  <c:v>4359.3211218493016</c:v>
                </c:pt>
                <c:pt idx="59">
                  <c:v>5242.0594013336486</c:v>
                </c:pt>
                <c:pt idx="60">
                  <c:v>6258.6765602036094</c:v>
                </c:pt>
                <c:pt idx="61">
                  <c:v>7385.3535709389434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AgeEffic!$CS$197:$FS$197</c:f>
              <c:numCache>
                <c:formatCode>0.0</c:formatCode>
                <c:ptCount val="79"/>
                <c:pt idx="0">
                  <c:v>20.152984701347279</c:v>
                </c:pt>
                <c:pt idx="1">
                  <c:v>19.901705470451141</c:v>
                </c:pt>
                <c:pt idx="2">
                  <c:v>22.483715306018485</c:v>
                </c:pt>
                <c:pt idx="3">
                  <c:v>25.048606308905882</c:v>
                </c:pt>
                <c:pt idx="4">
                  <c:v>27.45627250222481</c:v>
                </c:pt>
                <c:pt idx="5">
                  <c:v>29.83862164802418</c:v>
                </c:pt>
                <c:pt idx="6">
                  <c:v>35.843042832969424</c:v>
                </c:pt>
                <c:pt idx="7">
                  <c:v>46.824276163805891</c:v>
                </c:pt>
                <c:pt idx="8">
                  <c:v>59.569854590002961</c:v>
                </c:pt>
                <c:pt idx="9">
                  <c:v>63.081278576188716</c:v>
                </c:pt>
                <c:pt idx="10">
                  <c:v>58.027397362127381</c:v>
                </c:pt>
                <c:pt idx="11">
                  <c:v>55.026852879217024</c:v>
                </c:pt>
                <c:pt idx="12">
                  <c:v>55.132035754222713</c:v>
                </c:pt>
                <c:pt idx="13">
                  <c:v>57.248993345226779</c:v>
                </c:pt>
                <c:pt idx="14">
                  <c:v>58.838235921397292</c:v>
                </c:pt>
                <c:pt idx="15">
                  <c:v>57.981087766786956</c:v>
                </c:pt>
                <c:pt idx="16">
                  <c:v>56.178560927329166</c:v>
                </c:pt>
                <c:pt idx="17">
                  <c:v>55.395919162317156</c:v>
                </c:pt>
                <c:pt idx="18">
                  <c:v>56.204016424019549</c:v>
                </c:pt>
                <c:pt idx="19">
                  <c:v>58.538085817961083</c:v>
                </c:pt>
                <c:pt idx="20">
                  <c:v>59.612416770134409</c:v>
                </c:pt>
                <c:pt idx="21">
                  <c:v>59.6590685575149</c:v>
                </c:pt>
                <c:pt idx="22">
                  <c:v>60.628722798244652</c:v>
                </c:pt>
                <c:pt idx="23">
                  <c:v>61.23109923941805</c:v>
                </c:pt>
                <c:pt idx="24">
                  <c:v>61.213700841119241</c:v>
                </c:pt>
                <c:pt idx="25">
                  <c:v>61.374740362758438</c:v>
                </c:pt>
                <c:pt idx="26">
                  <c:v>62.141668518035843</c:v>
                </c:pt>
                <c:pt idx="27">
                  <c:v>64.520411344221884</c:v>
                </c:pt>
                <c:pt idx="28">
                  <c:v>67.469946469244334</c:v>
                </c:pt>
                <c:pt idx="29">
                  <c:v>69.669811595866562</c:v>
                </c:pt>
                <c:pt idx="30">
                  <c:v>73.491679897837358</c:v>
                </c:pt>
                <c:pt idx="31">
                  <c:v>79.528363976792647</c:v>
                </c:pt>
                <c:pt idx="32">
                  <c:v>87.741974149118093</c:v>
                </c:pt>
                <c:pt idx="33">
                  <c:v>100.56508780420623</c:v>
                </c:pt>
                <c:pt idx="34">
                  <c:v>116.36899665957431</c:v>
                </c:pt>
                <c:pt idx="35">
                  <c:v>134.81802134238688</c:v>
                </c:pt>
                <c:pt idx="36">
                  <c:v>155.69927599054813</c:v>
                </c:pt>
                <c:pt idx="37">
                  <c:v>174.47759228626637</c:v>
                </c:pt>
                <c:pt idx="38">
                  <c:v>190.37366416872516</c:v>
                </c:pt>
                <c:pt idx="39">
                  <c:v>206.55631898940635</c:v>
                </c:pt>
                <c:pt idx="40">
                  <c:v>225.39200192096882</c:v>
                </c:pt>
                <c:pt idx="41">
                  <c:v>259.51853852904094</c:v>
                </c:pt>
                <c:pt idx="42">
                  <c:v>303.82476850045617</c:v>
                </c:pt>
                <c:pt idx="43">
                  <c:v>340.06347253869757</c:v>
                </c:pt>
                <c:pt idx="44">
                  <c:v>368.77895437288578</c:v>
                </c:pt>
                <c:pt idx="45">
                  <c:v>396.41548541956553</c:v>
                </c:pt>
                <c:pt idx="46">
                  <c:v>426.14030356919545</c:v>
                </c:pt>
                <c:pt idx="47">
                  <c:v>457.77885796909675</c:v>
                </c:pt>
                <c:pt idx="48">
                  <c:v>496.09370979338308</c:v>
                </c:pt>
                <c:pt idx="49">
                  <c:v>544.17168461249753</c:v>
                </c:pt>
                <c:pt idx="50">
                  <c:v>600.8746946600254</c:v>
                </c:pt>
                <c:pt idx="51">
                  <c:v>673.72502987931375</c:v>
                </c:pt>
                <c:pt idx="52">
                  <c:v>796.81932498209903</c:v>
                </c:pt>
                <c:pt idx="53">
                  <c:v>1012.8865401283624</c:v>
                </c:pt>
                <c:pt idx="54">
                  <c:v>1298.7316019037596</c:v>
                </c:pt>
                <c:pt idx="55">
                  <c:v>1611.1444097042925</c:v>
                </c:pt>
                <c:pt idx="56">
                  <c:v>2030.0766231465018</c:v>
                </c:pt>
                <c:pt idx="57">
                  <c:v>2525.8642771304003</c:v>
                </c:pt>
                <c:pt idx="58">
                  <c:v>3058.6882745315252</c:v>
                </c:pt>
                <c:pt idx="59">
                  <c:v>3646.3179636426366</c:v>
                </c:pt>
                <c:pt idx="60">
                  <c:v>4312.5634082603165</c:v>
                </c:pt>
                <c:pt idx="61">
                  <c:v>5023.0297963306275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1890840"/>
        <c:axId val="421891232"/>
        <c:extLst/>
      </c:lineChart>
      <c:catAx>
        <c:axId val="4218908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1891232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1891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18908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29528669718066997"/>
          <c:h val="0.207755176436278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AgeEffic!$M$297:$CM$297</c:f>
              <c:numCache>
                <c:formatCode>0.0</c:formatCode>
                <c:ptCount val="79"/>
                <c:pt idx="0">
                  <c:v>6.3018451422923869</c:v>
                </c:pt>
                <c:pt idx="1">
                  <c:v>6.8795548411628458</c:v>
                </c:pt>
                <c:pt idx="2">
                  <c:v>8.3491691979631995</c:v>
                </c:pt>
                <c:pt idx="3">
                  <c:v>9.9718571850392248</c:v>
                </c:pt>
                <c:pt idx="4">
                  <c:v>11.677314342958727</c:v>
                </c:pt>
                <c:pt idx="5">
                  <c:v>13.527492148521723</c:v>
                </c:pt>
                <c:pt idx="6">
                  <c:v>16.733406898989344</c:v>
                </c:pt>
                <c:pt idx="7">
                  <c:v>22.114776558951888</c:v>
                </c:pt>
                <c:pt idx="8">
                  <c:v>28.791356766761364</c:v>
                </c:pt>
                <c:pt idx="9">
                  <c:v>32.818424817775373</c:v>
                </c:pt>
                <c:pt idx="10">
                  <c:v>33.545022098770943</c:v>
                </c:pt>
                <c:pt idx="11">
                  <c:v>34.807514268993536</c:v>
                </c:pt>
                <c:pt idx="12">
                  <c:v>37.22887460794481</c:v>
                </c:pt>
                <c:pt idx="13">
                  <c:v>40.534444502664407</c:v>
                </c:pt>
                <c:pt idx="14">
                  <c:v>43.786907235556505</c:v>
                </c:pt>
                <c:pt idx="15">
                  <c:v>46.031628391012632</c:v>
                </c:pt>
                <c:pt idx="16">
                  <c:v>47.742812786713486</c:v>
                </c:pt>
                <c:pt idx="17">
                  <c:v>49.771404918151212</c:v>
                </c:pt>
                <c:pt idx="18">
                  <c:v>52.471154260542896</c:v>
                </c:pt>
                <c:pt idx="19">
                  <c:v>55.916627599164798</c:v>
                </c:pt>
                <c:pt idx="20">
                  <c:v>58.879858831341153</c:v>
                </c:pt>
                <c:pt idx="21">
                  <c:v>61.246397930363578</c:v>
                </c:pt>
                <c:pt idx="22">
                  <c:v>64.016375593528792</c:v>
                </c:pt>
                <c:pt idx="23">
                  <c:v>66.582944283943775</c:v>
                </c:pt>
                <c:pt idx="24">
                  <c:v>68.738084846620495</c:v>
                </c:pt>
                <c:pt idx="25">
                  <c:v>70.878471492554638</c:v>
                </c:pt>
                <c:pt idx="26">
                  <c:v>73.266381172280276</c:v>
                </c:pt>
                <c:pt idx="27">
                  <c:v>76.52036298914787</c:v>
                </c:pt>
                <c:pt idx="28">
                  <c:v>80.254774896367962</c:v>
                </c:pt>
                <c:pt idx="29">
                  <c:v>83.694742549777743</c:v>
                </c:pt>
                <c:pt idx="30">
                  <c:v>88.171456145496677</c:v>
                </c:pt>
                <c:pt idx="31">
                  <c:v>94.312135988432374</c:v>
                </c:pt>
                <c:pt idx="32">
                  <c:v>102.4137489147908</c:v>
                </c:pt>
                <c:pt idx="33">
                  <c:v>113.94994962922821</c:v>
                </c:pt>
                <c:pt idx="34">
                  <c:v>128.55779934328584</c:v>
                </c:pt>
                <c:pt idx="35">
                  <c:v>146.20035788161161</c:v>
                </c:pt>
                <c:pt idx="36">
                  <c:v>167.11504113658324</c:v>
                </c:pt>
                <c:pt idx="37">
                  <c:v>188.55549076903114</c:v>
                </c:pt>
                <c:pt idx="38">
                  <c:v>209.70007058411321</c:v>
                </c:pt>
                <c:pt idx="39">
                  <c:v>232.47189609584959</c:v>
                </c:pt>
                <c:pt idx="40">
                  <c:v>259.48721646142582</c:v>
                </c:pt>
                <c:pt idx="41">
                  <c:v>299.86013063233099</c:v>
                </c:pt>
                <c:pt idx="42">
                  <c:v>349.60059585678965</c:v>
                </c:pt>
                <c:pt idx="43">
                  <c:v>395.04689863433032</c:v>
                </c:pt>
                <c:pt idx="44">
                  <c:v>436.76523553714929</c:v>
                </c:pt>
                <c:pt idx="45">
                  <c:v>478.75338763078383</c:v>
                </c:pt>
                <c:pt idx="46">
                  <c:v>523.41724198744828</c:v>
                </c:pt>
                <c:pt idx="47">
                  <c:v>571.89107862633921</c:v>
                </c:pt>
                <c:pt idx="48">
                  <c:v>627.06636251556984</c:v>
                </c:pt>
                <c:pt idx="49">
                  <c:v>691.08219241999575</c:v>
                </c:pt>
                <c:pt idx="50">
                  <c:v>763.28343904859139</c:v>
                </c:pt>
                <c:pt idx="51">
                  <c:v>857.73947844946599</c:v>
                </c:pt>
                <c:pt idx="52">
                  <c:v>979.72251680467355</c:v>
                </c:pt>
                <c:pt idx="53">
                  <c:v>1148.8152663076837</c:v>
                </c:pt>
                <c:pt idx="54">
                  <c:v>1370.0559572750274</c:v>
                </c:pt>
                <c:pt idx="55">
                  <c:v>1609.0805285842985</c:v>
                </c:pt>
                <c:pt idx="56">
                  <c:v>1860.8382109579131</c:v>
                </c:pt>
                <c:pt idx="57">
                  <c:v>2113.3917417066145</c:v>
                </c:pt>
                <c:pt idx="58">
                  <c:v>2397.9573252604255</c:v>
                </c:pt>
                <c:pt idx="59">
                  <c:v>2770.2863706297403</c:v>
                </c:pt>
                <c:pt idx="60">
                  <c:v>3198.9552599318267</c:v>
                </c:pt>
                <c:pt idx="61">
                  <c:v>3575.158393019934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AgeEffic!$CS$297:$FS$297</c:f>
              <c:numCache>
                <c:formatCode>0.0</c:formatCode>
                <c:ptCount val="79"/>
                <c:pt idx="0">
                  <c:v>6.3020447358752598</c:v>
                </c:pt>
                <c:pt idx="1">
                  <c:v>6.4394726876933337</c:v>
                </c:pt>
                <c:pt idx="2">
                  <c:v>7.420950563730413</c:v>
                </c:pt>
                <c:pt idx="3">
                  <c:v>8.4760556014243171</c:v>
                </c:pt>
                <c:pt idx="4">
                  <c:v>9.5559230734539451</c:v>
                </c:pt>
                <c:pt idx="5">
                  <c:v>10.702426709633327</c:v>
                </c:pt>
                <c:pt idx="6">
                  <c:v>13.139380348957634</c:v>
                </c:pt>
                <c:pt idx="7">
                  <c:v>17.498704679075711</c:v>
                </c:pt>
                <c:pt idx="8">
                  <c:v>22.811945596000939</c:v>
                </c:pt>
                <c:pt idx="9">
                  <c:v>25.09478539295413</c:v>
                </c:pt>
                <c:pt idx="10">
                  <c:v>24.172473891207421</c:v>
                </c:pt>
                <c:pt idx="11">
                  <c:v>23.903417021828805</c:v>
                </c:pt>
                <c:pt idx="12">
                  <c:v>24.806589652199648</c:v>
                </c:pt>
                <c:pt idx="13">
                  <c:v>26.550306863232287</c:v>
                </c:pt>
                <c:pt idx="14">
                  <c:v>28.148232619336373</c:v>
                </c:pt>
                <c:pt idx="15">
                  <c:v>28.731558118464587</c:v>
                </c:pt>
                <c:pt idx="16">
                  <c:v>28.86002796062472</c:v>
                </c:pt>
                <c:pt idx="17">
                  <c:v>29.392315567273528</c:v>
                </c:pt>
                <c:pt idx="18">
                  <c:v>30.642073249344975</c:v>
                </c:pt>
                <c:pt idx="19">
                  <c:v>32.645409134226149</c:v>
                </c:pt>
                <c:pt idx="20">
                  <c:v>34.130315674340153</c:v>
                </c:pt>
                <c:pt idx="21">
                  <c:v>35.121166488731077</c:v>
                </c:pt>
                <c:pt idx="22">
                  <c:v>36.581300192962246</c:v>
                </c:pt>
                <c:pt idx="23">
                  <c:v>37.888601725190142</c:v>
                </c:pt>
                <c:pt idx="24">
                  <c:v>38.882419279360363</c:v>
                </c:pt>
                <c:pt idx="25">
                  <c:v>39.964984632854488</c:v>
                </c:pt>
                <c:pt idx="26">
                  <c:v>41.378861805005741</c:v>
                </c:pt>
                <c:pt idx="27">
                  <c:v>43.705508976147044</c:v>
                </c:pt>
                <c:pt idx="28">
                  <c:v>46.451071840601912</c:v>
                </c:pt>
                <c:pt idx="29">
                  <c:v>48.863282728460234</c:v>
                </c:pt>
                <c:pt idx="30">
                  <c:v>52.277676992748759</c:v>
                </c:pt>
                <c:pt idx="31">
                  <c:v>57.153014703314724</c:v>
                </c:pt>
                <c:pt idx="32">
                  <c:v>63.714451641882896</c:v>
                </c:pt>
                <c:pt idx="33">
                  <c:v>73.248328040759873</c:v>
                </c:pt>
                <c:pt idx="34">
                  <c:v>85.138029195682847</c:v>
                </c:pt>
                <c:pt idx="35">
                  <c:v>99.251800162462601</c:v>
                </c:pt>
                <c:pt idx="36">
                  <c:v>115.61625658817644</c:v>
                </c:pt>
                <c:pt idx="37">
                  <c:v>131.38948026737506</c:v>
                </c:pt>
                <c:pt idx="38">
                  <c:v>145.95858541413492</c:v>
                </c:pt>
                <c:pt idx="39">
                  <c:v>161.26877432973771</c:v>
                </c:pt>
                <c:pt idx="40">
                  <c:v>179.86457899109391</c:v>
                </c:pt>
                <c:pt idx="41">
                  <c:v>210.52980961297303</c:v>
                </c:pt>
                <c:pt idx="42">
                  <c:v>247.96965524473262</c:v>
                </c:pt>
                <c:pt idx="43">
                  <c:v>278.88857930585164</c:v>
                </c:pt>
                <c:pt idx="44">
                  <c:v>304.56646815918845</c:v>
                </c:pt>
                <c:pt idx="45">
                  <c:v>329.21683382620864</c:v>
                </c:pt>
                <c:pt idx="46">
                  <c:v>355.33493043470867</c:v>
                </c:pt>
                <c:pt idx="47">
                  <c:v>383.92638939998784</c:v>
                </c:pt>
                <c:pt idx="48">
                  <c:v>417.83520613431875</c:v>
                </c:pt>
                <c:pt idx="49">
                  <c:v>458.70489876307971</c:v>
                </c:pt>
                <c:pt idx="50">
                  <c:v>505.49996229346038</c:v>
                </c:pt>
                <c:pt idx="51">
                  <c:v>572.15932163285675</c:v>
                </c:pt>
                <c:pt idx="52">
                  <c:v>661.68436142546796</c:v>
                </c:pt>
                <c:pt idx="53">
                  <c:v>792.83198226941181</c:v>
                </c:pt>
                <c:pt idx="54">
                  <c:v>966.00097336420731</c:v>
                </c:pt>
                <c:pt idx="55">
                  <c:v>1145.7328613343216</c:v>
                </c:pt>
                <c:pt idx="56">
                  <c:v>1327.6420661150694</c:v>
                </c:pt>
                <c:pt idx="57">
                  <c:v>1499.4901631102425</c:v>
                </c:pt>
                <c:pt idx="58">
                  <c:v>1694.8673569728714</c:v>
                </c:pt>
                <c:pt idx="59">
                  <c:v>1964.8390452327369</c:v>
                </c:pt>
                <c:pt idx="60">
                  <c:v>2272.6228633755659</c:v>
                </c:pt>
                <c:pt idx="61">
                  <c:v>2509.8638511929607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3317744"/>
        <c:axId val="423318136"/>
        <c:extLst/>
      </c:lineChart>
      <c:catAx>
        <c:axId val="4233177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318136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3318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3177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29528669718066997"/>
          <c:h val="0.207755176436278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AgeEffic!$M$97:$CM$97</c:f>
              <c:numCache>
                <c:formatCode>0.0</c:formatCode>
                <c:ptCount val="79"/>
                <c:pt idx="0">
                  <c:v>144.86472030219102</c:v>
                </c:pt>
                <c:pt idx="1">
                  <c:v>152.74734388823848</c:v>
                </c:pt>
                <c:pt idx="2">
                  <c:v>171.8441928349406</c:v>
                </c:pt>
                <c:pt idx="3">
                  <c:v>192.23241846197021</c:v>
                </c:pt>
                <c:pt idx="4">
                  <c:v>212.80520627272529</c:v>
                </c:pt>
                <c:pt idx="5">
                  <c:v>234.3855803890749</c:v>
                </c:pt>
                <c:pt idx="6">
                  <c:v>269.61027711397549</c:v>
                </c:pt>
                <c:pt idx="7">
                  <c:v>326.5848226302387</c:v>
                </c:pt>
                <c:pt idx="8">
                  <c:v>394.97484889403427</c:v>
                </c:pt>
                <c:pt idx="9">
                  <c:v>436.52257232190192</c:v>
                </c:pt>
                <c:pt idx="10">
                  <c:v>445.51008344922928</c:v>
                </c:pt>
                <c:pt idx="11">
                  <c:v>459.02355537038522</c:v>
                </c:pt>
                <c:pt idx="12">
                  <c:v>482.48781512170694</c:v>
                </c:pt>
                <c:pt idx="13">
                  <c:v>513.00492280508229</c:v>
                </c:pt>
                <c:pt idx="14">
                  <c:v>542.67520131955109</c:v>
                </c:pt>
                <c:pt idx="15">
                  <c:v>563.85867024296567</c:v>
                </c:pt>
                <c:pt idx="16">
                  <c:v>580.63958697399084</c:v>
                </c:pt>
                <c:pt idx="17">
                  <c:v>599.70411698832538</c:v>
                </c:pt>
                <c:pt idx="18">
                  <c:v>623.6082802841396</c:v>
                </c:pt>
                <c:pt idx="19">
                  <c:v>652.67926223377231</c:v>
                </c:pt>
                <c:pt idx="20">
                  <c:v>678.39912542613922</c:v>
                </c:pt>
                <c:pt idx="21">
                  <c:v>699.89036218972353</c:v>
                </c:pt>
                <c:pt idx="22">
                  <c:v>724.01268087946812</c:v>
                </c:pt>
                <c:pt idx="23">
                  <c:v>746.78871673346907</c:v>
                </c:pt>
                <c:pt idx="24">
                  <c:v>766.85787164892986</c:v>
                </c:pt>
                <c:pt idx="25">
                  <c:v>786.65659917999176</c:v>
                </c:pt>
                <c:pt idx="26">
                  <c:v>807.6326976742896</c:v>
                </c:pt>
                <c:pt idx="27">
                  <c:v>833.12142716119843</c:v>
                </c:pt>
                <c:pt idx="28">
                  <c:v>860.73920864860133</c:v>
                </c:pt>
                <c:pt idx="29">
                  <c:v>885.90033695064653</c:v>
                </c:pt>
                <c:pt idx="30">
                  <c:v>915.56319503921179</c:v>
                </c:pt>
                <c:pt idx="31">
                  <c:v>952.80303790068751</c:v>
                </c:pt>
                <c:pt idx="32">
                  <c:v>998.57330780707866</c:v>
                </c:pt>
                <c:pt idx="33">
                  <c:v>1059.7952503753877</c:v>
                </c:pt>
                <c:pt idx="34">
                  <c:v>1134.1078718165809</c:v>
                </c:pt>
                <c:pt idx="35">
                  <c:v>1220.6316426749243</c:v>
                </c:pt>
                <c:pt idx="36">
                  <c:v>1320.0799837282259</c:v>
                </c:pt>
                <c:pt idx="37">
                  <c:v>1419.4631607576096</c:v>
                </c:pt>
                <c:pt idx="38">
                  <c:v>1514.8863706808663</c:v>
                </c:pt>
                <c:pt idx="39">
                  <c:v>1615.0071033954559</c:v>
                </c:pt>
                <c:pt idx="40">
                  <c:v>1721.1540294729371</c:v>
                </c:pt>
                <c:pt idx="41">
                  <c:v>1849.033989695029</c:v>
                </c:pt>
                <c:pt idx="42">
                  <c:v>1988.4420203491534</c:v>
                </c:pt>
                <c:pt idx="43">
                  <c:v>2110.7733316472786</c:v>
                </c:pt>
                <c:pt idx="44">
                  <c:v>2223.4478703286577</c:v>
                </c:pt>
                <c:pt idx="45">
                  <c:v>2337.1223134740189</c:v>
                </c:pt>
                <c:pt idx="46">
                  <c:v>2457.4807872408674</c:v>
                </c:pt>
                <c:pt idx="47">
                  <c:v>2584.9898005537552</c:v>
                </c:pt>
                <c:pt idx="48">
                  <c:v>2725.2477436015424</c:v>
                </c:pt>
                <c:pt idx="49">
                  <c:v>2884.7540503696182</c:v>
                </c:pt>
                <c:pt idx="50">
                  <c:v>3063.7948683637705</c:v>
                </c:pt>
                <c:pt idx="51">
                  <c:v>3281.345284624791</c:v>
                </c:pt>
                <c:pt idx="52">
                  <c:v>3572.90359724575</c:v>
                </c:pt>
                <c:pt idx="53">
                  <c:v>3974.7568528912316</c:v>
                </c:pt>
                <c:pt idx="54">
                  <c:v>4496.562041107436</c:v>
                </c:pt>
                <c:pt idx="55">
                  <c:v>5134.8804008970064</c:v>
                </c:pt>
                <c:pt idx="56">
                  <c:v>5887.2112584084434</c:v>
                </c:pt>
                <c:pt idx="57">
                  <c:v>6730.054451595136</c:v>
                </c:pt>
                <c:pt idx="58">
                  <c:v>7725.5741876029406</c:v>
                </c:pt>
                <c:pt idx="59">
                  <c:v>8923.1419829331408</c:v>
                </c:pt>
                <c:pt idx="60">
                  <c:v>10231.671139931406</c:v>
                </c:pt>
                <c:pt idx="61">
                  <c:v>11679.913926084537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AgeEffic!$M$197:$CM$197</c:f>
              <c:numCache>
                <c:formatCode>0.0</c:formatCode>
                <c:ptCount val="79"/>
                <c:pt idx="0">
                  <c:v>20.152346431295143</c:v>
                </c:pt>
                <c:pt idx="1">
                  <c:v>22.099042672693631</c:v>
                </c:pt>
                <c:pt idx="2">
                  <c:v>27.046813694926445</c:v>
                </c:pt>
                <c:pt idx="3">
                  <c:v>32.286882216676055</c:v>
                </c:pt>
                <c:pt idx="4">
                  <c:v>37.527724781340574</c:v>
                </c:pt>
                <c:pt idx="5">
                  <c:v>42.968448404882956</c:v>
                </c:pt>
                <c:pt idx="6">
                  <c:v>52.150168103256455</c:v>
                </c:pt>
                <c:pt idx="7">
                  <c:v>67.252301660763607</c:v>
                </c:pt>
                <c:pt idx="8">
                  <c:v>85.327617782458105</c:v>
                </c:pt>
                <c:pt idx="9">
                  <c:v>95.379731336804085</c:v>
                </c:pt>
                <c:pt idx="10">
                  <c:v>95.872611691708741</c:v>
                </c:pt>
                <c:pt idx="11">
                  <c:v>97.320845454608801</c:v>
                </c:pt>
                <c:pt idx="12">
                  <c:v>101.18751791174006</c:v>
                </c:pt>
                <c:pt idx="13">
                  <c:v>106.57050340187487</c:v>
                </c:pt>
                <c:pt idx="14">
                  <c:v>111.09023874842782</c:v>
                </c:pt>
                <c:pt idx="15">
                  <c:v>112.49682250408881</c:v>
                </c:pt>
                <c:pt idx="16">
                  <c:v>112.02550256705915</c:v>
                </c:pt>
                <c:pt idx="17">
                  <c:v>111.70916798653761</c:v>
                </c:pt>
                <c:pt idx="18">
                  <c:v>112.37372636969924</c:v>
                </c:pt>
                <c:pt idx="19">
                  <c:v>114.20500659515989</c:v>
                </c:pt>
                <c:pt idx="20">
                  <c:v>114.68736904455041</c:v>
                </c:pt>
                <c:pt idx="21">
                  <c:v>113.72711376811669</c:v>
                </c:pt>
                <c:pt idx="22">
                  <c:v>113.56019839302733</c:v>
                </c:pt>
                <c:pt idx="23">
                  <c:v>113.09803852569773</c:v>
                </c:pt>
                <c:pt idx="24">
                  <c:v>112.07310468662165</c:v>
                </c:pt>
                <c:pt idx="25">
                  <c:v>111.37052737589916</c:v>
                </c:pt>
                <c:pt idx="26">
                  <c:v>111.53036632880823</c:v>
                </c:pt>
                <c:pt idx="27">
                  <c:v>113.66256483980436</c:v>
                </c:pt>
                <c:pt idx="28">
                  <c:v>116.97645574429212</c:v>
                </c:pt>
                <c:pt idx="29">
                  <c:v>119.97695200656368</c:v>
                </c:pt>
                <c:pt idx="30">
                  <c:v>124.90465263470318</c:v>
                </c:pt>
                <c:pt idx="31">
                  <c:v>132.69278105624687</c:v>
                </c:pt>
                <c:pt idx="32">
                  <c:v>143.64168576828544</c:v>
                </c:pt>
                <c:pt idx="33">
                  <c:v>160.0162937841537</c:v>
                </c:pt>
                <c:pt idx="34">
                  <c:v>180.97951917974697</c:v>
                </c:pt>
                <c:pt idx="35">
                  <c:v>206.2428416019178</c:v>
                </c:pt>
                <c:pt idx="36">
                  <c:v>235.9957952592984</c:v>
                </c:pt>
                <c:pt idx="37">
                  <c:v>265.74028676998466</c:v>
                </c:pt>
                <c:pt idx="38">
                  <c:v>294.12065318272994</c:v>
                </c:pt>
                <c:pt idx="39">
                  <c:v>324.02924662164844</c:v>
                </c:pt>
                <c:pt idx="40">
                  <c:v>357.80607390980589</c:v>
                </c:pt>
                <c:pt idx="41">
                  <c:v>408.0761432723267</c:v>
                </c:pt>
                <c:pt idx="42">
                  <c:v>472.65261560282374</c:v>
                </c:pt>
                <c:pt idx="43">
                  <c:v>532.73097279084686</c:v>
                </c:pt>
                <c:pt idx="44">
                  <c:v>587.01069107699061</c:v>
                </c:pt>
                <c:pt idx="45">
                  <c:v>641.27897882421018</c:v>
                </c:pt>
                <c:pt idx="46">
                  <c:v>698.4028438411766</c:v>
                </c:pt>
                <c:pt idx="47">
                  <c:v>758.31567892562452</c:v>
                </c:pt>
                <c:pt idx="48">
                  <c:v>825.62087022856576</c:v>
                </c:pt>
                <c:pt idx="49">
                  <c:v>904.58402628031001</c:v>
                </c:pt>
                <c:pt idx="50">
                  <c:v>994.73091292200979</c:v>
                </c:pt>
                <c:pt idx="51">
                  <c:v>1104.4158877394841</c:v>
                </c:pt>
                <c:pt idx="52">
                  <c:v>1269.9537599652042</c:v>
                </c:pt>
                <c:pt idx="53">
                  <c:v>1542.499209104627</c:v>
                </c:pt>
                <c:pt idx="54">
                  <c:v>1910.9751008639946</c:v>
                </c:pt>
                <c:pt idx="55">
                  <c:v>2335.4103370471144</c:v>
                </c:pt>
                <c:pt idx="56">
                  <c:v>2896.9381098236045</c:v>
                </c:pt>
                <c:pt idx="57">
                  <c:v>3586.0894151454345</c:v>
                </c:pt>
                <c:pt idx="58">
                  <c:v>4359.3211218493016</c:v>
                </c:pt>
                <c:pt idx="59">
                  <c:v>5242.0594013336486</c:v>
                </c:pt>
                <c:pt idx="60">
                  <c:v>6258.6765602036094</c:v>
                </c:pt>
                <c:pt idx="61">
                  <c:v>7385.3535709389434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AgeEffic!$M$297:$CM$297</c:f>
              <c:numCache>
                <c:formatCode>0.0</c:formatCode>
                <c:ptCount val="79"/>
                <c:pt idx="0">
                  <c:v>6.3018451422923869</c:v>
                </c:pt>
                <c:pt idx="1">
                  <c:v>6.8795548411628458</c:v>
                </c:pt>
                <c:pt idx="2">
                  <c:v>8.3491691979631995</c:v>
                </c:pt>
                <c:pt idx="3">
                  <c:v>9.9718571850392248</c:v>
                </c:pt>
                <c:pt idx="4">
                  <c:v>11.677314342958727</c:v>
                </c:pt>
                <c:pt idx="5">
                  <c:v>13.527492148521723</c:v>
                </c:pt>
                <c:pt idx="6">
                  <c:v>16.733406898989344</c:v>
                </c:pt>
                <c:pt idx="7">
                  <c:v>22.114776558951888</c:v>
                </c:pt>
                <c:pt idx="8">
                  <c:v>28.791356766761364</c:v>
                </c:pt>
                <c:pt idx="9">
                  <c:v>32.818424817775373</c:v>
                </c:pt>
                <c:pt idx="10">
                  <c:v>33.545022098770943</c:v>
                </c:pt>
                <c:pt idx="11">
                  <c:v>34.807514268993536</c:v>
                </c:pt>
                <c:pt idx="12">
                  <c:v>37.22887460794481</c:v>
                </c:pt>
                <c:pt idx="13">
                  <c:v>40.534444502664407</c:v>
                </c:pt>
                <c:pt idx="14">
                  <c:v>43.786907235556505</c:v>
                </c:pt>
                <c:pt idx="15">
                  <c:v>46.031628391012632</c:v>
                </c:pt>
                <c:pt idx="16">
                  <c:v>47.742812786713486</c:v>
                </c:pt>
                <c:pt idx="17">
                  <c:v>49.771404918151212</c:v>
                </c:pt>
                <c:pt idx="18">
                  <c:v>52.471154260542896</c:v>
                </c:pt>
                <c:pt idx="19">
                  <c:v>55.916627599164798</c:v>
                </c:pt>
                <c:pt idx="20">
                  <c:v>58.879858831341153</c:v>
                </c:pt>
                <c:pt idx="21">
                  <c:v>61.246397930363578</c:v>
                </c:pt>
                <c:pt idx="22">
                  <c:v>64.016375593528792</c:v>
                </c:pt>
                <c:pt idx="23">
                  <c:v>66.582944283943775</c:v>
                </c:pt>
                <c:pt idx="24">
                  <c:v>68.738084846620495</c:v>
                </c:pt>
                <c:pt idx="25">
                  <c:v>70.878471492554638</c:v>
                </c:pt>
                <c:pt idx="26">
                  <c:v>73.266381172280276</c:v>
                </c:pt>
                <c:pt idx="27">
                  <c:v>76.52036298914787</c:v>
                </c:pt>
                <c:pt idx="28">
                  <c:v>80.254774896367962</c:v>
                </c:pt>
                <c:pt idx="29">
                  <c:v>83.694742549777743</c:v>
                </c:pt>
                <c:pt idx="30">
                  <c:v>88.171456145496677</c:v>
                </c:pt>
                <c:pt idx="31">
                  <c:v>94.312135988432374</c:v>
                </c:pt>
                <c:pt idx="32">
                  <c:v>102.4137489147908</c:v>
                </c:pt>
                <c:pt idx="33">
                  <c:v>113.94994962922821</c:v>
                </c:pt>
                <c:pt idx="34">
                  <c:v>128.55779934328584</c:v>
                </c:pt>
                <c:pt idx="35">
                  <c:v>146.20035788161161</c:v>
                </c:pt>
                <c:pt idx="36">
                  <c:v>167.11504113658324</c:v>
                </c:pt>
                <c:pt idx="37">
                  <c:v>188.55549076903114</c:v>
                </c:pt>
                <c:pt idx="38">
                  <c:v>209.70007058411321</c:v>
                </c:pt>
                <c:pt idx="39">
                  <c:v>232.47189609584959</c:v>
                </c:pt>
                <c:pt idx="40">
                  <c:v>259.48721646142582</c:v>
                </c:pt>
                <c:pt idx="41">
                  <c:v>299.86013063233099</c:v>
                </c:pt>
                <c:pt idx="42">
                  <c:v>349.60059585678965</c:v>
                </c:pt>
                <c:pt idx="43">
                  <c:v>395.04689863433032</c:v>
                </c:pt>
                <c:pt idx="44">
                  <c:v>436.76523553714929</c:v>
                </c:pt>
                <c:pt idx="45">
                  <c:v>478.75338763078383</c:v>
                </c:pt>
                <c:pt idx="46">
                  <c:v>523.41724198744828</c:v>
                </c:pt>
                <c:pt idx="47">
                  <c:v>571.89107862633921</c:v>
                </c:pt>
                <c:pt idx="48">
                  <c:v>627.06636251556984</c:v>
                </c:pt>
                <c:pt idx="49">
                  <c:v>691.08219241999575</c:v>
                </c:pt>
                <c:pt idx="50">
                  <c:v>763.28343904859139</c:v>
                </c:pt>
                <c:pt idx="51">
                  <c:v>857.73947844946599</c:v>
                </c:pt>
                <c:pt idx="52">
                  <c:v>979.72251680467355</c:v>
                </c:pt>
                <c:pt idx="53">
                  <c:v>1148.8152663076837</c:v>
                </c:pt>
                <c:pt idx="54">
                  <c:v>1370.0559572750274</c:v>
                </c:pt>
                <c:pt idx="55">
                  <c:v>1609.0805285842985</c:v>
                </c:pt>
                <c:pt idx="56">
                  <c:v>1860.8382109579131</c:v>
                </c:pt>
                <c:pt idx="57">
                  <c:v>2113.3917417066145</c:v>
                </c:pt>
                <c:pt idx="58">
                  <c:v>2397.9573252604255</c:v>
                </c:pt>
                <c:pt idx="59">
                  <c:v>2770.2863706297403</c:v>
                </c:pt>
                <c:pt idx="60">
                  <c:v>3198.9552599318267</c:v>
                </c:pt>
                <c:pt idx="61">
                  <c:v>3575.158393019934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3318920"/>
        <c:axId val="423319312"/>
        <c:extLst/>
      </c:lineChart>
      <c:catAx>
        <c:axId val="423318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319312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33193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318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71458534275643149"/>
          <c:h val="9.49238116068824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AgeEffic!$CS$97:$FS$97</c:f>
              <c:numCache>
                <c:formatCode>0.0</c:formatCode>
                <c:ptCount val="79"/>
                <c:pt idx="0">
                  <c:v>144.86930849309451</c:v>
                </c:pt>
                <c:pt idx="1">
                  <c:v>145.96835357610647</c:v>
                </c:pt>
                <c:pt idx="2">
                  <c:v>157.87248132420717</c:v>
                </c:pt>
                <c:pt idx="3">
                  <c:v>170.40916670313365</c:v>
                </c:pt>
                <c:pt idx="4">
                  <c:v>182.65755519056856</c:v>
                </c:pt>
                <c:pt idx="5">
                  <c:v>195.30012123740855</c:v>
                </c:pt>
                <c:pt idx="6">
                  <c:v>221.08086044116322</c:v>
                </c:pt>
                <c:pt idx="7">
                  <c:v>266.78453497515386</c:v>
                </c:pt>
                <c:pt idx="8">
                  <c:v>321.48346038963746</c:v>
                </c:pt>
                <c:pt idx="9">
                  <c:v>346.66815964642211</c:v>
                </c:pt>
                <c:pt idx="10">
                  <c:v>339.66021038349595</c:v>
                </c:pt>
                <c:pt idx="11">
                  <c:v>337.70216308586294</c:v>
                </c:pt>
                <c:pt idx="12">
                  <c:v>345.61330436592579</c:v>
                </c:pt>
                <c:pt idx="13">
                  <c:v>360.16831379634368</c:v>
                </c:pt>
                <c:pt idx="14">
                  <c:v>373.18681895665821</c:v>
                </c:pt>
                <c:pt idx="15">
                  <c:v>377.47865438009006</c:v>
                </c:pt>
                <c:pt idx="16">
                  <c:v>377.56394646929851</c:v>
                </c:pt>
                <c:pt idx="17">
                  <c:v>380.15825240517648</c:v>
                </c:pt>
                <c:pt idx="18">
                  <c:v>387.61009257280415</c:v>
                </c:pt>
                <c:pt idx="19">
                  <c:v>400.05395568087869</c:v>
                </c:pt>
                <c:pt idx="20">
                  <c:v>408.76347845422708</c:v>
                </c:pt>
                <c:pt idx="21">
                  <c:v>413.49743982354232</c:v>
                </c:pt>
                <c:pt idx="22">
                  <c:v>420.98055275885503</c:v>
                </c:pt>
                <c:pt idx="23">
                  <c:v>427.21042653877851</c:v>
                </c:pt>
                <c:pt idx="24">
                  <c:v>431.08205107168556</c:v>
                </c:pt>
                <c:pt idx="25">
                  <c:v>435.1317864603048</c:v>
                </c:pt>
                <c:pt idx="26">
                  <c:v>440.82271097298195</c:v>
                </c:pt>
                <c:pt idx="27">
                  <c:v>451.45299303671641</c:v>
                </c:pt>
                <c:pt idx="28">
                  <c:v>464.34472992272595</c:v>
                </c:pt>
                <c:pt idx="29">
                  <c:v>475.11381936423993</c:v>
                </c:pt>
                <c:pt idx="30">
                  <c:v>490.85689547739213</c:v>
                </c:pt>
                <c:pt idx="31">
                  <c:v>514.17373999890356</c:v>
                </c:pt>
                <c:pt idx="32">
                  <c:v>545.87236553600951</c:v>
                </c:pt>
                <c:pt idx="33">
                  <c:v>592.32804739161111</c:v>
                </c:pt>
                <c:pt idx="34">
                  <c:v>650.4021666399376</c:v>
                </c:pt>
                <c:pt idx="35">
                  <c:v>718.93736853006101</c:v>
                </c:pt>
                <c:pt idx="36">
                  <c:v>797.98509521948745</c:v>
                </c:pt>
                <c:pt idx="37">
                  <c:v>874.23324980599693</c:v>
                </c:pt>
                <c:pt idx="38">
                  <c:v>944.36931621492249</c:v>
                </c:pt>
                <c:pt idx="39">
                  <c:v>1017.0590625237262</c:v>
                </c:pt>
                <c:pt idx="40">
                  <c:v>1093.3469520369681</c:v>
                </c:pt>
                <c:pt idx="41">
                  <c:v>1188.8171243465472</c:v>
                </c:pt>
                <c:pt idx="42">
                  <c:v>1291.5116697576209</c:v>
                </c:pt>
                <c:pt idx="43">
                  <c:v>1373.7363983309372</c:v>
                </c:pt>
                <c:pt idx="44">
                  <c:v>1443.8833497447672</c:v>
                </c:pt>
                <c:pt idx="45">
                  <c:v>1512.7262488077256</c:v>
                </c:pt>
                <c:pt idx="46">
                  <c:v>1585.868029468051</c:v>
                </c:pt>
                <c:pt idx="47">
                  <c:v>1663.3670572110636</c:v>
                </c:pt>
                <c:pt idx="48">
                  <c:v>1750.7376782161446</c:v>
                </c:pt>
                <c:pt idx="49">
                  <c:v>1853.5957173491522</c:v>
                </c:pt>
                <c:pt idx="50">
                  <c:v>1971.6099562792051</c:v>
                </c:pt>
                <c:pt idx="51">
                  <c:v>2122.9581284883461</c:v>
                </c:pt>
                <c:pt idx="52">
                  <c:v>2340.8558802311413</c:v>
                </c:pt>
                <c:pt idx="53">
                  <c:v>2657.6649768356956</c:v>
                </c:pt>
                <c:pt idx="54">
                  <c:v>3077.7204343452622</c:v>
                </c:pt>
                <c:pt idx="55">
                  <c:v>3593.2745416060334</c:v>
                </c:pt>
                <c:pt idx="56">
                  <c:v>4197.3784370993462</c:v>
                </c:pt>
                <c:pt idx="57">
                  <c:v>4862.9615366245544</c:v>
                </c:pt>
                <c:pt idx="58">
                  <c:v>5650.4187744832125</c:v>
                </c:pt>
                <c:pt idx="59">
                  <c:v>6600.0665500626192</c:v>
                </c:pt>
                <c:pt idx="60">
                  <c:v>7615.0105154819967</c:v>
                </c:pt>
                <c:pt idx="61">
                  <c:v>8724.3228300449118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AgeEffic!$CS$197:$FS$197</c:f>
              <c:numCache>
                <c:formatCode>0.0</c:formatCode>
                <c:ptCount val="79"/>
                <c:pt idx="0">
                  <c:v>20.152984701347279</c:v>
                </c:pt>
                <c:pt idx="1">
                  <c:v>19.901705470451141</c:v>
                </c:pt>
                <c:pt idx="2">
                  <c:v>22.483715306018485</c:v>
                </c:pt>
                <c:pt idx="3">
                  <c:v>25.048606308905882</c:v>
                </c:pt>
                <c:pt idx="4">
                  <c:v>27.45627250222481</c:v>
                </c:pt>
                <c:pt idx="5">
                  <c:v>29.83862164802418</c:v>
                </c:pt>
                <c:pt idx="6">
                  <c:v>35.843042832969424</c:v>
                </c:pt>
                <c:pt idx="7">
                  <c:v>46.824276163805891</c:v>
                </c:pt>
                <c:pt idx="8">
                  <c:v>59.569854590002961</c:v>
                </c:pt>
                <c:pt idx="9">
                  <c:v>63.081278576188716</c:v>
                </c:pt>
                <c:pt idx="10">
                  <c:v>58.027397362127381</c:v>
                </c:pt>
                <c:pt idx="11">
                  <c:v>55.026852879217024</c:v>
                </c:pt>
                <c:pt idx="12">
                  <c:v>55.132035754222713</c:v>
                </c:pt>
                <c:pt idx="13">
                  <c:v>57.248993345226779</c:v>
                </c:pt>
                <c:pt idx="14">
                  <c:v>58.838235921397292</c:v>
                </c:pt>
                <c:pt idx="15">
                  <c:v>57.981087766786956</c:v>
                </c:pt>
                <c:pt idx="16">
                  <c:v>56.178560927329166</c:v>
                </c:pt>
                <c:pt idx="17">
                  <c:v>55.395919162317156</c:v>
                </c:pt>
                <c:pt idx="18">
                  <c:v>56.204016424019549</c:v>
                </c:pt>
                <c:pt idx="19">
                  <c:v>58.538085817961083</c:v>
                </c:pt>
                <c:pt idx="20">
                  <c:v>59.612416770134409</c:v>
                </c:pt>
                <c:pt idx="21">
                  <c:v>59.6590685575149</c:v>
                </c:pt>
                <c:pt idx="22">
                  <c:v>60.628722798244652</c:v>
                </c:pt>
                <c:pt idx="23">
                  <c:v>61.23109923941805</c:v>
                </c:pt>
                <c:pt idx="24">
                  <c:v>61.213700841119241</c:v>
                </c:pt>
                <c:pt idx="25">
                  <c:v>61.374740362758438</c:v>
                </c:pt>
                <c:pt idx="26">
                  <c:v>62.141668518035843</c:v>
                </c:pt>
                <c:pt idx="27">
                  <c:v>64.520411344221884</c:v>
                </c:pt>
                <c:pt idx="28">
                  <c:v>67.469946469244334</c:v>
                </c:pt>
                <c:pt idx="29">
                  <c:v>69.669811595866562</c:v>
                </c:pt>
                <c:pt idx="30">
                  <c:v>73.491679897837358</c:v>
                </c:pt>
                <c:pt idx="31">
                  <c:v>79.528363976792647</c:v>
                </c:pt>
                <c:pt idx="32">
                  <c:v>87.741974149118093</c:v>
                </c:pt>
                <c:pt idx="33">
                  <c:v>100.56508780420623</c:v>
                </c:pt>
                <c:pt idx="34">
                  <c:v>116.36899665957431</c:v>
                </c:pt>
                <c:pt idx="35">
                  <c:v>134.81802134238688</c:v>
                </c:pt>
                <c:pt idx="36">
                  <c:v>155.69927599054813</c:v>
                </c:pt>
                <c:pt idx="37">
                  <c:v>174.47759228626637</c:v>
                </c:pt>
                <c:pt idx="38">
                  <c:v>190.37366416872516</c:v>
                </c:pt>
                <c:pt idx="39">
                  <c:v>206.55631898940635</c:v>
                </c:pt>
                <c:pt idx="40">
                  <c:v>225.39200192096882</c:v>
                </c:pt>
                <c:pt idx="41">
                  <c:v>259.51853852904094</c:v>
                </c:pt>
                <c:pt idx="42">
                  <c:v>303.82476850045617</c:v>
                </c:pt>
                <c:pt idx="43">
                  <c:v>340.06347253869757</c:v>
                </c:pt>
                <c:pt idx="44">
                  <c:v>368.77895437288578</c:v>
                </c:pt>
                <c:pt idx="45">
                  <c:v>396.41548541956553</c:v>
                </c:pt>
                <c:pt idx="46">
                  <c:v>426.14030356919545</c:v>
                </c:pt>
                <c:pt idx="47">
                  <c:v>457.77885796909675</c:v>
                </c:pt>
                <c:pt idx="48">
                  <c:v>496.09370979338308</c:v>
                </c:pt>
                <c:pt idx="49">
                  <c:v>544.17168461249753</c:v>
                </c:pt>
                <c:pt idx="50">
                  <c:v>600.8746946600254</c:v>
                </c:pt>
                <c:pt idx="51">
                  <c:v>673.72502987931375</c:v>
                </c:pt>
                <c:pt idx="52">
                  <c:v>796.81932498209903</c:v>
                </c:pt>
                <c:pt idx="53">
                  <c:v>1012.8865401283624</c:v>
                </c:pt>
                <c:pt idx="54">
                  <c:v>1298.7316019037596</c:v>
                </c:pt>
                <c:pt idx="55">
                  <c:v>1611.1444097042925</c:v>
                </c:pt>
                <c:pt idx="56">
                  <c:v>2030.0766231465018</c:v>
                </c:pt>
                <c:pt idx="57">
                  <c:v>2525.8642771304003</c:v>
                </c:pt>
                <c:pt idx="58">
                  <c:v>3058.6882745315252</c:v>
                </c:pt>
                <c:pt idx="59">
                  <c:v>3646.3179636426366</c:v>
                </c:pt>
                <c:pt idx="60">
                  <c:v>4312.5634082603165</c:v>
                </c:pt>
                <c:pt idx="61">
                  <c:v>5023.0297963306275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AgeEffic!$CS$297:$FS$297</c:f>
              <c:numCache>
                <c:formatCode>0.0</c:formatCode>
                <c:ptCount val="79"/>
                <c:pt idx="0">
                  <c:v>6.3020447358752598</c:v>
                </c:pt>
                <c:pt idx="1">
                  <c:v>6.4394726876933337</c:v>
                </c:pt>
                <c:pt idx="2">
                  <c:v>7.420950563730413</c:v>
                </c:pt>
                <c:pt idx="3">
                  <c:v>8.4760556014243171</c:v>
                </c:pt>
                <c:pt idx="4">
                  <c:v>9.5559230734539451</c:v>
                </c:pt>
                <c:pt idx="5">
                  <c:v>10.702426709633327</c:v>
                </c:pt>
                <c:pt idx="6">
                  <c:v>13.139380348957634</c:v>
                </c:pt>
                <c:pt idx="7">
                  <c:v>17.498704679075711</c:v>
                </c:pt>
                <c:pt idx="8">
                  <c:v>22.811945596000939</c:v>
                </c:pt>
                <c:pt idx="9">
                  <c:v>25.09478539295413</c:v>
                </c:pt>
                <c:pt idx="10">
                  <c:v>24.172473891207421</c:v>
                </c:pt>
                <c:pt idx="11">
                  <c:v>23.903417021828805</c:v>
                </c:pt>
                <c:pt idx="12">
                  <c:v>24.806589652199648</c:v>
                </c:pt>
                <c:pt idx="13">
                  <c:v>26.550306863232287</c:v>
                </c:pt>
                <c:pt idx="14">
                  <c:v>28.148232619336373</c:v>
                </c:pt>
                <c:pt idx="15">
                  <c:v>28.731558118464587</c:v>
                </c:pt>
                <c:pt idx="16">
                  <c:v>28.86002796062472</c:v>
                </c:pt>
                <c:pt idx="17">
                  <c:v>29.392315567273528</c:v>
                </c:pt>
                <c:pt idx="18">
                  <c:v>30.642073249344975</c:v>
                </c:pt>
                <c:pt idx="19">
                  <c:v>32.645409134226149</c:v>
                </c:pt>
                <c:pt idx="20">
                  <c:v>34.130315674340153</c:v>
                </c:pt>
                <c:pt idx="21">
                  <c:v>35.121166488731077</c:v>
                </c:pt>
                <c:pt idx="22">
                  <c:v>36.581300192962246</c:v>
                </c:pt>
                <c:pt idx="23">
                  <c:v>37.888601725190142</c:v>
                </c:pt>
                <c:pt idx="24">
                  <c:v>38.882419279360363</c:v>
                </c:pt>
                <c:pt idx="25">
                  <c:v>39.964984632854488</c:v>
                </c:pt>
                <c:pt idx="26">
                  <c:v>41.378861805005741</c:v>
                </c:pt>
                <c:pt idx="27">
                  <c:v>43.705508976147044</c:v>
                </c:pt>
                <c:pt idx="28">
                  <c:v>46.451071840601912</c:v>
                </c:pt>
                <c:pt idx="29">
                  <c:v>48.863282728460234</c:v>
                </c:pt>
                <c:pt idx="30">
                  <c:v>52.277676992748759</c:v>
                </c:pt>
                <c:pt idx="31">
                  <c:v>57.153014703314724</c:v>
                </c:pt>
                <c:pt idx="32">
                  <c:v>63.714451641882896</c:v>
                </c:pt>
                <c:pt idx="33">
                  <c:v>73.248328040759873</c:v>
                </c:pt>
                <c:pt idx="34">
                  <c:v>85.138029195682847</c:v>
                </c:pt>
                <c:pt idx="35">
                  <c:v>99.251800162462601</c:v>
                </c:pt>
                <c:pt idx="36">
                  <c:v>115.61625658817644</c:v>
                </c:pt>
                <c:pt idx="37">
                  <c:v>131.38948026737506</c:v>
                </c:pt>
                <c:pt idx="38">
                  <c:v>145.95858541413492</c:v>
                </c:pt>
                <c:pt idx="39">
                  <c:v>161.26877432973771</c:v>
                </c:pt>
                <c:pt idx="40">
                  <c:v>179.86457899109391</c:v>
                </c:pt>
                <c:pt idx="41">
                  <c:v>210.52980961297303</c:v>
                </c:pt>
                <c:pt idx="42">
                  <c:v>247.96965524473262</c:v>
                </c:pt>
                <c:pt idx="43">
                  <c:v>278.88857930585164</c:v>
                </c:pt>
                <c:pt idx="44">
                  <c:v>304.56646815918845</c:v>
                </c:pt>
                <c:pt idx="45">
                  <c:v>329.21683382620864</c:v>
                </c:pt>
                <c:pt idx="46">
                  <c:v>355.33493043470867</c:v>
                </c:pt>
                <c:pt idx="47">
                  <c:v>383.92638939998784</c:v>
                </c:pt>
                <c:pt idx="48">
                  <c:v>417.83520613431875</c:v>
                </c:pt>
                <c:pt idx="49">
                  <c:v>458.70489876307971</c:v>
                </c:pt>
                <c:pt idx="50">
                  <c:v>505.49996229346038</c:v>
                </c:pt>
                <c:pt idx="51">
                  <c:v>572.15932163285675</c:v>
                </c:pt>
                <c:pt idx="52">
                  <c:v>661.68436142546796</c:v>
                </c:pt>
                <c:pt idx="53">
                  <c:v>792.83198226941181</c:v>
                </c:pt>
                <c:pt idx="54">
                  <c:v>966.00097336420731</c:v>
                </c:pt>
                <c:pt idx="55">
                  <c:v>1145.7328613343216</c:v>
                </c:pt>
                <c:pt idx="56">
                  <c:v>1327.6420661150694</c:v>
                </c:pt>
                <c:pt idx="57">
                  <c:v>1499.4901631102425</c:v>
                </c:pt>
                <c:pt idx="58">
                  <c:v>1694.8673569728714</c:v>
                </c:pt>
                <c:pt idx="59">
                  <c:v>1964.8390452327369</c:v>
                </c:pt>
                <c:pt idx="60">
                  <c:v>2272.6228633755659</c:v>
                </c:pt>
                <c:pt idx="61">
                  <c:v>2509.8638511929607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3320096"/>
        <c:axId val="423320488"/>
        <c:extLst/>
      </c:lineChart>
      <c:catAx>
        <c:axId val="4233200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32048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3320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3200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71458534275643149"/>
          <c:h val="9.49238116068824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879E-2"/>
          <c:y val="2.777777777777779E-2"/>
          <c:w val="0.89587160979877523"/>
          <c:h val="0.88797098279381759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AgePrice!$D$15:$D$95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0.99679748124697298</c:v>
                </c:pt>
                <c:pt idx="2">
                  <c:v>0.99355868602004893</c:v>
                </c:pt>
                <c:pt idx="3">
                  <c:v>0.99024693788453044</c:v>
                </c:pt>
                <c:pt idx="4">
                  <c:v>0.98685594476815619</c:v>
                </c:pt>
                <c:pt idx="5">
                  <c:v>0.98337774188947324</c:v>
                </c:pt>
                <c:pt idx="6">
                  <c:v>0.9798022150243697</c:v>
                </c:pt>
                <c:pt idx="7">
                  <c:v>0.97611652224222056</c:v>
                </c:pt>
                <c:pt idx="8">
                  <c:v>0.9723044063306765</c:v>
                </c:pt>
                <c:pt idx="9">
                  <c:v>0.96834539483769966</c:v>
                </c:pt>
                <c:pt idx="10">
                  <c:v>0.9642138915556675</c:v>
                </c:pt>
                <c:pt idx="11">
                  <c:v>0.95987817257524044</c:v>
                </c:pt>
                <c:pt idx="12">
                  <c:v>0.95529931179620975</c:v>
                </c:pt>
                <c:pt idx="13">
                  <c:v>0.95043007480706454</c:v>
                </c:pt>
                <c:pt idx="14">
                  <c:v>0.94521383583359087</c:v>
                </c:pt>
                <c:pt idx="15">
                  <c:v>0.93958358914653883</c:v>
                </c:pt>
                <c:pt idx="16">
                  <c:v>0.93346114265920366</c:v>
                </c:pt>
                <c:pt idx="17">
                  <c:v>0.92675659581612524</c:v>
                </c:pt>
                <c:pt idx="18">
                  <c:v>0.91936821434831706</c:v>
                </c:pt>
                <c:pt idx="19">
                  <c:v>0.91118281894552389</c:v>
                </c:pt>
                <c:pt idx="20">
                  <c:v>0.9020768012786039</c:v>
                </c:pt>
                <c:pt idx="21">
                  <c:v>0.89191786725067534</c:v>
                </c:pt>
                <c:pt idx="22">
                  <c:v>0.88056758254252454</c:v>
                </c:pt>
                <c:pt idx="23">
                  <c:v>0.86788475892849481</c:v>
                </c:pt>
                <c:pt idx="24">
                  <c:v>0.85372967201330241</c:v>
                </c:pt>
                <c:pt idx="25">
                  <c:v>0.83796904375857639</c:v>
                </c:pt>
                <c:pt idx="26">
                  <c:v>0.82048165952688201</c:v>
                </c:pt>
                <c:pt idx="27">
                  <c:v>0.80116442371485608</c:v>
                </c:pt>
                <c:pt idx="28">
                  <c:v>0.77993859573679947</c:v>
                </c:pt>
                <c:pt idx="29">
                  <c:v>0.75675589513707275</c:v>
                </c:pt>
                <c:pt idx="30">
                  <c:v>0.73160412701612432</c:v>
                </c:pt>
                <c:pt idx="31">
                  <c:v>0.70451196225566137</c:v>
                </c:pt>
                <c:pt idx="32">
                  <c:v>0.67555251549994566</c:v>
                </c:pt>
                <c:pt idx="33">
                  <c:v>0.64484539991883383</c:v>
                </c:pt>
                <c:pt idx="34">
                  <c:v>0.61255700153204806</c:v>
                </c:pt>
                <c:pt idx="35">
                  <c:v>0.57889880478754585</c:v>
                </c:pt>
                <c:pt idx="36">
                  <c:v>0.54412371001611826</c:v>
                </c:pt>
                <c:pt idx="37">
                  <c:v>0.5085204048636357</c:v>
                </c:pt>
                <c:pt idx="38">
                  <c:v>0.47240597662994804</c:v>
                </c:pt>
                <c:pt idx="39">
                  <c:v>0.43611707050952098</c:v>
                </c:pt>
                <c:pt idx="40">
                  <c:v>0.4</c:v>
                </c:pt>
                <c:pt idx="41">
                  <c:v>0.36440029129331719</c:v>
                </c:pt>
                <c:pt idx="42">
                  <c:v>0.32965218641884714</c:v>
                </c:pt>
                <c:pt idx="43">
                  <c:v>0.29606863620960738</c:v>
                </c:pt>
                <c:pt idx="44">
                  <c:v>0.26393228302187927</c:v>
                </c:pt>
                <c:pt idx="45">
                  <c:v>0.23348786714399009</c:v>
                </c:pt>
                <c:pt idx="46">
                  <c:v>0.20493639568137365</c:v>
                </c:pt>
                <c:pt idx="47">
                  <c:v>0.17843129661142815</c:v>
                </c:pt>
                <c:pt idx="48">
                  <c:v>0.15407665351519756</c:v>
                </c:pt>
                <c:pt idx="49">
                  <c:v>0.13192748868785076</c:v>
                </c:pt>
                <c:pt idx="50">
                  <c:v>0.11199194395161668</c:v>
                </c:pt>
                <c:pt idx="51">
                  <c:v>9.423510820227779E-2</c:v>
                </c:pt>
                <c:pt idx="52">
                  <c:v>7.858416502945928E-2</c:v>
                </c:pt>
                <c:pt idx="53">
                  <c:v>6.4934486554322449E-2</c:v>
                </c:pt>
                <c:pt idx="54">
                  <c:v>5.3156282027292341E-2</c:v>
                </c:pt>
                <c:pt idx="55">
                  <c:v>4.3101420173456827E-2</c:v>
                </c:pt>
                <c:pt idx="56">
                  <c:v>3.4610078968141889E-2</c:v>
                </c:pt>
                <c:pt idx="57">
                  <c:v>2.7516930025409104E-2</c:v>
                </c:pt>
                <c:pt idx="58">
                  <c:v>2.1656630698201833E-2</c:v>
                </c:pt>
                <c:pt idx="59">
                  <c:v>1.6868468703105984E-2</c:v>
                </c:pt>
                <c:pt idx="60">
                  <c:v>1.3000075398959548E-2</c:v>
                </c:pt>
                <c:pt idx="61">
                  <c:v>9.9101895092996994E-3</c:v>
                </c:pt>
                <c:pt idx="62">
                  <c:v>7.4705091117305859E-3</c:v>
                </c:pt>
                <c:pt idx="63">
                  <c:v>5.5667135990378385E-3</c:v>
                </c:pt>
                <c:pt idx="64">
                  <c:v>4.0987679622980777E-3</c:v>
                </c:pt>
                <c:pt idx="65">
                  <c:v>2.9806393563725562E-3</c:v>
                </c:pt>
                <c:pt idx="66">
                  <c:v>2.1395617158053199E-3</c:v>
                </c:pt>
                <c:pt idx="67">
                  <c:v>1.5149801492278332E-3</c:v>
                </c:pt>
                <c:pt idx="68">
                  <c:v>1.0572953091426121E-3</c:v>
                </c:pt>
                <c:pt idx="69">
                  <c:v>7.2651137360086704E-4</c:v>
                </c:pt>
                <c:pt idx="70">
                  <c:v>4.9087201150185584E-4</c:v>
                </c:pt>
                <c:pt idx="71">
                  <c:v>3.2554874463419956E-4</c:v>
                </c:pt>
                <c:pt idx="72">
                  <c:v>2.1142705782026475E-4</c:v>
                </c:pt>
                <c:pt idx="73">
                  <c:v>1.3401857412619688E-4</c:v>
                </c:pt>
                <c:pt idx="74">
                  <c:v>8.2513289553515565E-5</c:v>
                </c:pt>
                <c:pt idx="75">
                  <c:v>4.8974542954850543E-5</c:v>
                </c:pt>
                <c:pt idx="76">
                  <c:v>2.7671059157835277E-5</c:v>
                </c:pt>
                <c:pt idx="77">
                  <c:v>1.453479552504397E-5</c:v>
                </c:pt>
                <c:pt idx="78">
                  <c:v>6.7300505976823854E-6</c:v>
                </c:pt>
                <c:pt idx="79">
                  <c:v>2.3178960972332369E-6</c:v>
                </c:pt>
                <c:pt idx="8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AgePrice!$H$97:$CJ$97</c:f>
              <c:numCache>
                <c:formatCode>0.000</c:formatCode>
                <c:ptCount val="81"/>
                <c:pt idx="1">
                  <c:v>1</c:v>
                </c:pt>
                <c:pt idx="2">
                  <c:v>0.98474918322576777</c:v>
                </c:pt>
                <c:pt idx="3">
                  <c:v>0.9690678547815913</c:v>
                </c:pt>
                <c:pt idx="4">
                  <c:v>0.95294283785834755</c:v>
                </c:pt>
                <c:pt idx="5">
                  <c:v>0.93636077733358658</c:v>
                </c:pt>
                <c:pt idx="6">
                  <c:v>0.91930822535447698</c:v>
                </c:pt>
                <c:pt idx="7">
                  <c:v>0.90177175676858956</c:v>
                </c:pt>
                <c:pt idx="8">
                  <c:v>0.88373812122413153</c:v>
                </c:pt>
                <c:pt idx="9">
                  <c:v>0.86519443946531949</c:v>
                </c:pt>
                <c:pt idx="10">
                  <c:v>0.84612845181990792</c:v>
                </c:pt>
                <c:pt idx="11">
                  <c:v>0.82652882698372598</c:v>
                </c:pt>
                <c:pt idx="12">
                  <c:v>0.80638553880365804</c:v>
                </c:pt>
                <c:pt idx="13">
                  <c:v>0.78569031768907716</c:v>
                </c:pt>
                <c:pt idx="14">
                  <c:v>0.76443718139013861</c:v>
                </c:pt>
                <c:pt idx="15">
                  <c:v>0.74262304703893589</c:v>
                </c:pt>
                <c:pt idx="16">
                  <c:v>0.7202484224683211</c:v>
                </c:pt>
                <c:pt idx="17">
                  <c:v>0.69731816988101081</c:v>
                </c:pt>
                <c:pt idx="18">
                  <c:v>0.6738423290052209</c:v>
                </c:pt>
                <c:pt idx="19">
                  <c:v>0.64983698011862623</c:v>
                </c:pt>
                <c:pt idx="20">
                  <c:v>0.62532512004983276</c:v>
                </c:pt>
                <c:pt idx="21">
                  <c:v>0.60033751690347958</c:v>
                </c:pt>
                <c:pt idx="22">
                  <c:v>0.57491350234885841</c:v>
                </c:pt>
                <c:pt idx="23">
                  <c:v>0.5491016545047509</c:v>
                </c:pt>
                <c:pt idx="24">
                  <c:v>0.52296032044183327</c:v>
                </c:pt>
                <c:pt idx="25">
                  <c:v>0.4965579258030875</c:v>
                </c:pt>
                <c:pt idx="26">
                  <c:v>0.46997302063590801</c:v>
                </c:pt>
                <c:pt idx="27">
                  <c:v>0.44329401571415245</c:v>
                </c:pt>
                <c:pt idx="28">
                  <c:v>0.4166185726594509</c:v>
                </c:pt>
                <c:pt idx="29">
                  <c:v>0.39005262401723256</c:v>
                </c:pt>
                <c:pt idx="30">
                  <c:v>0.36370901573962883</c:v>
                </c:pt>
                <c:pt idx="31">
                  <c:v>0.33770578355973674</c:v>
                </c:pt>
                <c:pt idx="32">
                  <c:v>0.31216409546096924</c:v>
                </c:pt>
                <c:pt idx="33">
                  <c:v>0.28720591352366398</c:v>
                </c:pt>
                <c:pt idx="34">
                  <c:v>0.26295144835347528</c:v>
                </c:pt>
                <c:pt idx="35">
                  <c:v>0.23951649648156836</c:v>
                </c:pt>
                <c:pt idx="36">
                  <c:v>0.21700976407121322</c:v>
                </c:pt>
                <c:pt idx="37">
                  <c:v>0.19553028768996861</c:v>
                </c:pt>
                <c:pt idx="38">
                  <c:v>0.17516506389485051</c:v>
                </c:pt>
                <c:pt idx="39">
                  <c:v>0.15598699348660189</c:v>
                </c:pt>
                <c:pt idx="40">
                  <c:v>0.13805323361806357</c:v>
                </c:pt>
                <c:pt idx="41">
                  <c:v>0.12140403215038699</c:v>
                </c:pt>
                <c:pt idx="42">
                  <c:v>0.10606209492040575</c:v>
                </c:pt>
                <c:pt idx="43">
                  <c:v>9.203250952191469E-2</c:v>
                </c:pt>
                <c:pt idx="44">
                  <c:v>7.9303220711343714E-2</c:v>
                </c:pt>
                <c:pt idx="45">
                  <c:v>6.7846024642422884E-2</c:v>
                </c:pt>
                <c:pt idx="46">
                  <c:v>5.7618023770292535E-2</c:v>
                </c:pt>
                <c:pt idx="47">
                  <c:v>4.8563463160723158E-2</c:v>
                </c:pt>
                <c:pt idx="48">
                  <c:v>4.0615853426008881E-2</c:v>
                </c:pt>
                <c:pt idx="49">
                  <c:v>3.3700276424167161E-2</c:v>
                </c:pt>
                <c:pt idx="50">
                  <c:v>2.7735767493765415E-2</c:v>
                </c:pt>
                <c:pt idx="51">
                  <c:v>2.2637672099328661E-2</c:v>
                </c:pt>
                <c:pt idx="52">
                  <c:v>1.8319884588064501E-2</c:v>
                </c:pt>
                <c:pt idx="53">
                  <c:v>1.4696891172876318E-2</c:v>
                </c:pt>
                <c:pt idx="54">
                  <c:v>1.168555686346846E-2</c:v>
                </c:pt>
                <c:pt idx="55">
                  <c:v>9.2066153540464966E-3</c:v>
                </c:pt>
                <c:pt idx="56">
                  <c:v>7.1858403553335514E-3</c:v>
                </c:pt>
                <c:pt idx="57">
                  <c:v>5.5548951939320733E-3</c:v>
                </c:pt>
                <c:pt idx="58">
                  <c:v>4.2518736053519012E-3</c:v>
                </c:pt>
                <c:pt idx="59">
                  <c:v>3.2215577408365023E-3</c:v>
                </c:pt>
                <c:pt idx="60">
                  <c:v>2.4154290506820538E-3</c:v>
                </c:pt>
                <c:pt idx="61">
                  <c:v>1.7914737820681787E-3</c:v>
                </c:pt>
                <c:pt idx="62">
                  <c:v>1.3138275082902804E-3</c:v>
                </c:pt>
                <c:pt idx="63">
                  <c:v>9.5230278648884012E-4</c:v>
                </c:pt>
                <c:pt idx="64">
                  <c:v>6.8184127609302212E-4</c:v>
                </c:pt>
                <c:pt idx="65">
                  <c:v>4.8192707609830934E-4</c:v>
                </c:pt>
                <c:pt idx="66">
                  <c:v>3.3599230613576129E-4</c:v>
                </c:pt>
                <c:pt idx="67">
                  <c:v>2.3083967189453192E-4</c:v>
                </c:pt>
                <c:pt idx="68">
                  <c:v>1.5610044361344323E-4</c:v>
                </c:pt>
                <c:pt idx="69">
                  <c:v>1.0374035119448446E-4</c:v>
                </c:pt>
                <c:pt idx="70">
                  <c:v>6.7620655234575642E-5</c:v>
                </c:pt>
                <c:pt idx="71">
                  <c:v>4.3117267060070145E-5</c:v>
                </c:pt>
                <c:pt idx="72">
                  <c:v>2.5766668711882489E-5</c:v>
                </c:pt>
                <c:pt idx="73">
                  <c:v>1.6150180774708814E-5</c:v>
                </c:pt>
                <c:pt idx="74">
                  <c:v>9.3677626508023216E-6</c:v>
                </c:pt>
                <c:pt idx="75">
                  <c:v>5.1688995590587497E-6</c:v>
                </c:pt>
                <c:pt idx="76">
                  <c:v>2.6610785583259999E-6</c:v>
                </c:pt>
                <c:pt idx="77">
                  <c:v>1.233761184364463E-6</c:v>
                </c:pt>
                <c:pt idx="78">
                  <c:v>4.7747223204822269E-7</c:v>
                </c:pt>
                <c:pt idx="79">
                  <c:v>1.2353567586665101E-7</c:v>
                </c:pt>
                <c:pt idx="8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3321272"/>
        <c:axId val="395634312"/>
      </c:scatterChart>
      <c:valAx>
        <c:axId val="423321272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634312"/>
        <c:crosses val="autoZero"/>
        <c:crossBetween val="midCat"/>
      </c:valAx>
      <c:valAx>
        <c:axId val="39563431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3212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89"/>
          <c:y val="0.12557815689705454"/>
          <c:w val="0.37709864391951015"/>
          <c:h val="0.194510061242344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997594050743701E-2"/>
          <c:y val="2.777777777777779E-2"/>
          <c:w val="0.91809383202099759"/>
          <c:h val="0.88797098279381759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AgePrice!$D$115:$D$195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0.98403997029075474</c:v>
                </c:pt>
                <c:pt idx="2">
                  <c:v>0.96751681056867533</c:v>
                </c:pt>
                <c:pt idx="3">
                  <c:v>0.95027102536953001</c:v>
                </c:pt>
                <c:pt idx="4">
                  <c:v>0.93207342850381192</c:v>
                </c:pt>
                <c:pt idx="5">
                  <c:v>0.91252699636113654</c:v>
                </c:pt>
                <c:pt idx="6">
                  <c:v>0.8909844379837869</c:v>
                </c:pt>
                <c:pt idx="7">
                  <c:v>0.86646976082890814</c:v>
                </c:pt>
                <c:pt idx="8">
                  <c:v>0.83764274404441774</c:v>
                </c:pt>
                <c:pt idx="9">
                  <c:v>0.80285961425935293</c:v>
                </c:pt>
                <c:pt idx="10">
                  <c:v>0.76037931748463417</c:v>
                </c:pt>
                <c:pt idx="11">
                  <c:v>0.70873036803758649</c:v>
                </c:pt>
                <c:pt idx="12">
                  <c:v>0.64718826620657155</c:v>
                </c:pt>
                <c:pt idx="13">
                  <c:v>0.57623844332703933</c:v>
                </c:pt>
                <c:pt idx="14">
                  <c:v>0.49785297211728941</c:v>
                </c:pt>
                <c:pt idx="15">
                  <c:v>0.41542887904529402</c:v>
                </c:pt>
                <c:pt idx="16">
                  <c:v>0.33333333333333331</c:v>
                </c:pt>
                <c:pt idx="17">
                  <c:v>0.25614489850026145</c:v>
                </c:pt>
                <c:pt idx="18">
                  <c:v>0.18780545835494855</c:v>
                </c:pt>
                <c:pt idx="19">
                  <c:v>0.13094024803996832</c:v>
                </c:pt>
                <c:pt idx="20">
                  <c:v>8.6539229417158331E-2</c:v>
                </c:pt>
                <c:pt idx="21">
                  <c:v>5.4053372573739891E-2</c:v>
                </c:pt>
                <c:pt idx="22">
                  <c:v>3.1812952985170513E-2</c:v>
                </c:pt>
                <c:pt idx="23">
                  <c:v>1.7586946915822146E-2</c:v>
                </c:pt>
                <c:pt idx="24">
                  <c:v>9.1000527792716845E-3</c:v>
                </c:pt>
                <c:pt idx="25">
                  <c:v>4.3882722351442412E-3</c:v>
                </c:pt>
                <c:pt idx="26">
                  <c:v>1.960946944981945E-3</c:v>
                </c:pt>
                <c:pt idx="27">
                  <c:v>8.0534141487960962E-4</c:v>
                </c:pt>
                <c:pt idx="28">
                  <c:v>2.9997734036224522E-4</c:v>
                </c:pt>
                <c:pt idx="29">
                  <c:v>9.8918578695559941E-5</c:v>
                </c:pt>
                <c:pt idx="30">
                  <c:v>2.7368126945357658E-5</c:v>
                </c:pt>
                <c:pt idx="31">
                  <c:v>5.358623345503922E-6</c:v>
                </c:pt>
                <c:pt idx="32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AgePrice!$H$197:$CJ$197</c:f>
              <c:numCache>
                <c:formatCode>0.000</c:formatCode>
                <c:ptCount val="81"/>
                <c:pt idx="1">
                  <c:v>1</c:v>
                </c:pt>
                <c:pt idx="2">
                  <c:v>0.93715275359845751</c:v>
                </c:pt>
                <c:pt idx="3">
                  <c:v>0.87351854056610267</c:v>
                </c:pt>
                <c:pt idx="4">
                  <c:v>0.80914140766628262</c:v>
                </c:pt>
                <c:pt idx="5">
                  <c:v>0.7440911169994201</c:v>
                </c:pt>
                <c:pt idx="6">
                  <c:v>0.67848171619722675</c:v>
                </c:pt>
                <c:pt idx="7">
                  <c:v>0.61249946661432364</c:v>
                </c:pt>
                <c:pt idx="8">
                  <c:v>0.54644008622651397</c:v>
                </c:pt>
                <c:pt idx="9">
                  <c:v>0.48075119533170574</c:v>
                </c:pt>
                <c:pt idx="10">
                  <c:v>0.41607011852959708</c:v>
                </c:pt>
                <c:pt idx="11">
                  <c:v>0.35324164020808962</c:v>
                </c:pt>
                <c:pt idx="12">
                  <c:v>0.29329812891864898</c:v>
                </c:pt>
                <c:pt idx="13">
                  <c:v>0.23738896926959424</c:v>
                </c:pt>
                <c:pt idx="14">
                  <c:v>0.1866587862451678</c:v>
                </c:pt>
                <c:pt idx="15">
                  <c:v>0.14209187802976156</c:v>
                </c:pt>
                <c:pt idx="16">
                  <c:v>0.10435687344746002</c:v>
                </c:pt>
                <c:pt idx="17">
                  <c:v>7.3692710413116855E-2</c:v>
                </c:pt>
                <c:pt idx="18">
                  <c:v>4.986935435471912E-2</c:v>
                </c:pt>
                <c:pt idx="19">
                  <c:v>3.2235582093666088E-2</c:v>
                </c:pt>
                <c:pt idx="20">
                  <c:v>1.9839744249181637E-2</c:v>
                </c:pt>
                <c:pt idx="21">
                  <c:v>1.1588659290503137E-2</c:v>
                </c:pt>
                <c:pt idx="22">
                  <c:v>6.4028004593211585E-3</c:v>
                </c:pt>
                <c:pt idx="23">
                  <c:v>3.3339717098309039E-3</c:v>
                </c:pt>
                <c:pt idx="24">
                  <c:v>1.6292253004802145E-3</c:v>
                </c:pt>
                <c:pt idx="25">
                  <c:v>7.4329943961507969E-4</c:v>
                </c:pt>
                <c:pt idx="26">
                  <c:v>3.143897669915351E-4</c:v>
                </c:pt>
                <c:pt idx="27">
                  <c:v>1.2201637214236614E-4</c:v>
                </c:pt>
                <c:pt idx="28">
                  <c:v>4.2726516241779147E-5</c:v>
                </c:pt>
                <c:pt idx="29">
                  <c:v>1.3083350995586074E-5</c:v>
                </c:pt>
                <c:pt idx="30">
                  <c:v>3.2681787308468322E-6</c:v>
                </c:pt>
                <c:pt idx="31">
                  <c:v>5.3851750107387702E-7</c:v>
                </c:pt>
                <c:pt idx="32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5635096"/>
        <c:axId val="395635488"/>
      </c:scatterChart>
      <c:valAx>
        <c:axId val="395635096"/>
        <c:scaling>
          <c:orientation val="minMax"/>
          <c:max val="3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635488"/>
        <c:crosses val="autoZero"/>
        <c:crossBetween val="midCat"/>
        <c:majorUnit val="2"/>
      </c:valAx>
      <c:valAx>
        <c:axId val="39563548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6350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89"/>
          <c:y val="0.11168926800816566"/>
          <c:w val="0.37279286964129482"/>
          <c:h val="0.1806211723534558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879E-2"/>
          <c:y val="2.777777777777779E-2"/>
          <c:w val="0.89587160979877523"/>
          <c:h val="0.88797098279381759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AgePrice!$D$215:$D$295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0.98983809412921264</c:v>
                </c:pt>
                <c:pt idx="2">
                  <c:v>0.97947759969618076</c:v>
                </c:pt>
                <c:pt idx="3">
                  <c:v>0.9688630649532608</c:v>
                </c:pt>
                <c:pt idx="4">
                  <c:v>0.95795985898585889</c:v>
                </c:pt>
                <c:pt idx="5">
                  <c:v>0.94671744826934279</c:v>
                </c:pt>
                <c:pt idx="6">
                  <c:v>0.93506282568730659</c:v>
                </c:pt>
                <c:pt idx="7">
                  <c:v>0.92289246963956006</c:v>
                </c:pt>
                <c:pt idx="8">
                  <c:v>0.91006321686375136</c:v>
                </c:pt>
                <c:pt idx="9">
                  <c:v>0.89638290253393882</c:v>
                </c:pt>
                <c:pt idx="10">
                  <c:v>0.8816021902892478</c:v>
                </c:pt>
                <c:pt idx="11">
                  <c:v>0.8654095955954626</c:v>
                </c:pt>
                <c:pt idx="12">
                  <c:v>0.84743215626073554</c:v>
                </c:pt>
                <c:pt idx="13">
                  <c:v>0.82724434163121918</c:v>
                </c:pt>
                <c:pt idx="14">
                  <c:v>0.80438742980582845</c:v>
                </c:pt>
                <c:pt idx="15">
                  <c:v>0.77840058330624629</c:v>
                </c:pt>
                <c:pt idx="16">
                  <c:v>0.74886319561506864</c:v>
                </c:pt>
                <c:pt idx="17">
                  <c:v>0.71544590981935929</c:v>
                </c:pt>
                <c:pt idx="18">
                  <c:v>0.67796536113738093</c:v>
                </c:pt>
                <c:pt idx="19">
                  <c:v>0.63643565848217354</c:v>
                </c:pt>
                <c:pt idx="20">
                  <c:v>0.59110845106245247</c:v>
                </c:pt>
                <c:pt idx="21">
                  <c:v>0.54249360275713965</c:v>
                </c:pt>
                <c:pt idx="22">
                  <c:v>0.4913542691678402</c:v>
                </c:pt>
                <c:pt idx="23">
                  <c:v>0.43867344253323748</c:v>
                </c:pt>
                <c:pt idx="24">
                  <c:v>0.38559331671519093</c:v>
                </c:pt>
                <c:pt idx="25">
                  <c:v>0.33333333333333331</c:v>
                </c:pt>
                <c:pt idx="26">
                  <c:v>0.28309656461096244</c:v>
                </c:pt>
                <c:pt idx="27">
                  <c:v>0.23597632332503118</c:v>
                </c:pt>
                <c:pt idx="28">
                  <c:v>0.19287503675991383</c:v>
                </c:pt>
                <c:pt idx="29">
                  <c:v>0.15444541671972092</c:v>
                </c:pt>
                <c:pt idx="30">
                  <c:v>0.12106022776194093</c:v>
                </c:pt>
                <c:pt idx="31">
                  <c:v>9.2812305561446914E-2</c:v>
                </c:pt>
                <c:pt idx="32">
                  <c:v>6.9541878199092716E-2</c:v>
                </c:pt>
                <c:pt idx="33">
                  <c:v>5.0884586723149702E-2</c:v>
                </c:pt>
                <c:pt idx="34">
                  <c:v>3.6331490683310083E-2</c:v>
                </c:pt>
                <c:pt idx="35">
                  <c:v>2.5291980784411385E-2</c:v>
                </c:pt>
                <c:pt idx="36">
                  <c:v>1.7151707688273676E-2</c:v>
                </c:pt>
                <c:pt idx="37">
                  <c:v>1.1319884004758045E-2</c:v>
                </c:pt>
                <c:pt idx="38">
                  <c:v>7.2630063619114043E-3</c:v>
                </c:pt>
                <c:pt idx="39">
                  <c:v>4.5245926490299184E-3</c:v>
                </c:pt>
                <c:pt idx="40">
                  <c:v>2.732511974865385E-3</c:v>
                </c:pt>
                <c:pt idx="41">
                  <c:v>1.5966940160000687E-3</c:v>
                </c:pt>
                <c:pt idx="42">
                  <c:v>9.0044022507345268E-4</c:v>
                </c:pt>
                <c:pt idx="43">
                  <c:v>4.8837301699158453E-4</c:v>
                </c:pt>
                <c:pt idx="44">
                  <c:v>2.5347658780808642E-4</c:v>
                </c:pt>
                <c:pt idx="45">
                  <c:v>1.2493417053015645E-4</c:v>
                </c:pt>
                <c:pt idx="46">
                  <c:v>5.7735164826963922E-5</c:v>
                </c:pt>
                <c:pt idx="47">
                  <c:v>2.4427177278643369E-5</c:v>
                </c:pt>
                <c:pt idx="48">
                  <c:v>8.9705366781092429E-6</c:v>
                </c:pt>
                <c:pt idx="49">
                  <c:v>2.4124374581651194E-6</c:v>
                </c:pt>
                <c:pt idx="5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AgePrice!$H$297:$CJ$297</c:f>
              <c:numCache>
                <c:formatCode>0.000</c:formatCode>
                <c:ptCount val="81"/>
                <c:pt idx="1">
                  <c:v>1</c:v>
                </c:pt>
                <c:pt idx="2">
                  <c:v>0.96459455011951933</c:v>
                </c:pt>
                <c:pt idx="3">
                  <c:v>0.92856214035415252</c:v>
                </c:pt>
                <c:pt idx="4">
                  <c:v>0.89189704499251055</c:v>
                </c:pt>
                <c:pt idx="5">
                  <c:v>0.85459594746326595</c:v>
                </c:pt>
                <c:pt idx="6">
                  <c:v>0.81665924815489954</c:v>
                </c:pt>
                <c:pt idx="7">
                  <c:v>0.77809292512286676</c:v>
                </c:pt>
                <c:pt idx="8">
                  <c:v>0.73891108177682396</c:v>
                </c:pt>
                <c:pt idx="9">
                  <c:v>0.69913929177995249</c:v>
                </c:pt>
                <c:pt idx="10">
                  <c:v>0.65881879077761385</c:v>
                </c:pt>
                <c:pt idx="11">
                  <c:v>0.61801145818013647</c:v>
                </c:pt>
                <c:pt idx="12">
                  <c:v>0.57680537733512671</c:v>
                </c:pt>
                <c:pt idx="13">
                  <c:v>0.5353205670270782</c:v>
                </c:pt>
                <c:pt idx="14">
                  <c:v>0.49371426353817927</c:v>
                </c:pt>
                <c:pt idx="15">
                  <c:v>0.4521849378434824</c:v>
                </c:pt>
                <c:pt idx="16">
                  <c:v>0.41097410616240398</c:v>
                </c:pt>
                <c:pt idx="17">
                  <c:v>0.37036498699080878</c:v>
                </c:pt>
                <c:pt idx="18">
                  <c:v>0.33067721783556031</c:v>
                </c:pt>
                <c:pt idx="19">
                  <c:v>0.29225719035578351</c:v>
                </c:pt>
                <c:pt idx="20">
                  <c:v>0.25546407706590379</c:v>
                </c:pt>
                <c:pt idx="21">
                  <c:v>0.22065224684999774</c:v>
                </c:pt>
                <c:pt idx="22">
                  <c:v>0.18815140213155657</c:v>
                </c:pt>
                <c:pt idx="23">
                  <c:v>0.15824629655811329</c:v>
                </c:pt>
                <c:pt idx="24">
                  <c:v>0.13115818998761189</c:v>
                </c:pt>
                <c:pt idx="25">
                  <c:v>0.10703018082409838</c:v>
                </c:pt>
                <c:pt idx="26">
                  <c:v>8.591819485785325E-2</c:v>
                </c:pt>
                <c:pt idx="27">
                  <c:v>6.7788745374571732E-2</c:v>
                </c:pt>
                <c:pt idx="28">
                  <c:v>5.2523718083659951E-2</c:v>
                </c:pt>
                <c:pt idx="29">
                  <c:v>3.9931527591759219E-2</c:v>
                </c:pt>
                <c:pt idx="30">
                  <c:v>2.9763201778940904E-2</c:v>
                </c:pt>
                <c:pt idx="31">
                  <c:v>2.1731412593200872E-2</c:v>
                </c:pt>
                <c:pt idx="32">
                  <c:v>1.5530266677771356E-2</c:v>
                </c:pt>
                <c:pt idx="33">
                  <c:v>1.0853806299245931E-2</c:v>
                </c:pt>
                <c:pt idx="34">
                  <c:v>7.4115921266472151E-3</c:v>
                </c:pt>
                <c:pt idx="35">
                  <c:v>4.9403381253034298E-3</c:v>
                </c:pt>
                <c:pt idx="36">
                  <c:v>3.2112191869678413E-3</c:v>
                </c:pt>
                <c:pt idx="37">
                  <c:v>2.0330580733724747E-3</c:v>
                </c:pt>
                <c:pt idx="38">
                  <c:v>1.2520363917310005E-3</c:v>
                </c:pt>
                <c:pt idx="39">
                  <c:v>7.4882507613493749E-4</c:v>
                </c:pt>
                <c:pt idx="40">
                  <c:v>4.3409651332672116E-4</c:v>
                </c:pt>
                <c:pt idx="41">
                  <c:v>2.4329876036906274E-4</c:v>
                </c:pt>
                <c:pt idx="42">
                  <c:v>1.313952318988928E-4</c:v>
                </c:pt>
                <c:pt idx="43">
                  <c:v>6.8055883375960039E-5</c:v>
                </c:pt>
                <c:pt idx="44">
                  <c:v>3.3574067589754669E-5</c:v>
                </c:pt>
                <c:pt idx="45">
                  <c:v>1.5607290396283783E-5</c:v>
                </c:pt>
                <c:pt idx="46">
                  <c:v>6.7141494237695388E-6</c:v>
                </c:pt>
                <c:pt idx="47">
                  <c:v>2.5844748162024918E-6</c:v>
                </c:pt>
                <c:pt idx="48">
                  <c:v>8.270017130068265E-7</c:v>
                </c:pt>
                <c:pt idx="49">
                  <c:v>1.7671006862364165E-7</c:v>
                </c:pt>
                <c:pt idx="5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5636272"/>
        <c:axId val="395636664"/>
      </c:scatterChart>
      <c:valAx>
        <c:axId val="395636272"/>
        <c:scaling>
          <c:orientation val="minMax"/>
          <c:max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636664"/>
        <c:crosses val="autoZero"/>
        <c:crossBetween val="midCat"/>
        <c:majorUnit val="5"/>
      </c:valAx>
      <c:valAx>
        <c:axId val="39563666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6362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5120253718285217"/>
          <c:y val="0.12557815689705454"/>
          <c:w val="0.36168175853018375"/>
          <c:h val="0.1667322834645669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879E-2"/>
          <c:y val="2.777777777777779E-2"/>
          <c:w val="0.89744685039370087"/>
          <c:h val="0.88797098279381759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AgePrice!$E$15:$E$95</c:f>
              <c:numCache>
                <c:formatCode>0.000</c:formatCode>
                <c:ptCount val="81"/>
                <c:pt idx="0">
                  <c:v>1</c:v>
                </c:pt>
                <c:pt idx="1">
                  <c:v>0.95</c:v>
                </c:pt>
                <c:pt idx="2">
                  <c:v>0.90249999999999997</c:v>
                </c:pt>
                <c:pt idx="3">
                  <c:v>0.85737499999999989</c:v>
                </c:pt>
                <c:pt idx="4">
                  <c:v>0.81450624999999999</c:v>
                </c:pt>
                <c:pt idx="5">
                  <c:v>0.77378093749999999</c:v>
                </c:pt>
                <c:pt idx="6">
                  <c:v>0.73509189062499991</c:v>
                </c:pt>
                <c:pt idx="7">
                  <c:v>0.69833729609374995</c:v>
                </c:pt>
                <c:pt idx="8">
                  <c:v>0.66342043128906247</c:v>
                </c:pt>
                <c:pt idx="9">
                  <c:v>0.6302494097246093</c:v>
                </c:pt>
                <c:pt idx="10">
                  <c:v>0.5987369392383789</c:v>
                </c:pt>
                <c:pt idx="11">
                  <c:v>0.56880009227645989</c:v>
                </c:pt>
                <c:pt idx="12">
                  <c:v>0.54036008766263688</c:v>
                </c:pt>
                <c:pt idx="13">
                  <c:v>0.51334208327950503</c:v>
                </c:pt>
                <c:pt idx="14">
                  <c:v>0.48767497911552976</c:v>
                </c:pt>
                <c:pt idx="15">
                  <c:v>0.46329123015975332</c:v>
                </c:pt>
                <c:pt idx="16">
                  <c:v>0.44012666865176564</c:v>
                </c:pt>
                <c:pt idx="17">
                  <c:v>0.41812033521917735</c:v>
                </c:pt>
                <c:pt idx="18">
                  <c:v>0.39721431845821847</c:v>
                </c:pt>
                <c:pt idx="19">
                  <c:v>0.37735360253530753</c:v>
                </c:pt>
                <c:pt idx="20">
                  <c:v>0.35848592240854216</c:v>
                </c:pt>
                <c:pt idx="21">
                  <c:v>0.34056162628811509</c:v>
                </c:pt>
                <c:pt idx="22">
                  <c:v>0.32353354497370929</c:v>
                </c:pt>
                <c:pt idx="23">
                  <c:v>0.30735686772502385</c:v>
                </c:pt>
                <c:pt idx="24">
                  <c:v>0.29198902433877266</c:v>
                </c:pt>
                <c:pt idx="25">
                  <c:v>0.27738957312183399</c:v>
                </c:pt>
                <c:pt idx="26">
                  <c:v>0.26352009446574232</c:v>
                </c:pt>
                <c:pt idx="27">
                  <c:v>0.2503440897424552</c:v>
                </c:pt>
                <c:pt idx="28">
                  <c:v>0.23782688525533241</c:v>
                </c:pt>
                <c:pt idx="29">
                  <c:v>0.2259355409925658</c:v>
                </c:pt>
                <c:pt idx="30">
                  <c:v>0.21463876394293749</c:v>
                </c:pt>
                <c:pt idx="31">
                  <c:v>0.20390682574579064</c:v>
                </c:pt>
                <c:pt idx="32">
                  <c:v>0.19371148445850112</c:v>
                </c:pt>
                <c:pt idx="33">
                  <c:v>0.18402591023557605</c:v>
                </c:pt>
                <c:pt idx="34">
                  <c:v>0.17482461472379726</c:v>
                </c:pt>
                <c:pt idx="35">
                  <c:v>0.16608338398760736</c:v>
                </c:pt>
                <c:pt idx="36">
                  <c:v>0.15777921478822701</c:v>
                </c:pt>
                <c:pt idx="37">
                  <c:v>0.14989025404881567</c:v>
                </c:pt>
                <c:pt idx="38">
                  <c:v>0.14239574134637487</c:v>
                </c:pt>
                <c:pt idx="39">
                  <c:v>0.13527595427905614</c:v>
                </c:pt>
                <c:pt idx="40">
                  <c:v>0.12851215656510334</c:v>
                </c:pt>
                <c:pt idx="41">
                  <c:v>0.12208654873684816</c:v>
                </c:pt>
                <c:pt idx="42">
                  <c:v>0.11598222130000577</c:v>
                </c:pt>
                <c:pt idx="43">
                  <c:v>0.11018311023500546</c:v>
                </c:pt>
                <c:pt idx="44">
                  <c:v>0.10467395472325518</c:v>
                </c:pt>
                <c:pt idx="45">
                  <c:v>9.9440256987092426E-2</c:v>
                </c:pt>
                <c:pt idx="46">
                  <c:v>9.44682441377378E-2</c:v>
                </c:pt>
                <c:pt idx="47">
                  <c:v>8.9744831930850921E-2</c:v>
                </c:pt>
                <c:pt idx="48">
                  <c:v>8.5257590334308367E-2</c:v>
                </c:pt>
                <c:pt idx="49">
                  <c:v>8.0994710817592949E-2</c:v>
                </c:pt>
                <c:pt idx="50">
                  <c:v>7.6944975276713304E-2</c:v>
                </c:pt>
                <c:pt idx="51">
                  <c:v>7.3097726512877631E-2</c:v>
                </c:pt>
                <c:pt idx="52">
                  <c:v>6.9442840187233748E-2</c:v>
                </c:pt>
                <c:pt idx="53">
                  <c:v>6.5970698177872072E-2</c:v>
                </c:pt>
                <c:pt idx="54">
                  <c:v>6.2672163268978454E-2</c:v>
                </c:pt>
                <c:pt idx="55">
                  <c:v>5.9538555105529543E-2</c:v>
                </c:pt>
                <c:pt idx="56">
                  <c:v>5.6561627350253066E-2</c:v>
                </c:pt>
                <c:pt idx="57">
                  <c:v>5.3733545982740404E-2</c:v>
                </c:pt>
                <c:pt idx="58">
                  <c:v>5.1046868683603391E-2</c:v>
                </c:pt>
                <c:pt idx="59">
                  <c:v>4.8494525249423222E-2</c:v>
                </c:pt>
                <c:pt idx="60">
                  <c:v>4.606979898695205E-2</c:v>
                </c:pt>
                <c:pt idx="61">
                  <c:v>4.3766309037604451E-2</c:v>
                </c:pt>
                <c:pt idx="62">
                  <c:v>4.1577993585724227E-2</c:v>
                </c:pt>
                <c:pt idx="63">
                  <c:v>3.9499093906438021E-2</c:v>
                </c:pt>
                <c:pt idx="64">
                  <c:v>3.7524139211116116E-2</c:v>
                </c:pt>
                <c:pt idx="65">
                  <c:v>3.5647932250560309E-2</c:v>
                </c:pt>
                <c:pt idx="66">
                  <c:v>3.3865535638032296E-2</c:v>
                </c:pt>
                <c:pt idx="67">
                  <c:v>3.2172258856130675E-2</c:v>
                </c:pt>
                <c:pt idx="68">
                  <c:v>3.0563645913324146E-2</c:v>
                </c:pt>
                <c:pt idx="69">
                  <c:v>2.903546361765794E-2</c:v>
                </c:pt>
                <c:pt idx="70">
                  <c:v>2.7583690436775037E-2</c:v>
                </c:pt>
                <c:pt idx="71">
                  <c:v>2.6204505914936286E-2</c:v>
                </c:pt>
                <c:pt idx="72">
                  <c:v>2.4894280619189475E-2</c:v>
                </c:pt>
                <c:pt idx="73">
                  <c:v>2.364956658823E-2</c:v>
                </c:pt>
                <c:pt idx="74">
                  <c:v>2.2467088258818501E-2</c:v>
                </c:pt>
                <c:pt idx="75">
                  <c:v>2.1343733845877573E-2</c:v>
                </c:pt>
                <c:pt idx="76">
                  <c:v>2.0276547153583693E-2</c:v>
                </c:pt>
                <c:pt idx="77">
                  <c:v>1.926271979590451E-2</c:v>
                </c:pt>
                <c:pt idx="78">
                  <c:v>1.8299583806109285E-2</c:v>
                </c:pt>
                <c:pt idx="79">
                  <c:v>1.7384604615803819E-2</c:v>
                </c:pt>
                <c:pt idx="8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AgePrice!$CN$97:$FP$97</c:f>
              <c:numCache>
                <c:formatCode>0.000</c:formatCode>
                <c:ptCount val="81"/>
                <c:pt idx="1">
                  <c:v>1</c:v>
                </c:pt>
                <c:pt idx="2">
                  <c:v>0.9499293496509611</c:v>
                </c:pt>
                <c:pt idx="3">
                  <c:v>0.9023594058054123</c:v>
                </c:pt>
                <c:pt idx="4">
                  <c:v>0.85716502009762174</c:v>
                </c:pt>
                <c:pt idx="5">
                  <c:v>0.81422729705851937</c:v>
                </c:pt>
                <c:pt idx="6">
                  <c:v>0.77343328129000333</c:v>
                </c:pt>
                <c:pt idx="7">
                  <c:v>0.73467566027328968</c:v>
                </c:pt>
                <c:pt idx="8">
                  <c:v>0.69785248202932304</c:v>
                </c:pt>
                <c:pt idx="9">
                  <c:v>0.66286688688834317</c:v>
                </c:pt>
                <c:pt idx="10">
                  <c:v>0.62962685266283147</c:v>
                </c:pt>
                <c:pt idx="11">
                  <c:v>0.59804495255335099</c:v>
                </c:pt>
                <c:pt idx="12">
                  <c:v>0.56803812515029151</c:v>
                </c:pt>
                <c:pt idx="13">
                  <c:v>0.53952745592636919</c:v>
                </c:pt>
                <c:pt idx="14">
                  <c:v>0.51243796964498645</c:v>
                </c:pt>
                <c:pt idx="15">
                  <c:v>0.48669843313827083</c:v>
                </c:pt>
                <c:pt idx="16">
                  <c:v>0.46224116793591213</c:v>
                </c:pt>
                <c:pt idx="17">
                  <c:v>0.43900187225185333</c:v>
                </c:pt>
                <c:pt idx="18">
                  <c:v>0.41691945186050722</c:v>
                </c:pt>
                <c:pt idx="19">
                  <c:v>0.39593585941757786</c:v>
                </c:pt>
                <c:pt idx="20">
                  <c:v>0.37599594180279922</c:v>
                </c:pt>
                <c:pt idx="21">
                  <c:v>0.35704729508300342</c:v>
                </c:pt>
                <c:pt idx="22">
                  <c:v>0.33904012671401124</c:v>
                </c:pt>
                <c:pt idx="23">
                  <c:v>0.32192712461887502</c:v>
                </c:pt>
                <c:pt idx="24">
                  <c:v>0.30566333279811791</c:v>
                </c:pt>
                <c:pt idx="25">
                  <c:v>0.29020603314480625</c:v>
                </c:pt>
                <c:pt idx="26">
                  <c:v>0.27551463315362401</c:v>
                </c:pt>
                <c:pt idx="27">
                  <c:v>0.26155055922864318</c:v>
                </c:pt>
                <c:pt idx="28">
                  <c:v>0.24827715530921921</c:v>
                </c:pt>
                <c:pt idx="29">
                  <c:v>0.23565958654744704</c:v>
                </c:pt>
                <c:pt idx="30">
                  <c:v>0.22366474778391096</c:v>
                </c:pt>
                <c:pt idx="31">
                  <c:v>0.2122611765811051</c:v>
                </c:pt>
                <c:pt idx="32">
                  <c:v>0.20141897058589509</c:v>
                </c:pt>
                <c:pt idx="33">
                  <c:v>0.1911097090037995</c:v>
                </c:pt>
                <c:pt idx="34">
                  <c:v>0.18130637797869656</c:v>
                </c:pt>
                <c:pt idx="35">
                  <c:v>0.17198329968185225</c:v>
                </c:pt>
                <c:pt idx="36">
                  <c:v>0.16311606492393371</c:v>
                </c:pt>
                <c:pt idx="37">
                  <c:v>0.15468146911295824</c:v>
                </c:pt>
                <c:pt idx="38">
                  <c:v>0.14665745138994024</c:v>
                </c:pt>
                <c:pt idx="39">
                  <c:v>0.1390230367823784</c:v>
                </c:pt>
                <c:pt idx="40">
                  <c:v>0.13175828122367214</c:v>
                </c:pt>
                <c:pt idx="41">
                  <c:v>0.1248442192941176</c:v>
                </c:pt>
                <c:pt idx="42">
                  <c:v>0.11826281454630591</c:v>
                </c:pt>
                <c:pt idx="43">
                  <c:v>0.11199691228456064</c:v>
                </c:pt>
                <c:pt idx="44">
                  <c:v>0.10603019467452547</c:v>
                </c:pt>
                <c:pt idx="45">
                  <c:v>0.1003471380651597</c:v>
                </c:pt>
                <c:pt idx="46">
                  <c:v>9.4932972411236674E-2</c:v>
                </c:pt>
                <c:pt idx="47">
                  <c:v>8.9773642689983169E-2</c:v>
                </c:pt>
                <c:pt idx="48">
                  <c:v>8.4855772210764679E-2</c:v>
                </c:pt>
                <c:pt idx="49">
                  <c:v>8.0166627721718342E-2</c:v>
                </c:pt>
                <c:pt idx="50">
                  <c:v>7.5694086221984036E-2</c:v>
                </c:pt>
                <c:pt idx="51">
                  <c:v>7.1426603392690483E-2</c:v>
                </c:pt>
                <c:pt idx="52">
                  <c:v>6.7353183564133848E-2</c:v>
                </c:pt>
                <c:pt idx="53">
                  <c:v>6.3463351140648119E-2</c:v>
                </c:pt>
                <c:pt idx="54">
                  <c:v>5.9747123408525539E-2</c:v>
                </c:pt>
                <c:pt idx="55">
                  <c:v>5.6194984656005489E-2</c:v>
                </c:pt>
                <c:pt idx="56">
                  <c:v>5.2797861537827666E-2</c:v>
                </c:pt>
                <c:pt idx="57">
                  <c:v>4.9547099620143656E-2</c:v>
                </c:pt>
                <c:pt idx="58">
                  <c:v>4.6434441044712151E-2</c:v>
                </c:pt>
                <c:pt idx="59">
                  <c:v>4.3452003254275215E-2</c:v>
                </c:pt>
                <c:pt idx="60">
                  <c:v>4.0592258723832091E-2</c:v>
                </c:pt>
                <c:pt idx="61">
                  <c:v>3.784801564520196E-2</c:v>
                </c:pt>
                <c:pt idx="62">
                  <c:v>3.521239951480578E-2</c:v>
                </c:pt>
                <c:pt idx="63">
                  <c:v>3.2678835577003962E-2</c:v>
                </c:pt>
                <c:pt idx="64">
                  <c:v>3.0241032077609784E-2</c:v>
                </c:pt>
                <c:pt idx="65">
                  <c:v>2.7892964284363549E-2</c:v>
                </c:pt>
                <c:pt idx="66">
                  <c:v>2.5628859233204997E-2</c:v>
                </c:pt>
                <c:pt idx="67">
                  <c:v>2.3443181161126758E-2</c:v>
                </c:pt>
                <c:pt idx="68">
                  <c:v>2.1330617588235713E-2</c:v>
                </c:pt>
                <c:pt idx="69">
                  <c:v>1.9286066013395831E-2</c:v>
                </c:pt>
                <c:pt idx="70">
                  <c:v>1.7304621189480819E-2</c:v>
                </c:pt>
                <c:pt idx="71">
                  <c:v>1.5381562945831753E-2</c:v>
                </c:pt>
                <c:pt idx="72">
                  <c:v>1.3512344526998137E-2</c:v>
                </c:pt>
                <c:pt idx="73">
                  <c:v>1.1692581418244518E-2</c:v>
                </c:pt>
                <c:pt idx="74">
                  <c:v>9.9180406296324325E-3</c:v>
                </c:pt>
                <c:pt idx="75">
                  <c:v>8.1846304117429575E-3</c:v>
                </c:pt>
                <c:pt idx="76">
                  <c:v>6.4883903772916416E-3</c:v>
                </c:pt>
                <c:pt idx="77">
                  <c:v>4.8254820040083257E-3</c:v>
                </c:pt>
                <c:pt idx="78">
                  <c:v>3.1921794952124252E-3</c:v>
                </c:pt>
                <c:pt idx="79">
                  <c:v>1.5848609755125004E-3</c:v>
                </c:pt>
                <c:pt idx="8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5637448"/>
        <c:axId val="395637840"/>
      </c:scatterChart>
      <c:valAx>
        <c:axId val="395637448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637840"/>
        <c:crosses val="autoZero"/>
        <c:crossBetween val="midCat"/>
      </c:valAx>
      <c:valAx>
        <c:axId val="3956378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6374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89"/>
          <c:y val="0.12557815689705454"/>
          <c:w val="0.37709864391951015"/>
          <c:h val="0.194510061242344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4330927384076997E-2"/>
          <c:y val="2.777777777777779E-2"/>
          <c:w val="0.93476049868766409"/>
          <c:h val="0.88797098279381759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AgePrice!$E$115:$E$195</c:f>
              <c:numCache>
                <c:formatCode>0.000</c:formatCode>
                <c:ptCount val="81"/>
                <c:pt idx="0">
                  <c:v>1</c:v>
                </c:pt>
                <c:pt idx="1">
                  <c:v>0.875</c:v>
                </c:pt>
                <c:pt idx="2">
                  <c:v>0.765625</c:v>
                </c:pt>
                <c:pt idx="3">
                  <c:v>0.669921875</c:v>
                </c:pt>
                <c:pt idx="4">
                  <c:v>0.586181640625</c:v>
                </c:pt>
                <c:pt idx="5">
                  <c:v>0.512908935546875</c:v>
                </c:pt>
                <c:pt idx="6">
                  <c:v>0.44879531860351563</c:v>
                </c:pt>
                <c:pt idx="7">
                  <c:v>0.39269590377807617</c:v>
                </c:pt>
                <c:pt idx="8">
                  <c:v>0.34360891580581665</c:v>
                </c:pt>
                <c:pt idx="9">
                  <c:v>0.30065780133008957</c:v>
                </c:pt>
                <c:pt idx="10">
                  <c:v>0.26307557616382837</c:v>
                </c:pt>
                <c:pt idx="11">
                  <c:v>0.23019112914334983</c:v>
                </c:pt>
                <c:pt idx="12">
                  <c:v>0.2014172380004311</c:v>
                </c:pt>
                <c:pt idx="13">
                  <c:v>0.17624008325037721</c:v>
                </c:pt>
                <c:pt idx="14">
                  <c:v>0.15421007284408006</c:v>
                </c:pt>
                <c:pt idx="15">
                  <c:v>0.13493381373857005</c:v>
                </c:pt>
                <c:pt idx="16">
                  <c:v>0.1180670870212488</c:v>
                </c:pt>
                <c:pt idx="17">
                  <c:v>0.1033087011435927</c:v>
                </c:pt>
                <c:pt idx="18">
                  <c:v>9.0395113500643609E-2</c:v>
                </c:pt>
                <c:pt idx="19">
                  <c:v>7.9095724313063165E-2</c:v>
                </c:pt>
                <c:pt idx="20">
                  <c:v>6.9208758773930262E-2</c:v>
                </c:pt>
                <c:pt idx="21">
                  <c:v>6.0557663927188983E-2</c:v>
                </c:pt>
                <c:pt idx="22">
                  <c:v>5.2987955936290361E-2</c:v>
                </c:pt>
                <c:pt idx="23">
                  <c:v>4.636446144425406E-2</c:v>
                </c:pt>
                <c:pt idx="24">
                  <c:v>4.0568903763722304E-2</c:v>
                </c:pt>
                <c:pt idx="25">
                  <c:v>3.5497790793257017E-2</c:v>
                </c:pt>
                <c:pt idx="26">
                  <c:v>3.106056694409989E-2</c:v>
                </c:pt>
                <c:pt idx="27">
                  <c:v>2.7177996076087403E-2</c:v>
                </c:pt>
                <c:pt idx="28">
                  <c:v>2.3780746566576479E-2</c:v>
                </c:pt>
                <c:pt idx="29">
                  <c:v>2.080815324575442E-2</c:v>
                </c:pt>
                <c:pt idx="30">
                  <c:v>1.8207134090035115E-2</c:v>
                </c:pt>
                <c:pt idx="31">
                  <c:v>1.5931242328780727E-2</c:v>
                </c:pt>
                <c:pt idx="32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AgePrice!$CN$197:$FP$197</c:f>
              <c:numCache>
                <c:formatCode>0.000</c:formatCode>
                <c:ptCount val="81"/>
                <c:pt idx="1">
                  <c:v>1</c:v>
                </c:pt>
                <c:pt idx="2">
                  <c:v>0.87421701022082399</c:v>
                </c:pt>
                <c:pt idx="3">
                  <c:v>0.76412557457287811</c:v>
                </c:pt>
                <c:pt idx="4">
                  <c:v>0.66776299600611222</c:v>
                </c:pt>
                <c:pt idx="5">
                  <c:v>0.58341186449038518</c:v>
                </c:pt>
                <c:pt idx="6">
                  <c:v>0.50956939413352609</c:v>
                </c:pt>
                <c:pt idx="7">
                  <c:v>0.44492059307945148</c:v>
                </c:pt>
                <c:pt idx="8">
                  <c:v>0.3883147870856411</c:v>
                </c:pt>
                <c:pt idx="9">
                  <c:v>0.33874507756670164</c:v>
                </c:pt>
                <c:pt idx="10">
                  <c:v>0.29533036729230039</c:v>
                </c:pt>
                <c:pt idx="11">
                  <c:v>0.2572996327790566</c:v>
                </c:pt>
                <c:pt idx="12">
                  <c:v>0.22397816253590025</c:v>
                </c:pt>
                <c:pt idx="13">
                  <c:v>0.19477551542730745</c:v>
                </c:pt>
                <c:pt idx="14">
                  <c:v>0.16917498413562446</c:v>
                </c:pt>
                <c:pt idx="15">
                  <c:v>0.14672437558087104</c:v>
                </c:pt>
                <c:pt idx="16">
                  <c:v>0.12702794367394982</c:v>
                </c:pt>
                <c:pt idx="17">
                  <c:v>0.10973933035702126</c:v>
                </c:pt>
                <c:pt idx="18">
                  <c:v>9.4555388890401354E-2</c:v>
                </c:pt>
                <c:pt idx="19">
                  <c:v>8.1210779100229266E-2</c:v>
                </c:pt>
                <c:pt idx="20">
                  <c:v>6.94732380866738E-2</c:v>
                </c:pt>
                <c:pt idx="21">
                  <c:v>5.9139441954771707E-2</c:v>
                </c:pt>
                <c:pt idx="22">
                  <c:v>5.0031384684514651E-2</c:v>
                </c:pt>
                <c:pt idx="23">
                  <c:v>4.1993209492003317E-2</c:v>
                </c:pt>
                <c:pt idx="24">
                  <c:v>3.4888436114278006E-2</c:v>
                </c:pt>
                <c:pt idx="25">
                  <c:v>2.8597534521119371E-2</c:v>
                </c:pt>
                <c:pt idx="26">
                  <c:v>2.3015801743950608E-2</c:v>
                </c:pt>
                <c:pt idx="27">
                  <c:v>1.8051503925446785E-2</c:v>
                </c:pt>
                <c:pt idx="28">
                  <c:v>1.3624250430235541E-2</c:v>
                </c:pt>
                <c:pt idx="29">
                  <c:v>9.6635710017444858E-3</c:v>
                </c:pt>
                <c:pt idx="30">
                  <c:v>6.1076705768263488E-3</c:v>
                </c:pt>
                <c:pt idx="31">
                  <c:v>2.9023395430349749E-3</c:v>
                </c:pt>
                <c:pt idx="32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4394928"/>
        <c:axId val="424395320"/>
      </c:scatterChart>
      <c:valAx>
        <c:axId val="424394928"/>
        <c:scaling>
          <c:orientation val="minMax"/>
          <c:max val="3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395320"/>
        <c:crosses val="autoZero"/>
        <c:crossBetween val="midCat"/>
        <c:majorUnit val="2"/>
      </c:valAx>
      <c:valAx>
        <c:axId val="42439532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3949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89"/>
          <c:y val="0.12557815689705454"/>
          <c:w val="0.37709864391951015"/>
          <c:h val="0.194510061242344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879E-2"/>
          <c:y val="2.777777777777779E-2"/>
          <c:w val="0.89744685039370087"/>
          <c:h val="0.88797098279381759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AgePrice!$E$215:$E$295</c:f>
              <c:numCache>
                <c:formatCode>0.000</c:formatCode>
                <c:ptCount val="81"/>
                <c:pt idx="0">
                  <c:v>1</c:v>
                </c:pt>
                <c:pt idx="1">
                  <c:v>0.92</c:v>
                </c:pt>
                <c:pt idx="2">
                  <c:v>0.84640000000000004</c:v>
                </c:pt>
                <c:pt idx="3">
                  <c:v>0.77868800000000005</c:v>
                </c:pt>
                <c:pt idx="4">
                  <c:v>0.71639296000000008</c:v>
                </c:pt>
                <c:pt idx="5">
                  <c:v>0.65908152320000013</c:v>
                </c:pt>
                <c:pt idx="6">
                  <c:v>0.60635500134400011</c:v>
                </c:pt>
                <c:pt idx="7">
                  <c:v>0.55784660123648011</c:v>
                </c:pt>
                <c:pt idx="8">
                  <c:v>0.51321887313756176</c:v>
                </c:pt>
                <c:pt idx="9">
                  <c:v>0.47216136328655683</c:v>
                </c:pt>
                <c:pt idx="10">
                  <c:v>0.43438845422363231</c:v>
                </c:pt>
                <c:pt idx="11">
                  <c:v>0.39963737788574172</c:v>
                </c:pt>
                <c:pt idx="12">
                  <c:v>0.36766638765488241</c:v>
                </c:pt>
                <c:pt idx="13">
                  <c:v>0.33825307664249182</c:v>
                </c:pt>
                <c:pt idx="14">
                  <c:v>0.31119283051109248</c:v>
                </c:pt>
                <c:pt idx="15">
                  <c:v>0.2862974040702051</c:v>
                </c:pt>
                <c:pt idx="16">
                  <c:v>0.2633936117445887</c:v>
                </c:pt>
                <c:pt idx="17">
                  <c:v>0.24232212280502161</c:v>
                </c:pt>
                <c:pt idx="18">
                  <c:v>0.2229363529806199</c:v>
                </c:pt>
                <c:pt idx="19">
                  <c:v>0.20510144474217029</c:v>
                </c:pt>
                <c:pt idx="20">
                  <c:v>0.18869332916279669</c:v>
                </c:pt>
                <c:pt idx="21">
                  <c:v>0.17359786282977296</c:v>
                </c:pt>
                <c:pt idx="22">
                  <c:v>0.15971003380339113</c:v>
                </c:pt>
                <c:pt idx="23">
                  <c:v>0.14693323109911982</c:v>
                </c:pt>
                <c:pt idx="24">
                  <c:v>0.13517857261119026</c:v>
                </c:pt>
                <c:pt idx="25">
                  <c:v>0.12436428680229504</c:v>
                </c:pt>
                <c:pt idx="26">
                  <c:v>0.11441514385811145</c:v>
                </c:pt>
                <c:pt idx="27">
                  <c:v>0.10526193234946253</c:v>
                </c:pt>
                <c:pt idx="28">
                  <c:v>9.6840977761505534E-2</c:v>
                </c:pt>
                <c:pt idx="29">
                  <c:v>8.9093699540585089E-2</c:v>
                </c:pt>
                <c:pt idx="30">
                  <c:v>8.196620357733829E-2</c:v>
                </c:pt>
                <c:pt idx="31">
                  <c:v>7.5408907291151225E-2</c:v>
                </c:pt>
                <c:pt idx="32">
                  <c:v>6.9376194707859135E-2</c:v>
                </c:pt>
                <c:pt idx="33">
                  <c:v>6.3826099131230413E-2</c:v>
                </c:pt>
                <c:pt idx="34">
                  <c:v>5.8720011200731975E-2</c:v>
                </c:pt>
                <c:pt idx="35">
                  <c:v>5.4022410304673418E-2</c:v>
                </c:pt>
                <c:pt idx="36">
                  <c:v>4.9700617480299546E-2</c:v>
                </c:pt>
                <c:pt idx="37">
                  <c:v>4.572456808187559E-2</c:v>
                </c:pt>
                <c:pt idx="38">
                  <c:v>4.2066602635325537E-2</c:v>
                </c:pt>
                <c:pt idx="39">
                  <c:v>3.8701274424499499E-2</c:v>
                </c:pt>
                <c:pt idx="40">
                  <c:v>3.5605172470539542E-2</c:v>
                </c:pt>
                <c:pt idx="41">
                  <c:v>3.2756758672896381E-2</c:v>
                </c:pt>
                <c:pt idx="42">
                  <c:v>3.0136217979064669E-2</c:v>
                </c:pt>
                <c:pt idx="43">
                  <c:v>2.7725320540739496E-2</c:v>
                </c:pt>
                <c:pt idx="44">
                  <c:v>2.5507294897480336E-2</c:v>
                </c:pt>
                <c:pt idx="45">
                  <c:v>2.3466711305681912E-2</c:v>
                </c:pt>
                <c:pt idx="46">
                  <c:v>2.1589374401227358E-2</c:v>
                </c:pt>
                <c:pt idx="47">
                  <c:v>1.9862224449129173E-2</c:v>
                </c:pt>
                <c:pt idx="48">
                  <c:v>1.8273246493198839E-2</c:v>
                </c:pt>
                <c:pt idx="49">
                  <c:v>1.6811386773742932E-2</c:v>
                </c:pt>
                <c:pt idx="5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AgePrice!$CN$297:$FP$297</c:f>
              <c:numCache>
                <c:formatCode>0.000</c:formatCode>
                <c:ptCount val="81"/>
                <c:pt idx="1">
                  <c:v>1</c:v>
                </c:pt>
                <c:pt idx="2">
                  <c:v>0.91970404824011986</c:v>
                </c:pt>
                <c:pt idx="3">
                  <c:v>0.84581993455063453</c:v>
                </c:pt>
                <c:pt idx="4">
                  <c:v>0.77783423836309651</c:v>
                </c:pt>
                <c:pt idx="5">
                  <c:v>0.71527459381362291</c:v>
                </c:pt>
                <c:pt idx="6">
                  <c:v>0.65770640460888985</c:v>
                </c:pt>
                <c:pt idx="7">
                  <c:v>0.60472982167254952</c:v>
                </c:pt>
                <c:pt idx="8">
                  <c:v>0.55597696254841156</c:v>
                </c:pt>
                <c:pt idx="9">
                  <c:v>0.51110935321859075</c:v>
                </c:pt>
                <c:pt idx="10">
                  <c:v>0.46981557454211809</c:v>
                </c:pt>
                <c:pt idx="11">
                  <c:v>0.43180909694300379</c:v>
                </c:pt>
                <c:pt idx="12">
                  <c:v>0.39682628828638872</c:v>
                </c:pt>
                <c:pt idx="13">
                  <c:v>0.36462458108625595</c:v>
                </c:pt>
                <c:pt idx="14">
                  <c:v>0.33498078629664485</c:v>
                </c:pt>
                <c:pt idx="15">
                  <c:v>0.30768954195809439</c:v>
                </c:pt>
                <c:pt idx="16">
                  <c:v>0.28256188590923503</c:v>
                </c:pt>
                <c:pt idx="17">
                  <c:v>0.25942394263659602</c:v>
                </c:pt>
                <c:pt idx="18">
                  <c:v>0.23811571512977203</c:v>
                </c:pt>
                <c:pt idx="19">
                  <c:v>0.21848997333965822</c:v>
                </c:pt>
                <c:pt idx="20">
                  <c:v>0.20041123150956419</c:v>
                </c:pt>
                <c:pt idx="21">
                  <c:v>0.18375480726736085</c:v>
                </c:pt>
                <c:pt idx="22">
                  <c:v>0.16840595593567623</c:v>
                </c:pt>
                <c:pt idx="23">
                  <c:v>0.1542590740405145</c:v>
                </c:pt>
                <c:pt idx="24">
                  <c:v>0.14121696648015344</c:v>
                </c:pt>
                <c:pt idx="25">
                  <c:v>0.12919017225913657</c:v>
                </c:pt>
                <c:pt idx="26">
                  <c:v>0.11809634409969677</c:v>
                </c:pt>
                <c:pt idx="27">
                  <c:v>0.10785967761786378</c:v>
                </c:pt>
                <c:pt idx="28">
                  <c:v>9.841038609642315E-2</c:v>
                </c:pt>
                <c:pt idx="29">
                  <c:v>8.9684217204217348E-2</c:v>
                </c:pt>
                <c:pt idx="30">
                  <c:v>8.1622008303208288E-2</c:v>
                </c:pt>
                <c:pt idx="31">
                  <c:v>7.4169277253293101E-2</c:v>
                </c:pt>
                <c:pt idx="32">
                  <c:v>6.7275845871944809E-2</c:v>
                </c:pt>
                <c:pt idx="33">
                  <c:v>6.089549343306095E-2</c:v>
                </c:pt>
                <c:pt idx="34">
                  <c:v>5.4985637798522696E-2</c:v>
                </c:pt>
                <c:pt idx="35">
                  <c:v>4.9507041968351755E-2</c:v>
                </c:pt>
                <c:pt idx="36">
                  <c:v>4.4423544012342914E-2</c:v>
                </c:pt>
                <c:pt idx="37">
                  <c:v>3.9701808508873178E-2</c:v>
                </c:pt>
                <c:pt idx="38">
                  <c:v>3.5311097766381715E-2</c:v>
                </c:pt>
                <c:pt idx="39">
                  <c:v>3.1223061240818303E-2</c:v>
                </c:pt>
                <c:pt idx="40">
                  <c:v>2.7411541689129848E-2</c:v>
                </c:pt>
                <c:pt idx="41">
                  <c:v>2.3852396715479549E-2</c:v>
                </c:pt>
                <c:pt idx="42">
                  <c:v>2.0523334474180473E-2</c:v>
                </c:pt>
                <c:pt idx="43">
                  <c:v>1.7403762392022903E-2</c:v>
                </c:pt>
                <c:pt idx="44">
                  <c:v>1.447464786346901E-2</c:v>
                </c:pt>
                <c:pt idx="45">
                  <c:v>1.1718389955711745E-2</c:v>
                </c:pt>
                <c:pt idx="46">
                  <c:v>9.1187012374278741E-3</c:v>
                </c:pt>
                <c:pt idx="47">
                  <c:v>6.660498915733633E-3</c:v>
                </c:pt>
                <c:pt idx="48">
                  <c:v>4.3298045308669307E-3</c:v>
                </c:pt>
                <c:pt idx="49">
                  <c:v>2.113651517925245E-3</c:v>
                </c:pt>
                <c:pt idx="5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4396104"/>
        <c:axId val="424396496"/>
      </c:scatterChart>
      <c:valAx>
        <c:axId val="424396104"/>
        <c:scaling>
          <c:orientation val="minMax"/>
          <c:max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396496"/>
        <c:crosses val="autoZero"/>
        <c:crossBetween val="midCat"/>
        <c:majorUnit val="5"/>
      </c:valAx>
      <c:valAx>
        <c:axId val="4243964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3961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89"/>
          <c:y val="0.12557815689705454"/>
          <c:w val="0.37709864391951015"/>
          <c:h val="0.194510061242344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42E-2"/>
          <c:y val="3.6458880139982511E-2"/>
          <c:w val="0.88389129483814532"/>
          <c:h val="0.82255395158938471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Wealth!$I$99:$CH$99</c:f>
              <c:numCache>
                <c:formatCode>0.000</c:formatCode>
                <c:ptCount val="78"/>
                <c:pt idx="0">
                  <c:v>1.3865360787459893E-2</c:v>
                </c:pt>
                <c:pt idx="1">
                  <c:v>1.4083515336159194E-2</c:v>
                </c:pt>
                <c:pt idx="2">
                  <c:v>1.5018652611534471E-2</c:v>
                </c:pt>
                <c:pt idx="3">
                  <c:v>1.5403729225234079E-2</c:v>
                </c:pt>
                <c:pt idx="4">
                  <c:v>1.6135858145865042E-2</c:v>
                </c:pt>
                <c:pt idx="5">
                  <c:v>1.5024273499875085E-2</c:v>
                </c:pt>
                <c:pt idx="6">
                  <c:v>1.4972647083351593E-2</c:v>
                </c:pt>
                <c:pt idx="7">
                  <c:v>1.5293066692626376E-2</c:v>
                </c:pt>
                <c:pt idx="8">
                  <c:v>1.8270774814331061E-2</c:v>
                </c:pt>
                <c:pt idx="9">
                  <c:v>1.9197282472642088E-2</c:v>
                </c:pt>
                <c:pt idx="10">
                  <c:v>1.9440791169650327E-2</c:v>
                </c:pt>
                <c:pt idx="11">
                  <c:v>1.9816640850943361E-2</c:v>
                </c:pt>
                <c:pt idx="12">
                  <c:v>2.0164833778513996E-2</c:v>
                </c:pt>
                <c:pt idx="13">
                  <c:v>2.1103462081857094E-2</c:v>
                </c:pt>
                <c:pt idx="14">
                  <c:v>2.2164125126674698E-2</c:v>
                </c:pt>
                <c:pt idx="15">
                  <c:v>2.2999660098371358E-2</c:v>
                </c:pt>
                <c:pt idx="16">
                  <c:v>2.3624563969725801E-2</c:v>
                </c:pt>
                <c:pt idx="17">
                  <c:v>2.4182693457722049E-2</c:v>
                </c:pt>
                <c:pt idx="18">
                  <c:v>2.4642662839227537E-2</c:v>
                </c:pt>
                <c:pt idx="19">
                  <c:v>2.5804157544969699E-2</c:v>
                </c:pt>
                <c:pt idx="20">
                  <c:v>2.6481216850860332E-2</c:v>
                </c:pt>
                <c:pt idx="21">
                  <c:v>2.7182844496631369E-2</c:v>
                </c:pt>
                <c:pt idx="22">
                  <c:v>2.8119780570863596E-2</c:v>
                </c:pt>
                <c:pt idx="23">
                  <c:v>2.8998591304820676E-2</c:v>
                </c:pt>
                <c:pt idx="24">
                  <c:v>2.9808667233862222E-2</c:v>
                </c:pt>
                <c:pt idx="25">
                  <c:v>3.0530059469222787E-2</c:v>
                </c:pt>
                <c:pt idx="26">
                  <c:v>3.0915230597551958E-2</c:v>
                </c:pt>
                <c:pt idx="27">
                  <c:v>3.1585178130609903E-2</c:v>
                </c:pt>
                <c:pt idx="28">
                  <c:v>3.2241282012410076E-2</c:v>
                </c:pt>
                <c:pt idx="29">
                  <c:v>3.2297029615857453E-2</c:v>
                </c:pt>
                <c:pt idx="30">
                  <c:v>3.2367752238176624E-2</c:v>
                </c:pt>
                <c:pt idx="31">
                  <c:v>3.1960093978792327E-2</c:v>
                </c:pt>
                <c:pt idx="32">
                  <c:v>3.1125711232690659E-2</c:v>
                </c:pt>
                <c:pt idx="33">
                  <c:v>3.0438189670293332E-2</c:v>
                </c:pt>
                <c:pt idx="34">
                  <c:v>2.9485109981813293E-2</c:v>
                </c:pt>
                <c:pt idx="35">
                  <c:v>2.8677388858831084E-2</c:v>
                </c:pt>
                <c:pt idx="36">
                  <c:v>2.8386565752438982E-2</c:v>
                </c:pt>
                <c:pt idx="37">
                  <c:v>2.8004647830572979E-2</c:v>
                </c:pt>
                <c:pt idx="38">
                  <c:v>2.755533026619993E-2</c:v>
                </c:pt>
                <c:pt idx="39">
                  <c:v>2.7190711041493131E-2</c:v>
                </c:pt>
                <c:pt idx="40">
                  <c:v>2.6270365909578416E-2</c:v>
                </c:pt>
                <c:pt idx="41">
                  <c:v>2.6136011269669947E-2</c:v>
                </c:pt>
                <c:pt idx="42">
                  <c:v>2.6201152238842538E-2</c:v>
                </c:pt>
                <c:pt idx="43">
                  <c:v>2.6169661924549927E-2</c:v>
                </c:pt>
                <c:pt idx="44">
                  <c:v>2.6132670922928463E-2</c:v>
                </c:pt>
                <c:pt idx="45">
                  <c:v>2.6034215102937901E-2</c:v>
                </c:pt>
                <c:pt idx="46">
                  <c:v>2.6014843743816549E-2</c:v>
                </c:pt>
                <c:pt idx="47">
                  <c:v>2.5829269831361863E-2</c:v>
                </c:pt>
                <c:pt idx="48">
                  <c:v>2.5668640291983551E-2</c:v>
                </c:pt>
                <c:pt idx="49">
                  <c:v>2.546540359255901E-2</c:v>
                </c:pt>
                <c:pt idx="50">
                  <c:v>2.4968317447748505E-2</c:v>
                </c:pt>
                <c:pt idx="51">
                  <c:v>2.4138890964164373E-2</c:v>
                </c:pt>
                <c:pt idx="52">
                  <c:v>2.3080462641816173E-2</c:v>
                </c:pt>
                <c:pt idx="53">
                  <c:v>2.2192072374264578E-2</c:v>
                </c:pt>
                <c:pt idx="54">
                  <c:v>2.1409438504366798E-2</c:v>
                </c:pt>
                <c:pt idx="55">
                  <c:v>2.0833632456469003E-2</c:v>
                </c:pt>
                <c:pt idx="56">
                  <c:v>2.051076408499436E-2</c:v>
                </c:pt>
                <c:pt idx="57">
                  <c:v>1.9862782322193136E-2</c:v>
                </c:pt>
                <c:pt idx="58">
                  <c:v>1.9484749681097643E-2</c:v>
                </c:pt>
                <c:pt idx="59">
                  <c:v>1.9467439921721719E-2</c:v>
                </c:pt>
                <c:pt idx="60">
                  <c:v>1.9211518861108286E-2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Wealth!$CO$99:$FN$99</c:f>
              <c:numCache>
                <c:formatCode>0.000</c:formatCode>
                <c:ptCount val="78"/>
                <c:pt idx="0">
                  <c:v>4.7010180957111632E-2</c:v>
                </c:pt>
                <c:pt idx="1">
                  <c:v>4.5686405413283115E-2</c:v>
                </c:pt>
                <c:pt idx="2">
                  <c:v>4.7033200497043556E-2</c:v>
                </c:pt>
                <c:pt idx="3">
                  <c:v>4.6461799357493679E-2</c:v>
                </c:pt>
                <c:pt idx="4">
                  <c:v>4.7199176447463236E-2</c:v>
                </c:pt>
                <c:pt idx="5">
                  <c:v>4.1916610882327066E-2</c:v>
                </c:pt>
                <c:pt idx="6">
                  <c:v>4.1205633557407709E-2</c:v>
                </c:pt>
                <c:pt idx="7">
                  <c:v>4.1871817137099351E-2</c:v>
                </c:pt>
                <c:pt idx="8">
                  <c:v>5.0897123119671817E-2</c:v>
                </c:pt>
                <c:pt idx="9">
                  <c:v>5.1387646227934458E-2</c:v>
                </c:pt>
                <c:pt idx="10">
                  <c:v>4.9494504243360139E-2</c:v>
                </c:pt>
                <c:pt idx="11">
                  <c:v>4.8508028416555077E-2</c:v>
                </c:pt>
                <c:pt idx="12">
                  <c:v>4.7746884314317652E-2</c:v>
                </c:pt>
                <c:pt idx="13">
                  <c:v>4.8989884587929647E-2</c:v>
                </c:pt>
                <c:pt idx="14">
                  <c:v>5.0136553538961293E-2</c:v>
                </c:pt>
                <c:pt idx="15">
                  <c:v>5.0154726651872192E-2</c:v>
                </c:pt>
                <c:pt idx="16">
                  <c:v>4.9514478733938723E-2</c:v>
                </c:pt>
                <c:pt idx="17">
                  <c:v>4.8929393051362569E-2</c:v>
                </c:pt>
                <c:pt idx="18">
                  <c:v>4.8340676955811568E-2</c:v>
                </c:pt>
                <c:pt idx="19">
                  <c:v>4.9857947091964158E-2</c:v>
                </c:pt>
                <c:pt idx="20">
                  <c:v>4.9407387680056737E-2</c:v>
                </c:pt>
                <c:pt idx="21">
                  <c:v>4.9232336069413858E-2</c:v>
                </c:pt>
                <c:pt idx="22">
                  <c:v>4.9725509392233892E-2</c:v>
                </c:pt>
                <c:pt idx="23">
                  <c:v>4.9827775985907846E-2</c:v>
                </c:pt>
                <c:pt idx="24">
                  <c:v>4.9721234499616969E-2</c:v>
                </c:pt>
                <c:pt idx="25">
                  <c:v>4.9492025775423727E-2</c:v>
                </c:pt>
                <c:pt idx="26">
                  <c:v>4.8696918645742639E-2</c:v>
                </c:pt>
                <c:pt idx="27">
                  <c:v>4.9039165420879965E-2</c:v>
                </c:pt>
                <c:pt idx="28">
                  <c:v>4.9233081990181317E-2</c:v>
                </c:pt>
                <c:pt idx="29">
                  <c:v>4.8166998704712881E-2</c:v>
                </c:pt>
                <c:pt idx="30">
                  <c:v>4.7873599613770482E-2</c:v>
                </c:pt>
                <c:pt idx="31">
                  <c:v>4.6934416648714811E-2</c:v>
                </c:pt>
                <c:pt idx="32">
                  <c:v>4.5844901898992846E-2</c:v>
                </c:pt>
                <c:pt idx="33">
                  <c:v>4.5760837197136695E-2</c:v>
                </c:pt>
                <c:pt idx="34">
                  <c:v>4.5258702300239775E-2</c:v>
                </c:pt>
                <c:pt idx="35">
                  <c:v>4.5327899892171605E-2</c:v>
                </c:pt>
                <c:pt idx="36">
                  <c:v>4.6375223033497601E-2</c:v>
                </c:pt>
                <c:pt idx="37">
                  <c:v>4.6674912361340276E-2</c:v>
                </c:pt>
                <c:pt idx="38">
                  <c:v>4.6673248202189627E-2</c:v>
                </c:pt>
                <c:pt idx="39">
                  <c:v>4.6834353054408875E-2</c:v>
                </c:pt>
                <c:pt idx="40">
                  <c:v>4.5703811806749046E-2</c:v>
                </c:pt>
                <c:pt idx="41">
                  <c:v>4.6761555910408682E-2</c:v>
                </c:pt>
                <c:pt idx="42">
                  <c:v>4.7696800989807171E-2</c:v>
                </c:pt>
                <c:pt idx="43">
                  <c:v>4.7937091418297641E-2</c:v>
                </c:pt>
                <c:pt idx="44">
                  <c:v>4.8021853304227181E-2</c:v>
                </c:pt>
                <c:pt idx="45">
                  <c:v>4.7894740834789014E-2</c:v>
                </c:pt>
                <c:pt idx="46">
                  <c:v>4.7972786406265157E-2</c:v>
                </c:pt>
                <c:pt idx="47">
                  <c:v>4.7592999917836186E-2</c:v>
                </c:pt>
                <c:pt idx="48">
                  <c:v>4.7406504979046263E-2</c:v>
                </c:pt>
                <c:pt idx="49">
                  <c:v>4.7160976952844234E-2</c:v>
                </c:pt>
                <c:pt idx="50">
                  <c:v>4.6299425462036706E-2</c:v>
                </c:pt>
                <c:pt idx="51">
                  <c:v>4.5008287842271157E-2</c:v>
                </c:pt>
                <c:pt idx="52">
                  <c:v>4.3678616873954079E-2</c:v>
                </c:pt>
                <c:pt idx="53">
                  <c:v>4.3172132387820784E-2</c:v>
                </c:pt>
                <c:pt idx="54">
                  <c:v>4.2925038165967565E-2</c:v>
                </c:pt>
                <c:pt idx="55">
                  <c:v>4.3064024297907497E-2</c:v>
                </c:pt>
                <c:pt idx="56">
                  <c:v>4.3578730929758003E-2</c:v>
                </c:pt>
                <c:pt idx="57">
                  <c:v>4.2914740864632747E-2</c:v>
                </c:pt>
                <c:pt idx="58">
                  <c:v>4.3027912673160376E-2</c:v>
                </c:pt>
                <c:pt idx="59">
                  <c:v>4.3896778345131005E-2</c:v>
                </c:pt>
                <c:pt idx="60">
                  <c:v>4.3728875959189048E-2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397280"/>
        <c:axId val="424397672"/>
      </c:lineChart>
      <c:catAx>
        <c:axId val="424397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397672"/>
        <c:crosses val="autoZero"/>
        <c:auto val="1"/>
        <c:lblAlgn val="ctr"/>
        <c:lblOffset val="100"/>
        <c:noMultiLvlLbl val="0"/>
      </c:catAx>
      <c:valAx>
        <c:axId val="424397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3972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1315354330708661"/>
          <c:y val="0.37037037037037046"/>
          <c:w val="0.47091491688538939"/>
          <c:h val="0.129051472732575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42E-2"/>
          <c:y val="3.6458880139982511E-2"/>
          <c:w val="0.88389129483814532"/>
          <c:h val="0.82255395158938471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Wealth!$I$199:$CH$199</c:f>
              <c:numCache>
                <c:formatCode>0.000</c:formatCode>
                <c:ptCount val="78"/>
                <c:pt idx="0">
                  <c:v>5.4075377614527721E-2</c:v>
                </c:pt>
                <c:pt idx="1">
                  <c:v>5.593059128756802E-2</c:v>
                </c:pt>
                <c:pt idx="2">
                  <c:v>6.2855071928009876E-2</c:v>
                </c:pt>
                <c:pt idx="3">
                  <c:v>6.5751366603842856E-2</c:v>
                </c:pt>
                <c:pt idx="4">
                  <c:v>7.1162019907638027E-2</c:v>
                </c:pt>
                <c:pt idx="5">
                  <c:v>6.3475872009848278E-2</c:v>
                </c:pt>
                <c:pt idx="6">
                  <c:v>6.3401183569684161E-2</c:v>
                </c:pt>
                <c:pt idx="7">
                  <c:v>6.5685188330894873E-2</c:v>
                </c:pt>
                <c:pt idx="8">
                  <c:v>8.5622635556256155E-2</c:v>
                </c:pt>
                <c:pt idx="9">
                  <c:v>9.3705202562959986E-2</c:v>
                </c:pt>
                <c:pt idx="10">
                  <c:v>9.6367773727546457E-2</c:v>
                </c:pt>
                <c:pt idx="11">
                  <c:v>9.9036234368988091E-2</c:v>
                </c:pt>
                <c:pt idx="12">
                  <c:v>0.10052080283594099</c:v>
                </c:pt>
                <c:pt idx="13">
                  <c:v>0.10667498869907263</c:v>
                </c:pt>
                <c:pt idx="14">
                  <c:v>0.11412108497870931</c:v>
                </c:pt>
                <c:pt idx="15">
                  <c:v>0.11912594022873858</c:v>
                </c:pt>
                <c:pt idx="16">
                  <c:v>0.12079487577402484</c:v>
                </c:pt>
                <c:pt idx="17">
                  <c:v>0.12029110564892406</c:v>
                </c:pt>
                <c:pt idx="18">
                  <c:v>0.11751758290312671</c:v>
                </c:pt>
                <c:pt idx="19">
                  <c:v>0.1218443439970449</c:v>
                </c:pt>
                <c:pt idx="20">
                  <c:v>0.12020271637269118</c:v>
                </c:pt>
                <c:pt idx="21">
                  <c:v>0.11811734887137473</c:v>
                </c:pt>
                <c:pt idx="22">
                  <c:v>0.11829436101041642</c:v>
                </c:pt>
                <c:pt idx="23">
                  <c:v>0.11758770581259304</c:v>
                </c:pt>
                <c:pt idx="24">
                  <c:v>0.11605860544064316</c:v>
                </c:pt>
                <c:pt idx="25">
                  <c:v>0.11379960345235796</c:v>
                </c:pt>
                <c:pt idx="26">
                  <c:v>0.10876234320421253</c:v>
                </c:pt>
                <c:pt idx="27">
                  <c:v>0.10765706765368697</c:v>
                </c:pt>
                <c:pt idx="28">
                  <c:v>0.10698373039586166</c:v>
                </c:pt>
                <c:pt idx="29">
                  <c:v>0.10175275911998825</c:v>
                </c:pt>
                <c:pt idx="30">
                  <c:v>9.8464619630435263E-2</c:v>
                </c:pt>
                <c:pt idx="31">
                  <c:v>9.3082072811023001E-2</c:v>
                </c:pt>
                <c:pt idx="32">
                  <c:v>8.7085574054481307E-2</c:v>
                </c:pt>
                <c:pt idx="33">
                  <c:v>8.4276818550038463E-2</c:v>
                </c:pt>
                <c:pt idx="34">
                  <c:v>8.1125514210928618E-2</c:v>
                </c:pt>
                <c:pt idx="35">
                  <c:v>7.9939886025843412E-2</c:v>
                </c:pt>
                <c:pt idx="36">
                  <c:v>8.1923343015928796E-2</c:v>
                </c:pt>
                <c:pt idx="37">
                  <c:v>8.3114187736333875E-2</c:v>
                </c:pt>
                <c:pt idx="38">
                  <c:v>8.3959267551140374E-2</c:v>
                </c:pt>
                <c:pt idx="39">
                  <c:v>8.4153018532110921E-2</c:v>
                </c:pt>
                <c:pt idx="40">
                  <c:v>7.8833186435034397E-2</c:v>
                </c:pt>
                <c:pt idx="41">
                  <c:v>7.9707063307313433E-2</c:v>
                </c:pt>
                <c:pt idx="42">
                  <c:v>8.3050675731634882E-2</c:v>
                </c:pt>
                <c:pt idx="43">
                  <c:v>8.5194369740621279E-2</c:v>
                </c:pt>
                <c:pt idx="44">
                  <c:v>8.6882129412132483E-2</c:v>
                </c:pt>
                <c:pt idx="45">
                  <c:v>8.806450513282707E-2</c:v>
                </c:pt>
                <c:pt idx="46">
                  <c:v>8.9526701141230028E-2</c:v>
                </c:pt>
                <c:pt idx="47">
                  <c:v>8.92057756248225E-2</c:v>
                </c:pt>
                <c:pt idx="48">
                  <c:v>8.9047463453344633E-2</c:v>
                </c:pt>
                <c:pt idx="49">
                  <c:v>8.8550214206359307E-2</c:v>
                </c:pt>
                <c:pt idx="50">
                  <c:v>8.6578098776547471E-2</c:v>
                </c:pt>
                <c:pt idx="51">
                  <c:v>8.0030383856209017E-2</c:v>
                </c:pt>
                <c:pt idx="52">
                  <c:v>7.2573024838445244E-2</c:v>
                </c:pt>
                <c:pt idx="53">
                  <c:v>7.0760426761748388E-2</c:v>
                </c:pt>
                <c:pt idx="54">
                  <c:v>7.0615403000262755E-2</c:v>
                </c:pt>
                <c:pt idx="55">
                  <c:v>6.6443414950809229E-2</c:v>
                </c:pt>
                <c:pt idx="56">
                  <c:v>6.8228481463959878E-2</c:v>
                </c:pt>
                <c:pt idx="57">
                  <c:v>6.8416341739703845E-2</c:v>
                </c:pt>
                <c:pt idx="58">
                  <c:v>6.9870438818743136E-2</c:v>
                </c:pt>
                <c:pt idx="59">
                  <c:v>7.0292917942951269E-2</c:v>
                </c:pt>
                <c:pt idx="60">
                  <c:v>7.2652983421693421E-2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Wealth!$CO$199:$FN$199</c:f>
              <c:numCache>
                <c:formatCode>0.000</c:formatCode>
                <c:ptCount val="78"/>
                <c:pt idx="0">
                  <c:v>0.11442308454732769</c:v>
                </c:pt>
                <c:pt idx="1">
                  <c:v>0.10922850962749643</c:v>
                </c:pt>
                <c:pt idx="2">
                  <c:v>0.11628501776872784</c:v>
                </c:pt>
                <c:pt idx="3">
                  <c:v>0.11412839296679617</c:v>
                </c:pt>
                <c:pt idx="4">
                  <c:v>0.11783248864784902</c:v>
                </c:pt>
                <c:pt idx="5">
                  <c:v>9.665214867771682E-2</c:v>
                </c:pt>
                <c:pt idx="6">
                  <c:v>9.6709008719600226E-2</c:v>
                </c:pt>
                <c:pt idx="7">
                  <c:v>0.10109001448442163</c:v>
                </c:pt>
                <c:pt idx="8">
                  <c:v>0.13666142087023081</c:v>
                </c:pt>
                <c:pt idx="9">
                  <c:v>0.13854864643113646</c:v>
                </c:pt>
                <c:pt idx="10">
                  <c:v>0.12944167087763847</c:v>
                </c:pt>
                <c:pt idx="11">
                  <c:v>0.12447149853801066</c:v>
                </c:pt>
                <c:pt idx="12">
                  <c:v>0.1207634454268082</c:v>
                </c:pt>
                <c:pt idx="13">
                  <c:v>0.12653913570272443</c:v>
                </c:pt>
                <c:pt idx="14">
                  <c:v>0.13194896491265823</c:v>
                </c:pt>
                <c:pt idx="15">
                  <c:v>0.13175691752466578</c:v>
                </c:pt>
                <c:pt idx="16">
                  <c:v>0.12810455291655024</c:v>
                </c:pt>
                <c:pt idx="17">
                  <c:v>0.12487606906147761</c:v>
                </c:pt>
                <c:pt idx="18">
                  <c:v>0.12185843554892019</c:v>
                </c:pt>
                <c:pt idx="19">
                  <c:v>0.13005092319834802</c:v>
                </c:pt>
                <c:pt idx="20">
                  <c:v>0.12743437681673428</c:v>
                </c:pt>
                <c:pt idx="21">
                  <c:v>0.12644415700068923</c:v>
                </c:pt>
                <c:pt idx="22">
                  <c:v>0.12920992590393532</c:v>
                </c:pt>
                <c:pt idx="23">
                  <c:v>0.12974272264162362</c:v>
                </c:pt>
                <c:pt idx="24">
                  <c:v>0.12909191556233518</c:v>
                </c:pt>
                <c:pt idx="25">
                  <c:v>0.12777718407267122</c:v>
                </c:pt>
                <c:pt idx="26">
                  <c:v>0.12334705077321474</c:v>
                </c:pt>
                <c:pt idx="27">
                  <c:v>0.12560765331555035</c:v>
                </c:pt>
                <c:pt idx="28">
                  <c:v>0.126892730925033</c:v>
                </c:pt>
                <c:pt idx="29">
                  <c:v>0.12114305286366769</c:v>
                </c:pt>
                <c:pt idx="30">
                  <c:v>0.12010726853892592</c:v>
                </c:pt>
                <c:pt idx="31">
                  <c:v>0.11530757755577375</c:v>
                </c:pt>
                <c:pt idx="32">
                  <c:v>0.11100685521917052</c:v>
                </c:pt>
                <c:pt idx="33">
                  <c:v>0.11175750216123198</c:v>
                </c:pt>
                <c:pt idx="34">
                  <c:v>0.11048529250101261</c:v>
                </c:pt>
                <c:pt idx="35">
                  <c:v>0.11162438347026059</c:v>
                </c:pt>
                <c:pt idx="36">
                  <c:v>0.1165655940414029</c:v>
                </c:pt>
                <c:pt idx="37">
                  <c:v>0.11780550780369257</c:v>
                </c:pt>
                <c:pt idx="38">
                  <c:v>0.11763164939394262</c:v>
                </c:pt>
                <c:pt idx="39">
                  <c:v>0.1162133867320926</c:v>
                </c:pt>
                <c:pt idx="40">
                  <c:v>0.10670453216855702</c:v>
                </c:pt>
                <c:pt idx="41">
                  <c:v>0.11042073445037992</c:v>
                </c:pt>
                <c:pt idx="42">
                  <c:v>0.11642479888248641</c:v>
                </c:pt>
                <c:pt idx="43">
                  <c:v>0.11818077749568208</c:v>
                </c:pt>
                <c:pt idx="44">
                  <c:v>0.11863041594235832</c:v>
                </c:pt>
                <c:pt idx="45">
                  <c:v>0.11830304460085475</c:v>
                </c:pt>
                <c:pt idx="46">
                  <c:v>0.11879371795881924</c:v>
                </c:pt>
                <c:pt idx="47">
                  <c:v>0.11658469348068441</c:v>
                </c:pt>
                <c:pt idx="48">
                  <c:v>0.11580967629098532</c:v>
                </c:pt>
                <c:pt idx="49">
                  <c:v>0.11502920673964979</c:v>
                </c:pt>
                <c:pt idx="50">
                  <c:v>0.1124712797576254</c:v>
                </c:pt>
                <c:pt idx="51">
                  <c:v>0.10413959258802399</c:v>
                </c:pt>
                <c:pt idx="52">
                  <c:v>9.7219579074634827E-2</c:v>
                </c:pt>
                <c:pt idx="53">
                  <c:v>0.10023291685608247</c:v>
                </c:pt>
                <c:pt idx="54">
                  <c:v>0.10367925994710593</c:v>
                </c:pt>
                <c:pt idx="55">
                  <c:v>9.8495199142689782E-2</c:v>
                </c:pt>
                <c:pt idx="56">
                  <c:v>0.10420858833004208</c:v>
                </c:pt>
                <c:pt idx="57">
                  <c:v>0.10486182891924732</c:v>
                </c:pt>
                <c:pt idx="58">
                  <c:v>0.10723997139483681</c:v>
                </c:pt>
                <c:pt idx="59">
                  <c:v>0.10694665596058563</c:v>
                </c:pt>
                <c:pt idx="60">
                  <c:v>0.11009335609002441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2900880"/>
        <c:axId val="422901272"/>
      </c:lineChart>
      <c:catAx>
        <c:axId val="422900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901272"/>
        <c:crosses val="autoZero"/>
        <c:auto val="1"/>
        <c:lblAlgn val="ctr"/>
        <c:lblOffset val="100"/>
        <c:noMultiLvlLbl val="0"/>
      </c:catAx>
      <c:valAx>
        <c:axId val="422901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9008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1037576552930889"/>
          <c:y val="0.54166666666666652"/>
          <c:w val="0.52647047244094491"/>
          <c:h val="0.129051472732575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42E-2"/>
          <c:y val="3.6458880139982511E-2"/>
          <c:w val="0.88389129483814532"/>
          <c:h val="0.82255395158938471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Wealth!$I$299:$CH$299</c:f>
              <c:numCache>
                <c:formatCode>0.000</c:formatCode>
                <c:ptCount val="78"/>
                <c:pt idx="0">
                  <c:v>3.0307479749772406E-2</c:v>
                </c:pt>
                <c:pt idx="1">
                  <c:v>3.0611019142062223E-2</c:v>
                </c:pt>
                <c:pt idx="2">
                  <c:v>3.3509232329893765E-2</c:v>
                </c:pt>
                <c:pt idx="3">
                  <c:v>3.4328410899805407E-2</c:v>
                </c:pt>
                <c:pt idx="4">
                  <c:v>3.6395720688473528E-2</c:v>
                </c:pt>
                <c:pt idx="5">
                  <c:v>3.2078437455397887E-2</c:v>
                </c:pt>
                <c:pt idx="6">
                  <c:v>3.1910256837336268E-2</c:v>
                </c:pt>
                <c:pt idx="7">
                  <c:v>3.2960515015398636E-2</c:v>
                </c:pt>
                <c:pt idx="8">
                  <c:v>4.2389469365253174E-2</c:v>
                </c:pt>
                <c:pt idx="9">
                  <c:v>4.5156876155852746E-2</c:v>
                </c:pt>
                <c:pt idx="10">
                  <c:v>4.5391881433226776E-2</c:v>
                </c:pt>
                <c:pt idx="11">
                  <c:v>4.5998484039522579E-2</c:v>
                </c:pt>
                <c:pt idx="12">
                  <c:v>4.6428450078238301E-2</c:v>
                </c:pt>
                <c:pt idx="13">
                  <c:v>4.9052020906213176E-2</c:v>
                </c:pt>
                <c:pt idx="14">
                  <c:v>5.2124357920966771E-2</c:v>
                </c:pt>
                <c:pt idx="15">
                  <c:v>5.4217758947119936E-2</c:v>
                </c:pt>
                <c:pt idx="16">
                  <c:v>5.527748196892545E-2</c:v>
                </c:pt>
                <c:pt idx="17">
                  <c:v>5.5885904279793099E-2</c:v>
                </c:pt>
                <c:pt idx="18">
                  <c:v>5.5945660033772895E-2</c:v>
                </c:pt>
                <c:pt idx="19">
                  <c:v>5.8878699403077467E-2</c:v>
                </c:pt>
                <c:pt idx="20">
                  <c:v>5.9523518879444244E-2</c:v>
                </c:pt>
                <c:pt idx="21">
                  <c:v>6.011364476944589E-2</c:v>
                </c:pt>
                <c:pt idx="22">
                  <c:v>6.1570188276551606E-2</c:v>
                </c:pt>
                <c:pt idx="23">
                  <c:v>6.2573345350626322E-2</c:v>
                </c:pt>
                <c:pt idx="24">
                  <c:v>6.3100343967948447E-2</c:v>
                </c:pt>
                <c:pt idx="25">
                  <c:v>6.311965105900548E-2</c:v>
                </c:pt>
                <c:pt idx="26">
                  <c:v>6.1704033186905476E-2</c:v>
                </c:pt>
                <c:pt idx="27">
                  <c:v>6.1630733506650964E-2</c:v>
                </c:pt>
                <c:pt idx="28">
                  <c:v>6.1508067039726118E-2</c:v>
                </c:pt>
                <c:pt idx="29">
                  <c:v>5.9192076769658833E-2</c:v>
                </c:pt>
                <c:pt idx="30">
                  <c:v>5.7497388016073181E-2</c:v>
                </c:pt>
                <c:pt idx="31">
                  <c:v>5.4674038193394774E-2</c:v>
                </c:pt>
                <c:pt idx="32">
                  <c:v>5.1358793534414235E-2</c:v>
                </c:pt>
                <c:pt idx="33">
                  <c:v>4.9407881343346144E-2</c:v>
                </c:pt>
                <c:pt idx="34">
                  <c:v>4.7248330512849109E-2</c:v>
                </c:pt>
                <c:pt idx="35">
                  <c:v>4.6025098855126859E-2</c:v>
                </c:pt>
                <c:pt idx="36">
                  <c:v>4.6368027119921502E-2</c:v>
                </c:pt>
                <c:pt idx="37">
                  <c:v>4.6360084494822047E-2</c:v>
                </c:pt>
                <c:pt idx="38">
                  <c:v>4.6216785235982487E-2</c:v>
                </c:pt>
                <c:pt idx="39">
                  <c:v>4.5428024111635032E-2</c:v>
                </c:pt>
                <c:pt idx="40">
                  <c:v>4.2434164506682664E-2</c:v>
                </c:pt>
                <c:pt idx="41">
                  <c:v>4.3075929850290434E-2</c:v>
                </c:pt>
                <c:pt idx="42">
                  <c:v>4.4560550725984215E-2</c:v>
                </c:pt>
                <c:pt idx="43">
                  <c:v>4.5455666248471138E-2</c:v>
                </c:pt>
                <c:pt idx="44">
                  <c:v>4.6248586419525138E-2</c:v>
                </c:pt>
                <c:pt idx="45">
                  <c:v>4.6760655049243059E-2</c:v>
                </c:pt>
                <c:pt idx="46">
                  <c:v>4.7358555592698123E-2</c:v>
                </c:pt>
                <c:pt idx="47">
                  <c:v>4.7373784756264255E-2</c:v>
                </c:pt>
                <c:pt idx="48">
                  <c:v>4.7540360510159807E-2</c:v>
                </c:pt>
                <c:pt idx="49">
                  <c:v>4.7642047421912297E-2</c:v>
                </c:pt>
                <c:pt idx="50">
                  <c:v>4.601465240395753E-2</c:v>
                </c:pt>
                <c:pt idx="51">
                  <c:v>4.5410128999482581E-2</c:v>
                </c:pt>
                <c:pt idx="52">
                  <c:v>4.2587832130389393E-2</c:v>
                </c:pt>
                <c:pt idx="53">
                  <c:v>4.1986765112219625E-2</c:v>
                </c:pt>
                <c:pt idx="54">
                  <c:v>4.2397133171815857E-2</c:v>
                </c:pt>
                <c:pt idx="55">
                  <c:v>4.2583829693196372E-2</c:v>
                </c:pt>
                <c:pt idx="56">
                  <c:v>4.375043105633384E-2</c:v>
                </c:pt>
                <c:pt idx="57">
                  <c:v>4.2928208056753354E-2</c:v>
                </c:pt>
                <c:pt idx="58">
                  <c:v>4.2066144969412737E-2</c:v>
                </c:pt>
                <c:pt idx="59">
                  <c:v>4.2539366168884575E-2</c:v>
                </c:pt>
                <c:pt idx="60">
                  <c:v>4.5072760800030628E-2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Wealth!$CO$299:$FN$299</c:f>
              <c:numCache>
                <c:formatCode>0.000</c:formatCode>
                <c:ptCount val="78"/>
                <c:pt idx="0">
                  <c:v>7.1481063285036714E-2</c:v>
                </c:pt>
                <c:pt idx="1">
                  <c:v>6.8321015034467206E-2</c:v>
                </c:pt>
                <c:pt idx="2">
                  <c:v>7.203673724099946E-2</c:v>
                </c:pt>
                <c:pt idx="3">
                  <c:v>7.0708808197068096E-2</c:v>
                </c:pt>
                <c:pt idx="4">
                  <c:v>7.2703787290448199E-2</c:v>
                </c:pt>
                <c:pt idx="5">
                  <c:v>6.052970879255587E-2</c:v>
                </c:pt>
                <c:pt idx="6">
                  <c:v>6.0296914539191851E-2</c:v>
                </c:pt>
                <c:pt idx="7">
                  <c:v>6.2698045841367123E-2</c:v>
                </c:pt>
                <c:pt idx="8">
                  <c:v>8.3032469255608365E-2</c:v>
                </c:pt>
                <c:pt idx="9">
                  <c:v>8.4062444538597653E-2</c:v>
                </c:pt>
                <c:pt idx="10">
                  <c:v>7.9072873506331284E-2</c:v>
                </c:pt>
                <c:pt idx="11">
                  <c:v>7.6389918535630333E-2</c:v>
                </c:pt>
                <c:pt idx="12">
                  <c:v>7.4389895296624833E-2</c:v>
                </c:pt>
                <c:pt idx="13">
                  <c:v>7.7521787575158291E-2</c:v>
                </c:pt>
                <c:pt idx="14">
                  <c:v>8.0409734971894645E-2</c:v>
                </c:pt>
                <c:pt idx="15">
                  <c:v>8.0301630661951479E-2</c:v>
                </c:pt>
                <c:pt idx="16">
                  <c:v>7.83980136642492E-2</c:v>
                </c:pt>
                <c:pt idx="17">
                  <c:v>7.6716068716006627E-2</c:v>
                </c:pt>
                <c:pt idx="18">
                  <c:v>7.5130255861705283E-2</c:v>
                </c:pt>
                <c:pt idx="19">
                  <c:v>7.9319072139849664E-2</c:v>
                </c:pt>
                <c:pt idx="20">
                  <c:v>7.7971816023044233E-2</c:v>
                </c:pt>
                <c:pt idx="21">
                  <c:v>7.7447696838628483E-2</c:v>
                </c:pt>
                <c:pt idx="22">
                  <c:v>7.8809141728523047E-2</c:v>
                </c:pt>
                <c:pt idx="23">
                  <c:v>7.9040201938727989E-2</c:v>
                </c:pt>
                <c:pt idx="24">
                  <c:v>7.8679620482484433E-2</c:v>
                </c:pt>
                <c:pt idx="25">
                  <c:v>7.7991424656718933E-2</c:v>
                </c:pt>
                <c:pt idx="26">
                  <c:v>7.5765667986369176E-2</c:v>
                </c:pt>
                <c:pt idx="27">
                  <c:v>7.6831093169314468E-2</c:v>
                </c:pt>
                <c:pt idx="28">
                  <c:v>7.7422508016576977E-2</c:v>
                </c:pt>
                <c:pt idx="29">
                  <c:v>7.4549985590770682E-2</c:v>
                </c:pt>
                <c:pt idx="30">
                  <c:v>7.3979659815118171E-2</c:v>
                </c:pt>
                <c:pt idx="31">
                  <c:v>7.1814910548380295E-2</c:v>
                </c:pt>
                <c:pt idx="32">
                  <c:v>6.954369693274165E-2</c:v>
                </c:pt>
                <c:pt idx="33">
                  <c:v>6.987959514991883E-2</c:v>
                </c:pt>
                <c:pt idx="34">
                  <c:v>6.9168520095137312E-2</c:v>
                </c:pt>
                <c:pt idx="35">
                  <c:v>6.9755804689859882E-2</c:v>
                </c:pt>
                <c:pt idx="36">
                  <c:v>7.2406504430141419E-2</c:v>
                </c:pt>
                <c:pt idx="37">
                  <c:v>7.3192698798911979E-2</c:v>
                </c:pt>
                <c:pt idx="38">
                  <c:v>7.3253854550292929E-2</c:v>
                </c:pt>
                <c:pt idx="39">
                  <c:v>7.1948078004036353E-2</c:v>
                </c:pt>
                <c:pt idx="40">
                  <c:v>6.6919249007426435E-2</c:v>
                </c:pt>
                <c:pt idx="41">
                  <c:v>6.9994693033377839E-2</c:v>
                </c:pt>
                <c:pt idx="42">
                  <c:v>7.3417095384335024E-2</c:v>
                </c:pt>
                <c:pt idx="43">
                  <c:v>7.4508385056118356E-2</c:v>
                </c:pt>
                <c:pt idx="44">
                  <c:v>7.5013001066678728E-2</c:v>
                </c:pt>
                <c:pt idx="45">
                  <c:v>7.481111084635382E-2</c:v>
                </c:pt>
                <c:pt idx="46">
                  <c:v>7.4859877341838854E-2</c:v>
                </c:pt>
                <c:pt idx="47">
                  <c:v>7.3840032454643226E-2</c:v>
                </c:pt>
                <c:pt idx="48">
                  <c:v>7.3522111177188806E-2</c:v>
                </c:pt>
                <c:pt idx="49">
                  <c:v>7.3222800403871607E-2</c:v>
                </c:pt>
                <c:pt idx="50">
                  <c:v>6.997766117748179E-2</c:v>
                </c:pt>
                <c:pt idx="51">
                  <c:v>6.9793399759367367E-2</c:v>
                </c:pt>
                <c:pt idx="52">
                  <c:v>6.5630274262039101E-2</c:v>
                </c:pt>
                <c:pt idx="53">
                  <c:v>6.6734582448641874E-2</c:v>
                </c:pt>
                <c:pt idx="54">
                  <c:v>6.9066938311634379E-2</c:v>
                </c:pt>
                <c:pt idx="55">
                  <c:v>7.0066827871321319E-2</c:v>
                </c:pt>
                <c:pt idx="56">
                  <c:v>7.2541726285356406E-2</c:v>
                </c:pt>
                <c:pt idx="57">
                  <c:v>7.0412204389289995E-2</c:v>
                </c:pt>
                <c:pt idx="58">
                  <c:v>6.8913488685013652E-2</c:v>
                </c:pt>
                <c:pt idx="59">
                  <c:v>7.0379064700005031E-2</c:v>
                </c:pt>
                <c:pt idx="60">
                  <c:v>7.5305994787135483E-2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2902056"/>
        <c:axId val="422902448"/>
      </c:lineChart>
      <c:catAx>
        <c:axId val="4229020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902448"/>
        <c:crosses val="autoZero"/>
        <c:auto val="1"/>
        <c:lblAlgn val="ctr"/>
        <c:lblOffset val="100"/>
        <c:noMultiLvlLbl val="0"/>
      </c:catAx>
      <c:valAx>
        <c:axId val="4229024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9020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0759798775153107"/>
          <c:y val="0.56018518518518523"/>
          <c:w val="0.4848038057742784"/>
          <c:h val="0.129051472732575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025371828521442E-2"/>
          <c:y val="2.8358121901428987E-2"/>
          <c:w val="0.87997462817147876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Wealth stock, constant prices,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Results!$B$13:$B$91</c:f>
              <c:numCache>
                <c:formatCode>0</c:formatCode>
                <c:ptCount val="79"/>
                <c:pt idx="0">
                  <c:v>17.132433793031705</c:v>
                </c:pt>
                <c:pt idx="1">
                  <c:v>18.280954429944316</c:v>
                </c:pt>
                <c:pt idx="2">
                  <c:v>20.133246526204495</c:v>
                </c:pt>
                <c:pt idx="3">
                  <c:v>21.46791443194493</c:v>
                </c:pt>
                <c:pt idx="4">
                  <c:v>23.208873689842292</c:v>
                </c:pt>
                <c:pt idx="5">
                  <c:v>24.659661821777146</c:v>
                </c:pt>
                <c:pt idx="6">
                  <c:v>29.873520955899963</c:v>
                </c:pt>
                <c:pt idx="7">
                  <c:v>36.766654993236408</c:v>
                </c:pt>
                <c:pt idx="8">
                  <c:v>44.361253879067718</c:v>
                </c:pt>
                <c:pt idx="9">
                  <c:v>43.23194450601072</c:v>
                </c:pt>
                <c:pt idx="10">
                  <c:v>41.739833639674188</c:v>
                </c:pt>
                <c:pt idx="11">
                  <c:v>42.087076531744188</c:v>
                </c:pt>
                <c:pt idx="12">
                  <c:v>43.456415774318558</c:v>
                </c:pt>
                <c:pt idx="13">
                  <c:v>45.710360883884967</c:v>
                </c:pt>
                <c:pt idx="14">
                  <c:v>46.715385792994745</c:v>
                </c:pt>
                <c:pt idx="15">
                  <c:v>46.531002056807168</c:v>
                </c:pt>
                <c:pt idx="16">
                  <c:v>46.372838063150013</c:v>
                </c:pt>
                <c:pt idx="17">
                  <c:v>46.95140450692427</c:v>
                </c:pt>
                <c:pt idx="18">
                  <c:v>48.22947585440933</c:v>
                </c:pt>
                <c:pt idx="19">
                  <c:v>50.261989720557082</c:v>
                </c:pt>
                <c:pt idx="20">
                  <c:v>50.528936619061476</c:v>
                </c:pt>
                <c:pt idx="21">
                  <c:v>51.378471316415954</c:v>
                </c:pt>
                <c:pt idx="22">
                  <c:v>52.48659668522923</c:v>
                </c:pt>
                <c:pt idx="23">
                  <c:v>53.012661325370161</c:v>
                </c:pt>
                <c:pt idx="24">
                  <c:v>53.445586760750629</c:v>
                </c:pt>
                <c:pt idx="25">
                  <c:v>54.051935481882012</c:v>
                </c:pt>
                <c:pt idx="26">
                  <c:v>54.995495905241675</c:v>
                </c:pt>
                <c:pt idx="27">
                  <c:v>57.066954075003665</c:v>
                </c:pt>
                <c:pt idx="28">
                  <c:v>58.717803656072185</c:v>
                </c:pt>
                <c:pt idx="29">
                  <c:v>60.141517286171187</c:v>
                </c:pt>
                <c:pt idx="30">
                  <c:v>63.243367356700752</c:v>
                </c:pt>
                <c:pt idx="31">
                  <c:v>66.956878732741401</c:v>
                </c:pt>
                <c:pt idx="32">
                  <c:v>72.519486031325002</c:v>
                </c:pt>
                <c:pt idx="33">
                  <c:v>80.625960655536772</c:v>
                </c:pt>
                <c:pt idx="34">
                  <c:v>89.644192463307036</c:v>
                </c:pt>
                <c:pt idx="35">
                  <c:v>100.76996566082073</c:v>
                </c:pt>
                <c:pt idx="36">
                  <c:v>112.87171700693833</c:v>
                </c:pt>
                <c:pt idx="37">
                  <c:v>123.00500031922749</c:v>
                </c:pt>
                <c:pt idx="38">
                  <c:v>133.02022285028235</c:v>
                </c:pt>
                <c:pt idx="39">
                  <c:v>143.84419781129094</c:v>
                </c:pt>
                <c:pt idx="40">
                  <c:v>155.74618751938343</c:v>
                </c:pt>
                <c:pt idx="41">
                  <c:v>175.54309632688847</c:v>
                </c:pt>
                <c:pt idx="42">
                  <c:v>192.69898189140767</c:v>
                </c:pt>
                <c:pt idx="43">
                  <c:v>205.58751259002491</c:v>
                </c:pt>
                <c:pt idx="44">
                  <c:v>217.64259583400613</c:v>
                </c:pt>
                <c:pt idx="45">
                  <c:v>229.81315056925953</c:v>
                </c:pt>
                <c:pt idx="46">
                  <c:v>243.38247165620047</c:v>
                </c:pt>
                <c:pt idx="47">
                  <c:v>257.33401161522625</c:v>
                </c:pt>
                <c:pt idx="48">
                  <c:v>275.13162012356582</c:v>
                </c:pt>
                <c:pt idx="49">
                  <c:v>295.58250759039811</c:v>
                </c:pt>
                <c:pt idx="50">
                  <c:v>319.32213639553663</c:v>
                </c:pt>
                <c:pt idx="51">
                  <c:v>353.3562775951122</c:v>
                </c:pt>
                <c:pt idx="52">
                  <c:v>404.65246776720664</c:v>
                </c:pt>
                <c:pt idx="53">
                  <c:v>484.86784435600725</c:v>
                </c:pt>
                <c:pt idx="54">
                  <c:v>579.91458912016162</c:v>
                </c:pt>
                <c:pt idx="55">
                  <c:v>686.05582119118264</c:v>
                </c:pt>
                <c:pt idx="56">
                  <c:v>819.44769273928046</c:v>
                </c:pt>
                <c:pt idx="57">
                  <c:v>952.82599025149784</c:v>
                </c:pt>
                <c:pt idx="58">
                  <c:v>1121.2437251539593</c:v>
                </c:pt>
                <c:pt idx="59">
                  <c:v>1313.4258987881153</c:v>
                </c:pt>
                <c:pt idx="60">
                  <c:v>1518.2175429847878</c:v>
                </c:pt>
                <c:pt idx="61">
                  <c:v>1725.0959712932424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stock, constant prices,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Results!$I$13:$I$91</c:f>
              <c:numCache>
                <c:formatCode>0</c:formatCode>
                <c:ptCount val="79"/>
                <c:pt idx="0">
                  <c:v>17.132433793031701</c:v>
                </c:pt>
                <c:pt idx="1">
                  <c:v>19.012916811624066</c:v>
                </c:pt>
                <c:pt idx="2">
                  <c:v>21.630076351727418</c:v>
                </c:pt>
                <c:pt idx="3">
                  <c:v>23.74590012553055</c:v>
                </c:pt>
                <c:pt idx="4">
                  <c:v>26.288747732615104</c:v>
                </c:pt>
                <c:pt idx="5">
                  <c:v>28.550873756655172</c:v>
                </c:pt>
                <c:pt idx="6">
                  <c:v>34.709394683924167</c:v>
                </c:pt>
                <c:pt idx="7">
                  <c:v>42.762163193053894</c:v>
                </c:pt>
                <c:pt idx="8">
                  <c:v>51.752236758774117</c:v>
                </c:pt>
                <c:pt idx="9">
                  <c:v>51.933385063086703</c:v>
                </c:pt>
                <c:pt idx="10">
                  <c:v>51.570604182816943</c:v>
                </c:pt>
                <c:pt idx="11">
                  <c:v>52.936541580755922</c:v>
                </c:pt>
                <c:pt idx="12">
                  <c:v>55.273141742894779</c:v>
                </c:pt>
                <c:pt idx="13">
                  <c:v>58.486058411093907</c:v>
                </c:pt>
                <c:pt idx="14">
                  <c:v>60.405841482676422</c:v>
                </c:pt>
                <c:pt idx="15">
                  <c:v>61.04067137261508</c:v>
                </c:pt>
                <c:pt idx="16">
                  <c:v>61.602744270048866</c:v>
                </c:pt>
                <c:pt idx="17">
                  <c:v>62.836802565853546</c:v>
                </c:pt>
                <c:pt idx="18">
                  <c:v>64.743122391579007</c:v>
                </c:pt>
                <c:pt idx="19">
                  <c:v>67.412930886794129</c:v>
                </c:pt>
                <c:pt idx="20">
                  <c:v>68.270070913571317</c:v>
                </c:pt>
                <c:pt idx="21">
                  <c:v>69.669650700816334</c:v>
                </c:pt>
                <c:pt idx="22">
                  <c:v>71.304377527436628</c:v>
                </c:pt>
                <c:pt idx="23">
                  <c:v>72.314866279942009</c:v>
                </c:pt>
                <c:pt idx="24">
                  <c:v>73.181191832180801</c:v>
                </c:pt>
                <c:pt idx="25">
                  <c:v>74.175255815995001</c:v>
                </c:pt>
                <c:pt idx="26">
                  <c:v>75.473829307123466</c:v>
                </c:pt>
                <c:pt idx="27">
                  <c:v>77.909675451593074</c:v>
                </c:pt>
                <c:pt idx="28">
                  <c:v>79.92509560104088</c:v>
                </c:pt>
                <c:pt idx="29">
                  <c:v>81.697705559861447</c:v>
                </c:pt>
                <c:pt idx="30">
                  <c:v>85.189726640720664</c:v>
                </c:pt>
                <c:pt idx="31">
                  <c:v>89.367532095417261</c:v>
                </c:pt>
                <c:pt idx="32">
                  <c:v>95.534238718451846</c:v>
                </c:pt>
                <c:pt idx="33">
                  <c:v>104.48265863905297</c:v>
                </c:pt>
                <c:pt idx="34">
                  <c:v>114.6181229520391</c:v>
                </c:pt>
                <c:pt idx="35">
                  <c:v>127.1984694090833</c:v>
                </c:pt>
                <c:pt idx="36">
                  <c:v>141.11838517180624</c:v>
                </c:pt>
                <c:pt idx="37">
                  <c:v>153.33760292954679</c:v>
                </c:pt>
                <c:pt idx="38">
                  <c:v>165.65666309004664</c:v>
                </c:pt>
                <c:pt idx="39">
                  <c:v>179.00702638021619</c:v>
                </c:pt>
                <c:pt idx="40">
                  <c:v>193.69375630452063</c:v>
                </c:pt>
                <c:pt idx="41">
                  <c:v>216.84868733624316</c:v>
                </c:pt>
                <c:pt idx="42">
                  <c:v>237.86723190907369</c:v>
                </c:pt>
                <c:pt idx="43">
                  <c:v>254.86623371625961</c:v>
                </c:pt>
                <c:pt idx="44">
                  <c:v>271.16659209015609</c:v>
                </c:pt>
                <c:pt idx="45">
                  <c:v>287.68577553494003</c:v>
                </c:pt>
                <c:pt idx="46">
                  <c:v>305.73594479029146</c:v>
                </c:pt>
                <c:pt idx="47">
                  <c:v>324.30072726655033</c:v>
                </c:pt>
                <c:pt idx="48">
                  <c:v>346.98025567814221</c:v>
                </c:pt>
                <c:pt idx="49">
                  <c:v>372.68638745686491</c:v>
                </c:pt>
                <c:pt idx="50">
                  <c:v>402.16228484467047</c:v>
                </c:pt>
                <c:pt idx="51">
                  <c:v>442.79055330402235</c:v>
                </c:pt>
                <c:pt idx="52">
                  <c:v>502.31384781594659</c:v>
                </c:pt>
                <c:pt idx="53">
                  <c:v>593.67645669443687</c:v>
                </c:pt>
                <c:pt idx="54">
                  <c:v>703.31053535199726</c:v>
                </c:pt>
                <c:pt idx="55">
                  <c:v>827.61833663980292</c:v>
                </c:pt>
                <c:pt idx="56">
                  <c:v>983.94959562052316</c:v>
                </c:pt>
                <c:pt idx="57">
                  <c:v>1144.6138876946827</c:v>
                </c:pt>
                <c:pt idx="58">
                  <c:v>1345.4783515752129</c:v>
                </c:pt>
                <c:pt idx="59">
                  <c:v>1575.8024698835411</c:v>
                </c:pt>
                <c:pt idx="60">
                  <c:v>1824.7558906562892</c:v>
                </c:pt>
                <c:pt idx="61">
                  <c:v>2080.8349710966445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stock, constant prices,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Results!$M$13:$M$91</c:f>
              <c:numCache>
                <c:formatCode>0</c:formatCode>
                <c:ptCount val="79"/>
                <c:pt idx="0">
                  <c:v>17.132433793031701</c:v>
                </c:pt>
                <c:pt idx="1">
                  <c:v>18.353359787989653</c:v>
                </c:pt>
                <c:pt idx="2">
                  <c:v>20.298668752627798</c:v>
                </c:pt>
                <c:pt idx="3">
                  <c:v>21.704526010123075</c:v>
                </c:pt>
                <c:pt idx="4">
                  <c:v>23.527601105215307</c:v>
                </c:pt>
                <c:pt idx="5">
                  <c:v>25.047223157124925</c:v>
                </c:pt>
                <c:pt idx="6">
                  <c:v>30.458369666377354</c:v>
                </c:pt>
                <c:pt idx="7">
                  <c:v>37.60241898577285</c:v>
                </c:pt>
                <c:pt idx="8">
                  <c:v>45.46673033913153</c:v>
                </c:pt>
                <c:pt idx="9">
                  <c:v>44.295711313168781</c:v>
                </c:pt>
                <c:pt idx="10">
                  <c:v>42.749624479457964</c:v>
                </c:pt>
                <c:pt idx="11">
                  <c:v>43.108148384159236</c:v>
                </c:pt>
                <c:pt idx="12">
                  <c:v>44.524004535726412</c:v>
                </c:pt>
                <c:pt idx="13">
                  <c:v>46.854218585958122</c:v>
                </c:pt>
                <c:pt idx="14">
                  <c:v>47.889394038595313</c:v>
                </c:pt>
                <c:pt idx="15">
                  <c:v>47.692005382609764</c:v>
                </c:pt>
                <c:pt idx="16">
                  <c:v>47.521509789282575</c:v>
                </c:pt>
                <c:pt idx="17">
                  <c:v>48.113564560422624</c:v>
                </c:pt>
                <c:pt idx="18">
                  <c:v>49.429105763266421</c:v>
                </c:pt>
                <c:pt idx="19">
                  <c:v>51.524578408144144</c:v>
                </c:pt>
                <c:pt idx="20">
                  <c:v>51.789614821892783</c:v>
                </c:pt>
                <c:pt idx="21">
                  <c:v>52.657447136847722</c:v>
                </c:pt>
                <c:pt idx="22">
                  <c:v>53.792065436813324</c:v>
                </c:pt>
                <c:pt idx="23">
                  <c:v>54.322498885492088</c:v>
                </c:pt>
                <c:pt idx="24">
                  <c:v>54.755589248633711</c:v>
                </c:pt>
                <c:pt idx="25">
                  <c:v>55.367505868201</c:v>
                </c:pt>
                <c:pt idx="26">
                  <c:v>56.327782930113742</c:v>
                </c:pt>
                <c:pt idx="27">
                  <c:v>58.455390088286343</c:v>
                </c:pt>
                <c:pt idx="28">
                  <c:v>60.145111770274823</c:v>
                </c:pt>
                <c:pt idx="29">
                  <c:v>61.597730736749114</c:v>
                </c:pt>
                <c:pt idx="30">
                  <c:v>64.787758686602146</c:v>
                </c:pt>
                <c:pt idx="31">
                  <c:v>68.608893256668949</c:v>
                </c:pt>
                <c:pt idx="32">
                  <c:v>74.348583804629314</c:v>
                </c:pt>
                <c:pt idx="33">
                  <c:v>82.721233566366351</c:v>
                </c:pt>
                <c:pt idx="34">
                  <c:v>92.034080602283424</c:v>
                </c:pt>
                <c:pt idx="35">
                  <c:v>103.52601310054452</c:v>
                </c:pt>
                <c:pt idx="36">
                  <c:v>116.02317704466168</c:v>
                </c:pt>
                <c:pt idx="37">
                  <c:v>126.47269334430825</c:v>
                </c:pt>
                <c:pt idx="38">
                  <c:v>136.79665780529766</c:v>
                </c:pt>
                <c:pt idx="39">
                  <c:v>147.95714685653189</c:v>
                </c:pt>
                <c:pt idx="40">
                  <c:v>160.24672806222102</c:v>
                </c:pt>
                <c:pt idx="41">
                  <c:v>180.75903035875501</c:v>
                </c:pt>
                <c:pt idx="42">
                  <c:v>198.53612579113863</c:v>
                </c:pt>
                <c:pt idx="43">
                  <c:v>211.86217397164918</c:v>
                </c:pt>
                <c:pt idx="44">
                  <c:v>224.31214830625868</c:v>
                </c:pt>
                <c:pt idx="45">
                  <c:v>236.87709711937524</c:v>
                </c:pt>
                <c:pt idx="46">
                  <c:v>250.8885959877382</c:v>
                </c:pt>
                <c:pt idx="47">
                  <c:v>265.28993787627689</c:v>
                </c:pt>
                <c:pt idx="48">
                  <c:v>283.69035189901052</c:v>
                </c:pt>
                <c:pt idx="49">
                  <c:v>304.8439347715119</c:v>
                </c:pt>
                <c:pt idx="50">
                  <c:v>329.41000951459733</c:v>
                </c:pt>
                <c:pt idx="51">
                  <c:v>364.66572458435581</c:v>
                </c:pt>
                <c:pt idx="52">
                  <c:v>417.93988200414094</c:v>
                </c:pt>
                <c:pt idx="53">
                  <c:v>501.40534829106326</c:v>
                </c:pt>
                <c:pt idx="54">
                  <c:v>600.22299133798288</c:v>
                </c:pt>
                <c:pt idx="55">
                  <c:v>710.44600638607415</c:v>
                </c:pt>
                <c:pt idx="56">
                  <c:v>849.33963619715939</c:v>
                </c:pt>
                <c:pt idx="57">
                  <c:v>988.04529415595721</c:v>
                </c:pt>
                <c:pt idx="58">
                  <c:v>1163.0822056305799</c:v>
                </c:pt>
                <c:pt idx="59">
                  <c:v>1362.6623116182536</c:v>
                </c:pt>
                <c:pt idx="60">
                  <c:v>1575.5886336024621</c:v>
                </c:pt>
                <c:pt idx="61">
                  <c:v>1790.2413463412454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2903624"/>
        <c:axId val="422904016"/>
      </c:scatterChart>
      <c:valAx>
        <c:axId val="422903624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904016"/>
        <c:crosses val="autoZero"/>
        <c:crossBetween val="midCat"/>
      </c:valAx>
      <c:valAx>
        <c:axId val="422904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9036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92E-2"/>
          <c:y val="2.3148148148148147E-2"/>
          <c:w val="0.74626601476992493"/>
          <c:h val="0.2736802831406898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025371828521442E-2"/>
          <c:y val="2.8358121901428987E-2"/>
          <c:w val="0.87997462817147876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Wealth stock, current prices,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Results!$C$13:$C$91</c:f>
              <c:numCache>
                <c:formatCode>0</c:formatCode>
                <c:ptCount val="79"/>
                <c:pt idx="0">
                  <c:v>8.1685818826952747</c:v>
                </c:pt>
                <c:pt idx="1">
                  <c:v>8.740848465487117</c:v>
                </c:pt>
                <c:pt idx="2">
                  <c:v>9.3355448751735199</c:v>
                </c:pt>
                <c:pt idx="3">
                  <c:v>9.0454779358520732</c:v>
                </c:pt>
                <c:pt idx="4">
                  <c:v>9.4200923859328771</c:v>
                </c:pt>
                <c:pt idx="5">
                  <c:v>10.553268551573996</c:v>
                </c:pt>
                <c:pt idx="6">
                  <c:v>11.530806845012089</c:v>
                </c:pt>
                <c:pt idx="7">
                  <c:v>13.859783189088182</c:v>
                </c:pt>
                <c:pt idx="8">
                  <c:v>17.1647524393324</c:v>
                </c:pt>
                <c:pt idx="9">
                  <c:v>19.15487614348627</c:v>
                </c:pt>
                <c:pt idx="10">
                  <c:v>19.411239969741352</c:v>
                </c:pt>
                <c:pt idx="11">
                  <c:v>20.543730581161746</c:v>
                </c:pt>
                <c:pt idx="12">
                  <c:v>20.239071953656662</c:v>
                </c:pt>
                <c:pt idx="13">
                  <c:v>18.539288676191067</c:v>
                </c:pt>
                <c:pt idx="14">
                  <c:v>19.338105912606537</c:v>
                </c:pt>
                <c:pt idx="15">
                  <c:v>20.10965241137708</c:v>
                </c:pt>
                <c:pt idx="16">
                  <c:v>20.521808120247684</c:v>
                </c:pt>
                <c:pt idx="17">
                  <c:v>19.772426038418082</c:v>
                </c:pt>
                <c:pt idx="18">
                  <c:v>19.568440018029793</c:v>
                </c:pt>
                <c:pt idx="19">
                  <c:v>21.334520551771543</c:v>
                </c:pt>
                <c:pt idx="20">
                  <c:v>36.137014380455319</c:v>
                </c:pt>
                <c:pt idx="21">
                  <c:v>37.006150855791645</c:v>
                </c:pt>
                <c:pt idx="22">
                  <c:v>38.267235773740481</c:v>
                </c:pt>
                <c:pt idx="23">
                  <c:v>45.690014168911539</c:v>
                </c:pt>
                <c:pt idx="24">
                  <c:v>42.953600635660102</c:v>
                </c:pt>
                <c:pt idx="25">
                  <c:v>41.350599970277962</c:v>
                </c:pt>
                <c:pt idx="26">
                  <c:v>42.205065432630377</c:v>
                </c:pt>
                <c:pt idx="27">
                  <c:v>46.132887968771605</c:v>
                </c:pt>
                <c:pt idx="28">
                  <c:v>47.378898913427889</c:v>
                </c:pt>
                <c:pt idx="29">
                  <c:v>49.85517074595726</c:v>
                </c:pt>
                <c:pt idx="30">
                  <c:v>56.666064738237836</c:v>
                </c:pt>
                <c:pt idx="31">
                  <c:v>60.751917010458087</c:v>
                </c:pt>
                <c:pt idx="32">
                  <c:v>66.759158722765321</c:v>
                </c:pt>
                <c:pt idx="33">
                  <c:v>80.625960655536772</c:v>
                </c:pt>
                <c:pt idx="34">
                  <c:v>97.304641159739788</c:v>
                </c:pt>
                <c:pt idx="35">
                  <c:v>121.5481462517273</c:v>
                </c:pt>
                <c:pt idx="36">
                  <c:v>152.82919520343816</c:v>
                </c:pt>
                <c:pt idx="37">
                  <c:v>165.0003513596335</c:v>
                </c:pt>
                <c:pt idx="38">
                  <c:v>187.5553433019054</c:v>
                </c:pt>
                <c:pt idx="39">
                  <c:v>231.21638582538833</c:v>
                </c:pt>
                <c:pt idx="40">
                  <c:v>290.17222262697948</c:v>
                </c:pt>
                <c:pt idx="41">
                  <c:v>430.13037788119959</c:v>
                </c:pt>
                <c:pt idx="42">
                  <c:v>606.66860698034316</c:v>
                </c:pt>
                <c:pt idx="43">
                  <c:v>717.64079316343066</c:v>
                </c:pt>
                <c:pt idx="44">
                  <c:v>785.32653820326175</c:v>
                </c:pt>
                <c:pt idx="45">
                  <c:v>847.51770701737007</c:v>
                </c:pt>
                <c:pt idx="46">
                  <c:v>905.53512728185831</c:v>
                </c:pt>
                <c:pt idx="47">
                  <c:v>956.24457928456673</c:v>
                </c:pt>
                <c:pt idx="48">
                  <c:v>1026.9108711169711</c:v>
                </c:pt>
                <c:pt idx="49">
                  <c:v>1108.4462818173706</c:v>
                </c:pt>
                <c:pt idx="50">
                  <c:v>1201.1110605219912</c:v>
                </c:pt>
                <c:pt idx="51">
                  <c:v>1350.6344908980645</c:v>
                </c:pt>
                <c:pt idx="52">
                  <c:v>1603.6083053418347</c:v>
                </c:pt>
                <c:pt idx="53">
                  <c:v>1978.6624971962908</c:v>
                </c:pt>
                <c:pt idx="54">
                  <c:v>2407.4110579501703</c:v>
                </c:pt>
                <c:pt idx="55">
                  <c:v>2938.2984108394639</c:v>
                </c:pt>
                <c:pt idx="56">
                  <c:v>3735.9322639073398</c:v>
                </c:pt>
                <c:pt idx="57">
                  <c:v>4470.9278229269885</c:v>
                </c:pt>
                <c:pt idx="58">
                  <c:v>5250.4305600394873</c:v>
                </c:pt>
                <c:pt idx="59">
                  <c:v>6472.2912602058614</c:v>
                </c:pt>
                <c:pt idx="60">
                  <c:v>7755.6006589344106</c:v>
                </c:pt>
                <c:pt idx="61">
                  <c:v>8882.5427342160674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stock, current prices,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Results!$J$13:$J$91</c:f>
              <c:numCache>
                <c:formatCode>0</c:formatCode>
                <c:ptCount val="79"/>
                <c:pt idx="0">
                  <c:v>8.1685818826952747</c:v>
                </c:pt>
                <c:pt idx="1">
                  <c:v>9.0908286749569154</c:v>
                </c:pt>
                <c:pt idx="2">
                  <c:v>10.029606907766217</c:v>
                </c:pt>
                <c:pt idx="3">
                  <c:v>10.00530425688742</c:v>
                </c:pt>
                <c:pt idx="4">
                  <c:v>10.6701615796247</c:v>
                </c:pt>
                <c:pt idx="5">
                  <c:v>12.218538936733649</c:v>
                </c:pt>
                <c:pt idx="6">
                  <c:v>13.397393845822345</c:v>
                </c:pt>
                <c:pt idx="7">
                  <c:v>16.119886638073602</c:v>
                </c:pt>
                <c:pt idx="8">
                  <c:v>20.024554187933706</c:v>
                </c:pt>
                <c:pt idx="9">
                  <c:v>23.010243234770471</c:v>
                </c:pt>
                <c:pt idx="10">
                  <c:v>23.983070508112849</c:v>
                </c:pt>
                <c:pt idx="11">
                  <c:v>25.839619611337412</c:v>
                </c:pt>
                <c:pt idx="12">
                  <c:v>25.742507128261956</c:v>
                </c:pt>
                <c:pt idx="13">
                  <c:v>23.720878580901889</c:v>
                </c:pt>
                <c:pt idx="14">
                  <c:v>25.005349747262223</c:v>
                </c:pt>
                <c:pt idx="15">
                  <c:v>26.380405106294262</c:v>
                </c:pt>
                <c:pt idx="16">
                  <c:v>27.261641736679071</c:v>
                </c:pt>
                <c:pt idx="17">
                  <c:v>26.462169646933297</c:v>
                </c:pt>
                <c:pt idx="18">
                  <c:v>26.268622759327553</c:v>
                </c:pt>
                <c:pt idx="19">
                  <c:v>28.614517002919861</c:v>
                </c:pt>
                <c:pt idx="20">
                  <c:v>48.82502382659986</c:v>
                </c:pt>
                <c:pt idx="21">
                  <c:v>50.180660067263545</c:v>
                </c:pt>
                <c:pt idx="22">
                  <c:v>51.987013806709783</c:v>
                </c:pt>
                <c:pt idx="23">
                  <c:v>62.326002550116712</c:v>
                </c:pt>
                <c:pt idx="24">
                  <c:v>58.81487843088987</c:v>
                </c:pt>
                <c:pt idx="25">
                  <c:v>56.745263672719965</c:v>
                </c:pt>
                <c:pt idx="26">
                  <c:v>57.920705176416469</c:v>
                </c:pt>
                <c:pt idx="27">
                  <c:v>62.982130158336609</c:v>
                </c:pt>
                <c:pt idx="28">
                  <c:v>64.490883332557615</c:v>
                </c:pt>
                <c:pt idx="29">
                  <c:v>67.724481257415533</c:v>
                </c:pt>
                <c:pt idx="30">
                  <c:v>76.330005289390925</c:v>
                </c:pt>
                <c:pt idx="31">
                  <c:v>81.085752443167237</c:v>
                </c:pt>
                <c:pt idx="32">
                  <c:v>87.945816429377004</c:v>
                </c:pt>
                <c:pt idx="33">
                  <c:v>104.48265863905297</c:v>
                </c:pt>
                <c:pt idx="34">
                  <c:v>124.41269219772569</c:v>
                </c:pt>
                <c:pt idx="35">
                  <c:v>153.42605369907591</c:v>
                </c:pt>
                <c:pt idx="36">
                  <c:v>191.07540671938392</c:v>
                </c:pt>
                <c:pt idx="37">
                  <c:v>205.68886056955125</c:v>
                </c:pt>
                <c:pt idx="38">
                  <c:v>233.57194605719178</c:v>
                </c:pt>
                <c:pt idx="39">
                  <c:v>287.73741525036826</c:v>
                </c:pt>
                <c:pt idx="40">
                  <c:v>361.16957759984251</c:v>
                </c:pt>
                <c:pt idx="41">
                  <c:v>532.49111536167379</c:v>
                </c:pt>
                <c:pt idx="42">
                  <c:v>750.91733961865293</c:v>
                </c:pt>
                <c:pt idx="43">
                  <c:v>891.84058268385343</c:v>
                </c:pt>
                <c:pt idx="44">
                  <c:v>980.63442907010574</c:v>
                </c:pt>
                <c:pt idx="45">
                  <c:v>1063.2124685666956</c:v>
                </c:pt>
                <c:pt idx="46">
                  <c:v>1140.0025421833664</c:v>
                </c:pt>
                <c:pt idx="47">
                  <c:v>1207.9768406338367</c:v>
                </c:pt>
                <c:pt idx="48">
                  <c:v>1298.7324692955692</c:v>
                </c:pt>
                <c:pt idx="49">
                  <c:v>1402.0779572078334</c:v>
                </c:pt>
                <c:pt idx="50">
                  <c:v>1518.0134253550827</c:v>
                </c:pt>
                <c:pt idx="51">
                  <c:v>1699.3468446938955</c:v>
                </c:pt>
                <c:pt idx="52">
                  <c:v>2000.4087445292512</c:v>
                </c:pt>
                <c:pt idx="53">
                  <c:v>2436.4830125661165</c:v>
                </c:pt>
                <c:pt idx="54">
                  <c:v>2934.4722540329421</c:v>
                </c:pt>
                <c:pt idx="55">
                  <c:v>3557.541008222352</c:v>
                </c:pt>
                <c:pt idx="56">
                  <c:v>4499.7825993191054</c:v>
                </c:pt>
                <c:pt idx="57">
                  <c:v>5379.5347523817354</c:v>
                </c:pt>
                <c:pt idx="58">
                  <c:v>6300.5515845109448</c:v>
                </c:pt>
                <c:pt idx="59">
                  <c:v>7753.760756916864</c:v>
                </c:pt>
                <c:pt idx="60">
                  <c:v>9300.6822989768225</c:v>
                </c:pt>
                <c:pt idx="61">
                  <c:v>10675.242160555861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stock, current prices,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Results!$N$13:$N$91</c:f>
              <c:numCache>
                <c:formatCode>0</c:formatCode>
                <c:ptCount val="79"/>
                <c:pt idx="0">
                  <c:v>8.1685818826952747</c:v>
                </c:pt>
                <c:pt idx="1">
                  <c:v>8.7754683353188021</c:v>
                </c:pt>
                <c:pt idx="2">
                  <c:v>9.4122491769916987</c:v>
                </c:pt>
                <c:pt idx="3">
                  <c:v>9.1451739178051561</c:v>
                </c:pt>
                <c:pt idx="4">
                  <c:v>9.5494584955884907</c:v>
                </c:pt>
                <c:pt idx="5">
                  <c:v>10.719128038281141</c:v>
                </c:pt>
                <c:pt idx="6">
                  <c:v>11.75655115965195</c:v>
                </c:pt>
                <c:pt idx="7">
                  <c:v>14.174837896565176</c:v>
                </c:pt>
                <c:pt idx="8">
                  <c:v>17.592495753717355</c:v>
                </c:pt>
                <c:pt idx="9">
                  <c:v>19.626201726212059</c:v>
                </c:pt>
                <c:pt idx="10">
                  <c:v>19.880846352926792</c:v>
                </c:pt>
                <c:pt idx="11">
                  <c:v>21.042140705328983</c:v>
                </c:pt>
                <c:pt idx="12">
                  <c:v>20.736282903387536</c:v>
                </c:pt>
                <c:pt idx="13">
                  <c:v>19.003216497655607</c:v>
                </c:pt>
                <c:pt idx="14">
                  <c:v>19.824093460612655</c:v>
                </c:pt>
                <c:pt idx="15">
                  <c:v>20.611411932950237</c:v>
                </c:pt>
                <c:pt idx="16">
                  <c:v>21.030140621371395</c:v>
                </c:pt>
                <c:pt idx="17">
                  <c:v>20.2618410824177</c:v>
                </c:pt>
                <c:pt idx="18">
                  <c:v>20.05517319311485</c:v>
                </c:pt>
                <c:pt idx="19">
                  <c:v>21.870446893993993</c:v>
                </c:pt>
                <c:pt idx="20">
                  <c:v>37.038619468413088</c:v>
                </c:pt>
                <c:pt idx="21">
                  <c:v>37.927353276555102</c:v>
                </c:pt>
                <c:pt idx="22">
                  <c:v>39.219034588430603</c:v>
                </c:pt>
                <c:pt idx="23">
                  <c:v>46.818923663072368</c:v>
                </c:pt>
                <c:pt idx="24">
                  <c:v>44.006434501029403</c:v>
                </c:pt>
                <c:pt idx="25">
                  <c:v>42.35703247435832</c:v>
                </c:pt>
                <c:pt idx="26">
                  <c:v>43.227499363522718</c:v>
                </c:pt>
                <c:pt idx="27">
                  <c:v>47.255298724537433</c:v>
                </c:pt>
                <c:pt idx="28">
                  <c:v>48.530581753222407</c:v>
                </c:pt>
                <c:pt idx="29">
                  <c:v>51.062319708888651</c:v>
                </c:pt>
                <c:pt idx="30">
                  <c:v>58.049839555093683</c:v>
                </c:pt>
                <c:pt idx="31">
                  <c:v>62.250837676373791</c:v>
                </c:pt>
                <c:pt idx="32">
                  <c:v>68.442968623386164</c:v>
                </c:pt>
                <c:pt idx="33">
                  <c:v>82.721233566366351</c:v>
                </c:pt>
                <c:pt idx="34">
                  <c:v>99.898754636418175</c:v>
                </c:pt>
                <c:pt idx="35">
                  <c:v>124.87247463750634</c:v>
                </c:pt>
                <c:pt idx="36">
                  <c:v>157.09629695445918</c:v>
                </c:pt>
                <c:pt idx="37">
                  <c:v>169.65195549004085</c:v>
                </c:pt>
                <c:pt idx="38">
                  <c:v>192.88002656636215</c:v>
                </c:pt>
                <c:pt idx="39">
                  <c:v>237.8275750689906</c:v>
                </c:pt>
                <c:pt idx="40">
                  <c:v>298.44247992714043</c:v>
                </c:pt>
                <c:pt idx="41">
                  <c:v>442.39202787919055</c:v>
                </c:pt>
                <c:pt idx="42">
                  <c:v>623.99561172508959</c:v>
                </c:pt>
                <c:pt idx="43">
                  <c:v>738.27214697517763</c:v>
                </c:pt>
                <c:pt idx="44">
                  <c:v>807.9843785356004</c:v>
                </c:pt>
                <c:pt idx="45">
                  <c:v>871.9921329068186</c:v>
                </c:pt>
                <c:pt idx="46">
                  <c:v>931.74665089723078</c:v>
                </c:pt>
                <c:pt idx="47">
                  <c:v>983.91581567974242</c:v>
                </c:pt>
                <c:pt idx="48">
                  <c:v>1056.6558594545572</c:v>
                </c:pt>
                <c:pt idx="49">
                  <c:v>1140.6691045730145</c:v>
                </c:pt>
                <c:pt idx="50">
                  <c:v>1236.2372938513697</c:v>
                </c:pt>
                <c:pt idx="51">
                  <c:v>1390.3735797514787</c:v>
                </c:pt>
                <c:pt idx="52">
                  <c:v>1651.3334515752426</c:v>
                </c:pt>
                <c:pt idx="53">
                  <c:v>2039.0481715236588</c:v>
                </c:pt>
                <c:pt idx="54">
                  <c:v>2482.3594275273731</c:v>
                </c:pt>
                <c:pt idx="55">
                  <c:v>3030.471042458953</c:v>
                </c:pt>
                <c:pt idx="56">
                  <c:v>3854.0087083261847</c:v>
                </c:pt>
                <c:pt idx="57">
                  <c:v>4612.7709234582135</c:v>
                </c:pt>
                <c:pt idx="58">
                  <c:v>5418.4176096516067</c:v>
                </c:pt>
                <c:pt idx="59">
                  <c:v>6678.5949802196601</c:v>
                </c:pt>
                <c:pt idx="60">
                  <c:v>8002.8030375417702</c:v>
                </c:pt>
                <c:pt idx="61">
                  <c:v>9164.9181973133018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770312"/>
        <c:axId val="427770704"/>
      </c:scatterChart>
      <c:valAx>
        <c:axId val="427770312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770704"/>
        <c:crosses val="autoZero"/>
        <c:crossBetween val="midCat"/>
      </c:valAx>
      <c:valAx>
        <c:axId val="4277707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7703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92E-2"/>
          <c:y val="2.3148148148148147E-2"/>
          <c:w val="0.70341972878390191"/>
          <c:h val="0.2778269903762030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58E-2"/>
          <c:y val="2.8358121901428987E-2"/>
          <c:w val="0.89664129483814559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0.21114267231422129</c:v>
                </c:pt>
                <c:pt idx="1">
                  <c:v>0.22533541967740325</c:v>
                </c:pt>
                <c:pt idx="2">
                  <c:v>0.24822729168583649</c:v>
                </c:pt>
                <c:pt idx="3">
                  <c:v>0.26471003560961137</c:v>
                </c:pt>
                <c:pt idx="4">
                  <c:v>0.2862124461957577</c:v>
                </c:pt>
                <c:pt idx="5">
                  <c:v>0.30415127299744094</c:v>
                </c:pt>
                <c:pt idx="6">
                  <c:v>0.36890309758400697</c:v>
                </c:pt>
                <c:pt idx="7">
                  <c:v>0.45439174218116635</c:v>
                </c:pt>
                <c:pt idx="8">
                  <c:v>0.54827136240840313</c:v>
                </c:pt>
                <c:pt idx="9">
                  <c:v>0.53456636094017651</c:v>
                </c:pt>
                <c:pt idx="10">
                  <c:v>0.51630376081321805</c:v>
                </c:pt>
                <c:pt idx="11">
                  <c:v>0.52064664476740496</c:v>
                </c:pt>
                <c:pt idx="12">
                  <c:v>0.53760721719251847</c:v>
                </c:pt>
                <c:pt idx="13">
                  <c:v>0.56551479095849178</c:v>
                </c:pt>
                <c:pt idx="14">
                  <c:v>0.57798408814177982</c:v>
                </c:pt>
                <c:pt idx="15">
                  <c:v>0.57577181916518516</c:v>
                </c:pt>
                <c:pt idx="16">
                  <c:v>0.5738578788004014</c:v>
                </c:pt>
                <c:pt idx="17">
                  <c:v>0.58103654101554092</c:v>
                </c:pt>
                <c:pt idx="18">
                  <c:v>0.59688399797729974</c:v>
                </c:pt>
                <c:pt idx="19">
                  <c:v>0.62206923527215419</c:v>
                </c:pt>
                <c:pt idx="20">
                  <c:v>0.62539699765526502</c:v>
                </c:pt>
                <c:pt idx="21">
                  <c:v>0.6359330217886543</c:v>
                </c:pt>
                <c:pt idx="22">
                  <c:v>0.64967169210215003</c:v>
                </c:pt>
                <c:pt idx="23">
                  <c:v>0.65620326816325569</c:v>
                </c:pt>
                <c:pt idx="24">
                  <c:v>0.66158146029230258</c:v>
                </c:pt>
                <c:pt idx="25">
                  <c:v>0.66910782808361735</c:v>
                </c:pt>
                <c:pt idx="26">
                  <c:v>0.68082413229671346</c:v>
                </c:pt>
                <c:pt idx="27">
                  <c:v>0.70655021204727475</c:v>
                </c:pt>
                <c:pt idx="28">
                  <c:v>0.72703953365996132</c:v>
                </c:pt>
                <c:pt idx="29">
                  <c:v>0.74472600148382206</c:v>
                </c:pt>
                <c:pt idx="30">
                  <c:v>0.78331208711283196</c:v>
                </c:pt>
                <c:pt idx="31">
                  <c:v>0.8295440947949605</c:v>
                </c:pt>
                <c:pt idx="32">
                  <c:v>0.89890642564311662</c:v>
                </c:pt>
                <c:pt idx="33">
                  <c:v>1</c:v>
                </c:pt>
                <c:pt idx="34">
                  <c:v>1.1123882412145694</c:v>
                </c:pt>
                <c:pt idx="35">
                  <c:v>1.2509788099669494</c:v>
                </c:pt>
                <c:pt idx="36">
                  <c:v>1.401547086261121</c:v>
                </c:pt>
                <c:pt idx="37">
                  <c:v>1.5275210742447449</c:v>
                </c:pt>
                <c:pt idx="38">
                  <c:v>1.6520148076789944</c:v>
                </c:pt>
                <c:pt idx="39">
                  <c:v>1.7862491806559648</c:v>
                </c:pt>
                <c:pt idx="40">
                  <c:v>1.9322176059458414</c:v>
                </c:pt>
                <c:pt idx="41">
                  <c:v>2.1686665552739068</c:v>
                </c:pt>
                <c:pt idx="42">
                  <c:v>2.3703237522945106</c:v>
                </c:pt>
                <c:pt idx="43">
                  <c:v>2.5223306358613495</c:v>
                </c:pt>
                <c:pt idx="44">
                  <c:v>2.6649163705817922</c:v>
                </c:pt>
                <c:pt idx="45">
                  <c:v>2.8088109915875314</c:v>
                </c:pt>
                <c:pt idx="46">
                  <c:v>2.9689723872981788</c:v>
                </c:pt>
                <c:pt idx="47">
                  <c:v>3.1330602369166871</c:v>
                </c:pt>
                <c:pt idx="48">
                  <c:v>3.3405027932048355</c:v>
                </c:pt>
                <c:pt idx="49">
                  <c:v>3.5780515230773986</c:v>
                </c:pt>
                <c:pt idx="50">
                  <c:v>3.8532885601663822</c:v>
                </c:pt>
                <c:pt idx="51">
                  <c:v>4.2450039770251511</c:v>
                </c:pt>
                <c:pt idx="52">
                  <c:v>4.8271158401967975</c:v>
                </c:pt>
                <c:pt idx="53">
                  <c:v>5.7166510128760049</c:v>
                </c:pt>
                <c:pt idx="54">
                  <c:v>6.7778679760701346</c:v>
                </c:pt>
                <c:pt idx="55">
                  <c:v>7.9859206381100281</c:v>
                </c:pt>
                <c:pt idx="56">
                  <c:v>9.4459729178053777</c:v>
                </c:pt>
                <c:pt idx="57">
                  <c:v>10.93060477174696</c:v>
                </c:pt>
                <c:pt idx="58">
                  <c:v>12.819561195595371</c:v>
                </c:pt>
                <c:pt idx="59">
                  <c:v>14.989898738095938</c:v>
                </c:pt>
                <c:pt idx="60">
                  <c:v>17.238415209591935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 index,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Results!$L$13:$L$91</c:f>
              <c:numCache>
                <c:formatCode>0.000</c:formatCode>
                <c:ptCount val="79"/>
                <c:pt idx="1">
                  <c:v>0.18193343765227843</c:v>
                </c:pt>
                <c:pt idx="2">
                  <c:v>0.20698015961646024</c:v>
                </c:pt>
                <c:pt idx="3">
                  <c:v>0.22722672505971703</c:v>
                </c:pt>
                <c:pt idx="4">
                  <c:v>0.25156025486351719</c:v>
                </c:pt>
                <c:pt idx="5">
                  <c:v>0.27320751563146795</c:v>
                </c:pt>
                <c:pt idx="6">
                  <c:v>0.3321474869272274</c:v>
                </c:pt>
                <c:pt idx="7">
                  <c:v>0.40922233773246919</c:v>
                </c:pt>
                <c:pt idx="8">
                  <c:v>0.49526565241638204</c:v>
                </c:pt>
                <c:pt idx="9">
                  <c:v>0.4970043853497228</c:v>
                </c:pt>
                <c:pt idx="10">
                  <c:v>0.49353404462199518</c:v>
                </c:pt>
                <c:pt idx="11">
                  <c:v>0.50660781989979187</c:v>
                </c:pt>
                <c:pt idx="12">
                  <c:v>0.52896915976327696</c:v>
                </c:pt>
                <c:pt idx="13">
                  <c:v>0.55971623702476747</c:v>
                </c:pt>
                <c:pt idx="14">
                  <c:v>0.57808966302902798</c:v>
                </c:pt>
                <c:pt idx="15">
                  <c:v>0.58416675511696214</c:v>
                </c:pt>
                <c:pt idx="16">
                  <c:v>0.58954667188930332</c:v>
                </c:pt>
                <c:pt idx="17">
                  <c:v>0.60135583695510475</c:v>
                </c:pt>
                <c:pt idx="18">
                  <c:v>0.61959941484108783</c:v>
                </c:pt>
                <c:pt idx="19">
                  <c:v>0.64515040817712388</c:v>
                </c:pt>
                <c:pt idx="20">
                  <c:v>0.65336366890009734</c:v>
                </c:pt>
                <c:pt idx="21">
                  <c:v>0.66675824428058184</c:v>
                </c:pt>
                <c:pt idx="22">
                  <c:v>0.68240322770855966</c:v>
                </c:pt>
                <c:pt idx="23">
                  <c:v>0.69207517038423805</c:v>
                </c:pt>
                <c:pt idx="24">
                  <c:v>0.70036579715846548</c:v>
                </c:pt>
                <c:pt idx="25">
                  <c:v>0.70987915465578721</c:v>
                </c:pt>
                <c:pt idx="26">
                  <c:v>0.72230697228110352</c:v>
                </c:pt>
                <c:pt idx="27">
                  <c:v>0.74562036647641217</c:v>
                </c:pt>
                <c:pt idx="28">
                  <c:v>0.76490891405924033</c:v>
                </c:pt>
                <c:pt idx="29">
                  <c:v>0.78187386788789626</c:v>
                </c:pt>
                <c:pt idx="30">
                  <c:v>0.81529975814255673</c:v>
                </c:pt>
                <c:pt idx="31">
                  <c:v>0.85528745839418607</c:v>
                </c:pt>
                <c:pt idx="32">
                  <c:v>0.9143174944471979</c:v>
                </c:pt>
                <c:pt idx="33">
                  <c:v>1</c:v>
                </c:pt>
                <c:pt idx="34">
                  <c:v>1.0970440391984129</c:v>
                </c:pt>
                <c:pt idx="35">
                  <c:v>1.2175047431146242</c:v>
                </c:pt>
                <c:pt idx="36">
                  <c:v>1.3507856075364579</c:v>
                </c:pt>
                <c:pt idx="37">
                  <c:v>1.4677551891527696</c:v>
                </c:pt>
                <c:pt idx="38">
                  <c:v>1.5856824341019149</c:v>
                </c:pt>
                <c:pt idx="39">
                  <c:v>1.7134860658293598</c:v>
                </c:pt>
                <c:pt idx="40">
                  <c:v>1.8532327572465843</c:v>
                </c:pt>
                <c:pt idx="41">
                  <c:v>2.0678189703971892</c:v>
                </c:pt>
                <c:pt idx="42">
                  <c:v>2.257997896396251</c:v>
                </c:pt>
                <c:pt idx="43">
                  <c:v>2.4119025510104652</c:v>
                </c:pt>
                <c:pt idx="44">
                  <c:v>2.5601565900763568</c:v>
                </c:pt>
                <c:pt idx="45">
                  <c:v>2.7106147279636019</c:v>
                </c:pt>
                <c:pt idx="46">
                  <c:v>2.8750175173796806</c:v>
                </c:pt>
                <c:pt idx="47">
                  <c:v>3.0438485769140504</c:v>
                </c:pt>
                <c:pt idx="48">
                  <c:v>3.2482483892272431</c:v>
                </c:pt>
                <c:pt idx="49">
                  <c:v>3.4787894478417631</c:v>
                </c:pt>
                <c:pt idx="50">
                  <c:v>3.7424463197914037</c:v>
                </c:pt>
                <c:pt idx="51">
                  <c:v>4.1028952040612987</c:v>
                </c:pt>
                <c:pt idx="52">
                  <c:v>4.6208547168089131</c:v>
                </c:pt>
                <c:pt idx="53">
                  <c:v>5.3935984010117197</c:v>
                </c:pt>
                <c:pt idx="54">
                  <c:v>6.3272112497307393</c:v>
                </c:pt>
                <c:pt idx="55">
                  <c:v>7.4028193318336113</c:v>
                </c:pt>
                <c:pt idx="56">
                  <c:v>8.7052536772721734</c:v>
                </c:pt>
                <c:pt idx="57">
                  <c:v>10.059790928753264</c:v>
                </c:pt>
                <c:pt idx="58">
                  <c:v>11.767184586594167</c:v>
                </c:pt>
                <c:pt idx="59">
                  <c:v>13.737311755137158</c:v>
                </c:pt>
                <c:pt idx="60">
                  <c:v>15.815857014985353</c:v>
                </c:pt>
                <c:pt idx="61">
                  <c:v>18.045254342843378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 index,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Results!$P$13:$P$91</c:f>
              <c:numCache>
                <c:formatCode>0.000</c:formatCode>
                <c:ptCount val="79"/>
                <c:pt idx="1">
                  <c:v>0.22182329907950105</c:v>
                </c:pt>
                <c:pt idx="2">
                  <c:v>0.24533697377793054</c:v>
                </c:pt>
                <c:pt idx="3">
                  <c:v>0.26232853133109008</c:v>
                </c:pt>
                <c:pt idx="4">
                  <c:v>0.28436351578810548</c:v>
                </c:pt>
                <c:pt idx="5">
                  <c:v>0.30273099949135068</c:v>
                </c:pt>
                <c:pt idx="6">
                  <c:v>0.3681461209062738</c:v>
                </c:pt>
                <c:pt idx="7">
                  <c:v>0.45451745947215255</c:v>
                </c:pt>
                <c:pt idx="8">
                  <c:v>0.54959090676530076</c:v>
                </c:pt>
                <c:pt idx="9">
                  <c:v>0.53544230547482974</c:v>
                </c:pt>
                <c:pt idx="10">
                  <c:v>0.51675323455707123</c:v>
                </c:pt>
                <c:pt idx="11">
                  <c:v>0.52108789744437833</c:v>
                </c:pt>
                <c:pt idx="12">
                  <c:v>0.53820257572531582</c:v>
                </c:pt>
                <c:pt idx="13">
                  <c:v>0.56636940347397902</c:v>
                </c:pt>
                <c:pt idx="14">
                  <c:v>0.5788828337688291</c:v>
                </c:pt>
                <c:pt idx="15">
                  <c:v>0.57649742958309735</c:v>
                </c:pt>
                <c:pt idx="16">
                  <c:v>0.57443668986125407</c:v>
                </c:pt>
                <c:pt idx="17">
                  <c:v>0.58159318026147055</c:v>
                </c:pt>
                <c:pt idx="18">
                  <c:v>0.59749532769279146</c:v>
                </c:pt>
                <c:pt idx="19">
                  <c:v>0.62282660604984463</c:v>
                </c:pt>
                <c:pt idx="20">
                  <c:v>0.62603460648980025</c:v>
                </c:pt>
                <c:pt idx="21">
                  <c:v>0.63652514811943151</c:v>
                </c:pt>
                <c:pt idx="22">
                  <c:v>0.65024071066484324</c:v>
                </c:pt>
                <c:pt idx="23">
                  <c:v>0.65665361972739844</c:v>
                </c:pt>
                <c:pt idx="24">
                  <c:v>0.66188850672166821</c:v>
                </c:pt>
                <c:pt idx="25">
                  <c:v>0.66928521258173634</c:v>
                </c:pt>
                <c:pt idx="26">
                  <c:v>0.68089326912989645</c:v>
                </c:pt>
                <c:pt idx="27">
                  <c:v>0.70661414436477221</c:v>
                </c:pt>
                <c:pt idx="28">
                  <c:v>0.72704008965456823</c:v>
                </c:pt>
                <c:pt idx="29">
                  <c:v>0.74460004586528261</c:v>
                </c:pt>
                <c:pt idx="30">
                  <c:v>0.78316719981762384</c:v>
                </c:pt>
                <c:pt idx="31">
                  <c:v>0.82936172940653274</c:v>
                </c:pt>
                <c:pt idx="32">
                  <c:v>0.89875494491294861</c:v>
                </c:pt>
                <c:pt idx="33">
                  <c:v>1</c:v>
                </c:pt>
                <c:pt idx="34">
                  <c:v>1.1126075225960317</c:v>
                </c:pt>
                <c:pt idx="35">
                  <c:v>1.2515678991540333</c:v>
                </c:pt>
                <c:pt idx="36">
                  <c:v>1.4026771447266944</c:v>
                </c:pt>
                <c:pt idx="37">
                  <c:v>1.5290112123764281</c:v>
                </c:pt>
                <c:pt idx="38">
                  <c:v>1.6538283016486588</c:v>
                </c:pt>
                <c:pt idx="39">
                  <c:v>1.7887615312163327</c:v>
                </c:pt>
                <c:pt idx="40">
                  <c:v>1.9365354621760897</c:v>
                </c:pt>
                <c:pt idx="41">
                  <c:v>2.1766706361126431</c:v>
                </c:pt>
                <c:pt idx="42">
                  <c:v>2.3796397758263779</c:v>
                </c:pt>
                <c:pt idx="43">
                  <c:v>2.5319231630420052</c:v>
                </c:pt>
                <c:pt idx="44">
                  <c:v>2.6748397004336608</c:v>
                </c:pt>
                <c:pt idx="45">
                  <c:v>2.8191184608815436</c:v>
                </c:pt>
                <c:pt idx="46">
                  <c:v>2.9798610875122935</c:v>
                </c:pt>
                <c:pt idx="47">
                  <c:v>3.1445898686500473</c:v>
                </c:pt>
                <c:pt idx="48">
                  <c:v>3.3529246145683538</c:v>
                </c:pt>
                <c:pt idx="49">
                  <c:v>3.59125953120106</c:v>
                </c:pt>
                <c:pt idx="50">
                  <c:v>3.8675432216137522</c:v>
                </c:pt>
                <c:pt idx="51">
                  <c:v>4.2615157801670547</c:v>
                </c:pt>
                <c:pt idx="52">
                  <c:v>4.8462119921674276</c:v>
                </c:pt>
                <c:pt idx="53">
                  <c:v>5.738117227319866</c:v>
                </c:pt>
                <c:pt idx="54">
                  <c:v>6.8059085685167728</c:v>
                </c:pt>
                <c:pt idx="55">
                  <c:v>8.0214421197114678</c:v>
                </c:pt>
                <c:pt idx="56">
                  <c:v>9.4911668005400109</c:v>
                </c:pt>
                <c:pt idx="57">
                  <c:v>10.983874078871395</c:v>
                </c:pt>
                <c:pt idx="58">
                  <c:v>12.88573287539567</c:v>
                </c:pt>
                <c:pt idx="59">
                  <c:v>15.070167513502625</c:v>
                </c:pt>
                <c:pt idx="60">
                  <c:v>17.335073804894101</c:v>
                </c:pt>
                <c:pt idx="61">
                  <c:v>19.734748530126144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771488"/>
        <c:axId val="427771880"/>
      </c:scatterChart>
      <c:valAx>
        <c:axId val="427771488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771880"/>
        <c:crosses val="autoZero"/>
        <c:crossBetween val="midCat"/>
      </c:valAx>
      <c:valAx>
        <c:axId val="427771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7714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92E-2"/>
          <c:y val="2.3148148148148147E-2"/>
          <c:w val="0.63639773910423947"/>
          <c:h val="0.2778269903762030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692038495188109E-2"/>
          <c:y val="2.8358121901428987E-2"/>
          <c:w val="0.90530796150481174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Capital services,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Results!$G$13:$G$91</c:f>
              <c:numCache>
                <c:formatCode>0.000</c:formatCode>
                <c:ptCount val="79"/>
                <c:pt idx="1">
                  <c:v>0.22970116066298024</c:v>
                </c:pt>
                <c:pt idx="2">
                  <c:v>0.24972451246357916</c:v>
                </c:pt>
                <c:pt idx="3">
                  <c:v>0.2709479435951343</c:v>
                </c:pt>
                <c:pt idx="4">
                  <c:v>0.29133584634291443</c:v>
                </c:pt>
                <c:pt idx="5">
                  <c:v>0.31245257334122667</c:v>
                </c:pt>
                <c:pt idx="6">
                  <c:v>0.3570652687471963</c:v>
                </c:pt>
                <c:pt idx="7">
                  <c:v>0.43829882712698492</c:v>
                </c:pt>
                <c:pt idx="8">
                  <c:v>0.5353838133095562</c:v>
                </c:pt>
                <c:pt idx="9">
                  <c:v>0.57764518865465908</c:v>
                </c:pt>
                <c:pt idx="10">
                  <c:v>0.55666320268640745</c:v>
                </c:pt>
                <c:pt idx="11">
                  <c:v>0.54668044178270503</c:v>
                </c:pt>
                <c:pt idx="12">
                  <c:v>0.55692695142854287</c:v>
                </c:pt>
                <c:pt idx="13">
                  <c:v>0.58047541234168065</c:v>
                </c:pt>
                <c:pt idx="14">
                  <c:v>0.60154118104084808</c:v>
                </c:pt>
                <c:pt idx="15">
                  <c:v>0.60586954728849118</c:v>
                </c:pt>
                <c:pt idx="16">
                  <c:v>0.60217574550958042</c:v>
                </c:pt>
                <c:pt idx="17">
                  <c:v>0.6040540795340037</c:v>
                </c:pt>
                <c:pt idx="18">
                  <c:v>0.61600134173887167</c:v>
                </c:pt>
                <c:pt idx="19">
                  <c:v>0.63789293676628367</c:v>
                </c:pt>
                <c:pt idx="20">
                  <c:v>0.65287200649401789</c:v>
                </c:pt>
                <c:pt idx="21">
                  <c:v>0.65984785266292589</c:v>
                </c:pt>
                <c:pt idx="22">
                  <c:v>0.67259164679072347</c:v>
                </c:pt>
                <c:pt idx="23">
                  <c:v>0.6831688469162116</c:v>
                </c:pt>
                <c:pt idx="24">
                  <c:v>0.68921913557142533</c:v>
                </c:pt>
                <c:pt idx="25">
                  <c:v>0.69586064012687365</c:v>
                </c:pt>
                <c:pt idx="26">
                  <c:v>0.70599231642789961</c:v>
                </c:pt>
                <c:pt idx="27">
                  <c:v>0.72601937334775235</c:v>
                </c:pt>
                <c:pt idx="28">
                  <c:v>0.75079236678111938</c:v>
                </c:pt>
                <c:pt idx="29">
                  <c:v>0.77114750896616635</c:v>
                </c:pt>
                <c:pt idx="30">
                  <c:v>0.80127475145282756</c:v>
                </c:pt>
                <c:pt idx="31">
                  <c:v>0.8467876066167036</c:v>
                </c:pt>
                <c:pt idx="32">
                  <c:v>0.90871379830615984</c:v>
                </c:pt>
                <c:pt idx="33">
                  <c:v>1</c:v>
                </c:pt>
                <c:pt idx="34">
                  <c:v>1.1141922538584701</c:v>
                </c:pt>
                <c:pt idx="35">
                  <c:v>1.2482784134840976</c:v>
                </c:pt>
                <c:pt idx="36">
                  <c:v>1.402671942556712</c:v>
                </c:pt>
                <c:pt idx="37">
                  <c:v>1.5500922573455422</c:v>
                </c:pt>
                <c:pt idx="38">
                  <c:v>1.6833348973503985</c:v>
                </c:pt>
                <c:pt idx="39">
                  <c:v>1.8210627662391152</c:v>
                </c:pt>
                <c:pt idx="40">
                  <c:v>1.9718416675778587</c:v>
                </c:pt>
                <c:pt idx="41">
                  <c:v>2.1851175757234773</c:v>
                </c:pt>
                <c:pt idx="42">
                  <c:v>2.4359811941682623</c:v>
                </c:pt>
                <c:pt idx="43">
                  <c:v>2.6397262223925244</c:v>
                </c:pt>
                <c:pt idx="44">
                  <c:v>2.8079731371704248</c:v>
                </c:pt>
                <c:pt idx="45">
                  <c:v>2.9710326236446485</c:v>
                </c:pt>
                <c:pt idx="46">
                  <c:v>3.1441935063202417</c:v>
                </c:pt>
                <c:pt idx="47">
                  <c:v>3.3292637831524097</c:v>
                </c:pt>
                <c:pt idx="48">
                  <c:v>3.5430644888995375</c:v>
                </c:pt>
                <c:pt idx="49">
                  <c:v>3.8010411614919217</c:v>
                </c:pt>
                <c:pt idx="50">
                  <c:v>4.0992718135830373</c:v>
                </c:pt>
                <c:pt idx="51">
                  <c:v>4.4895232393050684</c:v>
                </c:pt>
                <c:pt idx="52">
                  <c:v>5.0687041932314898</c:v>
                </c:pt>
                <c:pt idx="53">
                  <c:v>5.9703687014384066</c:v>
                </c:pt>
                <c:pt idx="54">
                  <c:v>7.1733045646180775</c:v>
                </c:pt>
                <c:pt idx="55">
                  <c:v>8.545849698497749</c:v>
                </c:pt>
                <c:pt idx="56">
                  <c:v>10.188782031034711</c:v>
                </c:pt>
                <c:pt idx="57">
                  <c:v>12.026113582509028</c:v>
                </c:pt>
                <c:pt idx="58">
                  <c:v>14.094358576537797</c:v>
                </c:pt>
                <c:pt idx="59">
                  <c:v>16.555448536540982</c:v>
                </c:pt>
                <c:pt idx="60">
                  <c:v>19.269384184547906</c:v>
                </c:pt>
                <c:pt idx="61">
                  <c:v>22.084602974083261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0.1304767314775096</c:v>
                </c:pt>
                <c:pt idx="1">
                  <c:v>0.13848068577986894</c:v>
                </c:pt>
                <c:pt idx="2">
                  <c:v>0.15811146367089837</c:v>
                </c:pt>
                <c:pt idx="3">
                  <c:v>0.17909292067383317</c:v>
                </c:pt>
                <c:pt idx="4">
                  <c:v>0.20028159066870238</c:v>
                </c:pt>
                <c:pt idx="5">
                  <c:v>0.22251514990701601</c:v>
                </c:pt>
                <c:pt idx="6">
                  <c:v>0.25918411221924287</c:v>
                </c:pt>
                <c:pt idx="7">
                  <c:v>0.31878241932629414</c:v>
                </c:pt>
                <c:pt idx="8">
                  <c:v>0.39045454937202267</c:v>
                </c:pt>
                <c:pt idx="9">
                  <c:v>0.43331849981368553</c:v>
                </c:pt>
                <c:pt idx="10">
                  <c:v>0.44075948254578018</c:v>
                </c:pt>
                <c:pt idx="11">
                  <c:v>0.45276457086790928</c:v>
                </c:pt>
                <c:pt idx="12">
                  <c:v>0.4752510708488521</c:v>
                </c:pt>
                <c:pt idx="13">
                  <c:v>0.50504064756777489</c:v>
                </c:pt>
                <c:pt idx="14">
                  <c:v>0.53333899380674443</c:v>
                </c:pt>
                <c:pt idx="15">
                  <c:v>0.55150768278848705</c:v>
                </c:pt>
                <c:pt idx="16">
                  <c:v>0.56388018288063058</c:v>
                </c:pt>
                <c:pt idx="17">
                  <c:v>0.57832698167593022</c:v>
                </c:pt>
                <c:pt idx="18">
                  <c:v>0.59803534002725167</c:v>
                </c:pt>
                <c:pt idx="19">
                  <c:v>0.62329899070967132</c:v>
                </c:pt>
                <c:pt idx="20">
                  <c:v>0.64411449722766534</c:v>
                </c:pt>
                <c:pt idx="21">
                  <c:v>0.65961803658996898</c:v>
                </c:pt>
                <c:pt idx="22">
                  <c:v>0.6783060058583994</c:v>
                </c:pt>
                <c:pt idx="23">
                  <c:v>0.69553322001995355</c:v>
                </c:pt>
                <c:pt idx="24">
                  <c:v>0.70990705967859768</c:v>
                </c:pt>
                <c:pt idx="25">
                  <c:v>0.72455214938631363</c:v>
                </c:pt>
                <c:pt idx="26">
                  <c:v>0.74127569825373962</c:v>
                </c:pt>
                <c:pt idx="27">
                  <c:v>0.76400955709405349</c:v>
                </c:pt>
                <c:pt idx="28">
                  <c:v>0.78986441943050867</c:v>
                </c:pt>
                <c:pt idx="29">
                  <c:v>0.81343226299059801</c:v>
                </c:pt>
                <c:pt idx="30">
                  <c:v>0.84297108403199328</c:v>
                </c:pt>
                <c:pt idx="31">
                  <c:v>0.88205358558332492</c:v>
                </c:pt>
                <c:pt idx="32">
                  <c:v>0.93170152141218565</c:v>
                </c:pt>
                <c:pt idx="33">
                  <c:v>1</c:v>
                </c:pt>
                <c:pt idx="34">
                  <c:v>1.0841917769876812</c:v>
                </c:pt>
                <c:pt idx="35">
                  <c:v>1.1834101454506358</c:v>
                </c:pt>
                <c:pt idx="36">
                  <c:v>1.2984583727537227</c:v>
                </c:pt>
                <c:pt idx="37">
                  <c:v>1.4138688814546185</c:v>
                </c:pt>
                <c:pt idx="38">
                  <c:v>1.5252250618526113</c:v>
                </c:pt>
                <c:pt idx="39">
                  <c:v>1.6429349526512542</c:v>
                </c:pt>
                <c:pt idx="40">
                  <c:v>1.7761288516703984</c:v>
                </c:pt>
                <c:pt idx="41">
                  <c:v>1.9675290585106773</c:v>
                </c:pt>
                <c:pt idx="42">
                  <c:v>2.1941681681225758</c:v>
                </c:pt>
                <c:pt idx="43">
                  <c:v>2.379708179973278</c:v>
                </c:pt>
                <c:pt idx="44">
                  <c:v>2.5404940667555356</c:v>
                </c:pt>
                <c:pt idx="45">
                  <c:v>2.7035098752526867</c:v>
                </c:pt>
                <c:pt idx="46">
                  <c:v>2.8766768834686842</c:v>
                </c:pt>
                <c:pt idx="47">
                  <c:v>3.0611791035791223</c:v>
                </c:pt>
                <c:pt idx="48">
                  <c:v>3.2673787873412392</c:v>
                </c:pt>
                <c:pt idx="49">
                  <c:v>3.5031811375790194</c:v>
                </c:pt>
                <c:pt idx="50">
                  <c:v>3.7667937676189189</c:v>
                </c:pt>
                <c:pt idx="51">
                  <c:v>4.0927339900094042</c:v>
                </c:pt>
                <c:pt idx="52">
                  <c:v>4.5476359838490099</c:v>
                </c:pt>
                <c:pt idx="53">
                  <c:v>5.2152646985729891</c:v>
                </c:pt>
                <c:pt idx="54">
                  <c:v>6.0815663706833929</c:v>
                </c:pt>
                <c:pt idx="55">
                  <c:v>7.0899363100892394</c:v>
                </c:pt>
                <c:pt idx="56">
                  <c:v>8.3185372797843176</c:v>
                </c:pt>
                <c:pt idx="57">
                  <c:v>9.717320221220529</c:v>
                </c:pt>
                <c:pt idx="58">
                  <c:v>11.30052834555527</c:v>
                </c:pt>
                <c:pt idx="59">
                  <c:v>13.190556127137221</c:v>
                </c:pt>
                <c:pt idx="60">
                  <c:v>15.318756134448041</c:v>
                </c:pt>
                <c:pt idx="61">
                  <c:v>17.595016834741902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Capital services,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Results!$W$13:$W$91</c:f>
              <c:numCache>
                <c:formatCode>0.000</c:formatCode>
                <c:ptCount val="79"/>
                <c:pt idx="0">
                  <c:v>0.22345355389897997</c:v>
                </c:pt>
                <c:pt idx="1">
                  <c:v>0.22469915254920869</c:v>
                </c:pt>
                <c:pt idx="2">
                  <c:v>0.24508747437125841</c:v>
                </c:pt>
                <c:pt idx="3">
                  <c:v>0.26635175632435043</c:v>
                </c:pt>
                <c:pt idx="4">
                  <c:v>0.28703637088276956</c:v>
                </c:pt>
                <c:pt idx="5">
                  <c:v>0.30827125212450368</c:v>
                </c:pt>
                <c:pt idx="6">
                  <c:v>0.35333219231684115</c:v>
                </c:pt>
                <c:pt idx="7">
                  <c:v>0.4336033250087864</c:v>
                </c:pt>
                <c:pt idx="8">
                  <c:v>0.52925744352993898</c:v>
                </c:pt>
                <c:pt idx="9">
                  <c:v>0.56958295687858651</c:v>
                </c:pt>
                <c:pt idx="10">
                  <c:v>0.55091034808613959</c:v>
                </c:pt>
                <c:pt idx="11">
                  <c:v>0.54292752808277356</c:v>
                </c:pt>
                <c:pt idx="12">
                  <c:v>0.55414047674147371</c:v>
                </c:pt>
                <c:pt idx="13">
                  <c:v>0.57811268357232304</c:v>
                </c:pt>
                <c:pt idx="14">
                  <c:v>0.59913519409914884</c:v>
                </c:pt>
                <c:pt idx="15">
                  <c:v>0.60393041585330531</c:v>
                </c:pt>
                <c:pt idx="16">
                  <c:v>0.60122539353917404</c:v>
                </c:pt>
                <c:pt idx="17">
                  <c:v>0.60392587792988817</c:v>
                </c:pt>
                <c:pt idx="18">
                  <c:v>0.61625411217672288</c:v>
                </c:pt>
                <c:pt idx="19">
                  <c:v>0.63821393722585351</c:v>
                </c:pt>
                <c:pt idx="20">
                  <c:v>0.6528548996356871</c:v>
                </c:pt>
                <c:pt idx="21">
                  <c:v>0.66018468163212329</c:v>
                </c:pt>
                <c:pt idx="22">
                  <c:v>0.67309329119542594</c:v>
                </c:pt>
                <c:pt idx="23">
                  <c:v>0.68363440130277475</c:v>
                </c:pt>
                <c:pt idx="24">
                  <c:v>0.68979400570973415</c:v>
                </c:pt>
                <c:pt idx="25">
                  <c:v>0.69659530433112549</c:v>
                </c:pt>
                <c:pt idx="26">
                  <c:v>0.70687325934781553</c:v>
                </c:pt>
                <c:pt idx="27">
                  <c:v>0.72711388893045414</c:v>
                </c:pt>
                <c:pt idx="28">
                  <c:v>0.7516410401636352</c:v>
                </c:pt>
                <c:pt idx="29">
                  <c:v>0.77188030134465591</c:v>
                </c:pt>
                <c:pt idx="30">
                  <c:v>0.80227586233081238</c:v>
                </c:pt>
                <c:pt idx="31">
                  <c:v>0.84761258596297528</c:v>
                </c:pt>
                <c:pt idx="32">
                  <c:v>0.90905103522246056</c:v>
                </c:pt>
                <c:pt idx="33">
                  <c:v>1</c:v>
                </c:pt>
                <c:pt idx="34">
                  <c:v>1.1132839215445609</c:v>
                </c:pt>
                <c:pt idx="35">
                  <c:v>1.2468268519175154</c:v>
                </c:pt>
                <c:pt idx="36">
                  <c:v>1.4003624961946659</c:v>
                </c:pt>
                <c:pt idx="37">
                  <c:v>1.5464456887580549</c:v>
                </c:pt>
                <c:pt idx="38">
                  <c:v>1.6789196535859081</c:v>
                </c:pt>
                <c:pt idx="39">
                  <c:v>1.8161298041848619</c:v>
                </c:pt>
                <c:pt idx="40">
                  <c:v>1.9682925905123709</c:v>
                </c:pt>
                <c:pt idx="41">
                  <c:v>2.1960402994506709</c:v>
                </c:pt>
                <c:pt idx="42">
                  <c:v>2.4604261770791256</c:v>
                </c:pt>
                <c:pt idx="43">
                  <c:v>2.6620074405863452</c:v>
                </c:pt>
                <c:pt idx="44">
                  <c:v>2.8250391195863762</c:v>
                </c:pt>
                <c:pt idx="45">
                  <c:v>2.9843571094753467</c:v>
                </c:pt>
                <c:pt idx="46">
                  <c:v>3.1543349624879236</c:v>
                </c:pt>
                <c:pt idx="47">
                  <c:v>3.3359681926179996</c:v>
                </c:pt>
                <c:pt idx="48">
                  <c:v>3.5462602317716763</c:v>
                </c:pt>
                <c:pt idx="49">
                  <c:v>3.7973532252449953</c:v>
                </c:pt>
                <c:pt idx="50">
                  <c:v>4.0853729916618766</c:v>
                </c:pt>
                <c:pt idx="51">
                  <c:v>4.4628546155295412</c:v>
                </c:pt>
                <c:pt idx="52">
                  <c:v>5.0253127971317166</c:v>
                </c:pt>
                <c:pt idx="53">
                  <c:v>5.8913070230998041</c:v>
                </c:pt>
                <c:pt idx="54">
                  <c:v>7.0273576897024554</c:v>
                </c:pt>
                <c:pt idx="55">
                  <c:v>8.3342925423169696</c:v>
                </c:pt>
                <c:pt idx="56">
                  <c:v>9.904526441491349</c:v>
                </c:pt>
                <c:pt idx="57">
                  <c:v>11.638485236650805</c:v>
                </c:pt>
                <c:pt idx="58">
                  <c:v>13.605508710652014</c:v>
                </c:pt>
                <c:pt idx="59">
                  <c:v>15.95386826217746</c:v>
                </c:pt>
                <c:pt idx="60">
                  <c:v>18.530423747400452</c:v>
                </c:pt>
                <c:pt idx="61">
                  <c:v>21.212334723677536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772664"/>
        <c:axId val="427773056"/>
      </c:scatterChart>
      <c:valAx>
        <c:axId val="427772664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773056"/>
        <c:crosses val="autoZero"/>
        <c:crossBetween val="midCat"/>
      </c:valAx>
      <c:valAx>
        <c:axId val="427773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7726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92E-2"/>
          <c:y val="2.3148148148148147E-2"/>
          <c:w val="0.70341972878390191"/>
          <c:h val="0.2778269903762030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692038495188109E-2"/>
          <c:y val="2.8358121901428987E-2"/>
          <c:w val="0.90530796150481174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Capital services,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Results!$G$51:$G$74</c:f>
              <c:numCache>
                <c:formatCode>0.000</c:formatCode>
                <c:ptCount val="24"/>
                <c:pt idx="0">
                  <c:v>1.6833348973503985</c:v>
                </c:pt>
                <c:pt idx="1">
                  <c:v>1.8210627662391152</c:v>
                </c:pt>
                <c:pt idx="2">
                  <c:v>1.9718416675778587</c:v>
                </c:pt>
                <c:pt idx="3">
                  <c:v>2.1851175757234773</c:v>
                </c:pt>
                <c:pt idx="4">
                  <c:v>2.4359811941682623</c:v>
                </c:pt>
                <c:pt idx="5">
                  <c:v>2.6397262223925244</c:v>
                </c:pt>
                <c:pt idx="6">
                  <c:v>2.8079731371704248</c:v>
                </c:pt>
                <c:pt idx="7">
                  <c:v>2.9710326236446485</c:v>
                </c:pt>
                <c:pt idx="8">
                  <c:v>3.1441935063202417</c:v>
                </c:pt>
                <c:pt idx="9">
                  <c:v>3.3292637831524097</c:v>
                </c:pt>
                <c:pt idx="10">
                  <c:v>3.5430644888995375</c:v>
                </c:pt>
                <c:pt idx="11">
                  <c:v>3.8010411614919217</c:v>
                </c:pt>
                <c:pt idx="12">
                  <c:v>4.0992718135830373</c:v>
                </c:pt>
                <c:pt idx="13">
                  <c:v>4.4895232393050684</c:v>
                </c:pt>
                <c:pt idx="14">
                  <c:v>5.0687041932314898</c:v>
                </c:pt>
                <c:pt idx="15">
                  <c:v>5.9703687014384066</c:v>
                </c:pt>
                <c:pt idx="16">
                  <c:v>7.1733045646180775</c:v>
                </c:pt>
                <c:pt idx="17">
                  <c:v>8.545849698497749</c:v>
                </c:pt>
                <c:pt idx="18">
                  <c:v>10.188782031034711</c:v>
                </c:pt>
                <c:pt idx="19">
                  <c:v>12.026113582509028</c:v>
                </c:pt>
                <c:pt idx="20">
                  <c:v>14.094358576537797</c:v>
                </c:pt>
                <c:pt idx="21">
                  <c:v>16.555448536540982</c:v>
                </c:pt>
                <c:pt idx="22">
                  <c:v>19.269384184547906</c:v>
                </c:pt>
                <c:pt idx="23">
                  <c:v>22.084602974083261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Results!$S$51:$S$74</c:f>
              <c:numCache>
                <c:formatCode>0.000</c:formatCode>
                <c:ptCount val="24"/>
                <c:pt idx="0">
                  <c:v>1.5252250618526113</c:v>
                </c:pt>
                <c:pt idx="1">
                  <c:v>1.6429349526512542</c:v>
                </c:pt>
                <c:pt idx="2">
                  <c:v>1.7761288516703984</c:v>
                </c:pt>
                <c:pt idx="3">
                  <c:v>1.9675290585106773</c:v>
                </c:pt>
                <c:pt idx="4">
                  <c:v>2.1941681681225758</c:v>
                </c:pt>
                <c:pt idx="5">
                  <c:v>2.379708179973278</c:v>
                </c:pt>
                <c:pt idx="6">
                  <c:v>2.5404940667555356</c:v>
                </c:pt>
                <c:pt idx="7">
                  <c:v>2.7035098752526867</c:v>
                </c:pt>
                <c:pt idx="8">
                  <c:v>2.8766768834686842</c:v>
                </c:pt>
                <c:pt idx="9">
                  <c:v>3.0611791035791223</c:v>
                </c:pt>
                <c:pt idx="10">
                  <c:v>3.2673787873412392</c:v>
                </c:pt>
                <c:pt idx="11">
                  <c:v>3.5031811375790194</c:v>
                </c:pt>
                <c:pt idx="12">
                  <c:v>3.7667937676189189</c:v>
                </c:pt>
                <c:pt idx="13">
                  <c:v>4.0927339900094042</c:v>
                </c:pt>
                <c:pt idx="14">
                  <c:v>4.5476359838490099</c:v>
                </c:pt>
                <c:pt idx="15">
                  <c:v>5.2152646985729891</c:v>
                </c:pt>
                <c:pt idx="16">
                  <c:v>6.0815663706833929</c:v>
                </c:pt>
                <c:pt idx="17">
                  <c:v>7.0899363100892394</c:v>
                </c:pt>
                <c:pt idx="18">
                  <c:v>8.3185372797843176</c:v>
                </c:pt>
                <c:pt idx="19">
                  <c:v>9.717320221220529</c:v>
                </c:pt>
                <c:pt idx="20">
                  <c:v>11.30052834555527</c:v>
                </c:pt>
                <c:pt idx="21">
                  <c:v>13.190556127137221</c:v>
                </c:pt>
                <c:pt idx="22">
                  <c:v>15.318756134448041</c:v>
                </c:pt>
                <c:pt idx="23">
                  <c:v>17.595016834741902</c:v>
                </c:pt>
              </c:numCache>
            </c:numRef>
          </c:yVal>
          <c:smooth val="0"/>
        </c:ser>
        <c:ser>
          <c:idx val="2"/>
          <c:order val="2"/>
          <c:tx>
            <c:v>Capital services,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Results!$W$51:$W$74</c:f>
              <c:numCache>
                <c:formatCode>0.000</c:formatCode>
                <c:ptCount val="24"/>
                <c:pt idx="0">
                  <c:v>1.6789196535859081</c:v>
                </c:pt>
                <c:pt idx="1">
                  <c:v>1.8161298041848619</c:v>
                </c:pt>
                <c:pt idx="2">
                  <c:v>1.9682925905123709</c:v>
                </c:pt>
                <c:pt idx="3">
                  <c:v>2.1960402994506709</c:v>
                </c:pt>
                <c:pt idx="4">
                  <c:v>2.4604261770791256</c:v>
                </c:pt>
                <c:pt idx="5">
                  <c:v>2.6620074405863452</c:v>
                </c:pt>
                <c:pt idx="6">
                  <c:v>2.8250391195863762</c:v>
                </c:pt>
                <c:pt idx="7">
                  <c:v>2.9843571094753467</c:v>
                </c:pt>
                <c:pt idx="8">
                  <c:v>3.1543349624879236</c:v>
                </c:pt>
                <c:pt idx="9">
                  <c:v>3.3359681926179996</c:v>
                </c:pt>
                <c:pt idx="10">
                  <c:v>3.5462602317716763</c:v>
                </c:pt>
                <c:pt idx="11">
                  <c:v>3.7973532252449953</c:v>
                </c:pt>
                <c:pt idx="12">
                  <c:v>4.0853729916618766</c:v>
                </c:pt>
                <c:pt idx="13">
                  <c:v>4.4628546155295412</c:v>
                </c:pt>
                <c:pt idx="14">
                  <c:v>5.0253127971317166</c:v>
                </c:pt>
                <c:pt idx="15">
                  <c:v>5.8913070230998041</c:v>
                </c:pt>
                <c:pt idx="16">
                  <c:v>7.0273576897024554</c:v>
                </c:pt>
                <c:pt idx="17">
                  <c:v>8.3342925423169696</c:v>
                </c:pt>
                <c:pt idx="18">
                  <c:v>9.904526441491349</c:v>
                </c:pt>
                <c:pt idx="19">
                  <c:v>11.638485236650805</c:v>
                </c:pt>
                <c:pt idx="20">
                  <c:v>13.605508710652014</c:v>
                </c:pt>
                <c:pt idx="21">
                  <c:v>15.95386826217746</c:v>
                </c:pt>
                <c:pt idx="22">
                  <c:v>18.530423747400452</c:v>
                </c:pt>
                <c:pt idx="23">
                  <c:v>21.212334723677536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32984"/>
        <c:axId val="427033376"/>
      </c:scatterChart>
      <c:valAx>
        <c:axId val="427032984"/>
        <c:scaling>
          <c:orientation val="minMax"/>
          <c:max val="2013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033376"/>
        <c:crosses val="autoZero"/>
        <c:crossBetween val="midCat"/>
      </c:valAx>
      <c:valAx>
        <c:axId val="427033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0329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7.7900414600170872E-2"/>
          <c:y val="2.7708641633058181E-2"/>
          <c:w val="0.62243480574481269"/>
          <c:h val="0.2778269903762030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58E-2"/>
          <c:y val="2.8358121901428987E-2"/>
          <c:w val="0.89664129483814559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0.21114267231422129</c:v>
                </c:pt>
                <c:pt idx="1">
                  <c:v>0.22533541967740325</c:v>
                </c:pt>
                <c:pt idx="2">
                  <c:v>0.24822729168583649</c:v>
                </c:pt>
                <c:pt idx="3">
                  <c:v>0.26471003560961137</c:v>
                </c:pt>
                <c:pt idx="4">
                  <c:v>0.2862124461957577</c:v>
                </c:pt>
                <c:pt idx="5">
                  <c:v>0.30415127299744094</c:v>
                </c:pt>
                <c:pt idx="6">
                  <c:v>0.36890309758400697</c:v>
                </c:pt>
                <c:pt idx="7">
                  <c:v>0.45439174218116635</c:v>
                </c:pt>
                <c:pt idx="8">
                  <c:v>0.54827136240840313</c:v>
                </c:pt>
                <c:pt idx="9">
                  <c:v>0.53456636094017651</c:v>
                </c:pt>
                <c:pt idx="10">
                  <c:v>0.51630376081321805</c:v>
                </c:pt>
                <c:pt idx="11">
                  <c:v>0.52064664476740496</c:v>
                </c:pt>
                <c:pt idx="12">
                  <c:v>0.53760721719251847</c:v>
                </c:pt>
                <c:pt idx="13">
                  <c:v>0.56551479095849178</c:v>
                </c:pt>
                <c:pt idx="14">
                  <c:v>0.57798408814177982</c:v>
                </c:pt>
                <c:pt idx="15">
                  <c:v>0.57577181916518516</c:v>
                </c:pt>
                <c:pt idx="16">
                  <c:v>0.5738578788004014</c:v>
                </c:pt>
                <c:pt idx="17">
                  <c:v>0.58103654101554092</c:v>
                </c:pt>
                <c:pt idx="18">
                  <c:v>0.59688399797729974</c:v>
                </c:pt>
                <c:pt idx="19">
                  <c:v>0.62206923527215419</c:v>
                </c:pt>
                <c:pt idx="20">
                  <c:v>0.62539699765526502</c:v>
                </c:pt>
                <c:pt idx="21">
                  <c:v>0.6359330217886543</c:v>
                </c:pt>
                <c:pt idx="22">
                  <c:v>0.64967169210215003</c:v>
                </c:pt>
                <c:pt idx="23">
                  <c:v>0.65620326816325569</c:v>
                </c:pt>
                <c:pt idx="24">
                  <c:v>0.66158146029230258</c:v>
                </c:pt>
                <c:pt idx="25">
                  <c:v>0.66910782808361735</c:v>
                </c:pt>
                <c:pt idx="26">
                  <c:v>0.68082413229671346</c:v>
                </c:pt>
                <c:pt idx="27">
                  <c:v>0.70655021204727475</c:v>
                </c:pt>
                <c:pt idx="28">
                  <c:v>0.72703953365996132</c:v>
                </c:pt>
                <c:pt idx="29">
                  <c:v>0.74472600148382206</c:v>
                </c:pt>
                <c:pt idx="30">
                  <c:v>0.78331208711283196</c:v>
                </c:pt>
                <c:pt idx="31">
                  <c:v>0.8295440947949605</c:v>
                </c:pt>
                <c:pt idx="32">
                  <c:v>0.89890642564311662</c:v>
                </c:pt>
                <c:pt idx="33">
                  <c:v>1</c:v>
                </c:pt>
                <c:pt idx="34">
                  <c:v>1.1123882412145694</c:v>
                </c:pt>
                <c:pt idx="35">
                  <c:v>1.2509788099669494</c:v>
                </c:pt>
                <c:pt idx="36">
                  <c:v>1.401547086261121</c:v>
                </c:pt>
                <c:pt idx="37">
                  <c:v>1.5275210742447449</c:v>
                </c:pt>
                <c:pt idx="38">
                  <c:v>1.6520148076789944</c:v>
                </c:pt>
                <c:pt idx="39">
                  <c:v>1.7862491806559648</c:v>
                </c:pt>
                <c:pt idx="40">
                  <c:v>1.9322176059458414</c:v>
                </c:pt>
                <c:pt idx="41">
                  <c:v>2.1686665552739068</c:v>
                </c:pt>
                <c:pt idx="42">
                  <c:v>2.3703237522945106</c:v>
                </c:pt>
                <c:pt idx="43">
                  <c:v>2.5223306358613495</c:v>
                </c:pt>
                <c:pt idx="44">
                  <c:v>2.6649163705817922</c:v>
                </c:pt>
                <c:pt idx="45">
                  <c:v>2.8088109915875314</c:v>
                </c:pt>
                <c:pt idx="46">
                  <c:v>2.9689723872981788</c:v>
                </c:pt>
                <c:pt idx="47">
                  <c:v>3.1330602369166871</c:v>
                </c:pt>
                <c:pt idx="48">
                  <c:v>3.3405027932048355</c:v>
                </c:pt>
                <c:pt idx="49">
                  <c:v>3.5780515230773986</c:v>
                </c:pt>
                <c:pt idx="50">
                  <c:v>3.8532885601663822</c:v>
                </c:pt>
                <c:pt idx="51">
                  <c:v>4.2450039770251511</c:v>
                </c:pt>
                <c:pt idx="52">
                  <c:v>4.8271158401967975</c:v>
                </c:pt>
                <c:pt idx="53">
                  <c:v>5.7166510128760049</c:v>
                </c:pt>
                <c:pt idx="54">
                  <c:v>6.7778679760701346</c:v>
                </c:pt>
                <c:pt idx="55">
                  <c:v>7.9859206381100281</c:v>
                </c:pt>
                <c:pt idx="56">
                  <c:v>9.4459729178053777</c:v>
                </c:pt>
                <c:pt idx="57">
                  <c:v>10.93060477174696</c:v>
                </c:pt>
                <c:pt idx="58">
                  <c:v>12.819561195595371</c:v>
                </c:pt>
                <c:pt idx="59">
                  <c:v>14.989898738095938</c:v>
                </c:pt>
                <c:pt idx="60">
                  <c:v>17.238415209591935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OECD geometric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Results!$G$13:$G$91</c:f>
              <c:numCache>
                <c:formatCode>0.000</c:formatCode>
                <c:ptCount val="79"/>
                <c:pt idx="1">
                  <c:v>0.22970116066298024</c:v>
                </c:pt>
                <c:pt idx="2">
                  <c:v>0.24972451246357916</c:v>
                </c:pt>
                <c:pt idx="3">
                  <c:v>0.2709479435951343</c:v>
                </c:pt>
                <c:pt idx="4">
                  <c:v>0.29133584634291443</c:v>
                </c:pt>
                <c:pt idx="5">
                  <c:v>0.31245257334122667</c:v>
                </c:pt>
                <c:pt idx="6">
                  <c:v>0.3570652687471963</c:v>
                </c:pt>
                <c:pt idx="7">
                  <c:v>0.43829882712698492</c:v>
                </c:pt>
                <c:pt idx="8">
                  <c:v>0.5353838133095562</c:v>
                </c:pt>
                <c:pt idx="9">
                  <c:v>0.57764518865465908</c:v>
                </c:pt>
                <c:pt idx="10">
                  <c:v>0.55666320268640745</c:v>
                </c:pt>
                <c:pt idx="11">
                  <c:v>0.54668044178270503</c:v>
                </c:pt>
                <c:pt idx="12">
                  <c:v>0.55692695142854287</c:v>
                </c:pt>
                <c:pt idx="13">
                  <c:v>0.58047541234168065</c:v>
                </c:pt>
                <c:pt idx="14">
                  <c:v>0.60154118104084808</c:v>
                </c:pt>
                <c:pt idx="15">
                  <c:v>0.60586954728849118</c:v>
                </c:pt>
                <c:pt idx="16">
                  <c:v>0.60217574550958042</c:v>
                </c:pt>
                <c:pt idx="17">
                  <c:v>0.6040540795340037</c:v>
                </c:pt>
                <c:pt idx="18">
                  <c:v>0.61600134173887167</c:v>
                </c:pt>
                <c:pt idx="19">
                  <c:v>0.63789293676628367</c:v>
                </c:pt>
                <c:pt idx="20">
                  <c:v>0.65287200649401789</c:v>
                </c:pt>
                <c:pt idx="21">
                  <c:v>0.65984785266292589</c:v>
                </c:pt>
                <c:pt idx="22">
                  <c:v>0.67259164679072347</c:v>
                </c:pt>
                <c:pt idx="23">
                  <c:v>0.6831688469162116</c:v>
                </c:pt>
                <c:pt idx="24">
                  <c:v>0.68921913557142533</c:v>
                </c:pt>
                <c:pt idx="25">
                  <c:v>0.69586064012687365</c:v>
                </c:pt>
                <c:pt idx="26">
                  <c:v>0.70599231642789961</c:v>
                </c:pt>
                <c:pt idx="27">
                  <c:v>0.72601937334775235</c:v>
                </c:pt>
                <c:pt idx="28">
                  <c:v>0.75079236678111938</c:v>
                </c:pt>
                <c:pt idx="29">
                  <c:v>0.77114750896616635</c:v>
                </c:pt>
                <c:pt idx="30">
                  <c:v>0.80127475145282756</c:v>
                </c:pt>
                <c:pt idx="31">
                  <c:v>0.8467876066167036</c:v>
                </c:pt>
                <c:pt idx="32">
                  <c:v>0.90871379830615984</c:v>
                </c:pt>
                <c:pt idx="33">
                  <c:v>1</c:v>
                </c:pt>
                <c:pt idx="34">
                  <c:v>1.1141922538584701</c:v>
                </c:pt>
                <c:pt idx="35">
                  <c:v>1.2482784134840976</c:v>
                </c:pt>
                <c:pt idx="36">
                  <c:v>1.402671942556712</c:v>
                </c:pt>
                <c:pt idx="37">
                  <c:v>1.5500922573455422</c:v>
                </c:pt>
                <c:pt idx="38">
                  <c:v>1.6833348973503985</c:v>
                </c:pt>
                <c:pt idx="39">
                  <c:v>1.8210627662391152</c:v>
                </c:pt>
                <c:pt idx="40">
                  <c:v>1.9718416675778587</c:v>
                </c:pt>
                <c:pt idx="41">
                  <c:v>2.1851175757234773</c:v>
                </c:pt>
                <c:pt idx="42">
                  <c:v>2.4359811941682623</c:v>
                </c:pt>
                <c:pt idx="43">
                  <c:v>2.6397262223925244</c:v>
                </c:pt>
                <c:pt idx="44">
                  <c:v>2.8079731371704248</c:v>
                </c:pt>
                <c:pt idx="45">
                  <c:v>2.9710326236446485</c:v>
                </c:pt>
                <c:pt idx="46">
                  <c:v>3.1441935063202417</c:v>
                </c:pt>
                <c:pt idx="47">
                  <c:v>3.3292637831524097</c:v>
                </c:pt>
                <c:pt idx="48">
                  <c:v>3.5430644888995375</c:v>
                </c:pt>
                <c:pt idx="49">
                  <c:v>3.8010411614919217</c:v>
                </c:pt>
                <c:pt idx="50">
                  <c:v>4.0992718135830373</c:v>
                </c:pt>
                <c:pt idx="51">
                  <c:v>4.4895232393050684</c:v>
                </c:pt>
                <c:pt idx="52">
                  <c:v>5.0687041932314898</c:v>
                </c:pt>
                <c:pt idx="53">
                  <c:v>5.9703687014384066</c:v>
                </c:pt>
                <c:pt idx="54">
                  <c:v>7.1733045646180775</c:v>
                </c:pt>
                <c:pt idx="55">
                  <c:v>8.545849698497749</c:v>
                </c:pt>
                <c:pt idx="56">
                  <c:v>10.188782031034711</c:v>
                </c:pt>
                <c:pt idx="57">
                  <c:v>12.026113582509028</c:v>
                </c:pt>
                <c:pt idx="58">
                  <c:v>14.094358576537797</c:v>
                </c:pt>
                <c:pt idx="59">
                  <c:v>16.555448536540982</c:v>
                </c:pt>
                <c:pt idx="60">
                  <c:v>19.269384184547906</c:v>
                </c:pt>
                <c:pt idx="61">
                  <c:v>22.084602974083261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32200"/>
        <c:axId val="427031808"/>
      </c:scatterChart>
      <c:valAx>
        <c:axId val="427032200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031808"/>
        <c:crosses val="autoZero"/>
        <c:crossBetween val="midCat"/>
      </c:valAx>
      <c:valAx>
        <c:axId val="427031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032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92E-2"/>
          <c:y val="2.3148148148148147E-2"/>
          <c:w val="0.63639773910423947"/>
          <c:h val="0.195737592126298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58E-2"/>
          <c:y val="2.8358121901428987E-2"/>
          <c:w val="0.89664129483814559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Wealth stock index, hyperbolic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Results!$L$13:$L$91</c:f>
              <c:numCache>
                <c:formatCode>0.000</c:formatCode>
                <c:ptCount val="79"/>
                <c:pt idx="1">
                  <c:v>0.18193343765227843</c:v>
                </c:pt>
                <c:pt idx="2">
                  <c:v>0.20698015961646024</c:v>
                </c:pt>
                <c:pt idx="3">
                  <c:v>0.22722672505971703</c:v>
                </c:pt>
                <c:pt idx="4">
                  <c:v>0.25156025486351719</c:v>
                </c:pt>
                <c:pt idx="5">
                  <c:v>0.27320751563146795</c:v>
                </c:pt>
                <c:pt idx="6">
                  <c:v>0.3321474869272274</c:v>
                </c:pt>
                <c:pt idx="7">
                  <c:v>0.40922233773246919</c:v>
                </c:pt>
                <c:pt idx="8">
                  <c:v>0.49526565241638204</c:v>
                </c:pt>
                <c:pt idx="9">
                  <c:v>0.4970043853497228</c:v>
                </c:pt>
                <c:pt idx="10">
                  <c:v>0.49353404462199518</c:v>
                </c:pt>
                <c:pt idx="11">
                  <c:v>0.50660781989979187</c:v>
                </c:pt>
                <c:pt idx="12">
                  <c:v>0.52896915976327696</c:v>
                </c:pt>
                <c:pt idx="13">
                  <c:v>0.55971623702476747</c:v>
                </c:pt>
                <c:pt idx="14">
                  <c:v>0.57808966302902798</c:v>
                </c:pt>
                <c:pt idx="15">
                  <c:v>0.58416675511696214</c:v>
                </c:pt>
                <c:pt idx="16">
                  <c:v>0.58954667188930332</c:v>
                </c:pt>
                <c:pt idx="17">
                  <c:v>0.60135583695510475</c:v>
                </c:pt>
                <c:pt idx="18">
                  <c:v>0.61959941484108783</c:v>
                </c:pt>
                <c:pt idx="19">
                  <c:v>0.64515040817712388</c:v>
                </c:pt>
                <c:pt idx="20">
                  <c:v>0.65336366890009734</c:v>
                </c:pt>
                <c:pt idx="21">
                  <c:v>0.66675824428058184</c:v>
                </c:pt>
                <c:pt idx="22">
                  <c:v>0.68240322770855966</c:v>
                </c:pt>
                <c:pt idx="23">
                  <c:v>0.69207517038423805</c:v>
                </c:pt>
                <c:pt idx="24">
                  <c:v>0.70036579715846548</c:v>
                </c:pt>
                <c:pt idx="25">
                  <c:v>0.70987915465578721</c:v>
                </c:pt>
                <c:pt idx="26">
                  <c:v>0.72230697228110352</c:v>
                </c:pt>
                <c:pt idx="27">
                  <c:v>0.74562036647641217</c:v>
                </c:pt>
                <c:pt idx="28">
                  <c:v>0.76490891405924033</c:v>
                </c:pt>
                <c:pt idx="29">
                  <c:v>0.78187386788789626</c:v>
                </c:pt>
                <c:pt idx="30">
                  <c:v>0.81529975814255673</c:v>
                </c:pt>
                <c:pt idx="31">
                  <c:v>0.85528745839418607</c:v>
                </c:pt>
                <c:pt idx="32">
                  <c:v>0.9143174944471979</c:v>
                </c:pt>
                <c:pt idx="33">
                  <c:v>1</c:v>
                </c:pt>
                <c:pt idx="34">
                  <c:v>1.0970440391984129</c:v>
                </c:pt>
                <c:pt idx="35">
                  <c:v>1.2175047431146242</c:v>
                </c:pt>
                <c:pt idx="36">
                  <c:v>1.3507856075364579</c:v>
                </c:pt>
                <c:pt idx="37">
                  <c:v>1.4677551891527696</c:v>
                </c:pt>
                <c:pt idx="38">
                  <c:v>1.5856824341019149</c:v>
                </c:pt>
                <c:pt idx="39">
                  <c:v>1.7134860658293598</c:v>
                </c:pt>
                <c:pt idx="40">
                  <c:v>1.8532327572465843</c:v>
                </c:pt>
                <c:pt idx="41">
                  <c:v>2.0678189703971892</c:v>
                </c:pt>
                <c:pt idx="42">
                  <c:v>2.257997896396251</c:v>
                </c:pt>
                <c:pt idx="43">
                  <c:v>2.4119025510104652</c:v>
                </c:pt>
                <c:pt idx="44">
                  <c:v>2.5601565900763568</c:v>
                </c:pt>
                <c:pt idx="45">
                  <c:v>2.7106147279636019</c:v>
                </c:pt>
                <c:pt idx="46">
                  <c:v>2.8750175173796806</c:v>
                </c:pt>
                <c:pt idx="47">
                  <c:v>3.0438485769140504</c:v>
                </c:pt>
                <c:pt idx="48">
                  <c:v>3.2482483892272431</c:v>
                </c:pt>
                <c:pt idx="49">
                  <c:v>3.4787894478417631</c:v>
                </c:pt>
                <c:pt idx="50">
                  <c:v>3.7424463197914037</c:v>
                </c:pt>
                <c:pt idx="51">
                  <c:v>4.1028952040612987</c:v>
                </c:pt>
                <c:pt idx="52">
                  <c:v>4.6208547168089131</c:v>
                </c:pt>
                <c:pt idx="53">
                  <c:v>5.3935984010117197</c:v>
                </c:pt>
                <c:pt idx="54">
                  <c:v>6.3272112497307393</c:v>
                </c:pt>
                <c:pt idx="55">
                  <c:v>7.4028193318336113</c:v>
                </c:pt>
                <c:pt idx="56">
                  <c:v>8.7052536772721734</c:v>
                </c:pt>
                <c:pt idx="57">
                  <c:v>10.059790928753264</c:v>
                </c:pt>
                <c:pt idx="58">
                  <c:v>11.767184586594167</c:v>
                </c:pt>
                <c:pt idx="59">
                  <c:v>13.737311755137158</c:v>
                </c:pt>
                <c:pt idx="60">
                  <c:v>15.815857014985353</c:v>
                </c:pt>
                <c:pt idx="61">
                  <c:v>18.045254342843378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0.1304767314775096</c:v>
                </c:pt>
                <c:pt idx="1">
                  <c:v>0.13848068577986894</c:v>
                </c:pt>
                <c:pt idx="2">
                  <c:v>0.15811146367089837</c:v>
                </c:pt>
                <c:pt idx="3">
                  <c:v>0.17909292067383317</c:v>
                </c:pt>
                <c:pt idx="4">
                  <c:v>0.20028159066870238</c:v>
                </c:pt>
                <c:pt idx="5">
                  <c:v>0.22251514990701601</c:v>
                </c:pt>
                <c:pt idx="6">
                  <c:v>0.25918411221924287</c:v>
                </c:pt>
                <c:pt idx="7">
                  <c:v>0.31878241932629414</c:v>
                </c:pt>
                <c:pt idx="8">
                  <c:v>0.39045454937202267</c:v>
                </c:pt>
                <c:pt idx="9">
                  <c:v>0.43331849981368553</c:v>
                </c:pt>
                <c:pt idx="10">
                  <c:v>0.44075948254578018</c:v>
                </c:pt>
                <c:pt idx="11">
                  <c:v>0.45276457086790928</c:v>
                </c:pt>
                <c:pt idx="12">
                  <c:v>0.4752510708488521</c:v>
                </c:pt>
                <c:pt idx="13">
                  <c:v>0.50504064756777489</c:v>
                </c:pt>
                <c:pt idx="14">
                  <c:v>0.53333899380674443</c:v>
                </c:pt>
                <c:pt idx="15">
                  <c:v>0.55150768278848705</c:v>
                </c:pt>
                <c:pt idx="16">
                  <c:v>0.56388018288063058</c:v>
                </c:pt>
                <c:pt idx="17">
                  <c:v>0.57832698167593022</c:v>
                </c:pt>
                <c:pt idx="18">
                  <c:v>0.59803534002725167</c:v>
                </c:pt>
                <c:pt idx="19">
                  <c:v>0.62329899070967132</c:v>
                </c:pt>
                <c:pt idx="20">
                  <c:v>0.64411449722766534</c:v>
                </c:pt>
                <c:pt idx="21">
                  <c:v>0.65961803658996898</c:v>
                </c:pt>
                <c:pt idx="22">
                  <c:v>0.6783060058583994</c:v>
                </c:pt>
                <c:pt idx="23">
                  <c:v>0.69553322001995355</c:v>
                </c:pt>
                <c:pt idx="24">
                  <c:v>0.70990705967859768</c:v>
                </c:pt>
                <c:pt idx="25">
                  <c:v>0.72455214938631363</c:v>
                </c:pt>
                <c:pt idx="26">
                  <c:v>0.74127569825373962</c:v>
                </c:pt>
                <c:pt idx="27">
                  <c:v>0.76400955709405349</c:v>
                </c:pt>
                <c:pt idx="28">
                  <c:v>0.78986441943050867</c:v>
                </c:pt>
                <c:pt idx="29">
                  <c:v>0.81343226299059801</c:v>
                </c:pt>
                <c:pt idx="30">
                  <c:v>0.84297108403199328</c:v>
                </c:pt>
                <c:pt idx="31">
                  <c:v>0.88205358558332492</c:v>
                </c:pt>
                <c:pt idx="32">
                  <c:v>0.93170152141218565</c:v>
                </c:pt>
                <c:pt idx="33">
                  <c:v>1</c:v>
                </c:pt>
                <c:pt idx="34">
                  <c:v>1.0841917769876812</c:v>
                </c:pt>
                <c:pt idx="35">
                  <c:v>1.1834101454506358</c:v>
                </c:pt>
                <c:pt idx="36">
                  <c:v>1.2984583727537227</c:v>
                </c:pt>
                <c:pt idx="37">
                  <c:v>1.4138688814546185</c:v>
                </c:pt>
                <c:pt idx="38">
                  <c:v>1.5252250618526113</c:v>
                </c:pt>
                <c:pt idx="39">
                  <c:v>1.6429349526512542</c:v>
                </c:pt>
                <c:pt idx="40">
                  <c:v>1.7761288516703984</c:v>
                </c:pt>
                <c:pt idx="41">
                  <c:v>1.9675290585106773</c:v>
                </c:pt>
                <c:pt idx="42">
                  <c:v>2.1941681681225758</c:v>
                </c:pt>
                <c:pt idx="43">
                  <c:v>2.379708179973278</c:v>
                </c:pt>
                <c:pt idx="44">
                  <c:v>2.5404940667555356</c:v>
                </c:pt>
                <c:pt idx="45">
                  <c:v>2.7035098752526867</c:v>
                </c:pt>
                <c:pt idx="46">
                  <c:v>2.8766768834686842</c:v>
                </c:pt>
                <c:pt idx="47">
                  <c:v>3.0611791035791223</c:v>
                </c:pt>
                <c:pt idx="48">
                  <c:v>3.2673787873412392</c:v>
                </c:pt>
                <c:pt idx="49">
                  <c:v>3.5031811375790194</c:v>
                </c:pt>
                <c:pt idx="50">
                  <c:v>3.7667937676189189</c:v>
                </c:pt>
                <c:pt idx="51">
                  <c:v>4.0927339900094042</c:v>
                </c:pt>
                <c:pt idx="52">
                  <c:v>4.5476359838490099</c:v>
                </c:pt>
                <c:pt idx="53">
                  <c:v>5.2152646985729891</c:v>
                </c:pt>
                <c:pt idx="54">
                  <c:v>6.0815663706833929</c:v>
                </c:pt>
                <c:pt idx="55">
                  <c:v>7.0899363100892394</c:v>
                </c:pt>
                <c:pt idx="56">
                  <c:v>8.3185372797843176</c:v>
                </c:pt>
                <c:pt idx="57">
                  <c:v>9.717320221220529</c:v>
                </c:pt>
                <c:pt idx="58">
                  <c:v>11.30052834555527</c:v>
                </c:pt>
                <c:pt idx="59">
                  <c:v>13.190556127137221</c:v>
                </c:pt>
                <c:pt idx="60">
                  <c:v>15.318756134448041</c:v>
                </c:pt>
                <c:pt idx="61">
                  <c:v>17.595016834741902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31024"/>
        <c:axId val="427033768"/>
      </c:scatterChart>
      <c:valAx>
        <c:axId val="427031024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033768"/>
        <c:crosses val="autoZero"/>
        <c:crossBetween val="midCat"/>
      </c:valAx>
      <c:valAx>
        <c:axId val="427033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03102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92E-2"/>
          <c:y val="2.3148148148148147E-2"/>
          <c:w val="0.56379048563522005"/>
          <c:h val="0.1592533514509668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58E-2"/>
          <c:y val="2.8358121901428987E-2"/>
          <c:w val="0.89664129483814559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0.21114267231422129</c:v>
                </c:pt>
                <c:pt idx="1">
                  <c:v>0.22533541967740325</c:v>
                </c:pt>
                <c:pt idx="2">
                  <c:v>0.24822729168583649</c:v>
                </c:pt>
                <c:pt idx="3">
                  <c:v>0.26471003560961137</c:v>
                </c:pt>
                <c:pt idx="4">
                  <c:v>0.2862124461957577</c:v>
                </c:pt>
                <c:pt idx="5">
                  <c:v>0.30415127299744094</c:v>
                </c:pt>
                <c:pt idx="6">
                  <c:v>0.36890309758400697</c:v>
                </c:pt>
                <c:pt idx="7">
                  <c:v>0.45439174218116635</c:v>
                </c:pt>
                <c:pt idx="8">
                  <c:v>0.54827136240840313</c:v>
                </c:pt>
                <c:pt idx="9">
                  <c:v>0.53456636094017651</c:v>
                </c:pt>
                <c:pt idx="10">
                  <c:v>0.51630376081321805</c:v>
                </c:pt>
                <c:pt idx="11">
                  <c:v>0.52064664476740496</c:v>
                </c:pt>
                <c:pt idx="12">
                  <c:v>0.53760721719251847</c:v>
                </c:pt>
                <c:pt idx="13">
                  <c:v>0.56551479095849178</c:v>
                </c:pt>
                <c:pt idx="14">
                  <c:v>0.57798408814177982</c:v>
                </c:pt>
                <c:pt idx="15">
                  <c:v>0.57577181916518516</c:v>
                </c:pt>
                <c:pt idx="16">
                  <c:v>0.5738578788004014</c:v>
                </c:pt>
                <c:pt idx="17">
                  <c:v>0.58103654101554092</c:v>
                </c:pt>
                <c:pt idx="18">
                  <c:v>0.59688399797729974</c:v>
                </c:pt>
                <c:pt idx="19">
                  <c:v>0.62206923527215419</c:v>
                </c:pt>
                <c:pt idx="20">
                  <c:v>0.62539699765526502</c:v>
                </c:pt>
                <c:pt idx="21">
                  <c:v>0.6359330217886543</c:v>
                </c:pt>
                <c:pt idx="22">
                  <c:v>0.64967169210215003</c:v>
                </c:pt>
                <c:pt idx="23">
                  <c:v>0.65620326816325569</c:v>
                </c:pt>
                <c:pt idx="24">
                  <c:v>0.66158146029230258</c:v>
                </c:pt>
                <c:pt idx="25">
                  <c:v>0.66910782808361735</c:v>
                </c:pt>
                <c:pt idx="26">
                  <c:v>0.68082413229671346</c:v>
                </c:pt>
                <c:pt idx="27">
                  <c:v>0.70655021204727475</c:v>
                </c:pt>
                <c:pt idx="28">
                  <c:v>0.72703953365996132</c:v>
                </c:pt>
                <c:pt idx="29">
                  <c:v>0.74472600148382206</c:v>
                </c:pt>
                <c:pt idx="30">
                  <c:v>0.78331208711283196</c:v>
                </c:pt>
                <c:pt idx="31">
                  <c:v>0.8295440947949605</c:v>
                </c:pt>
                <c:pt idx="32">
                  <c:v>0.89890642564311662</c:v>
                </c:pt>
                <c:pt idx="33">
                  <c:v>1</c:v>
                </c:pt>
                <c:pt idx="34">
                  <c:v>1.1123882412145694</c:v>
                </c:pt>
                <c:pt idx="35">
                  <c:v>1.2509788099669494</c:v>
                </c:pt>
                <c:pt idx="36">
                  <c:v>1.401547086261121</c:v>
                </c:pt>
                <c:pt idx="37">
                  <c:v>1.5275210742447449</c:v>
                </c:pt>
                <c:pt idx="38">
                  <c:v>1.6520148076789944</c:v>
                </c:pt>
                <c:pt idx="39">
                  <c:v>1.7862491806559648</c:v>
                </c:pt>
                <c:pt idx="40">
                  <c:v>1.9322176059458414</c:v>
                </c:pt>
                <c:pt idx="41">
                  <c:v>2.1686665552739068</c:v>
                </c:pt>
                <c:pt idx="42">
                  <c:v>2.3703237522945106</c:v>
                </c:pt>
                <c:pt idx="43">
                  <c:v>2.5223306358613495</c:v>
                </c:pt>
                <c:pt idx="44">
                  <c:v>2.6649163705817922</c:v>
                </c:pt>
                <c:pt idx="45">
                  <c:v>2.8088109915875314</c:v>
                </c:pt>
                <c:pt idx="46">
                  <c:v>2.9689723872981788</c:v>
                </c:pt>
                <c:pt idx="47">
                  <c:v>3.1330602369166871</c:v>
                </c:pt>
                <c:pt idx="48">
                  <c:v>3.3405027932048355</c:v>
                </c:pt>
                <c:pt idx="49">
                  <c:v>3.5780515230773986</c:v>
                </c:pt>
                <c:pt idx="50">
                  <c:v>3.8532885601663822</c:v>
                </c:pt>
                <c:pt idx="51">
                  <c:v>4.2450039770251511</c:v>
                </c:pt>
                <c:pt idx="52">
                  <c:v>4.8271158401967975</c:v>
                </c:pt>
                <c:pt idx="53">
                  <c:v>5.7166510128760049</c:v>
                </c:pt>
                <c:pt idx="54">
                  <c:v>6.7778679760701346</c:v>
                </c:pt>
                <c:pt idx="55">
                  <c:v>7.9859206381100281</c:v>
                </c:pt>
                <c:pt idx="56">
                  <c:v>9.4459729178053777</c:v>
                </c:pt>
                <c:pt idx="57">
                  <c:v>10.93060477174696</c:v>
                </c:pt>
                <c:pt idx="58">
                  <c:v>12.819561195595371</c:v>
                </c:pt>
                <c:pt idx="59">
                  <c:v>14.989898738095938</c:v>
                </c:pt>
                <c:pt idx="60">
                  <c:v>17.238415209591935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0.1304767314775096</c:v>
                </c:pt>
                <c:pt idx="1">
                  <c:v>0.13848068577986894</c:v>
                </c:pt>
                <c:pt idx="2">
                  <c:v>0.15811146367089837</c:v>
                </c:pt>
                <c:pt idx="3">
                  <c:v>0.17909292067383317</c:v>
                </c:pt>
                <c:pt idx="4">
                  <c:v>0.20028159066870238</c:v>
                </c:pt>
                <c:pt idx="5">
                  <c:v>0.22251514990701601</c:v>
                </c:pt>
                <c:pt idx="6">
                  <c:v>0.25918411221924287</c:v>
                </c:pt>
                <c:pt idx="7">
                  <c:v>0.31878241932629414</c:v>
                </c:pt>
                <c:pt idx="8">
                  <c:v>0.39045454937202267</c:v>
                </c:pt>
                <c:pt idx="9">
                  <c:v>0.43331849981368553</c:v>
                </c:pt>
                <c:pt idx="10">
                  <c:v>0.44075948254578018</c:v>
                </c:pt>
                <c:pt idx="11">
                  <c:v>0.45276457086790928</c:v>
                </c:pt>
                <c:pt idx="12">
                  <c:v>0.4752510708488521</c:v>
                </c:pt>
                <c:pt idx="13">
                  <c:v>0.50504064756777489</c:v>
                </c:pt>
                <c:pt idx="14">
                  <c:v>0.53333899380674443</c:v>
                </c:pt>
                <c:pt idx="15">
                  <c:v>0.55150768278848705</c:v>
                </c:pt>
                <c:pt idx="16">
                  <c:v>0.56388018288063058</c:v>
                </c:pt>
                <c:pt idx="17">
                  <c:v>0.57832698167593022</c:v>
                </c:pt>
                <c:pt idx="18">
                  <c:v>0.59803534002725167</c:v>
                </c:pt>
                <c:pt idx="19">
                  <c:v>0.62329899070967132</c:v>
                </c:pt>
                <c:pt idx="20">
                  <c:v>0.64411449722766534</c:v>
                </c:pt>
                <c:pt idx="21">
                  <c:v>0.65961803658996898</c:v>
                </c:pt>
                <c:pt idx="22">
                  <c:v>0.6783060058583994</c:v>
                </c:pt>
                <c:pt idx="23">
                  <c:v>0.69553322001995355</c:v>
                </c:pt>
                <c:pt idx="24">
                  <c:v>0.70990705967859768</c:v>
                </c:pt>
                <c:pt idx="25">
                  <c:v>0.72455214938631363</c:v>
                </c:pt>
                <c:pt idx="26">
                  <c:v>0.74127569825373962</c:v>
                </c:pt>
                <c:pt idx="27">
                  <c:v>0.76400955709405349</c:v>
                </c:pt>
                <c:pt idx="28">
                  <c:v>0.78986441943050867</c:v>
                </c:pt>
                <c:pt idx="29">
                  <c:v>0.81343226299059801</c:v>
                </c:pt>
                <c:pt idx="30">
                  <c:v>0.84297108403199328</c:v>
                </c:pt>
                <c:pt idx="31">
                  <c:v>0.88205358558332492</c:v>
                </c:pt>
                <c:pt idx="32">
                  <c:v>0.93170152141218565</c:v>
                </c:pt>
                <c:pt idx="33">
                  <c:v>1</c:v>
                </c:pt>
                <c:pt idx="34">
                  <c:v>1.0841917769876812</c:v>
                </c:pt>
                <c:pt idx="35">
                  <c:v>1.1834101454506358</c:v>
                </c:pt>
                <c:pt idx="36">
                  <c:v>1.2984583727537227</c:v>
                </c:pt>
                <c:pt idx="37">
                  <c:v>1.4138688814546185</c:v>
                </c:pt>
                <c:pt idx="38">
                  <c:v>1.5252250618526113</c:v>
                </c:pt>
                <c:pt idx="39">
                  <c:v>1.6429349526512542</c:v>
                </c:pt>
                <c:pt idx="40">
                  <c:v>1.7761288516703984</c:v>
                </c:pt>
                <c:pt idx="41">
                  <c:v>1.9675290585106773</c:v>
                </c:pt>
                <c:pt idx="42">
                  <c:v>2.1941681681225758</c:v>
                </c:pt>
                <c:pt idx="43">
                  <c:v>2.379708179973278</c:v>
                </c:pt>
                <c:pt idx="44">
                  <c:v>2.5404940667555356</c:v>
                </c:pt>
                <c:pt idx="45">
                  <c:v>2.7035098752526867</c:v>
                </c:pt>
                <c:pt idx="46">
                  <c:v>2.8766768834686842</c:v>
                </c:pt>
                <c:pt idx="47">
                  <c:v>3.0611791035791223</c:v>
                </c:pt>
                <c:pt idx="48">
                  <c:v>3.2673787873412392</c:v>
                </c:pt>
                <c:pt idx="49">
                  <c:v>3.5031811375790194</c:v>
                </c:pt>
                <c:pt idx="50">
                  <c:v>3.7667937676189189</c:v>
                </c:pt>
                <c:pt idx="51">
                  <c:v>4.0927339900094042</c:v>
                </c:pt>
                <c:pt idx="52">
                  <c:v>4.5476359838490099</c:v>
                </c:pt>
                <c:pt idx="53">
                  <c:v>5.2152646985729891</c:v>
                </c:pt>
                <c:pt idx="54">
                  <c:v>6.0815663706833929</c:v>
                </c:pt>
                <c:pt idx="55">
                  <c:v>7.0899363100892394</c:v>
                </c:pt>
                <c:pt idx="56">
                  <c:v>8.3185372797843176</c:v>
                </c:pt>
                <c:pt idx="57">
                  <c:v>9.717320221220529</c:v>
                </c:pt>
                <c:pt idx="58">
                  <c:v>11.30052834555527</c:v>
                </c:pt>
                <c:pt idx="59">
                  <c:v>13.190556127137221</c:v>
                </c:pt>
                <c:pt idx="60">
                  <c:v>15.318756134448041</c:v>
                </c:pt>
                <c:pt idx="61">
                  <c:v>17.595016834741902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034552"/>
        <c:axId val="427773840"/>
      </c:scatterChart>
      <c:valAx>
        <c:axId val="427034552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773840"/>
        <c:crosses val="autoZero"/>
        <c:crossBetween val="midCat"/>
      </c:valAx>
      <c:valAx>
        <c:axId val="4277738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0345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92E-2"/>
          <c:y val="2.3148148148148147E-2"/>
          <c:w val="0.63639773910423947"/>
          <c:h val="0.195737592126298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58E-2"/>
          <c:y val="2.8358121901428987E-2"/>
          <c:w val="0.89664129483814559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Wealth stock growth rate,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Results!$D$13:$D$91</c:f>
              <c:numCache>
                <c:formatCode>0.000</c:formatCode>
                <c:ptCount val="79"/>
                <c:pt idx="1">
                  <c:v>1.0672187540662572</c:v>
                </c:pt>
                <c:pt idx="2">
                  <c:v>1.1015902073504729</c:v>
                </c:pt>
                <c:pt idx="3">
                  <c:v>1.0664018199281484</c:v>
                </c:pt>
                <c:pt idx="4">
                  <c:v>1.0812300543748845</c:v>
                </c:pt>
                <c:pt idx="5">
                  <c:v>1.0626766132644483</c:v>
                </c:pt>
                <c:pt idx="6">
                  <c:v>1.2128934853648001</c:v>
                </c:pt>
                <c:pt idx="7">
                  <c:v>1.2317373997590026</c:v>
                </c:pt>
                <c:pt idx="8">
                  <c:v>1.2066050315452408</c:v>
                </c:pt>
                <c:pt idx="9">
                  <c:v>0.97500325129508059</c:v>
                </c:pt>
                <c:pt idx="10">
                  <c:v>0.96583660802217541</c:v>
                </c:pt>
                <c:pt idx="11">
                  <c:v>1.0084114900641949</c:v>
                </c:pt>
                <c:pt idx="12">
                  <c:v>1.0325759756556014</c:v>
                </c:pt>
                <c:pt idx="13">
                  <c:v>1.0519107126420506</c:v>
                </c:pt>
                <c:pt idx="14">
                  <c:v>1.022049462512119</c:v>
                </c:pt>
                <c:pt idx="15">
                  <c:v>0.99617243965364666</c:v>
                </c:pt>
                <c:pt idx="16">
                  <c:v>0.99667587002163671</c:v>
                </c:pt>
                <c:pt idx="17">
                  <c:v>1.0125094774862129</c:v>
                </c:pt>
                <c:pt idx="18">
                  <c:v>1.0272744583913096</c:v>
                </c:pt>
                <c:pt idx="19">
                  <c:v>1.0421945258713607</c:v>
                </c:pt>
                <c:pt idx="20">
                  <c:v>1.0053495048371182</c:v>
                </c:pt>
                <c:pt idx="21">
                  <c:v>1.0168469375019242</c:v>
                </c:pt>
                <c:pt idx="22">
                  <c:v>1.0216039580313878</c:v>
                </c:pt>
                <c:pt idx="23">
                  <c:v>1.0100536565476192</c:v>
                </c:pt>
                <c:pt idx="24">
                  <c:v>1.0081959240222937</c:v>
                </c:pt>
                <c:pt idx="25">
                  <c:v>1.0113763281516224</c:v>
                </c:pt>
                <c:pt idx="26">
                  <c:v>1.0175103379774417</c:v>
                </c:pt>
                <c:pt idx="27">
                  <c:v>1.037786674311582</c:v>
                </c:pt>
                <c:pt idx="28">
                  <c:v>1.0289991019227316</c:v>
                </c:pt>
                <c:pt idx="29">
                  <c:v>1.0243266933983988</c:v>
                </c:pt>
                <c:pt idx="30">
                  <c:v>1.0518124592831852</c:v>
                </c:pt>
                <c:pt idx="31">
                  <c:v>1.0590211850969038</c:v>
                </c:pt>
                <c:pt idx="32">
                  <c:v>1.0836150016417156</c:v>
                </c:pt>
                <c:pt idx="33">
                  <c:v>1.1124628453785461</c:v>
                </c:pt>
                <c:pt idx="34">
                  <c:v>1.1123882412145694</c:v>
                </c:pt>
                <c:pt idx="35">
                  <c:v>1.1245883079463865</c:v>
                </c:pt>
                <c:pt idx="36">
                  <c:v>1.120360373089093</c:v>
                </c:pt>
                <c:pt idx="37">
                  <c:v>1.089882094735527</c:v>
                </c:pt>
                <c:pt idx="38">
                  <c:v>1.0815005013896801</c:v>
                </c:pt>
                <c:pt idx="39">
                  <c:v>1.0812549453873017</c:v>
                </c:pt>
                <c:pt idx="40">
                  <c:v>1.0817178403050534</c:v>
                </c:pt>
                <c:pt idx="41">
                  <c:v>1.1223718014992008</c:v>
                </c:pt>
                <c:pt idx="42">
                  <c:v>1.0929867233532053</c:v>
                </c:pt>
                <c:pt idx="43">
                  <c:v>1.0641291652331011</c:v>
                </c:pt>
                <c:pt idx="44">
                  <c:v>1.0565293592732148</c:v>
                </c:pt>
                <c:pt idx="45">
                  <c:v>1.0539959236973446</c:v>
                </c:pt>
                <c:pt idx="46">
                  <c:v>1.0570210655648726</c:v>
                </c:pt>
                <c:pt idx="47">
                  <c:v>1.0552675566537792</c:v>
                </c:pt>
                <c:pt idx="48">
                  <c:v>1.0662108419888847</c:v>
                </c:pt>
                <c:pt idx="49">
                  <c:v>1.0711116692839708</c:v>
                </c:pt>
                <c:pt idx="50">
                  <c:v>1.0769237210011606</c:v>
                </c:pt>
                <c:pt idx="51">
                  <c:v>1.1016574312414991</c:v>
                </c:pt>
                <c:pt idx="52">
                  <c:v>1.1371286967744101</c:v>
                </c:pt>
                <c:pt idx="53">
                  <c:v>1.1842788120541441</c:v>
                </c:pt>
                <c:pt idx="54">
                  <c:v>1.1856361287061039</c:v>
                </c:pt>
                <c:pt idx="55">
                  <c:v>1.1782349060655992</c:v>
                </c:pt>
                <c:pt idx="56">
                  <c:v>1.1828282981836507</c:v>
                </c:pt>
                <c:pt idx="57">
                  <c:v>1.157170877670324</c:v>
                </c:pt>
                <c:pt idx="58">
                  <c:v>1.1728135325806417</c:v>
                </c:pt>
                <c:pt idx="59">
                  <c:v>1.1692988948206953</c:v>
                </c:pt>
                <c:pt idx="60">
                  <c:v>1.1500021121411264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 growth rate,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Results!$Q$13:$Q$91</c:f>
              <c:numCache>
                <c:formatCode>0.000</c:formatCode>
                <c:ptCount val="79"/>
                <c:pt idx="1">
                  <c:v>1.061343920956044</c:v>
                </c:pt>
                <c:pt idx="2">
                  <c:v>1.1417582371178809</c:v>
                </c:pt>
                <c:pt idx="3">
                  <c:v>1.1327004159964436</c:v>
                </c:pt>
                <c:pt idx="4">
                  <c:v>1.118311041637756</c:v>
                </c:pt>
                <c:pt idx="5">
                  <c:v>1.1110114971829412</c:v>
                </c:pt>
                <c:pt idx="6">
                  <c:v>1.164793104323683</c:v>
                </c:pt>
                <c:pt idx="7">
                  <c:v>1.2299458350156791</c:v>
                </c:pt>
                <c:pt idx="8">
                  <c:v>1.2248308742909926</c:v>
                </c:pt>
                <c:pt idx="9">
                  <c:v>1.1097796158620816</c:v>
                </c:pt>
                <c:pt idx="10">
                  <c:v>1.0171720864336373</c:v>
                </c:pt>
                <c:pt idx="11">
                  <c:v>1.0272372774665879</c:v>
                </c:pt>
                <c:pt idx="12">
                  <c:v>1.0496648841976266</c:v>
                </c:pt>
                <c:pt idx="13">
                  <c:v>1.0626817666411887</c:v>
                </c:pt>
                <c:pt idx="14">
                  <c:v>1.0560318191718856</c:v>
                </c:pt>
                <c:pt idx="15">
                  <c:v>1.0340659302858437</c:v>
                </c:pt>
                <c:pt idx="16">
                  <c:v>1.0224339578182968</c:v>
                </c:pt>
                <c:pt idx="17">
                  <c:v>1.0256203343084287</c:v>
                </c:pt>
                <c:pt idx="18">
                  <c:v>1.0340782273277458</c:v>
                </c:pt>
                <c:pt idx="19">
                  <c:v>1.0422444109762283</c:v>
                </c:pt>
                <c:pt idx="20">
                  <c:v>1.0333957006641292</c:v>
                </c:pt>
                <c:pt idx="21">
                  <c:v>1.02406953954465</c:v>
                </c:pt>
                <c:pt idx="22">
                  <c:v>1.0283315013110341</c:v>
                </c:pt>
                <c:pt idx="23">
                  <c:v>1.0253974076784902</c:v>
                </c:pt>
                <c:pt idx="24">
                  <c:v>1.0206659283049511</c:v>
                </c:pt>
                <c:pt idx="25">
                  <c:v>1.0206295873636562</c:v>
                </c:pt>
                <c:pt idx="26">
                  <c:v>1.0230812218024481</c:v>
                </c:pt>
                <c:pt idx="27">
                  <c:v>1.030668560825438</c:v>
                </c:pt>
                <c:pt idx="28">
                  <c:v>1.0338410195217915</c:v>
                </c:pt>
                <c:pt idx="29">
                  <c:v>1.0298378341653645</c:v>
                </c:pt>
                <c:pt idx="30">
                  <c:v>1.0363138055685119</c:v>
                </c:pt>
                <c:pt idx="31">
                  <c:v>1.0463628021075138</c:v>
                </c:pt>
                <c:pt idx="32">
                  <c:v>1.0562867569956391</c:v>
                </c:pt>
                <c:pt idx="33">
                  <c:v>1.0733051057856962</c:v>
                </c:pt>
                <c:pt idx="34">
                  <c:v>1.0841917769876812</c:v>
                </c:pt>
                <c:pt idx="35">
                  <c:v>1.0915136699695538</c:v>
                </c:pt>
                <c:pt idx="36">
                  <c:v>1.0972175435079417</c:v>
                </c:pt>
                <c:pt idx="37">
                  <c:v>1.0888827174768319</c:v>
                </c:pt>
                <c:pt idx="38">
                  <c:v>1.0787599061402549</c:v>
                </c:pt>
                <c:pt idx="39">
                  <c:v>1.0771754239703266</c:v>
                </c:pt>
                <c:pt idx="40">
                  <c:v>1.0810707075190074</c:v>
                </c:pt>
                <c:pt idx="41">
                  <c:v>1.1077625683858874</c:v>
                </c:pt>
                <c:pt idx="42">
                  <c:v>1.115189714038304</c:v>
                </c:pt>
                <c:pt idx="43">
                  <c:v>1.0845605248249766</c:v>
                </c:pt>
                <c:pt idx="44">
                  <c:v>1.0675653797114162</c:v>
                </c:pt>
                <c:pt idx="45">
                  <c:v>1.06416697075988</c:v>
                </c:pt>
                <c:pt idx="46">
                  <c:v>1.064052663465789</c:v>
                </c:pt>
                <c:pt idx="47">
                  <c:v>1.0641372763033317</c:v>
                </c:pt>
                <c:pt idx="48">
                  <c:v>1.0673595620462157</c:v>
                </c:pt>
                <c:pt idx="49">
                  <c:v>1.0721686604416194</c:v>
                </c:pt>
                <c:pt idx="50">
                  <c:v>1.0752495002933469</c:v>
                </c:pt>
                <c:pt idx="51">
                  <c:v>1.0865298825734544</c:v>
                </c:pt>
                <c:pt idx="52">
                  <c:v>1.111148683239626</c:v>
                </c:pt>
                <c:pt idx="53">
                  <c:v>1.1468078617319133</c:v>
                </c:pt>
                <c:pt idx="54">
                  <c:v>1.1661088596993827</c:v>
                </c:pt>
                <c:pt idx="55">
                  <c:v>1.1658076025062825</c:v>
                </c:pt>
                <c:pt idx="56">
                  <c:v>1.1732880121852058</c:v>
                </c:pt>
                <c:pt idx="57">
                  <c:v>1.1681525122013372</c:v>
                </c:pt>
                <c:pt idx="58">
                  <c:v>1.1629264126623466</c:v>
                </c:pt>
                <c:pt idx="59">
                  <c:v>1.1672512756737907</c:v>
                </c:pt>
                <c:pt idx="60">
                  <c:v>1.1613427050988721</c:v>
                </c:pt>
                <c:pt idx="61">
                  <c:v>1.1485930502656885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7965200"/>
        <c:axId val="427965592"/>
      </c:scatterChart>
      <c:valAx>
        <c:axId val="427965200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965592"/>
        <c:crosses val="autoZero"/>
        <c:crossBetween val="midCat"/>
      </c:valAx>
      <c:valAx>
        <c:axId val="427965592"/>
        <c:scaling>
          <c:orientation val="minMax"/>
          <c:min val="0.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7965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7284836144427312"/>
          <c:y val="3.2269161767388546E-2"/>
          <c:w val="0.75368637932342453"/>
          <c:h val="0.1592533514509668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5" Type="http://schemas.openxmlformats.org/officeDocument/2006/relationships/chart" Target="../charts/chart12.xml"/><Relationship Id="rId4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.xml"/><Relationship Id="rId3" Type="http://schemas.openxmlformats.org/officeDocument/2006/relationships/chart" Target="../charts/chart14.xml"/><Relationship Id="rId7" Type="http://schemas.openxmlformats.org/officeDocument/2006/relationships/chart" Target="../charts/chart18.xml"/><Relationship Id="rId2" Type="http://schemas.openxmlformats.org/officeDocument/2006/relationships/chart" Target="../charts/chart13.xml"/><Relationship Id="rId1" Type="http://schemas.openxmlformats.org/officeDocument/2006/relationships/image" Target="../media/image8.emf"/><Relationship Id="rId6" Type="http://schemas.openxmlformats.org/officeDocument/2006/relationships/chart" Target="../charts/chart17.xml"/><Relationship Id="rId11" Type="http://schemas.openxmlformats.org/officeDocument/2006/relationships/image" Target="../media/image9.png"/><Relationship Id="rId5" Type="http://schemas.openxmlformats.org/officeDocument/2006/relationships/chart" Target="../charts/chart16.xml"/><Relationship Id="rId10" Type="http://schemas.openxmlformats.org/officeDocument/2006/relationships/chart" Target="../charts/chart21.xml"/><Relationship Id="rId4" Type="http://schemas.openxmlformats.org/officeDocument/2006/relationships/chart" Target="../charts/chart15.xml"/><Relationship Id="rId9" Type="http://schemas.openxmlformats.org/officeDocument/2006/relationships/chart" Target="../charts/chart20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2.xml"/><Relationship Id="rId7" Type="http://schemas.openxmlformats.org/officeDocument/2006/relationships/chart" Target="../charts/chart26.xml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chart" Target="../charts/chart25.xml"/><Relationship Id="rId5" Type="http://schemas.openxmlformats.org/officeDocument/2006/relationships/chart" Target="../charts/chart24.xml"/><Relationship Id="rId4" Type="http://schemas.openxmlformats.org/officeDocument/2006/relationships/chart" Target="../charts/chart23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chart" Target="../charts/chart28.xml"/><Relationship Id="rId1" Type="http://schemas.openxmlformats.org/officeDocument/2006/relationships/image" Target="../media/image12.png"/><Relationship Id="rId4" Type="http://schemas.openxmlformats.org/officeDocument/2006/relationships/chart" Target="../charts/chart30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.xml"/><Relationship Id="rId3" Type="http://schemas.openxmlformats.org/officeDocument/2006/relationships/chart" Target="../charts/chart33.xml"/><Relationship Id="rId7" Type="http://schemas.openxmlformats.org/officeDocument/2006/relationships/chart" Target="../charts/chart37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chart" Target="../charts/chart36.xml"/><Relationship Id="rId5" Type="http://schemas.openxmlformats.org/officeDocument/2006/relationships/chart" Target="../charts/chart35.xml"/><Relationship Id="rId4" Type="http://schemas.openxmlformats.org/officeDocument/2006/relationships/chart" Target="../charts/chart34.xml"/><Relationship Id="rId9" Type="http://schemas.openxmlformats.org/officeDocument/2006/relationships/chart" Target="../charts/chart39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98</xdr:col>
      <xdr:colOff>10583</xdr:colOff>
      <xdr:row>14</xdr:row>
      <xdr:rowOff>157690</xdr:rowOff>
    </xdr:from>
    <xdr:to>
      <xdr:col>109</xdr:col>
      <xdr:colOff>613833</xdr:colOff>
      <xdr:row>36</xdr:row>
      <xdr:rowOff>148165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98</xdr:col>
      <xdr:colOff>0</xdr:colOff>
      <xdr:row>39</xdr:row>
      <xdr:rowOff>0</xdr:rowOff>
    </xdr:from>
    <xdr:to>
      <xdr:col>109</xdr:col>
      <xdr:colOff>603250</xdr:colOff>
      <xdr:row>60</xdr:row>
      <xdr:rowOff>149225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98</xdr:col>
      <xdr:colOff>0</xdr:colOff>
      <xdr:row>63</xdr:row>
      <xdr:rowOff>0</xdr:rowOff>
    </xdr:from>
    <xdr:to>
      <xdr:col>109</xdr:col>
      <xdr:colOff>603250</xdr:colOff>
      <xdr:row>84</xdr:row>
      <xdr:rowOff>149225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98</xdr:col>
      <xdr:colOff>0</xdr:colOff>
      <xdr:row>87</xdr:row>
      <xdr:rowOff>0</xdr:rowOff>
    </xdr:from>
    <xdr:to>
      <xdr:col>109</xdr:col>
      <xdr:colOff>603250</xdr:colOff>
      <xdr:row>108</xdr:row>
      <xdr:rowOff>149225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98</xdr:col>
      <xdr:colOff>0</xdr:colOff>
      <xdr:row>111</xdr:row>
      <xdr:rowOff>0</xdr:rowOff>
    </xdr:from>
    <xdr:to>
      <xdr:col>109</xdr:col>
      <xdr:colOff>603250</xdr:colOff>
      <xdr:row>132</xdr:row>
      <xdr:rowOff>149225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98</xdr:col>
      <xdr:colOff>0</xdr:colOff>
      <xdr:row>134</xdr:row>
      <xdr:rowOff>0</xdr:rowOff>
    </xdr:from>
    <xdr:to>
      <xdr:col>109</xdr:col>
      <xdr:colOff>603250</xdr:colOff>
      <xdr:row>155</xdr:row>
      <xdr:rowOff>149225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98</xdr:col>
      <xdr:colOff>0</xdr:colOff>
      <xdr:row>157</xdr:row>
      <xdr:rowOff>0</xdr:rowOff>
    </xdr:from>
    <xdr:to>
      <xdr:col>109</xdr:col>
      <xdr:colOff>603250</xdr:colOff>
      <xdr:row>178</xdr:row>
      <xdr:rowOff>149225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130</xdr:col>
      <xdr:colOff>0</xdr:colOff>
      <xdr:row>6</xdr:row>
      <xdr:rowOff>0</xdr:rowOff>
    </xdr:from>
    <xdr:to>
      <xdr:col>137</xdr:col>
      <xdr:colOff>304800</xdr:colOff>
      <xdr:row>22</xdr:row>
      <xdr:rowOff>133350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130</xdr:col>
      <xdr:colOff>0</xdr:colOff>
      <xdr:row>25</xdr:row>
      <xdr:rowOff>0</xdr:rowOff>
    </xdr:from>
    <xdr:to>
      <xdr:col>137</xdr:col>
      <xdr:colOff>304800</xdr:colOff>
      <xdr:row>41</xdr:row>
      <xdr:rowOff>152400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130</xdr:col>
      <xdr:colOff>0</xdr:colOff>
      <xdr:row>44</xdr:row>
      <xdr:rowOff>0</xdr:rowOff>
    </xdr:from>
    <xdr:to>
      <xdr:col>137</xdr:col>
      <xdr:colOff>304800</xdr:colOff>
      <xdr:row>60</xdr:row>
      <xdr:rowOff>152400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130</xdr:col>
      <xdr:colOff>0</xdr:colOff>
      <xdr:row>63</xdr:row>
      <xdr:rowOff>0</xdr:rowOff>
    </xdr:from>
    <xdr:to>
      <xdr:col>137</xdr:col>
      <xdr:colOff>304800</xdr:colOff>
      <xdr:row>79</xdr:row>
      <xdr:rowOff>152400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130</xdr:col>
      <xdr:colOff>0</xdr:colOff>
      <xdr:row>82</xdr:row>
      <xdr:rowOff>0</xdr:rowOff>
    </xdr:from>
    <xdr:to>
      <xdr:col>137</xdr:col>
      <xdr:colOff>304800</xdr:colOff>
      <xdr:row>98</xdr:row>
      <xdr:rowOff>152400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63</xdr:col>
          <xdr:colOff>28575</xdr:colOff>
          <xdr:row>4</xdr:row>
          <xdr:rowOff>133350</xdr:rowOff>
        </xdr:from>
        <xdr:to>
          <xdr:col>63</xdr:col>
          <xdr:colOff>2047875</xdr:colOff>
          <xdr:row>4</xdr:row>
          <xdr:rowOff>476250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58</xdr:col>
          <xdr:colOff>523875</xdr:colOff>
          <xdr:row>4</xdr:row>
          <xdr:rowOff>114300</xdr:rowOff>
        </xdr:from>
        <xdr:to>
          <xdr:col>60</xdr:col>
          <xdr:colOff>66675</xdr:colOff>
          <xdr:row>4</xdr:row>
          <xdr:rowOff>495300</xdr:rowOff>
        </xdr:to>
        <xdr:sp macro="" textlink="">
          <xdr:nvSpPr>
            <xdr:cNvPr id="12290" name="Object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64</xdr:col>
          <xdr:colOff>76200</xdr:colOff>
          <xdr:row>4</xdr:row>
          <xdr:rowOff>180975</xdr:rowOff>
        </xdr:from>
        <xdr:to>
          <xdr:col>66</xdr:col>
          <xdr:colOff>514350</xdr:colOff>
          <xdr:row>4</xdr:row>
          <xdr:rowOff>390525</xdr:rowOff>
        </xdr:to>
        <xdr:sp macro="" textlink="">
          <xdr:nvSpPr>
            <xdr:cNvPr id="12291" name="Object 3" hidden="1">
              <a:extLst>
                <a:ext uri="{63B3BB69-23CF-44E3-9099-C40C66FF867C}">
                  <a14:compatExt spid="_x0000_s12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69</xdr:col>
          <xdr:colOff>133350</xdr:colOff>
          <xdr:row>4</xdr:row>
          <xdr:rowOff>180975</xdr:rowOff>
        </xdr:from>
        <xdr:to>
          <xdr:col>69</xdr:col>
          <xdr:colOff>466725</xdr:colOff>
          <xdr:row>4</xdr:row>
          <xdr:rowOff>333375</xdr:rowOff>
        </xdr:to>
        <xdr:sp macro="" textlink="">
          <xdr:nvSpPr>
            <xdr:cNvPr id="12292" name="Object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79</xdr:col>
          <xdr:colOff>180975</xdr:colOff>
          <xdr:row>4</xdr:row>
          <xdr:rowOff>66675</xdr:rowOff>
        </xdr:from>
        <xdr:to>
          <xdr:col>81</xdr:col>
          <xdr:colOff>228600</xdr:colOff>
          <xdr:row>4</xdr:row>
          <xdr:rowOff>619125</xdr:rowOff>
        </xdr:to>
        <xdr:sp macro="" textlink="">
          <xdr:nvSpPr>
            <xdr:cNvPr id="12293" name="Object 5" hidden="1">
              <a:extLst>
                <a:ext uri="{63B3BB69-23CF-44E3-9099-C40C66FF867C}">
                  <a14:compatExt spid="_x0000_s12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4</xdr:row>
          <xdr:rowOff>104775</xdr:rowOff>
        </xdr:from>
        <xdr:to>
          <xdr:col>86</xdr:col>
          <xdr:colOff>219075</xdr:colOff>
          <xdr:row>4</xdr:row>
          <xdr:rowOff>495300</xdr:rowOff>
        </xdr:to>
        <xdr:sp macro="" textlink="">
          <xdr:nvSpPr>
            <xdr:cNvPr id="12294" name="Object 6" hidden="1">
              <a:extLst>
                <a:ext uri="{63B3BB69-23CF-44E3-9099-C40C66FF867C}">
                  <a14:compatExt spid="_x0000_s12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81</xdr:col>
          <xdr:colOff>371475</xdr:colOff>
          <xdr:row>4</xdr:row>
          <xdr:rowOff>142875</xdr:rowOff>
        </xdr:from>
        <xdr:to>
          <xdr:col>85</xdr:col>
          <xdr:colOff>85725</xdr:colOff>
          <xdr:row>4</xdr:row>
          <xdr:rowOff>409575</xdr:rowOff>
        </xdr:to>
        <xdr:sp macro="" textlink="">
          <xdr:nvSpPr>
            <xdr:cNvPr id="12295" name="Object 7" hidden="1">
              <a:extLst>
                <a:ext uri="{63B3BB69-23CF-44E3-9099-C40C66FF867C}">
                  <a14:compatExt spid="_x0000_s12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98</xdr:col>
          <xdr:colOff>400050</xdr:colOff>
          <xdr:row>4</xdr:row>
          <xdr:rowOff>85725</xdr:rowOff>
        </xdr:from>
        <xdr:to>
          <xdr:col>101</xdr:col>
          <xdr:colOff>371475</xdr:colOff>
          <xdr:row>4</xdr:row>
          <xdr:rowOff>295275</xdr:rowOff>
        </xdr:to>
        <xdr:sp macro="" textlink="">
          <xdr:nvSpPr>
            <xdr:cNvPr id="12296" name="Object 8" hidden="1">
              <a:extLst>
                <a:ext uri="{63B3BB69-23CF-44E3-9099-C40C66FF867C}">
                  <a14:compatExt spid="_x0000_s12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102</xdr:col>
          <xdr:colOff>561975</xdr:colOff>
          <xdr:row>4</xdr:row>
          <xdr:rowOff>104775</xdr:rowOff>
        </xdr:from>
        <xdr:to>
          <xdr:col>103</xdr:col>
          <xdr:colOff>285750</xdr:colOff>
          <xdr:row>4</xdr:row>
          <xdr:rowOff>257175</xdr:rowOff>
        </xdr:to>
        <xdr:sp macro="" textlink="">
          <xdr:nvSpPr>
            <xdr:cNvPr id="12297" name="Object 9" hidden="1">
              <a:extLst>
                <a:ext uri="{63B3BB69-23CF-44E3-9099-C40C66FF867C}">
                  <a14:compatExt spid="_x0000_s12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</xdr:colOff>
      <xdr:row>7</xdr:row>
      <xdr:rowOff>38100</xdr:rowOff>
    </xdr:from>
    <xdr:to>
      <xdr:col>6</xdr:col>
      <xdr:colOff>45548</xdr:colOff>
      <xdr:row>9</xdr:row>
      <xdr:rowOff>37171</xdr:rowOff>
    </xdr:to>
    <xdr:pic>
      <xdr:nvPicPr>
        <xdr:cNvPr id="1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1" y="1247775"/>
          <a:ext cx="1874347" cy="3229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219075</xdr:colOff>
      <xdr:row>16</xdr:row>
      <xdr:rowOff>0</xdr:rowOff>
    </xdr:from>
    <xdr:to>
      <xdr:col>11</xdr:col>
      <xdr:colOff>228600</xdr:colOff>
      <xdr:row>32</xdr:row>
      <xdr:rowOff>152400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238125</xdr:colOff>
      <xdr:row>116</xdr:row>
      <xdr:rowOff>9525</xdr:rowOff>
    </xdr:from>
    <xdr:to>
      <xdr:col>11</xdr:col>
      <xdr:colOff>247650</xdr:colOff>
      <xdr:row>133</xdr:row>
      <xdr:rowOff>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247650</xdr:colOff>
      <xdr:row>216</xdr:row>
      <xdr:rowOff>9525</xdr:rowOff>
    </xdr:from>
    <xdr:to>
      <xdr:col>11</xdr:col>
      <xdr:colOff>247650</xdr:colOff>
      <xdr:row>233</xdr:row>
      <xdr:rowOff>19050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257175</xdr:colOff>
      <xdr:row>34</xdr:row>
      <xdr:rowOff>152400</xdr:rowOff>
    </xdr:from>
    <xdr:to>
      <xdr:col>11</xdr:col>
      <xdr:colOff>266700</xdr:colOff>
      <xdr:row>51</xdr:row>
      <xdr:rowOff>142875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314325</xdr:colOff>
      <xdr:row>54</xdr:row>
      <xdr:rowOff>9525</xdr:rowOff>
    </xdr:from>
    <xdr:to>
      <xdr:col>11</xdr:col>
      <xdr:colOff>323850</xdr:colOff>
      <xdr:row>71</xdr:row>
      <xdr:rowOff>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</xdr:col>
      <xdr:colOff>314325</xdr:colOff>
      <xdr:row>136</xdr:row>
      <xdr:rowOff>9525</xdr:rowOff>
    </xdr:from>
    <xdr:to>
      <xdr:col>11</xdr:col>
      <xdr:colOff>323850</xdr:colOff>
      <xdr:row>153</xdr:row>
      <xdr:rowOff>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</xdr:col>
      <xdr:colOff>314325</xdr:colOff>
      <xdr:row>236</xdr:row>
      <xdr:rowOff>9525</xdr:rowOff>
    </xdr:from>
    <xdr:to>
      <xdr:col>11</xdr:col>
      <xdr:colOff>323850</xdr:colOff>
      <xdr:row>253</xdr:row>
      <xdr:rowOff>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</xdr:col>
      <xdr:colOff>323850</xdr:colOff>
      <xdr:row>74</xdr:row>
      <xdr:rowOff>19050</xdr:rowOff>
    </xdr:from>
    <xdr:to>
      <xdr:col>11</xdr:col>
      <xdr:colOff>333375</xdr:colOff>
      <xdr:row>91</xdr:row>
      <xdr:rowOff>9525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323850</xdr:colOff>
      <xdr:row>74</xdr:row>
      <xdr:rowOff>19050</xdr:rowOff>
    </xdr:from>
    <xdr:to>
      <xdr:col>19</xdr:col>
      <xdr:colOff>333375</xdr:colOff>
      <xdr:row>91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 editAs="oneCell">
    <xdr:from>
      <xdr:col>13</xdr:col>
      <xdr:colOff>0</xdr:colOff>
      <xdr:row>28</xdr:row>
      <xdr:rowOff>0</xdr:rowOff>
    </xdr:from>
    <xdr:to>
      <xdr:col>23</xdr:col>
      <xdr:colOff>161926</xdr:colOff>
      <xdr:row>49</xdr:row>
      <xdr:rowOff>143532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4610100"/>
          <a:ext cx="6324601" cy="35439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5</xdr:row>
      <xdr:rowOff>104776</xdr:rowOff>
    </xdr:from>
    <xdr:to>
      <xdr:col>2</xdr:col>
      <xdr:colOff>28575</xdr:colOff>
      <xdr:row>9</xdr:row>
      <xdr:rowOff>55470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952501"/>
          <a:ext cx="1228725" cy="6364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66675</xdr:colOff>
      <xdr:row>9</xdr:row>
      <xdr:rowOff>152400</xdr:rowOff>
    </xdr:from>
    <xdr:to>
      <xdr:col>42</xdr:col>
      <xdr:colOff>11392</xdr:colOff>
      <xdr:row>29</xdr:row>
      <xdr:rowOff>48182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4675" y="1685925"/>
          <a:ext cx="7259917" cy="31342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22</xdr:col>
      <xdr:colOff>114300</xdr:colOff>
      <xdr:row>11</xdr:row>
      <xdr:rowOff>123825</xdr:rowOff>
    </xdr:from>
    <xdr:to>
      <xdr:col>29</xdr:col>
      <xdr:colOff>419100</xdr:colOff>
      <xdr:row>28</xdr:row>
      <xdr:rowOff>114300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114</xdr:row>
      <xdr:rowOff>0</xdr:rowOff>
    </xdr:from>
    <xdr:to>
      <xdr:col>32</xdr:col>
      <xdr:colOff>304800</xdr:colOff>
      <xdr:row>130</xdr:row>
      <xdr:rowOff>152400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26</xdr:col>
      <xdr:colOff>85725</xdr:colOff>
      <xdr:row>215</xdr:row>
      <xdr:rowOff>28575</xdr:rowOff>
    </xdr:from>
    <xdr:to>
      <xdr:col>33</xdr:col>
      <xdr:colOff>390525</xdr:colOff>
      <xdr:row>232</xdr:row>
      <xdr:rowOff>19050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109</xdr:col>
      <xdr:colOff>19050</xdr:colOff>
      <xdr:row>14</xdr:row>
      <xdr:rowOff>142875</xdr:rowOff>
    </xdr:from>
    <xdr:to>
      <xdr:col>116</xdr:col>
      <xdr:colOff>323850</xdr:colOff>
      <xdr:row>31</xdr:row>
      <xdr:rowOff>133350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111</xdr:col>
      <xdr:colOff>38100</xdr:colOff>
      <xdr:row>116</xdr:row>
      <xdr:rowOff>133350</xdr:rowOff>
    </xdr:from>
    <xdr:to>
      <xdr:col>118</xdr:col>
      <xdr:colOff>342900</xdr:colOff>
      <xdr:row>133</xdr:row>
      <xdr:rowOff>123825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110</xdr:col>
      <xdr:colOff>0</xdr:colOff>
      <xdr:row>214</xdr:row>
      <xdr:rowOff>0</xdr:rowOff>
    </xdr:from>
    <xdr:to>
      <xdr:col>117</xdr:col>
      <xdr:colOff>304800</xdr:colOff>
      <xdr:row>230</xdr:row>
      <xdr:rowOff>152400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42</xdr:row>
      <xdr:rowOff>19050</xdr:rowOff>
    </xdr:from>
    <xdr:to>
      <xdr:col>17</xdr:col>
      <xdr:colOff>386685</xdr:colOff>
      <xdr:row>68</xdr:row>
      <xdr:rowOff>152400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67200" y="6896100"/>
          <a:ext cx="6539835" cy="434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19056</xdr:colOff>
      <xdr:row>23</xdr:row>
      <xdr:rowOff>157162</xdr:rowOff>
    </xdr:from>
    <xdr:to>
      <xdr:col>14</xdr:col>
      <xdr:colOff>295281</xdr:colOff>
      <xdr:row>40</xdr:row>
      <xdr:rowOff>147637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124</xdr:row>
      <xdr:rowOff>0</xdr:rowOff>
    </xdr:from>
    <xdr:to>
      <xdr:col>14</xdr:col>
      <xdr:colOff>276225</xdr:colOff>
      <xdr:row>140</xdr:row>
      <xdr:rowOff>152400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224</xdr:row>
      <xdr:rowOff>0</xdr:rowOff>
    </xdr:from>
    <xdr:to>
      <xdr:col>14</xdr:col>
      <xdr:colOff>276225</xdr:colOff>
      <xdr:row>240</xdr:row>
      <xdr:rowOff>152400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133351</xdr:colOff>
      <xdr:row>0</xdr:row>
      <xdr:rowOff>15876</xdr:rowOff>
    </xdr:from>
    <xdr:to>
      <xdr:col>16</xdr:col>
      <xdr:colOff>547689</xdr:colOff>
      <xdr:row>2</xdr:row>
      <xdr:rowOff>150813</xdr:rowOff>
    </xdr:to>
    <xdr:sp macro="" textlink="">
      <xdr:nvSpPr>
        <xdr:cNvPr id="2" name="TextBox 1"/>
        <xdr:cNvSpPr txBox="1"/>
      </xdr:nvSpPr>
      <xdr:spPr>
        <a:xfrm>
          <a:off x="8058151" y="15876"/>
          <a:ext cx="2243138" cy="49688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(r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δ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π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 *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K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+ 2nd asset...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where π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)/P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  </a:t>
          </a:r>
        </a:p>
        <a:p>
          <a:endParaRPr lang="en-US" sz="1100"/>
        </a:p>
      </xdr:txBody>
    </xdr:sp>
    <xdr:clientData/>
  </xdr:twoCellAnchor>
  <xdr:twoCellAnchor>
    <xdr:from>
      <xdr:col>17</xdr:col>
      <xdr:colOff>63501</xdr:colOff>
      <xdr:row>0</xdr:row>
      <xdr:rowOff>47625</xdr:rowOff>
    </xdr:from>
    <xdr:to>
      <xdr:col>21</xdr:col>
      <xdr:colOff>419100</xdr:colOff>
      <xdr:row>2</xdr:row>
      <xdr:rowOff>7938</xdr:rowOff>
    </xdr:to>
    <xdr:sp macro="" textlink="">
      <xdr:nvSpPr>
        <xdr:cNvPr id="3" name="TextBox 2"/>
        <xdr:cNvSpPr txBox="1"/>
      </xdr:nvSpPr>
      <xdr:spPr>
        <a:xfrm>
          <a:off x="10426701" y="47625"/>
          <a:ext cx="2793999" cy="3222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(r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δ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(P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 * K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2nd asset...</a:t>
          </a:r>
          <a:endParaRPr lang="en-US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11</xdr:row>
      <xdr:rowOff>0</xdr:rowOff>
    </xdr:from>
    <xdr:to>
      <xdr:col>32</xdr:col>
      <xdr:colOff>304800</xdr:colOff>
      <xdr:row>27</xdr:row>
      <xdr:rowOff>152400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25</xdr:col>
      <xdr:colOff>0</xdr:colOff>
      <xdr:row>30</xdr:row>
      <xdr:rowOff>0</xdr:rowOff>
    </xdr:from>
    <xdr:to>
      <xdr:col>32</xdr:col>
      <xdr:colOff>304800</xdr:colOff>
      <xdr:row>46</xdr:row>
      <xdr:rowOff>152400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0</xdr:colOff>
      <xdr:row>49</xdr:row>
      <xdr:rowOff>0</xdr:rowOff>
    </xdr:from>
    <xdr:to>
      <xdr:col>32</xdr:col>
      <xdr:colOff>304800</xdr:colOff>
      <xdr:row>65</xdr:row>
      <xdr:rowOff>152400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68</xdr:row>
      <xdr:rowOff>0</xdr:rowOff>
    </xdr:from>
    <xdr:to>
      <xdr:col>32</xdr:col>
      <xdr:colOff>304800</xdr:colOff>
      <xdr:row>84</xdr:row>
      <xdr:rowOff>152400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33</xdr:col>
      <xdr:colOff>597477</xdr:colOff>
      <xdr:row>68</xdr:row>
      <xdr:rowOff>8659</xdr:rowOff>
    </xdr:from>
    <xdr:to>
      <xdr:col>41</xdr:col>
      <xdr:colOff>296141</xdr:colOff>
      <xdr:row>84</xdr:row>
      <xdr:rowOff>161059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34</xdr:col>
      <xdr:colOff>0</xdr:colOff>
      <xdr:row>49</xdr:row>
      <xdr:rowOff>0</xdr:rowOff>
    </xdr:from>
    <xdr:to>
      <xdr:col>41</xdr:col>
      <xdr:colOff>304801</xdr:colOff>
      <xdr:row>65</xdr:row>
      <xdr:rowOff>152400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42</xdr:col>
      <xdr:colOff>17318</xdr:colOff>
      <xdr:row>68</xdr:row>
      <xdr:rowOff>0</xdr:rowOff>
    </xdr:from>
    <xdr:to>
      <xdr:col>49</xdr:col>
      <xdr:colOff>322119</xdr:colOff>
      <xdr:row>84</xdr:row>
      <xdr:rowOff>152401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42</xdr:col>
      <xdr:colOff>0</xdr:colOff>
      <xdr:row>49</xdr:row>
      <xdr:rowOff>0</xdr:rowOff>
    </xdr:from>
    <xdr:to>
      <xdr:col>49</xdr:col>
      <xdr:colOff>304801</xdr:colOff>
      <xdr:row>65</xdr:row>
      <xdr:rowOff>152400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50</xdr:col>
      <xdr:colOff>17317</xdr:colOff>
      <xdr:row>48</xdr:row>
      <xdr:rowOff>155864</xdr:rowOff>
    </xdr:from>
    <xdr:to>
      <xdr:col>57</xdr:col>
      <xdr:colOff>322118</xdr:colOff>
      <xdr:row>65</xdr:row>
      <xdr:rowOff>143741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.emf"/><Relationship Id="rId13" Type="http://schemas.openxmlformats.org/officeDocument/2006/relationships/oleObject" Target="../embeddings/oleObject5.bin"/><Relationship Id="rId18" Type="http://schemas.openxmlformats.org/officeDocument/2006/relationships/oleObject" Target="../embeddings/oleObject8.bin"/><Relationship Id="rId3" Type="http://schemas.openxmlformats.org/officeDocument/2006/relationships/drawing" Target="../drawings/drawing2.xml"/><Relationship Id="rId21" Type="http://schemas.openxmlformats.org/officeDocument/2006/relationships/comments" Target="../comments2.xml"/><Relationship Id="rId7" Type="http://schemas.openxmlformats.org/officeDocument/2006/relationships/oleObject" Target="../embeddings/oleObject2.bin"/><Relationship Id="rId12" Type="http://schemas.openxmlformats.org/officeDocument/2006/relationships/image" Target="../media/image4.emf"/><Relationship Id="rId17" Type="http://schemas.openxmlformats.org/officeDocument/2006/relationships/image" Target="../media/image6.emf"/><Relationship Id="rId2" Type="http://schemas.openxmlformats.org/officeDocument/2006/relationships/printerSettings" Target="../printerSettings/printerSettings3.bin"/><Relationship Id="rId16" Type="http://schemas.openxmlformats.org/officeDocument/2006/relationships/oleObject" Target="../embeddings/oleObject7.bin"/><Relationship Id="rId20" Type="http://schemas.openxmlformats.org/officeDocument/2006/relationships/oleObject" Target="../embeddings/oleObject9.bin"/><Relationship Id="rId1" Type="http://schemas.openxmlformats.org/officeDocument/2006/relationships/hyperlink" Target="http://www.bls.gov/mfp/mprcaptl.pdf" TargetMode="External"/><Relationship Id="rId6" Type="http://schemas.openxmlformats.org/officeDocument/2006/relationships/image" Target="../media/image1.emf"/><Relationship Id="rId11" Type="http://schemas.openxmlformats.org/officeDocument/2006/relationships/oleObject" Target="../embeddings/oleObject4.bin"/><Relationship Id="rId5" Type="http://schemas.openxmlformats.org/officeDocument/2006/relationships/oleObject" Target="../embeddings/oleObject1.bin"/><Relationship Id="rId15" Type="http://schemas.openxmlformats.org/officeDocument/2006/relationships/oleObject" Target="../embeddings/oleObject6.bin"/><Relationship Id="rId10" Type="http://schemas.openxmlformats.org/officeDocument/2006/relationships/image" Target="../media/image3.emf"/><Relationship Id="rId19" Type="http://schemas.openxmlformats.org/officeDocument/2006/relationships/image" Target="../media/image7.emf"/><Relationship Id="rId4" Type="http://schemas.openxmlformats.org/officeDocument/2006/relationships/vmlDrawing" Target="../drawings/vmlDrawing2.vml"/><Relationship Id="rId9" Type="http://schemas.openxmlformats.org/officeDocument/2006/relationships/oleObject" Target="../embeddings/oleObject3.bin"/><Relationship Id="rId14" Type="http://schemas.openxmlformats.org/officeDocument/2006/relationships/image" Target="../media/image5.emf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20"/>
  <sheetViews>
    <sheetView workbookViewId="0"/>
  </sheetViews>
  <sheetFormatPr defaultRowHeight="13.5"/>
  <sheetData>
    <row r="3" spans="1:5">
      <c r="B3" s="288" t="s">
        <v>393</v>
      </c>
    </row>
    <row r="5" spans="1:5">
      <c r="B5" s="278" t="s">
        <v>303</v>
      </c>
      <c r="D5" t="s">
        <v>310</v>
      </c>
    </row>
    <row r="6" spans="1:5">
      <c r="B6" s="278"/>
    </row>
    <row r="7" spans="1:5">
      <c r="B7" t="s">
        <v>304</v>
      </c>
      <c r="D7" t="s">
        <v>419</v>
      </c>
    </row>
    <row r="8" spans="1:5">
      <c r="E8" t="s">
        <v>305</v>
      </c>
    </row>
    <row r="9" spans="1:5">
      <c r="E9" t="s">
        <v>306</v>
      </c>
    </row>
    <row r="10" spans="1:5">
      <c r="E10" t="s">
        <v>307</v>
      </c>
    </row>
    <row r="11" spans="1:5">
      <c r="E11" t="s">
        <v>308</v>
      </c>
    </row>
    <row r="13" spans="1:5">
      <c r="B13" s="294" t="s">
        <v>418</v>
      </c>
    </row>
    <row r="14" spans="1:5">
      <c r="A14" s="286"/>
      <c r="B14" t="s">
        <v>390</v>
      </c>
      <c r="D14" t="s">
        <v>309</v>
      </c>
    </row>
    <row r="15" spans="1:5">
      <c r="A15" s="286"/>
      <c r="B15" t="s">
        <v>391</v>
      </c>
      <c r="D15" t="s">
        <v>388</v>
      </c>
    </row>
    <row r="16" spans="1:5">
      <c r="A16" s="286"/>
      <c r="B16" t="s">
        <v>386</v>
      </c>
      <c r="D16" t="s">
        <v>389</v>
      </c>
    </row>
    <row r="17" spans="1:5">
      <c r="A17" s="286"/>
      <c r="B17" t="s">
        <v>392</v>
      </c>
      <c r="D17" t="s">
        <v>420</v>
      </c>
    </row>
    <row r="19" spans="1:5">
      <c r="B19" s="278" t="s">
        <v>139</v>
      </c>
      <c r="D19" t="s">
        <v>421</v>
      </c>
    </row>
    <row r="20" spans="1:5">
      <c r="E20" s="287" t="s">
        <v>422</v>
      </c>
    </row>
  </sheetData>
  <phoneticPr fontId="115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U157"/>
  <sheetViews>
    <sheetView zoomScaleNormal="100" workbookViewId="0">
      <pane xSplit="1" ySplit="11" topLeftCell="AP12" activePane="bottomRight" state="frozen"/>
      <selection pane="topRight" activeCell="B1" sqref="B1"/>
      <selection pane="bottomLeft" activeCell="A11" sqref="A11"/>
      <selection pane="bottomRight" activeCell="BA23" sqref="BA23"/>
    </sheetView>
  </sheetViews>
  <sheetFormatPr defaultColWidth="9.125" defaultRowHeight="12.75"/>
  <cols>
    <col min="1" max="16384" width="9.125" style="1"/>
  </cols>
  <sheetData>
    <row r="1" spans="1:99" ht="18">
      <c r="A1" s="292" t="s">
        <v>277</v>
      </c>
      <c r="B1" s="21" t="s">
        <v>126</v>
      </c>
      <c r="F1" s="292" t="s">
        <v>429</v>
      </c>
      <c r="BB1" s="64" t="s">
        <v>150</v>
      </c>
      <c r="BQ1" s="7" t="s">
        <v>130</v>
      </c>
      <c r="BR1" s="7" t="s">
        <v>130</v>
      </c>
      <c r="BS1" s="7" t="s">
        <v>130</v>
      </c>
      <c r="BT1" s="7"/>
      <c r="BU1" s="7" t="s">
        <v>130</v>
      </c>
      <c r="BV1" s="7" t="s">
        <v>130</v>
      </c>
      <c r="BW1" s="7" t="s">
        <v>130</v>
      </c>
      <c r="BX1" s="7"/>
      <c r="CD1" s="7" t="s">
        <v>130</v>
      </c>
      <c r="CE1" s="7" t="s">
        <v>130</v>
      </c>
      <c r="CF1" s="7" t="s">
        <v>130</v>
      </c>
      <c r="CI1" s="21"/>
      <c r="CO1" s="7"/>
      <c r="CP1" s="7"/>
      <c r="CQ1" s="7" t="s">
        <v>130</v>
      </c>
      <c r="CR1" s="7" t="s">
        <v>130</v>
      </c>
      <c r="CS1" s="7"/>
      <c r="CU1" s="21" t="s">
        <v>119</v>
      </c>
    </row>
    <row r="2" spans="1:99" ht="15.75">
      <c r="A2" s="295" t="s">
        <v>425</v>
      </c>
      <c r="B2" s="23" t="s">
        <v>100</v>
      </c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3" t="s">
        <v>101</v>
      </c>
      <c r="AC2" s="23"/>
      <c r="AD2" s="23"/>
      <c r="AE2" s="23"/>
      <c r="AF2" s="22"/>
      <c r="AG2" s="23" t="s">
        <v>102</v>
      </c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3" t="s">
        <v>103</v>
      </c>
      <c r="AU2" s="22"/>
      <c r="AV2" s="22"/>
      <c r="AW2" s="22"/>
      <c r="AX2" s="22"/>
      <c r="AY2" s="22"/>
      <c r="AZ2" s="23" t="s">
        <v>152</v>
      </c>
      <c r="BA2" s="22"/>
      <c r="BB2" s="36" t="s">
        <v>3</v>
      </c>
      <c r="BC2" s="37"/>
      <c r="BD2" s="37"/>
      <c r="BE2" s="37"/>
      <c r="BF2" s="37"/>
      <c r="BG2" s="37"/>
      <c r="BH2" s="23" t="s">
        <v>85</v>
      </c>
      <c r="BI2" s="22"/>
      <c r="BJ2" s="22"/>
      <c r="BK2" s="22"/>
      <c r="BL2" s="22"/>
      <c r="BM2" s="22"/>
      <c r="BN2" s="22"/>
      <c r="BO2" s="22"/>
      <c r="BP2" s="59" t="s">
        <v>151</v>
      </c>
      <c r="BQ2" s="60"/>
      <c r="BR2" s="60"/>
      <c r="BS2" s="60"/>
      <c r="BT2" s="60"/>
      <c r="BU2" s="60"/>
      <c r="BV2" s="60"/>
      <c r="BW2" s="60"/>
      <c r="BX2" s="60"/>
      <c r="BY2" s="23" t="s">
        <v>104</v>
      </c>
      <c r="BZ2" s="22"/>
      <c r="CA2" s="22"/>
      <c r="CB2" s="22"/>
      <c r="CC2" s="51" t="s">
        <v>72</v>
      </c>
      <c r="CD2" s="6"/>
      <c r="CE2" s="6"/>
      <c r="CF2" s="6"/>
      <c r="CI2" s="36" t="s">
        <v>144</v>
      </c>
      <c r="CJ2" s="37"/>
      <c r="CK2" s="37"/>
      <c r="CL2" s="37"/>
      <c r="CN2" s="51" t="s">
        <v>96</v>
      </c>
      <c r="CO2" s="6"/>
      <c r="CP2" s="6"/>
      <c r="CQ2" s="6"/>
      <c r="CR2" s="6"/>
      <c r="CS2" s="6"/>
    </row>
    <row r="3" spans="1:99">
      <c r="A3" s="26" t="s">
        <v>83</v>
      </c>
      <c r="B3" s="27" t="s">
        <v>10</v>
      </c>
      <c r="C3" s="26"/>
      <c r="D3" s="26"/>
      <c r="E3" s="26"/>
      <c r="H3" s="2" t="s">
        <v>127</v>
      </c>
      <c r="N3" s="2" t="s">
        <v>128</v>
      </c>
      <c r="AB3" s="27" t="s">
        <v>10</v>
      </c>
      <c r="AC3" s="30"/>
      <c r="AD3" s="30"/>
      <c r="AE3" s="30"/>
      <c r="AG3" s="27" t="s">
        <v>10</v>
      </c>
      <c r="AH3" s="26"/>
      <c r="AI3" s="26"/>
      <c r="AJ3" s="26"/>
      <c r="AK3" s="26"/>
      <c r="AM3" s="2" t="s">
        <v>129</v>
      </c>
      <c r="AT3" s="27" t="s">
        <v>10</v>
      </c>
      <c r="AU3" s="26"/>
      <c r="AV3" s="26"/>
      <c r="AW3" s="26"/>
      <c r="AZ3" s="27" t="s">
        <v>10</v>
      </c>
      <c r="BB3" s="38" t="s">
        <v>138</v>
      </c>
      <c r="BC3" s="25"/>
      <c r="BD3" s="25"/>
      <c r="BE3" s="25"/>
      <c r="BF3" s="25"/>
      <c r="BG3" s="25"/>
      <c r="BH3" s="2" t="s">
        <v>86</v>
      </c>
      <c r="BL3" s="2" t="s">
        <v>208</v>
      </c>
      <c r="BP3" s="6"/>
      <c r="BQ3" s="6"/>
      <c r="BR3" s="6"/>
      <c r="BS3" s="6"/>
      <c r="BT3" s="6"/>
      <c r="BU3" s="6"/>
      <c r="BV3" s="6"/>
      <c r="BW3" s="6"/>
      <c r="BX3" s="6"/>
      <c r="BY3" s="43" t="s">
        <v>89</v>
      </c>
      <c r="CC3" s="8" t="s">
        <v>263</v>
      </c>
      <c r="CD3" s="6"/>
      <c r="CE3" s="6"/>
      <c r="CF3" s="6"/>
      <c r="CI3" s="43" t="s">
        <v>95</v>
      </c>
      <c r="CJ3" s="25"/>
      <c r="CK3" s="25"/>
      <c r="CL3" s="25"/>
      <c r="CN3" s="8" t="s">
        <v>97</v>
      </c>
      <c r="CO3" s="6"/>
      <c r="CP3" s="6"/>
      <c r="CQ3" s="6"/>
      <c r="CR3" s="6"/>
      <c r="CS3" s="6"/>
    </row>
    <row r="4" spans="1:99">
      <c r="A4" s="26" t="s">
        <v>84</v>
      </c>
      <c r="B4" s="28" t="s">
        <v>11</v>
      </c>
      <c r="C4" s="26"/>
      <c r="D4" s="26"/>
      <c r="E4" s="26"/>
      <c r="H4" s="3" t="s">
        <v>11</v>
      </c>
      <c r="N4" s="3" t="s">
        <v>11</v>
      </c>
      <c r="T4" s="3" t="s">
        <v>12</v>
      </c>
      <c r="Z4" s="71" t="s">
        <v>70</v>
      </c>
      <c r="AB4" s="28" t="s">
        <v>45</v>
      </c>
      <c r="AC4" s="30"/>
      <c r="AD4" s="30"/>
      <c r="AE4" s="30"/>
      <c r="AG4" s="28" t="s">
        <v>11</v>
      </c>
      <c r="AH4" s="26"/>
      <c r="AI4" s="26"/>
      <c r="AJ4" s="26"/>
      <c r="AK4" s="26"/>
      <c r="AM4" s="3" t="s">
        <v>11</v>
      </c>
      <c r="AT4" s="28" t="s">
        <v>11</v>
      </c>
      <c r="AU4" s="26"/>
      <c r="AV4" s="26"/>
      <c r="AW4" s="26"/>
      <c r="AZ4" s="28" t="s">
        <v>153</v>
      </c>
      <c r="BB4" s="39" t="s">
        <v>11</v>
      </c>
      <c r="BC4" s="25"/>
      <c r="BD4" s="25"/>
      <c r="BE4" s="25"/>
      <c r="BG4" s="25"/>
      <c r="BH4" s="113" t="s">
        <v>207</v>
      </c>
      <c r="BL4" s="2" t="s">
        <v>209</v>
      </c>
      <c r="BP4" s="6"/>
      <c r="BQ4" s="6"/>
      <c r="BR4" s="6"/>
      <c r="BS4" s="6"/>
      <c r="BT4" s="6"/>
      <c r="BU4" s="6"/>
      <c r="BV4" s="6"/>
      <c r="BW4" s="6"/>
      <c r="BX4" s="6"/>
      <c r="BY4" s="2" t="s">
        <v>88</v>
      </c>
      <c r="CC4" s="6"/>
      <c r="CD4" s="6"/>
      <c r="CE4" s="6"/>
      <c r="CF4" s="6"/>
      <c r="CI4" s="2" t="s">
        <v>94</v>
      </c>
      <c r="CN4" s="6" t="s">
        <v>98</v>
      </c>
      <c r="CO4" s="6"/>
      <c r="CP4" s="6"/>
      <c r="CQ4" s="6"/>
      <c r="CR4" s="6"/>
      <c r="CS4" s="6"/>
    </row>
    <row r="5" spans="1:99">
      <c r="A5" s="54" t="s">
        <v>111</v>
      </c>
      <c r="B5" s="26" t="s">
        <v>7</v>
      </c>
      <c r="C5" s="26" t="s">
        <v>4</v>
      </c>
      <c r="D5" s="26"/>
      <c r="E5" s="26"/>
      <c r="H5" s="1" t="s">
        <v>7</v>
      </c>
      <c r="I5" s="1" t="s">
        <v>4</v>
      </c>
      <c r="N5" s="1" t="s">
        <v>7</v>
      </c>
      <c r="O5" s="1" t="s">
        <v>4</v>
      </c>
      <c r="T5" s="1" t="s">
        <v>58</v>
      </c>
      <c r="Z5" s="58" t="s">
        <v>71</v>
      </c>
      <c r="AB5" s="26" t="s">
        <v>22</v>
      </c>
      <c r="AC5" s="26" t="s">
        <v>23</v>
      </c>
      <c r="AD5" s="26" t="s">
        <v>24</v>
      </c>
      <c r="AE5" s="26" t="s">
        <v>25</v>
      </c>
      <c r="AG5" s="26" t="s">
        <v>13</v>
      </c>
      <c r="AH5" s="26"/>
      <c r="AI5" s="26"/>
      <c r="AJ5" s="26"/>
      <c r="AK5" s="26"/>
      <c r="AM5" s="1" t="s">
        <v>13</v>
      </c>
      <c r="AT5" s="31" t="s">
        <v>53</v>
      </c>
      <c r="AU5" s="26"/>
      <c r="AV5" s="26"/>
      <c r="AW5" s="26"/>
      <c r="AZ5" s="31"/>
      <c r="BB5" s="25" t="s">
        <v>7</v>
      </c>
      <c r="BC5" s="25" t="s">
        <v>4</v>
      </c>
      <c r="BD5" s="25"/>
      <c r="BE5" s="25"/>
      <c r="BF5" s="25"/>
      <c r="BG5" s="25"/>
      <c r="BH5" s="39" t="s">
        <v>45</v>
      </c>
      <c r="BI5" s="39"/>
      <c r="BJ5" s="39"/>
      <c r="BK5" s="39"/>
      <c r="BL5" s="39" t="s">
        <v>45</v>
      </c>
      <c r="BM5" s="39"/>
      <c r="BN5" s="39"/>
      <c r="BO5" s="39"/>
      <c r="BP5" s="61" t="s">
        <v>205</v>
      </c>
      <c r="BQ5" s="45"/>
      <c r="BR5" s="45"/>
      <c r="BS5" s="45"/>
      <c r="BT5" s="61" t="s">
        <v>206</v>
      </c>
      <c r="BU5" s="45"/>
      <c r="BV5" s="45"/>
      <c r="BW5" s="45"/>
      <c r="BX5" s="45"/>
      <c r="BY5" s="3" t="s">
        <v>87</v>
      </c>
      <c r="CB5" s="39"/>
      <c r="CC5" s="45" t="s">
        <v>90</v>
      </c>
      <c r="CD5" s="46"/>
      <c r="CE5" s="46"/>
      <c r="CF5" s="46"/>
      <c r="CI5" s="38" t="s">
        <v>93</v>
      </c>
      <c r="CN5" s="46" t="s">
        <v>99</v>
      </c>
      <c r="CO5" s="6"/>
      <c r="CP5" s="6"/>
      <c r="CQ5" s="6"/>
      <c r="CR5" s="6"/>
      <c r="CS5" s="6"/>
    </row>
    <row r="6" spans="1:99">
      <c r="A6" s="55" t="s">
        <v>112</v>
      </c>
      <c r="B6" s="26" t="s">
        <v>8</v>
      </c>
      <c r="C6" s="26" t="s">
        <v>1</v>
      </c>
      <c r="D6" s="54" t="s">
        <v>72</v>
      </c>
      <c r="E6" s="26" t="s">
        <v>5</v>
      </c>
      <c r="H6" s="1" t="s">
        <v>8</v>
      </c>
      <c r="I6" s="1" t="s">
        <v>1</v>
      </c>
      <c r="J6" s="57" t="s">
        <v>72</v>
      </c>
      <c r="K6" s="1" t="s">
        <v>5</v>
      </c>
      <c r="N6" s="1" t="s">
        <v>8</v>
      </c>
      <c r="O6" s="1" t="s">
        <v>1</v>
      </c>
      <c r="P6" s="57" t="s">
        <v>72</v>
      </c>
      <c r="Q6" s="1" t="s">
        <v>5</v>
      </c>
      <c r="T6" s="1" t="s">
        <v>59</v>
      </c>
      <c r="U6" s="4" t="s">
        <v>60</v>
      </c>
      <c r="Z6" s="58" t="s">
        <v>72</v>
      </c>
      <c r="AB6" s="30"/>
      <c r="AC6" s="30"/>
      <c r="AD6" s="30"/>
      <c r="AE6" s="30"/>
      <c r="AG6" s="26" t="s">
        <v>14</v>
      </c>
      <c r="AH6" s="26" t="s">
        <v>15</v>
      </c>
      <c r="AI6" s="26" t="s">
        <v>17</v>
      </c>
      <c r="AJ6" s="26" t="s">
        <v>19</v>
      </c>
      <c r="AK6" s="26" t="s">
        <v>20</v>
      </c>
      <c r="AM6" s="1" t="s">
        <v>14</v>
      </c>
      <c r="AN6" s="1" t="s">
        <v>15</v>
      </c>
      <c r="AO6" s="1" t="s">
        <v>17</v>
      </c>
      <c r="AP6" s="1" t="s">
        <v>19</v>
      </c>
      <c r="AQ6" s="1" t="s">
        <v>20</v>
      </c>
      <c r="AT6" s="26" t="s">
        <v>22</v>
      </c>
      <c r="AU6" s="26"/>
      <c r="AV6" s="26"/>
      <c r="AW6" s="26"/>
      <c r="AZ6" s="26"/>
      <c r="BB6" s="25" t="s">
        <v>8</v>
      </c>
      <c r="BC6" s="25" t="s">
        <v>1</v>
      </c>
      <c r="BD6" s="73" t="s">
        <v>72</v>
      </c>
      <c r="BE6" s="25" t="s">
        <v>5</v>
      </c>
      <c r="BF6" s="25"/>
      <c r="BG6" s="25"/>
      <c r="BH6" s="25" t="s">
        <v>41</v>
      </c>
      <c r="BI6" s="39"/>
      <c r="BJ6" s="39"/>
      <c r="BK6" s="39"/>
      <c r="BL6" s="25" t="s">
        <v>41</v>
      </c>
      <c r="BM6" s="39"/>
      <c r="BN6" s="39"/>
      <c r="BO6" s="39"/>
      <c r="BP6" s="46"/>
      <c r="BQ6" s="45"/>
      <c r="BR6" s="45"/>
      <c r="BS6" s="45"/>
      <c r="BT6" s="45"/>
      <c r="BU6" s="45"/>
      <c r="BV6" s="45"/>
      <c r="BW6" s="45"/>
      <c r="BX6" s="45"/>
      <c r="BY6" s="42"/>
      <c r="BZ6" s="25"/>
      <c r="CA6" s="25"/>
      <c r="CB6" s="39"/>
      <c r="CC6" s="46" t="s">
        <v>91</v>
      </c>
      <c r="CD6" s="6"/>
      <c r="CE6" s="6"/>
      <c r="CF6" s="6"/>
      <c r="CI6" s="3" t="s">
        <v>87</v>
      </c>
      <c r="CJ6" s="25"/>
      <c r="CK6" s="25"/>
      <c r="CL6" s="25"/>
      <c r="CN6" s="46" t="s">
        <v>15</v>
      </c>
      <c r="CO6" s="46" t="s">
        <v>17</v>
      </c>
      <c r="CP6" s="46" t="s">
        <v>19</v>
      </c>
      <c r="CQ6" s="46" t="s">
        <v>20</v>
      </c>
      <c r="CR6" s="62" t="s">
        <v>215</v>
      </c>
      <c r="CS6" s="46"/>
    </row>
    <row r="7" spans="1:99">
      <c r="A7" s="55" t="s">
        <v>113</v>
      </c>
      <c r="B7" s="26" t="s">
        <v>9</v>
      </c>
      <c r="C7" s="26" t="s">
        <v>2</v>
      </c>
      <c r="D7" s="72" t="s">
        <v>132</v>
      </c>
      <c r="E7" s="26" t="s">
        <v>6</v>
      </c>
      <c r="H7" s="1" t="s">
        <v>9</v>
      </c>
      <c r="I7" s="220" t="s">
        <v>2</v>
      </c>
      <c r="J7" s="58" t="s">
        <v>114</v>
      </c>
      <c r="K7" s="1" t="s">
        <v>6</v>
      </c>
      <c r="N7" s="1" t="s">
        <v>9</v>
      </c>
      <c r="O7" s="1" t="s">
        <v>2</v>
      </c>
      <c r="P7" s="58" t="s">
        <v>114</v>
      </c>
      <c r="Q7" s="1" t="s">
        <v>6</v>
      </c>
      <c r="T7" s="1" t="s">
        <v>74</v>
      </c>
      <c r="Z7" s="58" t="s">
        <v>73</v>
      </c>
      <c r="AB7" s="27"/>
      <c r="AC7" s="27"/>
      <c r="AD7" s="27"/>
      <c r="AE7" s="27"/>
      <c r="AG7" s="26"/>
      <c r="AH7" s="26" t="s">
        <v>16</v>
      </c>
      <c r="AI7" s="26" t="s">
        <v>18</v>
      </c>
      <c r="AJ7" s="26"/>
      <c r="AK7" s="26" t="s">
        <v>21</v>
      </c>
      <c r="AN7" s="1" t="s">
        <v>16</v>
      </c>
      <c r="AO7" s="1" t="s">
        <v>18</v>
      </c>
      <c r="AQ7" s="1" t="s">
        <v>21</v>
      </c>
      <c r="AT7" s="26"/>
      <c r="AU7" s="26" t="s">
        <v>23</v>
      </c>
      <c r="AV7" s="26" t="s">
        <v>24</v>
      </c>
      <c r="AW7" s="26" t="s">
        <v>25</v>
      </c>
      <c r="AZ7" s="26"/>
      <c r="BB7" s="25" t="s">
        <v>9</v>
      </c>
      <c r="BC7" s="25" t="s">
        <v>2</v>
      </c>
      <c r="BD7" s="25"/>
      <c r="BE7" s="25" t="s">
        <v>6</v>
      </c>
      <c r="BF7" s="25"/>
      <c r="BG7" s="25"/>
      <c r="BH7" s="25" t="s">
        <v>22</v>
      </c>
      <c r="BI7" s="25" t="s">
        <v>23</v>
      </c>
      <c r="BJ7" s="25" t="s">
        <v>24</v>
      </c>
      <c r="BK7" s="25" t="s">
        <v>25</v>
      </c>
      <c r="BL7" s="25" t="s">
        <v>22</v>
      </c>
      <c r="BM7" s="25" t="s">
        <v>23</v>
      </c>
      <c r="BN7" s="25" t="s">
        <v>24</v>
      </c>
      <c r="BO7" s="25" t="s">
        <v>25</v>
      </c>
      <c r="BP7" s="46" t="s">
        <v>22</v>
      </c>
      <c r="BQ7" s="46" t="s">
        <v>23</v>
      </c>
      <c r="BR7" s="46" t="s">
        <v>24</v>
      </c>
      <c r="BS7" s="46" t="s">
        <v>25</v>
      </c>
      <c r="BT7" s="46" t="s">
        <v>22</v>
      </c>
      <c r="BU7" s="46" t="s">
        <v>23</v>
      </c>
      <c r="BV7" s="46" t="s">
        <v>24</v>
      </c>
      <c r="BW7" s="46" t="s">
        <v>25</v>
      </c>
      <c r="BX7" s="46"/>
      <c r="BY7" s="25" t="s">
        <v>23</v>
      </c>
      <c r="BZ7" s="25" t="s">
        <v>24</v>
      </c>
      <c r="CA7" s="25" t="s">
        <v>25</v>
      </c>
      <c r="CC7" s="46" t="s">
        <v>22</v>
      </c>
      <c r="CD7" s="46" t="s">
        <v>23</v>
      </c>
      <c r="CE7" s="46" t="s">
        <v>24</v>
      </c>
      <c r="CF7" s="46" t="s">
        <v>25</v>
      </c>
      <c r="CG7" s="12" t="s">
        <v>145</v>
      </c>
      <c r="CI7" s="25" t="s">
        <v>15</v>
      </c>
      <c r="CJ7" s="25" t="s">
        <v>17</v>
      </c>
      <c r="CK7" s="25" t="s">
        <v>19</v>
      </c>
      <c r="CL7" s="25" t="s">
        <v>20</v>
      </c>
      <c r="CN7" s="46" t="s">
        <v>16</v>
      </c>
      <c r="CO7" s="46" t="s">
        <v>18</v>
      </c>
      <c r="CP7" s="46"/>
      <c r="CQ7" s="46" t="s">
        <v>21</v>
      </c>
      <c r="CR7" s="46" t="s">
        <v>216</v>
      </c>
      <c r="CS7" s="46"/>
    </row>
    <row r="8" spans="1:99">
      <c r="A8" s="76" t="s">
        <v>143</v>
      </c>
      <c r="B8" s="26"/>
      <c r="C8" s="26"/>
      <c r="D8" s="26"/>
      <c r="E8" s="26"/>
      <c r="M8" s="12"/>
      <c r="S8" s="12"/>
      <c r="W8" s="12"/>
      <c r="Y8" s="12"/>
      <c r="Z8" s="58" t="s">
        <v>59</v>
      </c>
      <c r="AA8" s="10"/>
      <c r="AB8" s="26" t="s">
        <v>38</v>
      </c>
      <c r="AC8" s="26"/>
      <c r="AD8" s="26"/>
      <c r="AE8" s="26"/>
      <c r="AG8" s="26"/>
      <c r="AH8" s="26"/>
      <c r="AI8" s="26"/>
      <c r="AJ8" s="26"/>
      <c r="AK8" s="26"/>
      <c r="AL8" s="12" t="s">
        <v>62</v>
      </c>
      <c r="AR8" s="12" t="s">
        <v>62</v>
      </c>
      <c r="AT8" s="26" t="s">
        <v>54</v>
      </c>
      <c r="AU8" s="26"/>
      <c r="AV8" s="26"/>
      <c r="AW8" s="26"/>
      <c r="AX8" s="12" t="s">
        <v>62</v>
      </c>
      <c r="AY8" s="12"/>
      <c r="AZ8" s="26"/>
      <c r="BB8" s="25"/>
      <c r="BC8" s="25"/>
      <c r="BD8" s="25"/>
      <c r="BE8" s="25"/>
      <c r="BG8" s="25"/>
      <c r="BH8" s="25" t="s">
        <v>38</v>
      </c>
      <c r="BI8" s="25"/>
      <c r="BJ8" s="25"/>
      <c r="BK8" s="25"/>
      <c r="BL8" s="25" t="s">
        <v>38</v>
      </c>
      <c r="BM8" s="25"/>
      <c r="BN8" s="25"/>
      <c r="BO8" s="25"/>
      <c r="BP8" s="46" t="s">
        <v>38</v>
      </c>
      <c r="BQ8" s="46"/>
      <c r="BR8" s="46"/>
      <c r="BS8" s="46"/>
      <c r="BT8" s="46" t="s">
        <v>38</v>
      </c>
      <c r="BU8" s="46"/>
      <c r="BV8" s="46"/>
      <c r="BW8" s="46"/>
      <c r="BX8" s="46"/>
      <c r="BY8" s="25"/>
      <c r="BZ8" s="25"/>
      <c r="CA8" s="25"/>
      <c r="CC8" s="6"/>
      <c r="CD8" s="6"/>
      <c r="CE8" s="6"/>
      <c r="CF8" s="6"/>
      <c r="CG8" s="12" t="s">
        <v>61</v>
      </c>
      <c r="CI8" s="25" t="s">
        <v>16</v>
      </c>
      <c r="CJ8" s="25" t="s">
        <v>18</v>
      </c>
      <c r="CK8" s="25"/>
      <c r="CL8" s="25" t="s">
        <v>21</v>
      </c>
      <c r="CN8" s="46"/>
      <c r="CO8" s="46"/>
      <c r="CP8" s="46"/>
      <c r="CQ8" s="46"/>
      <c r="CR8" s="46" t="s">
        <v>217</v>
      </c>
      <c r="CS8" s="46"/>
    </row>
    <row r="9" spans="1:99">
      <c r="B9" s="26" t="s">
        <v>26</v>
      </c>
      <c r="C9" s="26" t="s">
        <v>29</v>
      </c>
      <c r="D9" s="26" t="s">
        <v>31</v>
      </c>
      <c r="E9" s="26" t="s">
        <v>32</v>
      </c>
      <c r="F9" s="12" t="s">
        <v>62</v>
      </c>
      <c r="G9" s="12" t="s">
        <v>62</v>
      </c>
      <c r="H9" s="56" t="s">
        <v>26</v>
      </c>
      <c r="I9" s="75" t="s">
        <v>29</v>
      </c>
      <c r="J9" s="56" t="s">
        <v>31</v>
      </c>
      <c r="K9" s="75" t="s">
        <v>32</v>
      </c>
      <c r="L9" s="12" t="s">
        <v>62</v>
      </c>
      <c r="M9" s="12" t="s">
        <v>62</v>
      </c>
      <c r="N9" s="75" t="s">
        <v>26</v>
      </c>
      <c r="O9" s="75" t="s">
        <v>29</v>
      </c>
      <c r="P9" s="56" t="s">
        <v>31</v>
      </c>
      <c r="Q9" s="75" t="s">
        <v>32</v>
      </c>
      <c r="R9" s="12" t="s">
        <v>62</v>
      </c>
      <c r="S9" s="12" t="s">
        <v>62</v>
      </c>
      <c r="T9" s="56" t="s">
        <v>114</v>
      </c>
      <c r="U9" s="56" t="s">
        <v>142</v>
      </c>
      <c r="V9" s="12" t="s">
        <v>62</v>
      </c>
      <c r="W9" s="12" t="s">
        <v>120</v>
      </c>
      <c r="X9" s="12" t="s">
        <v>62</v>
      </c>
      <c r="Y9" s="12" t="s">
        <v>120</v>
      </c>
      <c r="Z9" s="58" t="s">
        <v>74</v>
      </c>
      <c r="AA9" s="10"/>
      <c r="AB9" s="26" t="s">
        <v>42</v>
      </c>
      <c r="AC9" s="26" t="s">
        <v>46</v>
      </c>
      <c r="AD9" s="26" t="s">
        <v>50</v>
      </c>
      <c r="AE9" s="26" t="s">
        <v>49</v>
      </c>
      <c r="AG9" s="26" t="s">
        <v>33</v>
      </c>
      <c r="AH9" s="26" t="s">
        <v>34</v>
      </c>
      <c r="AI9" s="26" t="s">
        <v>36</v>
      </c>
      <c r="AJ9" s="26" t="s">
        <v>38</v>
      </c>
      <c r="AK9" s="26" t="s">
        <v>40</v>
      </c>
      <c r="AL9" s="12" t="s">
        <v>79</v>
      </c>
      <c r="AM9" s="56" t="s">
        <v>33</v>
      </c>
      <c r="AN9" s="75" t="s">
        <v>34</v>
      </c>
      <c r="AO9" s="56" t="s">
        <v>36</v>
      </c>
      <c r="AP9" s="56" t="s">
        <v>38</v>
      </c>
      <c r="AQ9" s="56" t="s">
        <v>40</v>
      </c>
      <c r="AR9" s="12" t="s">
        <v>79</v>
      </c>
      <c r="AT9" s="26" t="s">
        <v>42</v>
      </c>
      <c r="AU9" s="26" t="s">
        <v>46</v>
      </c>
      <c r="AV9" s="26" t="s">
        <v>56</v>
      </c>
      <c r="AW9" s="26" t="s">
        <v>49</v>
      </c>
      <c r="AX9" s="12" t="s">
        <v>80</v>
      </c>
      <c r="AY9" s="12"/>
      <c r="AZ9" s="79" t="s">
        <v>154</v>
      </c>
      <c r="BB9" s="25" t="s">
        <v>26</v>
      </c>
      <c r="BC9" s="25" t="s">
        <v>29</v>
      </c>
      <c r="BD9" s="25" t="s">
        <v>31</v>
      </c>
      <c r="BE9" s="25" t="s">
        <v>32</v>
      </c>
      <c r="BF9" s="12" t="s">
        <v>62</v>
      </c>
      <c r="BG9" s="25"/>
      <c r="BH9" s="25" t="s">
        <v>42</v>
      </c>
      <c r="BI9" s="25" t="s">
        <v>46</v>
      </c>
      <c r="BJ9" s="25" t="s">
        <v>50</v>
      </c>
      <c r="BK9" s="25" t="s">
        <v>49</v>
      </c>
      <c r="BL9" s="25" t="s">
        <v>42</v>
      </c>
      <c r="BM9" s="25" t="s">
        <v>46</v>
      </c>
      <c r="BN9" s="25" t="s">
        <v>50</v>
      </c>
      <c r="BO9" s="25" t="s">
        <v>49</v>
      </c>
      <c r="BP9" s="46" t="s">
        <v>42</v>
      </c>
      <c r="BQ9" s="46" t="s">
        <v>46</v>
      </c>
      <c r="BR9" s="46" t="s">
        <v>50</v>
      </c>
      <c r="BS9" s="46" t="s">
        <v>49</v>
      </c>
      <c r="BT9" s="46" t="s">
        <v>42</v>
      </c>
      <c r="BU9" s="46" t="s">
        <v>46</v>
      </c>
      <c r="BV9" s="46" t="s">
        <v>50</v>
      </c>
      <c r="BW9" s="46" t="s">
        <v>49</v>
      </c>
      <c r="BX9" s="46"/>
      <c r="BY9" s="25" t="s">
        <v>46</v>
      </c>
      <c r="BZ9" s="25" t="s">
        <v>56</v>
      </c>
      <c r="CA9" s="25" t="s">
        <v>49</v>
      </c>
      <c r="CC9" s="46" t="s">
        <v>31</v>
      </c>
      <c r="CD9" s="46"/>
      <c r="CE9" s="46"/>
      <c r="CF9" s="46"/>
      <c r="CG9" s="12" t="s">
        <v>146</v>
      </c>
      <c r="CN9" s="46" t="s">
        <v>34</v>
      </c>
      <c r="CO9" s="46" t="s">
        <v>36</v>
      </c>
      <c r="CP9" s="46" t="s">
        <v>38</v>
      </c>
      <c r="CQ9" s="46" t="s">
        <v>40</v>
      </c>
      <c r="CR9" s="46" t="s">
        <v>218</v>
      </c>
      <c r="CS9" s="46"/>
    </row>
    <row r="10" spans="1:99">
      <c r="A10" s="6" t="s">
        <v>139</v>
      </c>
      <c r="B10" s="26" t="s">
        <v>27</v>
      </c>
      <c r="C10" s="26" t="s">
        <v>30</v>
      </c>
      <c r="D10" s="26" t="s">
        <v>30</v>
      </c>
      <c r="E10" s="26" t="s">
        <v>28</v>
      </c>
      <c r="F10" s="12" t="s">
        <v>75</v>
      </c>
      <c r="G10" s="12" t="s">
        <v>134</v>
      </c>
      <c r="H10" s="56" t="s">
        <v>27</v>
      </c>
      <c r="I10" s="75" t="s">
        <v>30</v>
      </c>
      <c r="J10" s="56" t="s">
        <v>30</v>
      </c>
      <c r="K10" s="75" t="s">
        <v>28</v>
      </c>
      <c r="L10" s="12" t="s">
        <v>75</v>
      </c>
      <c r="M10" s="12" t="s">
        <v>134</v>
      </c>
      <c r="N10" s="75" t="s">
        <v>27</v>
      </c>
      <c r="O10" s="75" t="s">
        <v>30</v>
      </c>
      <c r="P10" s="56" t="s">
        <v>30</v>
      </c>
      <c r="Q10" s="75" t="s">
        <v>28</v>
      </c>
      <c r="R10" s="12" t="s">
        <v>75</v>
      </c>
      <c r="S10" s="12" t="s">
        <v>134</v>
      </c>
      <c r="T10" s="56"/>
      <c r="U10" s="56"/>
      <c r="V10" s="12" t="s">
        <v>63</v>
      </c>
      <c r="W10" s="12" t="s">
        <v>65</v>
      </c>
      <c r="X10" s="12" t="s">
        <v>67</v>
      </c>
      <c r="Y10" s="12" t="s">
        <v>65</v>
      </c>
      <c r="Z10" s="302" t="s">
        <v>203</v>
      </c>
      <c r="AA10" s="10"/>
      <c r="AB10" s="26" t="s">
        <v>43</v>
      </c>
      <c r="AC10" s="26" t="s">
        <v>47</v>
      </c>
      <c r="AD10" s="26" t="s">
        <v>51</v>
      </c>
      <c r="AE10" s="26" t="s">
        <v>44</v>
      </c>
      <c r="AG10" s="26" t="s">
        <v>27</v>
      </c>
      <c r="AH10" s="26" t="s">
        <v>35</v>
      </c>
      <c r="AI10" s="26" t="s">
        <v>37</v>
      </c>
      <c r="AJ10" s="26" t="s">
        <v>39</v>
      </c>
      <c r="AK10" s="26" t="s">
        <v>28</v>
      </c>
      <c r="AL10" s="20" t="s">
        <v>137</v>
      </c>
      <c r="AM10" s="56" t="s">
        <v>27</v>
      </c>
      <c r="AN10" s="75" t="s">
        <v>35</v>
      </c>
      <c r="AO10" s="56" t="s">
        <v>37</v>
      </c>
      <c r="AP10" s="56" t="s">
        <v>39</v>
      </c>
      <c r="AQ10" s="56" t="s">
        <v>28</v>
      </c>
      <c r="AR10" s="20" t="s">
        <v>137</v>
      </c>
      <c r="AT10" s="26" t="s">
        <v>55</v>
      </c>
      <c r="AU10" s="26" t="s">
        <v>47</v>
      </c>
      <c r="AV10" s="26" t="s">
        <v>48</v>
      </c>
      <c r="AW10" s="26" t="s">
        <v>28</v>
      </c>
      <c r="AX10" s="20" t="s">
        <v>81</v>
      </c>
      <c r="AY10" s="20"/>
      <c r="AZ10" s="79" t="s">
        <v>43</v>
      </c>
      <c r="BB10" s="25" t="s">
        <v>27</v>
      </c>
      <c r="BC10" s="25" t="s">
        <v>30</v>
      </c>
      <c r="BD10" s="25" t="s">
        <v>30</v>
      </c>
      <c r="BE10" s="25" t="s">
        <v>28</v>
      </c>
      <c r="BF10" s="12" t="s">
        <v>115</v>
      </c>
      <c r="BG10" s="25"/>
      <c r="BH10" s="25" t="s">
        <v>43</v>
      </c>
      <c r="BI10" s="25" t="s">
        <v>47</v>
      </c>
      <c r="BJ10" s="25" t="s">
        <v>51</v>
      </c>
      <c r="BK10" s="25" t="s">
        <v>44</v>
      </c>
      <c r="BL10" s="25" t="s">
        <v>43</v>
      </c>
      <c r="BM10" s="25" t="s">
        <v>47</v>
      </c>
      <c r="BN10" s="25" t="s">
        <v>51</v>
      </c>
      <c r="BO10" s="25" t="s">
        <v>44</v>
      </c>
      <c r="BP10" s="46" t="s">
        <v>43</v>
      </c>
      <c r="BQ10" s="46" t="s">
        <v>47</v>
      </c>
      <c r="BR10" s="46" t="s">
        <v>51</v>
      </c>
      <c r="BS10" s="46"/>
      <c r="BT10" s="46" t="s">
        <v>43</v>
      </c>
      <c r="BU10" s="46" t="s">
        <v>47</v>
      </c>
      <c r="BV10" s="46" t="s">
        <v>51</v>
      </c>
      <c r="BW10" s="46"/>
      <c r="BX10" s="46"/>
      <c r="BY10" s="25" t="s">
        <v>47</v>
      </c>
      <c r="BZ10" s="25" t="s">
        <v>48</v>
      </c>
      <c r="CA10" s="25"/>
      <c r="CC10" s="46" t="s">
        <v>30</v>
      </c>
      <c r="CD10" s="46" t="s">
        <v>46</v>
      </c>
      <c r="CE10" s="46" t="s">
        <v>50</v>
      </c>
      <c r="CF10" s="46" t="s">
        <v>49</v>
      </c>
      <c r="CG10" s="12" t="s">
        <v>105</v>
      </c>
      <c r="CI10" s="25" t="s">
        <v>34</v>
      </c>
      <c r="CJ10" s="25" t="s">
        <v>36</v>
      </c>
      <c r="CK10" s="25" t="s">
        <v>38</v>
      </c>
      <c r="CL10" s="25" t="s">
        <v>40</v>
      </c>
      <c r="CN10" s="46" t="s">
        <v>35</v>
      </c>
      <c r="CO10" s="46" t="s">
        <v>37</v>
      </c>
      <c r="CP10" s="46" t="s">
        <v>39</v>
      </c>
      <c r="CQ10" s="46"/>
      <c r="CR10" s="46" t="s">
        <v>219</v>
      </c>
      <c r="CS10" s="46"/>
    </row>
    <row r="11" spans="1:99">
      <c r="A11" s="6" t="s">
        <v>140</v>
      </c>
      <c r="B11" s="26" t="s">
        <v>28</v>
      </c>
      <c r="C11" s="26" t="s">
        <v>28</v>
      </c>
      <c r="D11" s="26" t="s">
        <v>28</v>
      </c>
      <c r="E11" s="26"/>
      <c r="F11" s="12" t="s">
        <v>133</v>
      </c>
      <c r="G11" s="12" t="s">
        <v>77</v>
      </c>
      <c r="H11" s="56" t="s">
        <v>28</v>
      </c>
      <c r="I11" s="75" t="s">
        <v>28</v>
      </c>
      <c r="J11" s="56" t="s">
        <v>28</v>
      </c>
      <c r="K11" s="75"/>
      <c r="L11" s="12" t="s">
        <v>76</v>
      </c>
      <c r="M11" s="12" t="s">
        <v>77</v>
      </c>
      <c r="N11" s="75" t="s">
        <v>28</v>
      </c>
      <c r="O11" s="75" t="s">
        <v>28</v>
      </c>
      <c r="P11" s="56" t="s">
        <v>28</v>
      </c>
      <c r="Q11" s="75"/>
      <c r="R11" s="12" t="s">
        <v>76</v>
      </c>
      <c r="S11" s="12" t="s">
        <v>77</v>
      </c>
      <c r="T11" s="56" t="s">
        <v>135</v>
      </c>
      <c r="U11" s="56" t="s">
        <v>136</v>
      </c>
      <c r="V11" s="12" t="s">
        <v>64</v>
      </c>
      <c r="W11" s="12" t="s">
        <v>66</v>
      </c>
      <c r="X11" s="12" t="s">
        <v>68</v>
      </c>
      <c r="Y11" s="12" t="s">
        <v>69</v>
      </c>
      <c r="Z11" s="302" t="s">
        <v>204</v>
      </c>
      <c r="AA11" s="10"/>
      <c r="AB11" s="26" t="s">
        <v>44</v>
      </c>
      <c r="AC11" s="26" t="s">
        <v>44</v>
      </c>
      <c r="AD11" s="26" t="s">
        <v>44</v>
      </c>
      <c r="AE11" s="26"/>
      <c r="AG11" s="26" t="s">
        <v>28</v>
      </c>
      <c r="AH11" s="26" t="s">
        <v>28</v>
      </c>
      <c r="AI11" s="26" t="s">
        <v>28</v>
      </c>
      <c r="AJ11" s="26" t="s">
        <v>28</v>
      </c>
      <c r="AK11" s="26"/>
      <c r="AL11" s="12" t="s">
        <v>82</v>
      </c>
      <c r="AM11" s="56" t="s">
        <v>28</v>
      </c>
      <c r="AN11" s="75" t="s">
        <v>28</v>
      </c>
      <c r="AO11" s="56" t="s">
        <v>28</v>
      </c>
      <c r="AP11" s="56" t="s">
        <v>28</v>
      </c>
      <c r="AQ11" s="56"/>
      <c r="AR11" s="12" t="s">
        <v>82</v>
      </c>
      <c r="AT11" s="26" t="s">
        <v>28</v>
      </c>
      <c r="AU11" s="26" t="s">
        <v>28</v>
      </c>
      <c r="AV11" s="26" t="s">
        <v>28</v>
      </c>
      <c r="AW11" s="26"/>
      <c r="AX11" s="12" t="s">
        <v>82</v>
      </c>
      <c r="AY11" s="12"/>
      <c r="AZ11" s="26" t="s">
        <v>44</v>
      </c>
      <c r="BB11" s="25" t="s">
        <v>28</v>
      </c>
      <c r="BC11" s="25" t="s">
        <v>28</v>
      </c>
      <c r="BD11" s="25" t="s">
        <v>28</v>
      </c>
      <c r="BE11" s="25"/>
      <c r="BF11" s="12" t="s">
        <v>0</v>
      </c>
      <c r="BG11" s="25"/>
      <c r="BH11" s="25" t="s">
        <v>44</v>
      </c>
      <c r="BI11" s="25" t="s">
        <v>44</v>
      </c>
      <c r="BJ11" s="25" t="s">
        <v>44</v>
      </c>
      <c r="BK11" s="25"/>
      <c r="BL11" s="25" t="s">
        <v>44</v>
      </c>
      <c r="BM11" s="25" t="s">
        <v>44</v>
      </c>
      <c r="BN11" s="25" t="s">
        <v>44</v>
      </c>
      <c r="BO11" s="25"/>
      <c r="BP11" s="62" t="s">
        <v>92</v>
      </c>
      <c r="BQ11" s="62" t="s">
        <v>92</v>
      </c>
      <c r="BR11" s="62" t="s">
        <v>92</v>
      </c>
      <c r="BS11" s="62" t="s">
        <v>92</v>
      </c>
      <c r="BT11" s="62" t="s">
        <v>92</v>
      </c>
      <c r="BU11" s="62" t="s">
        <v>92</v>
      </c>
      <c r="BV11" s="62" t="s">
        <v>92</v>
      </c>
      <c r="BW11" s="62" t="s">
        <v>92</v>
      </c>
      <c r="BX11" s="62"/>
      <c r="BY11" s="68" t="s">
        <v>149</v>
      </c>
      <c r="BZ11" s="68"/>
      <c r="CC11" s="46"/>
      <c r="CD11" s="46" t="s">
        <v>47</v>
      </c>
      <c r="CE11" s="46" t="s">
        <v>51</v>
      </c>
      <c r="CF11" s="46" t="s">
        <v>44</v>
      </c>
      <c r="CG11" s="12" t="s">
        <v>82</v>
      </c>
      <c r="CI11" s="25" t="s">
        <v>35</v>
      </c>
      <c r="CJ11" s="25" t="s">
        <v>37</v>
      </c>
      <c r="CK11" s="25" t="s">
        <v>39</v>
      </c>
      <c r="CL11" s="25"/>
      <c r="CN11" s="46" t="s">
        <v>28</v>
      </c>
      <c r="CO11" s="46" t="s">
        <v>28</v>
      </c>
      <c r="CP11" s="46" t="s">
        <v>28</v>
      </c>
      <c r="CQ11" s="46" t="s">
        <v>28</v>
      </c>
      <c r="CR11" s="46"/>
      <c r="CS11" s="46"/>
    </row>
    <row r="12" spans="1:99">
      <c r="A12" s="74" t="s">
        <v>141</v>
      </c>
      <c r="B12" s="26"/>
      <c r="C12" s="26"/>
      <c r="D12" s="26"/>
      <c r="E12" s="26"/>
      <c r="F12" s="12"/>
      <c r="G12" s="12"/>
      <c r="H12" s="219" t="s">
        <v>57</v>
      </c>
      <c r="L12" s="12"/>
      <c r="M12" s="12"/>
      <c r="R12" s="12"/>
      <c r="S12" s="12"/>
      <c r="V12" s="12"/>
      <c r="W12" s="12"/>
      <c r="X12" s="13"/>
      <c r="Y12" s="12"/>
      <c r="Z12" s="18"/>
      <c r="AB12" s="26"/>
      <c r="AC12" s="26"/>
      <c r="AD12" s="26"/>
      <c r="AE12" s="26"/>
      <c r="AG12" s="26"/>
      <c r="AH12" s="26"/>
      <c r="AI12" s="26"/>
      <c r="AJ12" s="26"/>
      <c r="AK12" s="26"/>
      <c r="AL12" s="12"/>
      <c r="AM12" s="17" t="s">
        <v>78</v>
      </c>
      <c r="AR12" s="12"/>
      <c r="AT12" s="26"/>
      <c r="AU12" s="26"/>
      <c r="AV12" s="26"/>
      <c r="AW12" s="26"/>
      <c r="AX12" s="12"/>
      <c r="AY12" s="12"/>
      <c r="AZ12" s="26"/>
      <c r="BF12" s="12"/>
      <c r="BG12" s="25"/>
      <c r="BP12" s="46"/>
      <c r="BQ12" s="46"/>
      <c r="BR12" s="46"/>
      <c r="BS12" s="46"/>
      <c r="BT12" s="46"/>
      <c r="BU12" s="46"/>
      <c r="BV12" s="46"/>
      <c r="BW12" s="46"/>
      <c r="BX12" s="46"/>
      <c r="BY12" s="68" t="s">
        <v>147</v>
      </c>
      <c r="BZ12" s="68"/>
      <c r="CC12" s="68" t="s">
        <v>124</v>
      </c>
      <c r="CD12" s="68"/>
      <c r="CE12" s="68"/>
      <c r="CF12" s="68"/>
      <c r="CG12" s="12"/>
      <c r="CN12" s="6"/>
      <c r="CO12" s="6"/>
      <c r="CP12" s="6"/>
      <c r="CQ12" s="6"/>
      <c r="CR12" s="6"/>
      <c r="CS12" s="6"/>
    </row>
    <row r="13" spans="1:99">
      <c r="A13" s="1">
        <v>1949</v>
      </c>
      <c r="B13" s="26"/>
      <c r="C13" s="26"/>
      <c r="D13" s="26"/>
      <c r="E13" s="26"/>
      <c r="F13" s="12"/>
      <c r="G13" s="12"/>
      <c r="H13" s="56">
        <v>0</v>
      </c>
      <c r="I13" s="75">
        <v>0</v>
      </c>
      <c r="J13" s="56">
        <v>0</v>
      </c>
      <c r="K13" s="75">
        <v>0</v>
      </c>
      <c r="L13" s="15" t="e">
        <f>+J13/H13</f>
        <v>#DIV/0!</v>
      </c>
      <c r="M13" s="12"/>
      <c r="N13" s="17" t="s">
        <v>78</v>
      </c>
      <c r="R13" s="12"/>
      <c r="S13" s="12"/>
      <c r="V13" s="12"/>
      <c r="W13" s="12"/>
      <c r="X13" s="13"/>
      <c r="Y13" s="12"/>
      <c r="Z13" s="18"/>
      <c r="AB13" s="26"/>
      <c r="AC13" s="26"/>
      <c r="AD13" s="26"/>
      <c r="AE13" s="26"/>
      <c r="AG13" s="26"/>
      <c r="AH13" s="26"/>
      <c r="AI13" s="26"/>
      <c r="AJ13" s="26"/>
      <c r="AK13" s="26"/>
      <c r="AL13" s="12"/>
      <c r="AR13" s="12"/>
      <c r="AT13" s="32" t="s">
        <v>52</v>
      </c>
      <c r="AU13" s="26"/>
      <c r="AV13" s="26"/>
      <c r="AW13" s="26"/>
      <c r="AX13" s="12"/>
      <c r="AY13" s="12"/>
      <c r="AZ13" s="32"/>
      <c r="BF13" s="12"/>
      <c r="BG13" s="25"/>
      <c r="BR13" s="46"/>
      <c r="BS13" s="46"/>
      <c r="BT13" s="46"/>
      <c r="BU13" s="46"/>
      <c r="BV13" s="46"/>
      <c r="BW13" s="46"/>
      <c r="BX13" s="46"/>
      <c r="BY13" s="68" t="s">
        <v>148</v>
      </c>
      <c r="CC13" s="68" t="s">
        <v>125</v>
      </c>
      <c r="CD13" s="68"/>
      <c r="CE13" s="68"/>
      <c r="CF13" s="68"/>
      <c r="CG13" s="12"/>
      <c r="CN13" s="6"/>
      <c r="CO13" s="6"/>
      <c r="CP13" s="6"/>
      <c r="CQ13" s="6"/>
      <c r="CR13" s="6"/>
      <c r="CS13" s="6"/>
    </row>
    <row r="14" spans="1:99">
      <c r="A14" s="1">
        <v>1950</v>
      </c>
      <c r="B14" s="26"/>
      <c r="C14" s="26"/>
      <c r="D14" s="26"/>
      <c r="E14" s="26"/>
      <c r="F14" s="12"/>
      <c r="G14" s="12"/>
      <c r="H14" s="56">
        <v>0</v>
      </c>
      <c r="I14" s="75">
        <v>0</v>
      </c>
      <c r="J14" s="56">
        <v>0</v>
      </c>
      <c r="K14" s="75">
        <v>0</v>
      </c>
      <c r="L14" s="15" t="e">
        <f t="shared" ref="L14:L71" si="0">+J14/H14</f>
        <v>#DIV/0!</v>
      </c>
      <c r="M14" s="16">
        <f t="shared" ref="M14:M15" si="1">+I14-J14-K14</f>
        <v>0</v>
      </c>
      <c r="R14" s="12"/>
      <c r="S14" s="12"/>
      <c r="V14" s="12"/>
      <c r="W14" s="12"/>
      <c r="X14" s="13"/>
      <c r="Y14" s="12"/>
      <c r="Z14" s="18"/>
      <c r="AB14" s="26"/>
      <c r="AC14" s="26"/>
      <c r="AD14" s="26"/>
      <c r="AE14" s="26"/>
      <c r="AG14" s="26"/>
      <c r="AH14" s="26"/>
      <c r="AI14" s="26"/>
      <c r="AJ14" s="26"/>
      <c r="AK14" s="26"/>
      <c r="AL14" s="16"/>
      <c r="AR14" s="16"/>
      <c r="AT14" s="26"/>
      <c r="AU14" s="26"/>
      <c r="AV14" s="26"/>
      <c r="AW14" s="26"/>
      <c r="AX14" s="16"/>
      <c r="AY14" s="16"/>
      <c r="AZ14" s="26"/>
      <c r="BB14" s="40"/>
      <c r="BC14" s="40"/>
      <c r="BD14" s="40"/>
      <c r="BE14" s="40"/>
      <c r="BF14" s="15"/>
      <c r="BG14" s="25"/>
      <c r="BR14" s="46"/>
      <c r="BS14" s="46"/>
      <c r="BT14" s="46"/>
      <c r="BU14" s="46"/>
      <c r="BV14" s="46"/>
      <c r="BW14" s="46"/>
      <c r="BX14" s="46"/>
      <c r="BY14" s="68">
        <v>0.75</v>
      </c>
      <c r="BZ14" s="68">
        <v>0.2</v>
      </c>
      <c r="CA14" s="68">
        <v>0.05</v>
      </c>
      <c r="CC14" s="68" t="s">
        <v>122</v>
      </c>
      <c r="CD14" s="68">
        <v>0.05</v>
      </c>
      <c r="CE14" s="68">
        <v>0.125</v>
      </c>
      <c r="CF14" s="68">
        <v>0.08</v>
      </c>
      <c r="CG14" s="14"/>
      <c r="CH14" s="9"/>
      <c r="CI14" s="50">
        <f t="shared" ref="CI14:CL40" si="2">+AVERAGE(CI$42:CI$46)</f>
        <v>0.35620178599880969</v>
      </c>
      <c r="CJ14" s="50">
        <f t="shared" si="2"/>
        <v>0.17149136233988707</v>
      </c>
      <c r="CK14" s="50">
        <f t="shared" si="2"/>
        <v>0.12680218686319095</v>
      </c>
      <c r="CL14" s="50">
        <f t="shared" si="2"/>
        <v>0.34551159456492558</v>
      </c>
      <c r="CN14" s="63"/>
      <c r="CO14" s="63"/>
      <c r="CP14" s="63"/>
      <c r="CQ14" s="63"/>
      <c r="CR14" s="63"/>
      <c r="CS14" s="63"/>
    </row>
    <row r="15" spans="1:99">
      <c r="A15" s="1">
        <v>1951</v>
      </c>
      <c r="B15" s="26"/>
      <c r="C15" s="26"/>
      <c r="D15" s="26"/>
      <c r="E15" s="26"/>
      <c r="F15" s="12"/>
      <c r="G15" s="12"/>
      <c r="H15" s="56">
        <v>0</v>
      </c>
      <c r="I15" s="75">
        <v>0</v>
      </c>
      <c r="J15" s="56">
        <v>0</v>
      </c>
      <c r="K15" s="75">
        <v>0</v>
      </c>
      <c r="L15" s="15" t="e">
        <f t="shared" si="0"/>
        <v>#DIV/0!</v>
      </c>
      <c r="M15" s="16">
        <f t="shared" si="1"/>
        <v>0</v>
      </c>
      <c r="R15" s="12"/>
      <c r="S15" s="12"/>
      <c r="V15" s="12"/>
      <c r="W15" s="12"/>
      <c r="X15" s="13"/>
      <c r="Y15" s="12"/>
      <c r="AA15" s="19"/>
      <c r="AB15" s="34"/>
      <c r="AC15" s="26"/>
      <c r="AD15" s="26"/>
      <c r="AE15" s="26"/>
      <c r="AG15" s="26"/>
      <c r="AH15" s="26"/>
      <c r="AI15" s="26"/>
      <c r="AJ15" s="26"/>
      <c r="AK15" s="26"/>
      <c r="AL15" s="16"/>
      <c r="AR15" s="16"/>
      <c r="AT15" s="26"/>
      <c r="AU15" s="26"/>
      <c r="AV15" s="26"/>
      <c r="AW15" s="26"/>
      <c r="AX15" s="16"/>
      <c r="AY15" s="16"/>
      <c r="AZ15" s="26"/>
      <c r="BB15" s="40"/>
      <c r="BC15" s="40"/>
      <c r="BD15" s="40"/>
      <c r="BE15" s="40"/>
      <c r="BF15" s="15"/>
      <c r="BG15" s="25"/>
      <c r="BP15" s="63"/>
      <c r="BQ15" s="63"/>
      <c r="BR15" s="63"/>
      <c r="BS15" s="63"/>
      <c r="BT15" s="77"/>
      <c r="BU15" s="63"/>
      <c r="BV15" s="63"/>
      <c r="BW15" s="63"/>
      <c r="BX15" s="63"/>
      <c r="BY15" s="49">
        <f>+BY14-((BY$14-AVERAGE(BY$67:BY$69))/53)</f>
        <v>0.747142796815501</v>
      </c>
      <c r="BZ15" s="49">
        <f t="shared" ref="BZ15:BZ66" si="3">+BZ14-((BZ$14-AVERAGE(BZ$67:BZ$69))/53)</f>
        <v>0.200517099297844</v>
      </c>
      <c r="CA15" s="49">
        <f t="shared" ref="CA15:CA66" si="4">+CA14-((CA$14-AVERAGE(CA$67:CA$69))/53)</f>
        <v>5.2340168885014554E-2</v>
      </c>
      <c r="CC15" s="69" t="s">
        <v>123</v>
      </c>
      <c r="CD15" s="70">
        <f>+(CD21/CD17)^(0.2)-1</f>
        <v>5.3278080297210595E-2</v>
      </c>
      <c r="CE15" s="70">
        <f t="shared" ref="CE15:CF15" si="5">+(CE21/CE17)^(0.2)-1</f>
        <v>5.8715334600522695E-2</v>
      </c>
      <c r="CF15" s="70">
        <f t="shared" si="5"/>
        <v>8.9168691524486254E-2</v>
      </c>
      <c r="CG15" s="14"/>
      <c r="CH15" s="9"/>
      <c r="CI15" s="50">
        <f t="shared" si="2"/>
        <v>0.35620178599880969</v>
      </c>
      <c r="CJ15" s="50">
        <f t="shared" si="2"/>
        <v>0.17149136233988707</v>
      </c>
      <c r="CK15" s="50">
        <f t="shared" si="2"/>
        <v>0.12680218686319095</v>
      </c>
      <c r="CL15" s="50">
        <f t="shared" si="2"/>
        <v>0.34551159456492558</v>
      </c>
      <c r="CN15" s="63"/>
      <c r="CO15" s="63"/>
      <c r="CP15" s="63"/>
      <c r="CQ15" s="63"/>
      <c r="CR15" s="63"/>
      <c r="CS15" s="63"/>
      <c r="CU15" s="57" t="s">
        <v>116</v>
      </c>
    </row>
    <row r="16" spans="1:99">
      <c r="A16" s="1">
        <v>1952</v>
      </c>
      <c r="B16" s="26"/>
      <c r="C16" s="26"/>
      <c r="D16" s="26"/>
      <c r="E16" s="26"/>
      <c r="F16" s="15"/>
      <c r="G16" s="16"/>
      <c r="H16" s="56">
        <v>41.38</v>
      </c>
      <c r="I16" s="75">
        <v>14.67</v>
      </c>
      <c r="J16" s="56">
        <v>8.57</v>
      </c>
      <c r="K16" s="75">
        <v>6.1</v>
      </c>
      <c r="L16" s="15">
        <f t="shared" si="0"/>
        <v>0.2071048815853069</v>
      </c>
      <c r="M16" s="16">
        <f>+I16-J16-K16</f>
        <v>0</v>
      </c>
      <c r="N16" s="75">
        <v>41.38</v>
      </c>
      <c r="O16" s="75">
        <v>14.67</v>
      </c>
      <c r="P16" s="56">
        <v>8.57</v>
      </c>
      <c r="Q16" s="75">
        <v>6.1</v>
      </c>
      <c r="R16" s="15">
        <f>+P16/N16</f>
        <v>0.2071048815853069</v>
      </c>
      <c r="S16" s="16">
        <f>+O16-P16-Q16</f>
        <v>0</v>
      </c>
      <c r="T16" s="56">
        <v>100</v>
      </c>
      <c r="U16" s="56">
        <v>100</v>
      </c>
      <c r="V16" s="12"/>
      <c r="W16" s="12"/>
      <c r="X16" s="12">
        <v>100</v>
      </c>
      <c r="Y16" s="12"/>
      <c r="Z16" s="18"/>
      <c r="AA16" s="10"/>
      <c r="AB16" s="33"/>
      <c r="AC16" s="26"/>
      <c r="AD16" s="26"/>
      <c r="AE16" s="26"/>
      <c r="AG16" s="26"/>
      <c r="AH16" s="26"/>
      <c r="AI16" s="26"/>
      <c r="AJ16" s="26"/>
      <c r="AK16" s="26"/>
      <c r="AT16" s="26"/>
      <c r="AU16" s="26"/>
      <c r="AV16" s="26"/>
      <c r="AW16" s="26"/>
      <c r="AZ16" s="26"/>
      <c r="BB16" s="40">
        <f t="shared" ref="BB16:BB56" si="6">+H16</f>
        <v>41.38</v>
      </c>
      <c r="BC16" s="40">
        <f t="shared" ref="BC16:BC56" si="7">+I16</f>
        <v>14.67</v>
      </c>
      <c r="BD16" s="40">
        <f t="shared" ref="BD16:BD56" si="8">+J16</f>
        <v>8.57</v>
      </c>
      <c r="BE16" s="40">
        <f t="shared" ref="BE16:BE56" si="9">+K16</f>
        <v>6.1</v>
      </c>
      <c r="BF16" s="15">
        <f t="shared" ref="BF16:BF78" si="10">+BD16/BB16</f>
        <v>0.2071048815853069</v>
      </c>
      <c r="BG16" s="25"/>
      <c r="BP16" s="77">
        <f t="shared" ref="BP16" si="11">+BP17/BH17*100</f>
        <v>0.47679051215815532</v>
      </c>
      <c r="BQ16" s="77">
        <f t="shared" ref="BQ16" si="12">+BQ17/BI17*100</f>
        <v>0.47679051215815532</v>
      </c>
      <c r="BR16" s="77">
        <f t="shared" ref="BR16" si="13">+BR17/BJ17*100</f>
        <v>0.47679051215815532</v>
      </c>
      <c r="BS16" s="77">
        <f t="shared" ref="BS16" si="14">+BS17/BK17*100</f>
        <v>0.47679051215815532</v>
      </c>
      <c r="BT16" s="77">
        <f t="shared" ref="BT16:BW16" si="15">+BT17/((BH17+BH18)/(2*100))</f>
        <v>0.41918871441002448</v>
      </c>
      <c r="BU16" s="77">
        <f t="shared" si="15"/>
        <v>0.41918871441002448</v>
      </c>
      <c r="BV16" s="77">
        <f t="shared" si="15"/>
        <v>0.41918871441002448</v>
      </c>
      <c r="BW16" s="77">
        <f t="shared" si="15"/>
        <v>0.41918871441002448</v>
      </c>
      <c r="BX16" s="77"/>
      <c r="BY16" s="49">
        <f t="shared" ref="BY16:BY66" si="16">+BY15-((BY$14-AVERAGE(BY$67:BY$69))/53)</f>
        <v>0.744285593631002</v>
      </c>
      <c r="BZ16" s="49">
        <f t="shared" si="3"/>
        <v>0.201034198595688</v>
      </c>
      <c r="CA16" s="49">
        <f t="shared" si="4"/>
        <v>5.4680337770029105E-2</v>
      </c>
      <c r="CC16" s="67">
        <f>+CD16+CE16+CF16</f>
        <v>171.32433793031703</v>
      </c>
      <c r="CD16" s="66">
        <f>+CD17/(CD14+CD15)-CD17</f>
        <v>144.86930849309451</v>
      </c>
      <c r="CE16" s="66">
        <f t="shared" ref="CE16:CF16" si="17">+CE17/(CE14+CE15)-CE17</f>
        <v>20.152984701347279</v>
      </c>
      <c r="CF16" s="66">
        <f t="shared" si="17"/>
        <v>6.3020447358752598</v>
      </c>
      <c r="CG16" s="14">
        <f t="shared" ref="CG16:CG78" si="18">+CC16-CD16-CE16-CF16</f>
        <v>-1.7763568394002505E-14</v>
      </c>
      <c r="CH16" s="9"/>
      <c r="CI16" s="50">
        <f t="shared" si="2"/>
        <v>0.35620178599880969</v>
      </c>
      <c r="CJ16" s="50">
        <f t="shared" si="2"/>
        <v>0.17149136233988707</v>
      </c>
      <c r="CK16" s="50">
        <f t="shared" si="2"/>
        <v>0.12680218686319095</v>
      </c>
      <c r="CL16" s="50">
        <f t="shared" si="2"/>
        <v>0.34551159456492558</v>
      </c>
      <c r="CN16" s="63">
        <f t="shared" ref="CN16:CN56" si="19">+CI16*$BB16</f>
        <v>14.739629904630746</v>
      </c>
      <c r="CO16" s="63">
        <f t="shared" ref="CO16:CO77" si="20">+CJ16*$BB16</f>
        <v>7.0963125736245276</v>
      </c>
      <c r="CP16" s="63">
        <f t="shared" ref="CP16:CP77" si="21">+CK16*$BB16</f>
        <v>5.2470744923988413</v>
      </c>
      <c r="CQ16" s="63">
        <f t="shared" ref="CQ16:CQ77" si="22">+CL16*$BB16</f>
        <v>14.297269783096622</v>
      </c>
      <c r="CR16" s="63">
        <f t="shared" ref="CR16:CR77" si="23">+CQ16+CP16+CO16*((CP16+CQ16)/(CP16+CQ16+CN16))</f>
        <v>23.58975555998542</v>
      </c>
      <c r="CS16" s="63"/>
    </row>
    <row r="17" spans="1:97">
      <c r="A17" s="1">
        <v>1953</v>
      </c>
      <c r="B17" s="26"/>
      <c r="C17" s="26"/>
      <c r="D17" s="26"/>
      <c r="E17" s="26"/>
      <c r="F17" s="15"/>
      <c r="G17" s="16"/>
      <c r="H17" s="56">
        <v>52.85</v>
      </c>
      <c r="I17" s="75">
        <v>19.86</v>
      </c>
      <c r="J17" s="56">
        <v>10.76</v>
      </c>
      <c r="K17" s="75">
        <v>9.1</v>
      </c>
      <c r="L17" s="15">
        <f t="shared" si="0"/>
        <v>0.20359508041627247</v>
      </c>
      <c r="M17" s="16">
        <f t="shared" ref="M17" si="24">+I17-J17-K17</f>
        <v>0</v>
      </c>
      <c r="N17" s="75">
        <v>52.85</v>
      </c>
      <c r="O17" s="75">
        <v>19.86</v>
      </c>
      <c r="P17" s="56">
        <v>10.76</v>
      </c>
      <c r="Q17" s="75">
        <v>9.1</v>
      </c>
      <c r="R17" s="15">
        <f t="shared" ref="R17:R59" si="25">+P17/N17</f>
        <v>0.20359508041627247</v>
      </c>
      <c r="S17" s="16">
        <f t="shared" ref="S17:S59" si="26">+O17-P17-Q17</f>
        <v>0</v>
      </c>
      <c r="T17" s="56">
        <v>125.2</v>
      </c>
      <c r="U17" s="56">
        <v>125.2</v>
      </c>
      <c r="V17" s="12">
        <f>+T17</f>
        <v>125.2</v>
      </c>
      <c r="W17" s="16">
        <f>+V17-U17</f>
        <v>0</v>
      </c>
      <c r="X17" s="14">
        <f>+U17/U16*100</f>
        <v>125.2</v>
      </c>
      <c r="Y17" s="16">
        <f>+X17-T17</f>
        <v>0</v>
      </c>
      <c r="Z17" s="19">
        <f>+(P17/P16)/(T17/100)*100</f>
        <v>100.28295450732736</v>
      </c>
      <c r="AA17" s="11"/>
      <c r="AB17" s="35"/>
      <c r="AC17" s="35"/>
      <c r="AD17" s="35"/>
      <c r="AE17" s="35"/>
      <c r="AG17" s="26"/>
      <c r="AH17" s="26"/>
      <c r="AI17" s="26"/>
      <c r="AJ17" s="26"/>
      <c r="AK17" s="26"/>
      <c r="AT17" s="26"/>
      <c r="AU17" s="26"/>
      <c r="AV17" s="26"/>
      <c r="AW17" s="26"/>
      <c r="AY17" s="303" t="s">
        <v>430</v>
      </c>
      <c r="AZ17" s="298">
        <v>105.9</v>
      </c>
      <c r="BB17" s="40">
        <f t="shared" si="6"/>
        <v>52.85</v>
      </c>
      <c r="BC17" s="40">
        <f t="shared" si="7"/>
        <v>19.86</v>
      </c>
      <c r="BD17" s="40">
        <f t="shared" si="8"/>
        <v>10.76</v>
      </c>
      <c r="BE17" s="40">
        <f t="shared" si="9"/>
        <v>9.1</v>
      </c>
      <c r="BF17" s="15">
        <f t="shared" si="10"/>
        <v>0.20359508041627247</v>
      </c>
      <c r="BG17" s="25"/>
      <c r="BH17" s="41">
        <f t="shared" ref="BH17:BH54" si="27">+Z17</f>
        <v>100.28295450732736</v>
      </c>
      <c r="BI17" s="41">
        <f t="shared" ref="BI17:BI54" si="28">+Z17</f>
        <v>100.28295450732736</v>
      </c>
      <c r="BJ17" s="41">
        <f t="shared" ref="BJ17:BJ54" si="29">+Z17</f>
        <v>100.28295450732736</v>
      </c>
      <c r="BK17" s="41">
        <f t="shared" ref="BK17:BK54" si="30">+Z17</f>
        <v>100.28295450732736</v>
      </c>
      <c r="BP17" s="77">
        <f t="shared" ref="BP17:BP47" si="31">+BP18/BH18*100</f>
        <v>0.47813961240281605</v>
      </c>
      <c r="BQ17" s="77">
        <f t="shared" ref="BQ17:BQ48" si="32">+BQ18/BI18*100</f>
        <v>0.47813961240281605</v>
      </c>
      <c r="BR17" s="77">
        <f t="shared" ref="BR17:BR48" si="33">+BR18/BJ18*100</f>
        <v>0.47813961240281605</v>
      </c>
      <c r="BS17" s="77">
        <f t="shared" ref="BS17:BS48" si="34">+BS18/BK18*100</f>
        <v>0.47813961240281605</v>
      </c>
      <c r="BT17" s="77">
        <f t="shared" ref="BT17:BW17" si="35">+BT18/((BH18+BH19)/(2*100))</f>
        <v>0.41344685193820735</v>
      </c>
      <c r="BU17" s="77">
        <f t="shared" si="35"/>
        <v>0.41344685193820735</v>
      </c>
      <c r="BV17" s="77">
        <f t="shared" si="35"/>
        <v>0.41344685193820735</v>
      </c>
      <c r="BW17" s="77">
        <f t="shared" si="35"/>
        <v>0.41344685193820735</v>
      </c>
      <c r="BX17" s="77"/>
      <c r="BY17" s="49">
        <f t="shared" si="16"/>
        <v>0.74142839044650299</v>
      </c>
      <c r="BZ17" s="49">
        <f t="shared" si="3"/>
        <v>0.20155129789353199</v>
      </c>
      <c r="CA17" s="49">
        <f t="shared" si="4"/>
        <v>5.7020506655043657E-2</v>
      </c>
      <c r="CC17" s="47">
        <f t="shared" ref="CC17:CC48" si="36">+$BD17/BP17</f>
        <v>22.503887402106884</v>
      </c>
      <c r="CD17" s="47">
        <f t="shared" ref="CD17:CD48" si="37">+$BD17*BY17/BQ17</f>
        <v>16.68502101533344</v>
      </c>
      <c r="CE17" s="47">
        <f t="shared" ref="CE17:CE48" si="38">+$BD17*BZ17/BR17</f>
        <v>4.5356877135445464</v>
      </c>
      <c r="CF17" s="47">
        <f t="shared" ref="CF17:CF48" si="39">+$BD17*CA17/BS17</f>
        <v>1.2831830613761888</v>
      </c>
      <c r="CG17" s="14">
        <f t="shared" si="18"/>
        <v>-4.3881472917561837E-6</v>
      </c>
      <c r="CH17" s="9"/>
      <c r="CI17" s="50">
        <f t="shared" si="2"/>
        <v>0.35620178599880969</v>
      </c>
      <c r="CJ17" s="50">
        <f t="shared" si="2"/>
        <v>0.17149136233988707</v>
      </c>
      <c r="CK17" s="50">
        <f t="shared" si="2"/>
        <v>0.12680218686319095</v>
      </c>
      <c r="CL17" s="50">
        <f t="shared" si="2"/>
        <v>0.34551159456492558</v>
      </c>
      <c r="CN17" s="63">
        <f t="shared" si="19"/>
        <v>18.825264390037091</v>
      </c>
      <c r="CO17" s="63">
        <f t="shared" si="20"/>
        <v>9.0633184996630316</v>
      </c>
      <c r="CP17" s="63">
        <f t="shared" si="21"/>
        <v>6.7014955757196413</v>
      </c>
      <c r="CQ17" s="63">
        <f t="shared" si="22"/>
        <v>18.260287772756318</v>
      </c>
      <c r="CR17" s="63">
        <f t="shared" si="23"/>
        <v>30.128530240339042</v>
      </c>
      <c r="CS17" s="63"/>
    </row>
    <row r="18" spans="1:97">
      <c r="A18" s="1">
        <v>1954</v>
      </c>
      <c r="B18" s="26"/>
      <c r="C18" s="26"/>
      <c r="D18" s="26"/>
      <c r="E18" s="26"/>
      <c r="F18" s="15"/>
      <c r="G18" s="16"/>
      <c r="H18" s="56">
        <v>56.9</v>
      </c>
      <c r="I18" s="75">
        <v>19.260000000000002</v>
      </c>
      <c r="J18" s="56">
        <v>14.16</v>
      </c>
      <c r="K18" s="75">
        <v>5.0999999999999996</v>
      </c>
      <c r="L18" s="15">
        <f t="shared" si="0"/>
        <v>0.24885764499121266</v>
      </c>
      <c r="M18" s="16">
        <f t="shared" ref="M18:M71" si="40">+I18-J18-K18</f>
        <v>0</v>
      </c>
      <c r="N18" s="75">
        <v>56.9</v>
      </c>
      <c r="O18" s="75">
        <v>19.260000000000002</v>
      </c>
      <c r="P18" s="56">
        <v>14.16</v>
      </c>
      <c r="Q18" s="75">
        <v>5.0999999999999996</v>
      </c>
      <c r="R18" s="15">
        <f t="shared" si="25"/>
        <v>0.24885764499121266</v>
      </c>
      <c r="S18" s="16">
        <f t="shared" si="26"/>
        <v>0</v>
      </c>
      <c r="T18" s="56">
        <v>135.69999999999999</v>
      </c>
      <c r="U18" s="56">
        <v>169.9</v>
      </c>
      <c r="V18" s="14">
        <f>+V17*T18/100</f>
        <v>169.8964</v>
      </c>
      <c r="W18" s="16">
        <f t="shared" ref="W18:W59" si="41">+V18-U18</f>
        <v>-3.6000000000058208E-3</v>
      </c>
      <c r="X18" s="14">
        <f t="shared" ref="X18:X59" si="42">+U18/U17*100</f>
        <v>135.70287539936103</v>
      </c>
      <c r="Y18" s="16">
        <f t="shared" ref="Y18:Y59" si="43">+X18-T18</f>
        <v>2.8753993610450834E-3</v>
      </c>
      <c r="Z18" s="19">
        <f t="shared" ref="Z18:Z59" si="44">+(P18/P17)/(T18/100)*100</f>
        <v>96.977533538063682</v>
      </c>
      <c r="AA18" s="11"/>
      <c r="AB18" s="35"/>
      <c r="AC18" s="35"/>
      <c r="AD18" s="35"/>
      <c r="AE18" s="35"/>
      <c r="AG18" s="26"/>
      <c r="AH18" s="26"/>
      <c r="AI18" s="26"/>
      <c r="AJ18" s="26"/>
      <c r="AK18" s="26"/>
      <c r="AT18" s="26"/>
      <c r="AU18" s="26"/>
      <c r="AV18" s="26"/>
      <c r="AW18" s="26"/>
      <c r="AY18" s="303" t="s">
        <v>431</v>
      </c>
      <c r="AZ18" s="298">
        <v>103.5</v>
      </c>
      <c r="BB18" s="40">
        <f t="shared" si="6"/>
        <v>56.9</v>
      </c>
      <c r="BC18" s="40">
        <f t="shared" si="7"/>
        <v>19.260000000000002</v>
      </c>
      <c r="BD18" s="40">
        <f t="shared" si="8"/>
        <v>14.16</v>
      </c>
      <c r="BE18" s="40">
        <f t="shared" si="9"/>
        <v>5.0999999999999996</v>
      </c>
      <c r="BF18" s="15">
        <f t="shared" si="10"/>
        <v>0.24885764499121266</v>
      </c>
      <c r="BG18" s="25"/>
      <c r="BH18" s="41">
        <f t="shared" si="27"/>
        <v>96.977533538063682</v>
      </c>
      <c r="BI18" s="41">
        <f t="shared" si="28"/>
        <v>96.977533538063682</v>
      </c>
      <c r="BJ18" s="41">
        <f t="shared" si="29"/>
        <v>96.977533538063682</v>
      </c>
      <c r="BK18" s="41">
        <f t="shared" si="30"/>
        <v>96.977533538063682</v>
      </c>
      <c r="BP18" s="77">
        <f t="shared" si="31"/>
        <v>0.46368800297670865</v>
      </c>
      <c r="BQ18" s="77">
        <f t="shared" si="32"/>
        <v>0.46368800297670865</v>
      </c>
      <c r="BR18" s="77">
        <f t="shared" si="33"/>
        <v>0.46368800297670865</v>
      </c>
      <c r="BS18" s="77">
        <f t="shared" si="34"/>
        <v>0.46368800297670865</v>
      </c>
      <c r="BT18" s="77">
        <f t="shared" ref="BT18:BW18" si="45">+BT19/((BH19+BH20)/(2*100))</f>
        <v>0.38832281339021751</v>
      </c>
      <c r="BU18" s="77">
        <f t="shared" si="45"/>
        <v>0.38832281339021751</v>
      </c>
      <c r="BV18" s="77">
        <f t="shared" si="45"/>
        <v>0.38832281339021751</v>
      </c>
      <c r="BW18" s="77">
        <f t="shared" si="45"/>
        <v>0.38832281339021751</v>
      </c>
      <c r="BX18" s="77"/>
      <c r="BY18" s="49">
        <f t="shared" si="16"/>
        <v>0.73857118726200399</v>
      </c>
      <c r="BZ18" s="49">
        <f t="shared" si="3"/>
        <v>0.20206839719137598</v>
      </c>
      <c r="CA18" s="49">
        <f t="shared" si="4"/>
        <v>5.9360675540058208E-2</v>
      </c>
      <c r="CC18" s="47">
        <f t="shared" si="36"/>
        <v>30.537775204659038</v>
      </c>
      <c r="CD18" s="47">
        <f t="shared" si="37"/>
        <v>22.554320889245211</v>
      </c>
      <c r="CE18" s="47">
        <f t="shared" si="38"/>
        <v>6.1707192893959961</v>
      </c>
      <c r="CF18" s="47">
        <f t="shared" si="39"/>
        <v>1.8127429656389997</v>
      </c>
      <c r="CG18" s="14">
        <f t="shared" si="18"/>
        <v>-7.939621169184008E-6</v>
      </c>
      <c r="CH18" s="9"/>
      <c r="CI18" s="50">
        <f t="shared" si="2"/>
        <v>0.35620178599880969</v>
      </c>
      <c r="CJ18" s="50">
        <f t="shared" si="2"/>
        <v>0.17149136233988707</v>
      </c>
      <c r="CK18" s="50">
        <f t="shared" si="2"/>
        <v>0.12680218686319095</v>
      </c>
      <c r="CL18" s="50">
        <f t="shared" si="2"/>
        <v>0.34551159456492558</v>
      </c>
      <c r="CN18" s="63">
        <f t="shared" si="19"/>
        <v>20.267881623332272</v>
      </c>
      <c r="CO18" s="63">
        <f t="shared" si="20"/>
        <v>9.7578585171395744</v>
      </c>
      <c r="CP18" s="63">
        <f t="shared" si="21"/>
        <v>7.2150444325155645</v>
      </c>
      <c r="CQ18" s="63">
        <f t="shared" si="22"/>
        <v>19.659609730744265</v>
      </c>
      <c r="CR18" s="63">
        <f t="shared" si="23"/>
        <v>32.437339085625197</v>
      </c>
      <c r="CS18" s="63"/>
    </row>
    <row r="19" spans="1:97">
      <c r="A19" s="1">
        <v>1955</v>
      </c>
      <c r="B19" s="26"/>
      <c r="C19" s="26"/>
      <c r="D19" s="26"/>
      <c r="E19" s="26"/>
      <c r="F19" s="15"/>
      <c r="G19" s="16"/>
      <c r="H19" s="56">
        <v>59.37</v>
      </c>
      <c r="I19" s="75">
        <v>10.43</v>
      </c>
      <c r="J19" s="56">
        <v>11.13</v>
      </c>
      <c r="K19" s="75">
        <v>-0.7</v>
      </c>
      <c r="L19" s="15">
        <f t="shared" si="0"/>
        <v>0.18746841839312786</v>
      </c>
      <c r="M19" s="16">
        <f t="shared" si="40"/>
        <v>-1.1102230246251565E-15</v>
      </c>
      <c r="N19" s="75">
        <v>59.37</v>
      </c>
      <c r="O19" s="75">
        <v>10.43</v>
      </c>
      <c r="P19" s="56">
        <v>11.13</v>
      </c>
      <c r="Q19" s="75">
        <v>-0.7</v>
      </c>
      <c r="R19" s="15">
        <f t="shared" si="25"/>
        <v>0.18746841839312786</v>
      </c>
      <c r="S19" s="16">
        <f t="shared" si="26"/>
        <v>-1.1102230246251565E-15</v>
      </c>
      <c r="T19" s="56">
        <v>86.5</v>
      </c>
      <c r="U19" s="56">
        <v>146.9</v>
      </c>
      <c r="V19" s="14">
        <f t="shared" ref="V19:V59" si="46">+V18*T19/100</f>
        <v>146.960386</v>
      </c>
      <c r="W19" s="16">
        <f t="shared" si="41"/>
        <v>6.0385999999994056E-2</v>
      </c>
      <c r="X19" s="14">
        <f t="shared" si="42"/>
        <v>86.462625073572681</v>
      </c>
      <c r="Y19" s="16">
        <f t="shared" si="43"/>
        <v>-3.7374926427318655E-2</v>
      </c>
      <c r="Z19" s="19">
        <f>+(P19/P18)/(T19/100)*100</f>
        <v>90.869011462721659</v>
      </c>
      <c r="AA19" s="11"/>
      <c r="AB19" s="35"/>
      <c r="AC19" s="35"/>
      <c r="AD19" s="35"/>
      <c r="AE19" s="35"/>
      <c r="AG19" s="26"/>
      <c r="AH19" s="26"/>
      <c r="AI19" s="26"/>
      <c r="AJ19" s="26"/>
      <c r="AK19" s="26"/>
      <c r="AT19" s="26"/>
      <c r="AU19" s="26"/>
      <c r="AV19" s="26"/>
      <c r="AW19" s="26"/>
      <c r="AY19" s="303" t="s">
        <v>432</v>
      </c>
      <c r="AZ19" s="298">
        <v>100.5</v>
      </c>
      <c r="BB19" s="40">
        <f t="shared" si="6"/>
        <v>59.37</v>
      </c>
      <c r="BC19" s="40">
        <f t="shared" si="7"/>
        <v>10.43</v>
      </c>
      <c r="BD19" s="40">
        <f t="shared" si="8"/>
        <v>11.13</v>
      </c>
      <c r="BE19" s="40">
        <f t="shared" si="9"/>
        <v>-0.7</v>
      </c>
      <c r="BF19" s="15">
        <f t="shared" si="10"/>
        <v>0.18746841839312786</v>
      </c>
      <c r="BG19" s="25"/>
      <c r="BH19" s="41">
        <f t="shared" si="27"/>
        <v>90.869011462721659</v>
      </c>
      <c r="BI19" s="41">
        <f t="shared" si="28"/>
        <v>90.869011462721659</v>
      </c>
      <c r="BJ19" s="41">
        <f t="shared" si="29"/>
        <v>90.869011462721659</v>
      </c>
      <c r="BK19" s="41">
        <f t="shared" si="30"/>
        <v>90.869011462721659</v>
      </c>
      <c r="BP19" s="77">
        <f t="shared" si="31"/>
        <v>0.42134870457617052</v>
      </c>
      <c r="BQ19" s="77">
        <f t="shared" si="32"/>
        <v>0.42134870457617052</v>
      </c>
      <c r="BR19" s="77">
        <f t="shared" si="33"/>
        <v>0.42134870457617052</v>
      </c>
      <c r="BS19" s="77">
        <f t="shared" si="34"/>
        <v>0.42134870457617052</v>
      </c>
      <c r="BT19" s="77">
        <f t="shared" ref="BT19:BW19" si="47">+BT20/((BH20+BH21)/(2*100))</f>
        <v>0.36346731829528578</v>
      </c>
      <c r="BU19" s="77">
        <f t="shared" si="47"/>
        <v>0.36346731829528578</v>
      </c>
      <c r="BV19" s="77">
        <f t="shared" si="47"/>
        <v>0.36346731829528578</v>
      </c>
      <c r="BW19" s="77">
        <f t="shared" si="47"/>
        <v>0.36346731829528578</v>
      </c>
      <c r="BX19" s="77"/>
      <c r="BY19" s="49">
        <f t="shared" si="16"/>
        <v>0.73571398407750499</v>
      </c>
      <c r="BZ19" s="49">
        <f t="shared" si="3"/>
        <v>0.20258549648921997</v>
      </c>
      <c r="CA19" s="49">
        <f t="shared" si="4"/>
        <v>6.1700844425072759E-2</v>
      </c>
      <c r="CC19" s="47">
        <f t="shared" si="36"/>
        <v>26.415175552030071</v>
      </c>
      <c r="CD19" s="47">
        <f t="shared" si="37"/>
        <v>19.434014045490752</v>
      </c>
      <c r="CE19" s="47">
        <f t="shared" si="38"/>
        <v>5.3513314540579175</v>
      </c>
      <c r="CF19" s="47">
        <f t="shared" si="39"/>
        <v>1.629838637196793</v>
      </c>
      <c r="CG19" s="14">
        <f t="shared" si="18"/>
        <v>-8.5847153914464513E-6</v>
      </c>
      <c r="CH19" s="9"/>
      <c r="CI19" s="50">
        <f t="shared" si="2"/>
        <v>0.35620178599880969</v>
      </c>
      <c r="CJ19" s="50">
        <f t="shared" si="2"/>
        <v>0.17149136233988707</v>
      </c>
      <c r="CK19" s="50">
        <f t="shared" si="2"/>
        <v>0.12680218686319095</v>
      </c>
      <c r="CL19" s="50">
        <f t="shared" si="2"/>
        <v>0.34551159456492558</v>
      </c>
      <c r="CN19" s="63">
        <f t="shared" si="19"/>
        <v>21.147700034749331</v>
      </c>
      <c r="CO19" s="63">
        <f t="shared" si="20"/>
        <v>10.181442182119095</v>
      </c>
      <c r="CP19" s="63">
        <f t="shared" si="21"/>
        <v>7.5282458340676461</v>
      </c>
      <c r="CQ19" s="63">
        <f t="shared" si="22"/>
        <v>20.51302336931963</v>
      </c>
      <c r="CR19" s="63">
        <f t="shared" si="23"/>
        <v>33.845427443120698</v>
      </c>
      <c r="CS19" s="63"/>
    </row>
    <row r="20" spans="1:97">
      <c r="A20" s="1">
        <v>1956</v>
      </c>
      <c r="B20" s="26"/>
      <c r="C20" s="26"/>
      <c r="D20" s="26"/>
      <c r="E20" s="26"/>
      <c r="F20" s="15"/>
      <c r="G20" s="16"/>
      <c r="H20" s="56">
        <v>72.040000000000006</v>
      </c>
      <c r="I20" s="75">
        <v>13.38</v>
      </c>
      <c r="J20" s="56">
        <v>12.78</v>
      </c>
      <c r="K20" s="75">
        <v>0.6</v>
      </c>
      <c r="L20" s="15">
        <f t="shared" si="0"/>
        <v>0.17740144364242086</v>
      </c>
      <c r="M20" s="16">
        <f t="shared" si="40"/>
        <v>1.4432899320127035E-15</v>
      </c>
      <c r="N20" s="75">
        <v>72.040000000000006</v>
      </c>
      <c r="O20" s="75">
        <v>13.38</v>
      </c>
      <c r="P20" s="56">
        <v>12.78</v>
      </c>
      <c r="Q20" s="75">
        <v>0.6</v>
      </c>
      <c r="R20" s="15">
        <f t="shared" si="25"/>
        <v>0.17740144364242086</v>
      </c>
      <c r="S20" s="16">
        <f t="shared" si="26"/>
        <v>1.4432899320127035E-15</v>
      </c>
      <c r="T20" s="56">
        <v>119.2</v>
      </c>
      <c r="U20" s="56">
        <v>175.2</v>
      </c>
      <c r="V20" s="14">
        <f t="shared" si="46"/>
        <v>175.17678011200002</v>
      </c>
      <c r="W20" s="16">
        <f t="shared" si="41"/>
        <v>-2.3219887999971434E-2</v>
      </c>
      <c r="X20" s="14">
        <f t="shared" si="42"/>
        <v>119.2648059904697</v>
      </c>
      <c r="Y20" s="16">
        <f t="shared" si="43"/>
        <v>6.4805990469693597E-2</v>
      </c>
      <c r="Z20" s="19">
        <f t="shared" si="44"/>
        <v>96.329528392337039</v>
      </c>
      <c r="AA20" s="11"/>
      <c r="AB20" s="35"/>
      <c r="AC20" s="35"/>
      <c r="AD20" s="35"/>
      <c r="AE20" s="35"/>
      <c r="AG20" s="26"/>
      <c r="AH20" s="26"/>
      <c r="AI20" s="26"/>
      <c r="AJ20" s="26"/>
      <c r="AK20" s="26"/>
      <c r="AT20" s="26"/>
      <c r="AU20" s="26"/>
      <c r="AV20" s="26"/>
      <c r="AW20" s="26"/>
      <c r="AZ20" s="298">
        <v>98</v>
      </c>
      <c r="BB20" s="40">
        <f t="shared" si="6"/>
        <v>72.040000000000006</v>
      </c>
      <c r="BC20" s="40">
        <f t="shared" si="7"/>
        <v>13.38</v>
      </c>
      <c r="BD20" s="40">
        <f t="shared" si="8"/>
        <v>12.78</v>
      </c>
      <c r="BE20" s="40">
        <f t="shared" si="9"/>
        <v>0.6</v>
      </c>
      <c r="BF20" s="15">
        <f t="shared" si="10"/>
        <v>0.17740144364242086</v>
      </c>
      <c r="BG20" s="25"/>
      <c r="BH20" s="41">
        <f t="shared" si="27"/>
        <v>96.329528392337039</v>
      </c>
      <c r="BI20" s="41">
        <f t="shared" si="28"/>
        <v>96.329528392337039</v>
      </c>
      <c r="BJ20" s="41">
        <f t="shared" si="29"/>
        <v>96.329528392337039</v>
      </c>
      <c r="BK20" s="41">
        <f t="shared" si="30"/>
        <v>96.329528392337039</v>
      </c>
      <c r="BP20" s="77">
        <f t="shared" si="31"/>
        <v>0.40588322000544652</v>
      </c>
      <c r="BQ20" s="77">
        <f t="shared" si="32"/>
        <v>0.40588322000544652</v>
      </c>
      <c r="BR20" s="77">
        <f t="shared" si="33"/>
        <v>0.40588322000544652</v>
      </c>
      <c r="BS20" s="77">
        <f t="shared" si="34"/>
        <v>0.40588322000544652</v>
      </c>
      <c r="BT20" s="77">
        <f t="shared" ref="BT20:BW20" si="48">+BT21/((BH21+BH22)/(2*100))</f>
        <v>0.36668022570882203</v>
      </c>
      <c r="BU20" s="77">
        <f t="shared" si="48"/>
        <v>0.36668022570882203</v>
      </c>
      <c r="BV20" s="77">
        <f t="shared" si="48"/>
        <v>0.36668022570882203</v>
      </c>
      <c r="BW20" s="77">
        <f t="shared" si="48"/>
        <v>0.36668022570882203</v>
      </c>
      <c r="BX20" s="77"/>
      <c r="BY20" s="49">
        <f t="shared" si="16"/>
        <v>0.73285678089300599</v>
      </c>
      <c r="BZ20" s="49">
        <f t="shared" si="3"/>
        <v>0.20310259578706397</v>
      </c>
      <c r="CA20" s="49">
        <f t="shared" si="4"/>
        <v>6.4041013310087311E-2</v>
      </c>
      <c r="CC20" s="47">
        <f t="shared" si="36"/>
        <v>31.486889258019843</v>
      </c>
      <c r="CD20" s="47">
        <f t="shared" si="37"/>
        <v>23.075380301966991</v>
      </c>
      <c r="CE20" s="47">
        <f t="shared" si="38"/>
        <v>6.3950689415636512</v>
      </c>
      <c r="CF20" s="47">
        <f t="shared" si="39"/>
        <v>2.0164522940660943</v>
      </c>
      <c r="CG20" s="14">
        <f t="shared" si="18"/>
        <v>-1.2279576893092781E-5</v>
      </c>
      <c r="CH20" s="9"/>
      <c r="CI20" s="50">
        <f t="shared" si="2"/>
        <v>0.35620178599880969</v>
      </c>
      <c r="CJ20" s="50">
        <f t="shared" si="2"/>
        <v>0.17149136233988707</v>
      </c>
      <c r="CK20" s="50">
        <f t="shared" si="2"/>
        <v>0.12680218686319095</v>
      </c>
      <c r="CL20" s="50">
        <f t="shared" si="2"/>
        <v>0.34551159456492558</v>
      </c>
      <c r="CN20" s="63">
        <f t="shared" si="19"/>
        <v>25.660776663354252</v>
      </c>
      <c r="CO20" s="63">
        <f t="shared" si="20"/>
        <v>12.354237742965466</v>
      </c>
      <c r="CP20" s="63">
        <f t="shared" si="21"/>
        <v>9.134829541624276</v>
      </c>
      <c r="CQ20" s="63">
        <f t="shared" si="22"/>
        <v>24.890655272457241</v>
      </c>
      <c r="CR20" s="63">
        <f t="shared" si="23"/>
        <v>41.068293633188738</v>
      </c>
      <c r="CS20" s="63"/>
    </row>
    <row r="21" spans="1:97">
      <c r="A21" s="1">
        <v>1957</v>
      </c>
      <c r="B21" s="26"/>
      <c r="C21" s="26"/>
      <c r="D21" s="26"/>
      <c r="E21" s="26"/>
      <c r="F21" s="15"/>
      <c r="G21" s="16"/>
      <c r="H21" s="56">
        <v>78.69</v>
      </c>
      <c r="I21" s="75">
        <v>18.18</v>
      </c>
      <c r="J21" s="56">
        <v>12.68</v>
      </c>
      <c r="K21" s="75">
        <v>5.5</v>
      </c>
      <c r="L21" s="15">
        <f t="shared" si="0"/>
        <v>0.16113864531706698</v>
      </c>
      <c r="M21" s="16">
        <f t="shared" si="40"/>
        <v>0</v>
      </c>
      <c r="N21" s="75">
        <v>78.69</v>
      </c>
      <c r="O21" s="75">
        <v>18.18</v>
      </c>
      <c r="P21" s="56">
        <v>12.68</v>
      </c>
      <c r="Q21" s="75">
        <v>5.5</v>
      </c>
      <c r="R21" s="15">
        <f t="shared" si="25"/>
        <v>0.16113864531706698</v>
      </c>
      <c r="S21" s="16">
        <f t="shared" si="26"/>
        <v>0</v>
      </c>
      <c r="T21" s="56">
        <v>94.1</v>
      </c>
      <c r="U21" s="56">
        <v>164.9</v>
      </c>
      <c r="V21" s="14">
        <f t="shared" si="46"/>
        <v>164.84135008539201</v>
      </c>
      <c r="W21" s="16">
        <f t="shared" si="41"/>
        <v>-5.8649914607997289E-2</v>
      </c>
      <c r="X21" s="14">
        <f t="shared" si="42"/>
        <v>94.121004566210047</v>
      </c>
      <c r="Y21" s="16">
        <f t="shared" si="43"/>
        <v>2.1004566210052644E-2</v>
      </c>
      <c r="Z21" s="19">
        <f t="shared" si="44"/>
        <v>105.43839254680285</v>
      </c>
      <c r="AA21" s="11"/>
      <c r="AB21" s="35"/>
      <c r="AC21" s="35"/>
      <c r="AD21" s="35"/>
      <c r="AE21" s="35"/>
      <c r="AG21" s="26"/>
      <c r="AH21" s="26"/>
      <c r="AI21" s="26"/>
      <c r="AJ21" s="26"/>
      <c r="AK21" s="26"/>
      <c r="AT21" s="26"/>
      <c r="AU21" s="26"/>
      <c r="AV21" s="26"/>
      <c r="AW21" s="26"/>
      <c r="AZ21" s="298">
        <v>102.5</v>
      </c>
      <c r="BB21" s="40">
        <f t="shared" si="6"/>
        <v>78.69</v>
      </c>
      <c r="BC21" s="40">
        <f t="shared" si="7"/>
        <v>18.18</v>
      </c>
      <c r="BD21" s="40">
        <f t="shared" si="8"/>
        <v>12.68</v>
      </c>
      <c r="BE21" s="40">
        <f t="shared" si="9"/>
        <v>5.5</v>
      </c>
      <c r="BF21" s="15">
        <f t="shared" si="10"/>
        <v>0.16113864531706698</v>
      </c>
      <c r="BG21" s="25"/>
      <c r="BH21" s="41">
        <f t="shared" si="27"/>
        <v>105.43839254680285</v>
      </c>
      <c r="BI21" s="41">
        <f t="shared" si="28"/>
        <v>105.43839254680285</v>
      </c>
      <c r="BJ21" s="41">
        <f t="shared" si="29"/>
        <v>105.43839254680285</v>
      </c>
      <c r="BK21" s="41">
        <f t="shared" si="30"/>
        <v>105.43839254680285</v>
      </c>
      <c r="BP21" s="77">
        <f t="shared" si="31"/>
        <v>0.42795674279094609</v>
      </c>
      <c r="BQ21" s="77">
        <f t="shared" si="32"/>
        <v>0.42795674279094609</v>
      </c>
      <c r="BR21" s="77">
        <f t="shared" si="33"/>
        <v>0.42795674279094609</v>
      </c>
      <c r="BS21" s="77">
        <f t="shared" si="34"/>
        <v>0.42795674279094609</v>
      </c>
      <c r="BT21" s="77">
        <f t="shared" ref="BT21:BW21" si="49">+BT22/((BH22+BH23)/(2*100))</f>
        <v>0.35867103620791391</v>
      </c>
      <c r="BU21" s="77">
        <f t="shared" si="49"/>
        <v>0.35867103620791391</v>
      </c>
      <c r="BV21" s="77">
        <f t="shared" si="49"/>
        <v>0.35867103620791391</v>
      </c>
      <c r="BW21" s="77">
        <f t="shared" si="49"/>
        <v>0.35867103620791391</v>
      </c>
      <c r="BX21" s="77"/>
      <c r="BY21" s="49">
        <f t="shared" si="16"/>
        <v>0.72999957770850699</v>
      </c>
      <c r="BZ21" s="49">
        <f t="shared" si="3"/>
        <v>0.20361969508490796</v>
      </c>
      <c r="CA21" s="49">
        <f t="shared" si="4"/>
        <v>6.6381182195101862E-2</v>
      </c>
      <c r="CC21" s="47">
        <f t="shared" si="36"/>
        <v>29.629162791796674</v>
      </c>
      <c r="CD21" s="47">
        <f t="shared" si="37"/>
        <v>21.629276325868183</v>
      </c>
      <c r="CE21" s="47">
        <f t="shared" si="38"/>
        <v>6.0330810932867394</v>
      </c>
      <c r="CF21" s="47">
        <f t="shared" si="39"/>
        <v>1.9668188535705879</v>
      </c>
      <c r="CG21" s="14">
        <f t="shared" si="18"/>
        <v>-1.3480928836795414E-5</v>
      </c>
      <c r="CH21" s="9"/>
      <c r="CI21" s="50">
        <f t="shared" si="2"/>
        <v>0.35620178599880969</v>
      </c>
      <c r="CJ21" s="50">
        <f t="shared" si="2"/>
        <v>0.17149136233988707</v>
      </c>
      <c r="CK21" s="50">
        <f t="shared" si="2"/>
        <v>0.12680218686319095</v>
      </c>
      <c r="CL21" s="50">
        <f t="shared" si="2"/>
        <v>0.34551159456492558</v>
      </c>
      <c r="CN21" s="63">
        <f t="shared" si="19"/>
        <v>28.029518540246332</v>
      </c>
      <c r="CO21" s="63">
        <f t="shared" si="20"/>
        <v>13.494655302525713</v>
      </c>
      <c r="CP21" s="63">
        <f t="shared" si="21"/>
        <v>9.9780640842644956</v>
      </c>
      <c r="CQ21" s="63">
        <f t="shared" si="22"/>
        <v>27.188307376313993</v>
      </c>
      <c r="CR21" s="63">
        <f t="shared" si="23"/>
        <v>44.859300749522788</v>
      </c>
      <c r="CS21" s="63"/>
    </row>
    <row r="22" spans="1:97">
      <c r="A22" s="1">
        <v>1958</v>
      </c>
      <c r="B22" s="26"/>
      <c r="C22" s="26"/>
      <c r="D22" s="26"/>
      <c r="E22" s="26"/>
      <c r="F22" s="15"/>
      <c r="G22" s="16"/>
      <c r="H22" s="56">
        <v>105.64</v>
      </c>
      <c r="I22" s="75">
        <v>34.83</v>
      </c>
      <c r="J22" s="56">
        <v>26.83</v>
      </c>
      <c r="K22" s="75">
        <v>8</v>
      </c>
      <c r="L22" s="15">
        <f t="shared" si="0"/>
        <v>0.25397576675501704</v>
      </c>
      <c r="M22" s="16">
        <f t="shared" si="40"/>
        <v>0</v>
      </c>
      <c r="N22" s="75">
        <v>105.64</v>
      </c>
      <c r="O22" s="75">
        <v>34.83</v>
      </c>
      <c r="P22" s="56">
        <v>26.83</v>
      </c>
      <c r="Q22" s="75">
        <v>8</v>
      </c>
      <c r="R22" s="15">
        <f t="shared" si="25"/>
        <v>0.25397576675501704</v>
      </c>
      <c r="S22" s="16">
        <f t="shared" si="26"/>
        <v>0</v>
      </c>
      <c r="T22" s="56">
        <v>234.6</v>
      </c>
      <c r="U22" s="56">
        <v>386.8</v>
      </c>
      <c r="V22" s="14">
        <f t="shared" si="46"/>
        <v>386.71780730032964</v>
      </c>
      <c r="W22" s="16">
        <f t="shared" si="41"/>
        <v>-8.2192699670372349E-2</v>
      </c>
      <c r="X22" s="14">
        <f t="shared" si="42"/>
        <v>234.5664038811401</v>
      </c>
      <c r="Y22" s="16">
        <f t="shared" si="43"/>
        <v>-3.3596118859890112E-2</v>
      </c>
      <c r="Z22" s="19">
        <f t="shared" si="44"/>
        <v>90.193120177710355</v>
      </c>
      <c r="AA22" s="11"/>
      <c r="AB22" s="35"/>
      <c r="AC22" s="35"/>
      <c r="AD22" s="35"/>
      <c r="AE22" s="35"/>
      <c r="AG22" s="26"/>
      <c r="AH22" s="26"/>
      <c r="AI22" s="26"/>
      <c r="AJ22" s="26"/>
      <c r="AK22" s="26"/>
      <c r="AT22" s="26"/>
      <c r="AU22" s="26"/>
      <c r="AV22" s="26"/>
      <c r="AW22" s="26"/>
      <c r="AZ22" s="298">
        <v>98.7</v>
      </c>
      <c r="BB22" s="40">
        <f t="shared" si="6"/>
        <v>105.64</v>
      </c>
      <c r="BC22" s="40">
        <f t="shared" si="7"/>
        <v>34.83</v>
      </c>
      <c r="BD22" s="40">
        <f t="shared" si="8"/>
        <v>26.83</v>
      </c>
      <c r="BE22" s="40">
        <f t="shared" si="9"/>
        <v>8</v>
      </c>
      <c r="BF22" s="15">
        <f t="shared" si="10"/>
        <v>0.25397576675501704</v>
      </c>
      <c r="BG22" s="25"/>
      <c r="BH22" s="41">
        <f t="shared" si="27"/>
        <v>90.193120177710355</v>
      </c>
      <c r="BI22" s="41">
        <f t="shared" si="28"/>
        <v>90.193120177710355</v>
      </c>
      <c r="BJ22" s="41">
        <f t="shared" si="29"/>
        <v>90.193120177710355</v>
      </c>
      <c r="BK22" s="41">
        <f t="shared" si="30"/>
        <v>90.193120177710355</v>
      </c>
      <c r="BP22" s="77">
        <f t="shared" si="31"/>
        <v>0.38598753933405283</v>
      </c>
      <c r="BQ22" s="77">
        <f t="shared" si="32"/>
        <v>0.38598753933405283</v>
      </c>
      <c r="BR22" s="77">
        <f t="shared" si="33"/>
        <v>0.38598753933405283</v>
      </c>
      <c r="BS22" s="77">
        <f t="shared" si="34"/>
        <v>0.38598753933405283</v>
      </c>
      <c r="BT22" s="77">
        <f t="shared" ref="BT22:BW22" si="50">+BT23/((BH23+BH24)/(2*100))</f>
        <v>0.33689233152689557</v>
      </c>
      <c r="BU22" s="77">
        <f t="shared" si="50"/>
        <v>0.33689233152689557</v>
      </c>
      <c r="BV22" s="77">
        <f t="shared" si="50"/>
        <v>0.33689233152689557</v>
      </c>
      <c r="BW22" s="77">
        <f t="shared" si="50"/>
        <v>0.33689233152689557</v>
      </c>
      <c r="BX22" s="77"/>
      <c r="BY22" s="49">
        <f t="shared" si="16"/>
        <v>0.72714237452400798</v>
      </c>
      <c r="BZ22" s="49">
        <f t="shared" si="3"/>
        <v>0.20413679438275195</v>
      </c>
      <c r="CA22" s="49">
        <f t="shared" si="4"/>
        <v>6.8721351080116413E-2</v>
      </c>
      <c r="CC22" s="47">
        <f t="shared" si="36"/>
        <v>69.510015909554994</v>
      </c>
      <c r="CD22" s="47">
        <f t="shared" si="37"/>
        <v>50.54367802167539</v>
      </c>
      <c r="CE22" s="47">
        <f t="shared" si="38"/>
        <v>14.189551825270645</v>
      </c>
      <c r="CF22" s="47">
        <f t="shared" si="39"/>
        <v>4.7768222069050061</v>
      </c>
      <c r="CG22" s="14">
        <f t="shared" si="18"/>
        <v>-3.6144296046813906E-5</v>
      </c>
      <c r="CH22" s="9"/>
      <c r="CI22" s="50">
        <f t="shared" si="2"/>
        <v>0.35620178599880969</v>
      </c>
      <c r="CJ22" s="50">
        <f t="shared" si="2"/>
        <v>0.17149136233988707</v>
      </c>
      <c r="CK22" s="50">
        <f t="shared" si="2"/>
        <v>0.12680218686319095</v>
      </c>
      <c r="CL22" s="50">
        <f t="shared" si="2"/>
        <v>0.34551159456492558</v>
      </c>
      <c r="CN22" s="63">
        <f t="shared" si="19"/>
        <v>37.629156672914256</v>
      </c>
      <c r="CO22" s="63">
        <f t="shared" si="20"/>
        <v>18.11634751758567</v>
      </c>
      <c r="CP22" s="63">
        <f t="shared" si="21"/>
        <v>13.395383020227491</v>
      </c>
      <c r="CQ22" s="63">
        <f t="shared" si="22"/>
        <v>36.499844849838738</v>
      </c>
      <c r="CR22" s="63">
        <f t="shared" si="23"/>
        <v>60.222855905192361</v>
      </c>
      <c r="CS22" s="63"/>
    </row>
    <row r="23" spans="1:97">
      <c r="A23" s="1">
        <v>1959</v>
      </c>
      <c r="B23" s="26"/>
      <c r="C23" s="26"/>
      <c r="D23" s="26"/>
      <c r="E23" s="26"/>
      <c r="F23" s="15"/>
      <c r="G23" s="16"/>
      <c r="H23" s="56">
        <v>136.69</v>
      </c>
      <c r="I23" s="75">
        <v>48.19</v>
      </c>
      <c r="J23" s="56">
        <v>34.090000000000003</v>
      </c>
      <c r="K23" s="75">
        <v>14.1</v>
      </c>
      <c r="L23" s="15">
        <f t="shared" si="0"/>
        <v>0.24939644450947401</v>
      </c>
      <c r="M23" s="16">
        <f t="shared" si="40"/>
        <v>0</v>
      </c>
      <c r="N23" s="75">
        <v>136.69</v>
      </c>
      <c r="O23" s="75">
        <v>48.19</v>
      </c>
      <c r="P23" s="56">
        <v>34.090000000000003</v>
      </c>
      <c r="Q23" s="75">
        <v>14.1</v>
      </c>
      <c r="R23" s="15">
        <f t="shared" si="25"/>
        <v>0.24939644450947401</v>
      </c>
      <c r="S23" s="16">
        <f t="shared" si="26"/>
        <v>0</v>
      </c>
      <c r="T23" s="56">
        <v>130.1</v>
      </c>
      <c r="U23" s="56">
        <v>503.1</v>
      </c>
      <c r="V23" s="14">
        <f t="shared" si="46"/>
        <v>503.11986729772883</v>
      </c>
      <c r="W23" s="16">
        <f t="shared" si="41"/>
        <v>1.9867297728808353E-2</v>
      </c>
      <c r="X23" s="14">
        <f t="shared" si="42"/>
        <v>130.06721820062049</v>
      </c>
      <c r="Y23" s="16">
        <f t="shared" si="43"/>
        <v>-3.2781799379506538E-2</v>
      </c>
      <c r="Z23" s="19">
        <f t="shared" si="44"/>
        <v>97.662768654978279</v>
      </c>
      <c r="AA23" s="11"/>
      <c r="AB23" s="35"/>
      <c r="AC23" s="35"/>
      <c r="AD23" s="35"/>
      <c r="AE23" s="35"/>
      <c r="AG23" s="26"/>
      <c r="AH23" s="26"/>
      <c r="AI23" s="26"/>
      <c r="AJ23" s="26"/>
      <c r="AK23" s="26"/>
      <c r="AT23" s="26"/>
      <c r="AU23" s="26"/>
      <c r="AV23" s="26"/>
      <c r="AW23" s="26"/>
      <c r="AZ23" s="298">
        <v>99.6</v>
      </c>
      <c r="BB23" s="40">
        <f t="shared" si="6"/>
        <v>136.69</v>
      </c>
      <c r="BC23" s="40">
        <f t="shared" si="7"/>
        <v>48.19</v>
      </c>
      <c r="BD23" s="40">
        <f t="shared" si="8"/>
        <v>34.090000000000003</v>
      </c>
      <c r="BE23" s="40">
        <f t="shared" si="9"/>
        <v>14.1</v>
      </c>
      <c r="BF23" s="15">
        <f t="shared" si="10"/>
        <v>0.24939644450947401</v>
      </c>
      <c r="BG23" s="25"/>
      <c r="BH23" s="41">
        <f t="shared" si="27"/>
        <v>97.662768654978279</v>
      </c>
      <c r="BI23" s="41">
        <f t="shared" si="28"/>
        <v>97.662768654978279</v>
      </c>
      <c r="BJ23" s="41">
        <f t="shared" si="29"/>
        <v>97.662768654978279</v>
      </c>
      <c r="BK23" s="41">
        <f t="shared" si="30"/>
        <v>97.662768654978279</v>
      </c>
      <c r="BP23" s="77">
        <f t="shared" si="31"/>
        <v>0.37696611757685933</v>
      </c>
      <c r="BQ23" s="77">
        <f t="shared" si="32"/>
        <v>0.37696611757685933</v>
      </c>
      <c r="BR23" s="77">
        <f t="shared" si="33"/>
        <v>0.37696611757685933</v>
      </c>
      <c r="BS23" s="77">
        <f t="shared" si="34"/>
        <v>0.37696611757685933</v>
      </c>
      <c r="BT23" s="77">
        <f t="shared" ref="BT23:BW23" si="51">+BT24/((BH24+BH25)/(2*100))</f>
        <v>0.33740821415242395</v>
      </c>
      <c r="BU23" s="77">
        <f t="shared" si="51"/>
        <v>0.33740821415242395</v>
      </c>
      <c r="BV23" s="77">
        <f t="shared" si="51"/>
        <v>0.33740821415242395</v>
      </c>
      <c r="BW23" s="77">
        <f t="shared" si="51"/>
        <v>0.33740821415242395</v>
      </c>
      <c r="BX23" s="77"/>
      <c r="BY23" s="49">
        <f t="shared" si="16"/>
        <v>0.72428517133950898</v>
      </c>
      <c r="BZ23" s="49">
        <f t="shared" si="3"/>
        <v>0.20465389368059594</v>
      </c>
      <c r="CA23" s="49">
        <f t="shared" si="4"/>
        <v>7.1061519965130965E-2</v>
      </c>
      <c r="CC23" s="47">
        <f t="shared" si="36"/>
        <v>90.43253069833105</v>
      </c>
      <c r="CD23" s="47">
        <f t="shared" si="37"/>
        <v>65.498940991506117</v>
      </c>
      <c r="CE23" s="47">
        <f t="shared" si="38"/>
        <v>18.507369522803472</v>
      </c>
      <c r="CF23" s="47">
        <f t="shared" si="39"/>
        <v>6.4262730857167707</v>
      </c>
      <c r="CG23" s="14">
        <f t="shared" si="18"/>
        <v>-5.2901695310580976E-5</v>
      </c>
      <c r="CH23" s="9"/>
      <c r="CI23" s="50">
        <f t="shared" si="2"/>
        <v>0.35620178599880969</v>
      </c>
      <c r="CJ23" s="50">
        <f t="shared" si="2"/>
        <v>0.17149136233988707</v>
      </c>
      <c r="CK23" s="50">
        <f t="shared" si="2"/>
        <v>0.12680218686319095</v>
      </c>
      <c r="CL23" s="50">
        <f t="shared" si="2"/>
        <v>0.34551159456492558</v>
      </c>
      <c r="CN23" s="63">
        <f t="shared" si="19"/>
        <v>48.689222128177299</v>
      </c>
      <c r="CO23" s="63">
        <f t="shared" si="20"/>
        <v>23.441154318239164</v>
      </c>
      <c r="CP23" s="63">
        <f t="shared" si="21"/>
        <v>17.332590922329569</v>
      </c>
      <c r="CQ23" s="63">
        <f t="shared" si="22"/>
        <v>47.227979861079675</v>
      </c>
      <c r="CR23" s="63">
        <f t="shared" si="23"/>
        <v>77.923723719052859</v>
      </c>
      <c r="CS23" s="63"/>
    </row>
    <row r="24" spans="1:97">
      <c r="A24" s="1">
        <v>1960</v>
      </c>
      <c r="B24" s="26"/>
      <c r="C24" s="26"/>
      <c r="D24" s="26"/>
      <c r="E24" s="26"/>
      <c r="F24" s="15"/>
      <c r="G24" s="16"/>
      <c r="H24" s="56">
        <v>158.13999999999999</v>
      </c>
      <c r="I24" s="75">
        <v>55.51</v>
      </c>
      <c r="J24" s="56">
        <v>39.61</v>
      </c>
      <c r="K24" s="75">
        <v>15.9</v>
      </c>
      <c r="L24" s="15">
        <f t="shared" si="0"/>
        <v>0.25047426331099026</v>
      </c>
      <c r="M24" s="16">
        <f t="shared" si="40"/>
        <v>0</v>
      </c>
      <c r="N24" s="75">
        <v>158.13999999999999</v>
      </c>
      <c r="O24" s="75">
        <v>55.51</v>
      </c>
      <c r="P24" s="56">
        <v>39.61</v>
      </c>
      <c r="Q24" s="75">
        <v>15.9</v>
      </c>
      <c r="R24" s="15">
        <f t="shared" si="25"/>
        <v>0.25047426331099026</v>
      </c>
      <c r="S24" s="16">
        <f t="shared" si="26"/>
        <v>0</v>
      </c>
      <c r="T24" s="56">
        <v>113.2</v>
      </c>
      <c r="U24" s="56">
        <v>569.4</v>
      </c>
      <c r="V24" s="14">
        <f t="shared" si="46"/>
        <v>569.53168978102906</v>
      </c>
      <c r="W24" s="16">
        <f t="shared" si="41"/>
        <v>0.13168978102908113</v>
      </c>
      <c r="X24" s="14">
        <f t="shared" si="42"/>
        <v>113.17829457364341</v>
      </c>
      <c r="Y24" s="16">
        <f t="shared" si="43"/>
        <v>-2.1705426356589896E-2</v>
      </c>
      <c r="Z24" s="19">
        <f t="shared" si="44"/>
        <v>102.64349098779262</v>
      </c>
      <c r="AA24" s="11"/>
      <c r="AB24" s="35"/>
      <c r="AC24" s="35"/>
      <c r="AD24" s="35"/>
      <c r="AE24" s="35"/>
      <c r="AG24" s="26"/>
      <c r="AH24" s="26"/>
      <c r="AI24" s="26"/>
      <c r="AJ24" s="26"/>
      <c r="AK24" s="26"/>
      <c r="AT24" s="26"/>
      <c r="AU24" s="26"/>
      <c r="AV24" s="26"/>
      <c r="AW24" s="26"/>
      <c r="AZ24" s="298">
        <v>108.5</v>
      </c>
      <c r="BB24" s="40">
        <f t="shared" si="6"/>
        <v>158.13999999999999</v>
      </c>
      <c r="BC24" s="40">
        <f t="shared" si="7"/>
        <v>55.51</v>
      </c>
      <c r="BD24" s="40">
        <f t="shared" si="8"/>
        <v>39.61</v>
      </c>
      <c r="BE24" s="40">
        <f t="shared" si="9"/>
        <v>15.9</v>
      </c>
      <c r="BF24" s="15">
        <f t="shared" si="10"/>
        <v>0.25047426331099026</v>
      </c>
      <c r="BG24" s="25"/>
      <c r="BH24" s="41">
        <f t="shared" si="27"/>
        <v>102.64349098779262</v>
      </c>
      <c r="BI24" s="41">
        <f t="shared" si="28"/>
        <v>102.64349098779262</v>
      </c>
      <c r="BJ24" s="41">
        <f t="shared" si="29"/>
        <v>102.64349098779262</v>
      </c>
      <c r="BK24" s="41">
        <f t="shared" si="30"/>
        <v>102.64349098779262</v>
      </c>
      <c r="BP24" s="77">
        <f t="shared" si="31"/>
        <v>0.38693118292203532</v>
      </c>
      <c r="BQ24" s="77">
        <f t="shared" si="32"/>
        <v>0.38693118292203532</v>
      </c>
      <c r="BR24" s="77">
        <f t="shared" si="33"/>
        <v>0.38693118292203532</v>
      </c>
      <c r="BS24" s="77">
        <f t="shared" si="34"/>
        <v>0.38693118292203532</v>
      </c>
      <c r="BT24" s="77">
        <f t="shared" ref="BT24:BW24" si="52">+BT25/((BH25+BH26)/(2*100))</f>
        <v>0.36634571590070902</v>
      </c>
      <c r="BU24" s="77">
        <f t="shared" si="52"/>
        <v>0.36634571590070902</v>
      </c>
      <c r="BV24" s="77">
        <f t="shared" si="52"/>
        <v>0.36634571590070902</v>
      </c>
      <c r="BW24" s="77">
        <f t="shared" si="52"/>
        <v>0.36634571590070902</v>
      </c>
      <c r="BX24" s="77"/>
      <c r="BY24" s="49">
        <f t="shared" si="16"/>
        <v>0.72142796815500998</v>
      </c>
      <c r="BZ24" s="49">
        <f t="shared" si="3"/>
        <v>0.20517099297843994</v>
      </c>
      <c r="CA24" s="49">
        <f t="shared" si="4"/>
        <v>7.3401688850145516E-2</v>
      </c>
      <c r="CC24" s="47">
        <f t="shared" si="36"/>
        <v>102.36962475051078</v>
      </c>
      <c r="CD24" s="47">
        <f t="shared" si="37"/>
        <v>73.852310384551814</v>
      </c>
      <c r="CE24" s="47">
        <f t="shared" si="38"/>
        <v>21.003277560892577</v>
      </c>
      <c r="CF24" s="47">
        <f t="shared" si="39"/>
        <v>7.5141033436431472</v>
      </c>
      <c r="CG24" s="14">
        <f t="shared" si="18"/>
        <v>-6.6538576757757539E-5</v>
      </c>
      <c r="CH24" s="9"/>
      <c r="CI24" s="50">
        <f t="shared" si="2"/>
        <v>0.35620178599880969</v>
      </c>
      <c r="CJ24" s="50">
        <f t="shared" si="2"/>
        <v>0.17149136233988707</v>
      </c>
      <c r="CK24" s="50">
        <f t="shared" si="2"/>
        <v>0.12680218686319095</v>
      </c>
      <c r="CL24" s="50">
        <f t="shared" si="2"/>
        <v>0.34551159456492558</v>
      </c>
      <c r="CN24" s="63">
        <f t="shared" si="19"/>
        <v>56.329750437851757</v>
      </c>
      <c r="CO24" s="63">
        <f t="shared" si="20"/>
        <v>27.119644040429741</v>
      </c>
      <c r="CP24" s="63">
        <f t="shared" si="21"/>
        <v>20.052497830545015</v>
      </c>
      <c r="CQ24" s="63">
        <f t="shared" si="22"/>
        <v>54.639203564497329</v>
      </c>
      <c r="CR24" s="63">
        <f t="shared" si="23"/>
        <v>90.151859455198036</v>
      </c>
      <c r="CS24" s="63"/>
    </row>
    <row r="25" spans="1:97">
      <c r="A25" s="1">
        <v>1961</v>
      </c>
      <c r="B25" s="26"/>
      <c r="C25" s="26"/>
      <c r="D25" s="26"/>
      <c r="E25" s="26"/>
      <c r="F25" s="15"/>
      <c r="G25" s="16"/>
      <c r="H25" s="56">
        <v>75.86</v>
      </c>
      <c r="I25" s="75">
        <v>8.6199999999999992</v>
      </c>
      <c r="J25" s="56">
        <v>7.62</v>
      </c>
      <c r="K25" s="75">
        <v>1</v>
      </c>
      <c r="L25" s="15">
        <f t="shared" si="0"/>
        <v>0.10044819404165568</v>
      </c>
      <c r="M25" s="16">
        <f t="shared" si="40"/>
        <v>-8.8817841970012523E-16</v>
      </c>
      <c r="N25" s="75">
        <v>75.86</v>
      </c>
      <c r="O25" s="75">
        <v>8.6199999999999992</v>
      </c>
      <c r="P25" s="56">
        <v>7.62</v>
      </c>
      <c r="Q25" s="75">
        <v>1</v>
      </c>
      <c r="R25" s="15">
        <f t="shared" si="25"/>
        <v>0.10044819404165568</v>
      </c>
      <c r="S25" s="16">
        <f t="shared" si="26"/>
        <v>-8.8817841970012523E-16</v>
      </c>
      <c r="T25" s="56">
        <v>16.8</v>
      </c>
      <c r="U25" s="56">
        <v>95.9</v>
      </c>
      <c r="V25" s="14">
        <f t="shared" si="46"/>
        <v>95.681323883212883</v>
      </c>
      <c r="W25" s="16">
        <f t="shared" si="41"/>
        <v>-0.21867611678712251</v>
      </c>
      <c r="X25" s="14">
        <f t="shared" si="42"/>
        <v>16.842290129961366</v>
      </c>
      <c r="Y25" s="16">
        <f t="shared" si="43"/>
        <v>4.2290129961365608E-2</v>
      </c>
      <c r="Z25" s="19">
        <f t="shared" si="44"/>
        <v>114.50932304252173</v>
      </c>
      <c r="AA25" s="19"/>
      <c r="AB25" s="35"/>
      <c r="AC25" s="35"/>
      <c r="AD25" s="35"/>
      <c r="AE25" s="35"/>
      <c r="AG25" s="26"/>
      <c r="AH25" s="26"/>
      <c r="AI25" s="26"/>
      <c r="AJ25" s="26"/>
      <c r="AK25" s="26"/>
      <c r="AT25" s="26"/>
      <c r="AU25" s="26"/>
      <c r="AV25" s="26"/>
      <c r="AW25" s="26"/>
      <c r="AZ25" s="298">
        <v>113.4</v>
      </c>
      <c r="BB25" s="40">
        <f t="shared" si="6"/>
        <v>75.86</v>
      </c>
      <c r="BC25" s="40">
        <f t="shared" si="7"/>
        <v>8.6199999999999992</v>
      </c>
      <c r="BD25" s="40">
        <f t="shared" si="8"/>
        <v>7.62</v>
      </c>
      <c r="BE25" s="40">
        <f t="shared" si="9"/>
        <v>1</v>
      </c>
      <c r="BF25" s="15">
        <f t="shared" si="10"/>
        <v>0.10044819404165568</v>
      </c>
      <c r="BG25" s="25"/>
      <c r="BH25" s="41">
        <f t="shared" si="27"/>
        <v>114.50932304252173</v>
      </c>
      <c r="BI25" s="41">
        <f t="shared" si="28"/>
        <v>114.50932304252173</v>
      </c>
      <c r="BJ25" s="41">
        <f t="shared" si="29"/>
        <v>114.50932304252173</v>
      </c>
      <c r="BK25" s="41">
        <f t="shared" si="30"/>
        <v>114.50932304252173</v>
      </c>
      <c r="BP25" s="77">
        <f t="shared" si="31"/>
        <v>0.44307227820444411</v>
      </c>
      <c r="BQ25" s="77">
        <f t="shared" si="32"/>
        <v>0.44307227820444411</v>
      </c>
      <c r="BR25" s="77">
        <f t="shared" si="33"/>
        <v>0.44307227820444411</v>
      </c>
      <c r="BS25" s="77">
        <f t="shared" si="34"/>
        <v>0.44307227820444411</v>
      </c>
      <c r="BT25" s="77">
        <f t="shared" ref="BT25:BW25" si="53">+BT26/((BH26+BH27)/(2*100))</f>
        <v>0.40201007491224122</v>
      </c>
      <c r="BU25" s="77">
        <f t="shared" si="53"/>
        <v>0.40201007491224122</v>
      </c>
      <c r="BV25" s="77">
        <f t="shared" si="53"/>
        <v>0.40201007491224122</v>
      </c>
      <c r="BW25" s="77">
        <f t="shared" si="53"/>
        <v>0.40201007491224122</v>
      </c>
      <c r="BX25" s="77"/>
      <c r="BY25" s="49">
        <f t="shared" si="16"/>
        <v>0.71857076497051098</v>
      </c>
      <c r="BZ25" s="49">
        <f t="shared" si="3"/>
        <v>0.20568809227628393</v>
      </c>
      <c r="CA25" s="49">
        <f t="shared" si="4"/>
        <v>7.5741857735160067E-2</v>
      </c>
      <c r="CC25" s="47">
        <f t="shared" si="36"/>
        <v>17.198096958085809</v>
      </c>
      <c r="CD25" s="47">
        <f t="shared" si="37"/>
        <v>12.358049687208737</v>
      </c>
      <c r="CE25" s="47">
        <f t="shared" si="38"/>
        <v>3.5374437540912318</v>
      </c>
      <c r="CF25" s="47">
        <f t="shared" si="39"/>
        <v>1.3026158131148247</v>
      </c>
      <c r="CG25" s="14">
        <f t="shared" si="18"/>
        <v>-1.2296328984362503E-5</v>
      </c>
      <c r="CH25" s="9"/>
      <c r="CI25" s="50">
        <f t="shared" si="2"/>
        <v>0.35620178599880969</v>
      </c>
      <c r="CJ25" s="50">
        <f t="shared" si="2"/>
        <v>0.17149136233988707</v>
      </c>
      <c r="CK25" s="50">
        <f t="shared" si="2"/>
        <v>0.12680218686319095</v>
      </c>
      <c r="CL25" s="50">
        <f t="shared" si="2"/>
        <v>0.34551159456492558</v>
      </c>
      <c r="CN25" s="63">
        <f t="shared" si="19"/>
        <v>27.021467485869703</v>
      </c>
      <c r="CO25" s="63">
        <f t="shared" si="20"/>
        <v>13.009334747103834</v>
      </c>
      <c r="CP25" s="63">
        <f t="shared" si="21"/>
        <v>9.6192138954416659</v>
      </c>
      <c r="CQ25" s="63">
        <f t="shared" si="22"/>
        <v>26.210509563695254</v>
      </c>
      <c r="CR25" s="63">
        <f t="shared" si="23"/>
        <v>43.245984939112958</v>
      </c>
      <c r="CS25" s="63"/>
    </row>
    <row r="26" spans="1:97">
      <c r="A26" s="1">
        <v>1962</v>
      </c>
      <c r="B26" s="26"/>
      <c r="C26" s="26"/>
      <c r="D26" s="26"/>
      <c r="E26" s="26"/>
      <c r="F26" s="15"/>
      <c r="G26" s="16"/>
      <c r="H26" s="56">
        <v>74.06</v>
      </c>
      <c r="I26" s="75">
        <v>-3.11</v>
      </c>
      <c r="J26" s="56">
        <v>5.79</v>
      </c>
      <c r="K26" s="75">
        <v>-8.9</v>
      </c>
      <c r="L26" s="15">
        <f t="shared" si="0"/>
        <v>7.8179854172292729E-2</v>
      </c>
      <c r="M26" s="16">
        <f t="shared" si="40"/>
        <v>0</v>
      </c>
      <c r="N26" s="75">
        <v>74.06</v>
      </c>
      <c r="O26" s="75">
        <v>-3.11</v>
      </c>
      <c r="P26" s="56">
        <v>5.79</v>
      </c>
      <c r="Q26" s="75">
        <v>-8.9</v>
      </c>
      <c r="R26" s="15">
        <f t="shared" si="25"/>
        <v>7.8179854172292729E-2</v>
      </c>
      <c r="S26" s="16">
        <f t="shared" si="26"/>
        <v>0</v>
      </c>
      <c r="T26" s="297">
        <v>95.4</v>
      </c>
      <c r="U26" s="297">
        <v>220.4</v>
      </c>
      <c r="V26" s="14">
        <f t="shared" si="46"/>
        <v>91.279982984585089</v>
      </c>
      <c r="W26" s="16">
        <f t="shared" si="41"/>
        <v>-129.12001701541493</v>
      </c>
      <c r="X26" s="14">
        <f t="shared" si="42"/>
        <v>229.82273201251303</v>
      </c>
      <c r="Y26" s="16">
        <f t="shared" si="43"/>
        <v>134.42273201251302</v>
      </c>
      <c r="Z26" s="299">
        <f>AVERAGE(Z25,Z28)</f>
        <v>104.96100646513838</v>
      </c>
      <c r="AA26" s="19"/>
      <c r="AB26" s="35"/>
      <c r="AC26" s="35"/>
      <c r="AD26" s="35"/>
      <c r="AE26" s="35"/>
      <c r="AG26" s="26"/>
      <c r="AH26" s="26"/>
      <c r="AI26" s="26"/>
      <c r="AJ26" s="26"/>
      <c r="AK26" s="26"/>
      <c r="AT26" s="26"/>
      <c r="AU26" s="26"/>
      <c r="AV26" s="26"/>
      <c r="AW26" s="26"/>
      <c r="AZ26" s="298">
        <v>103.1</v>
      </c>
      <c r="BB26" s="40">
        <f t="shared" si="6"/>
        <v>74.06</v>
      </c>
      <c r="BC26" s="40">
        <f t="shared" si="7"/>
        <v>-3.11</v>
      </c>
      <c r="BD26" s="40">
        <f t="shared" si="8"/>
        <v>5.79</v>
      </c>
      <c r="BE26" s="40">
        <f t="shared" si="9"/>
        <v>-8.9</v>
      </c>
      <c r="BF26" s="15">
        <f t="shared" si="10"/>
        <v>7.8179854172292729E-2</v>
      </c>
      <c r="BG26" s="25"/>
      <c r="BH26" s="41">
        <f t="shared" si="27"/>
        <v>104.96100646513838</v>
      </c>
      <c r="BI26" s="41">
        <f t="shared" si="28"/>
        <v>104.96100646513838</v>
      </c>
      <c r="BJ26" s="41">
        <f t="shared" si="29"/>
        <v>104.96100646513838</v>
      </c>
      <c r="BK26" s="41">
        <f t="shared" si="30"/>
        <v>104.96100646513838</v>
      </c>
      <c r="BP26" s="77">
        <f t="shared" si="31"/>
        <v>0.46505312257140252</v>
      </c>
      <c r="BQ26" s="77">
        <f t="shared" si="32"/>
        <v>0.46505312257140252</v>
      </c>
      <c r="BR26" s="77">
        <f t="shared" si="33"/>
        <v>0.46505312257140252</v>
      </c>
      <c r="BS26" s="77">
        <f t="shared" si="34"/>
        <v>0.46505312257140252</v>
      </c>
      <c r="BT26" s="77">
        <f t="shared" ref="BT26:BW26" si="54">+BT27/((BH27+BH28)/(2*100))</f>
        <v>0.42195382071914511</v>
      </c>
      <c r="BU26" s="77">
        <f t="shared" si="54"/>
        <v>0.42195382071914511</v>
      </c>
      <c r="BV26" s="77">
        <f t="shared" si="54"/>
        <v>0.42195382071914511</v>
      </c>
      <c r="BW26" s="77">
        <f t="shared" si="54"/>
        <v>0.42195382071914511</v>
      </c>
      <c r="BX26" s="77"/>
      <c r="BY26" s="49">
        <f t="shared" si="16"/>
        <v>0.71571356178601198</v>
      </c>
      <c r="BZ26" s="49">
        <f t="shared" si="3"/>
        <v>0.20620519157412792</v>
      </c>
      <c r="CA26" s="49">
        <f t="shared" si="4"/>
        <v>7.8082026620174619E-2</v>
      </c>
      <c r="CC26" s="47">
        <f t="shared" si="36"/>
        <v>12.450190567446464</v>
      </c>
      <c r="CD26" s="47">
        <f t="shared" si="37"/>
        <v>8.9107702359417189</v>
      </c>
      <c r="CE26" s="47">
        <f t="shared" si="38"/>
        <v>2.5672939310946989</v>
      </c>
      <c r="CF26" s="47">
        <f t="shared" si="39"/>
        <v>0.97213611131360178</v>
      </c>
      <c r="CG26" s="14">
        <f t="shared" si="18"/>
        <v>-9.7109035555043022E-6</v>
      </c>
      <c r="CH26" s="9"/>
      <c r="CI26" s="50">
        <f t="shared" si="2"/>
        <v>0.35620178599880969</v>
      </c>
      <c r="CJ26" s="50">
        <f t="shared" si="2"/>
        <v>0.17149136233988707</v>
      </c>
      <c r="CK26" s="50">
        <f t="shared" si="2"/>
        <v>0.12680218686319095</v>
      </c>
      <c r="CL26" s="50">
        <f t="shared" si="2"/>
        <v>0.34551159456492558</v>
      </c>
      <c r="CN26" s="63">
        <f t="shared" si="19"/>
        <v>26.380304271071847</v>
      </c>
      <c r="CO26" s="63">
        <f t="shared" si="20"/>
        <v>12.700650294892037</v>
      </c>
      <c r="CP26" s="63">
        <f t="shared" si="21"/>
        <v>9.3909699590879221</v>
      </c>
      <c r="CQ26" s="63">
        <f t="shared" si="22"/>
        <v>25.588588693478389</v>
      </c>
      <c r="CR26" s="63">
        <f t="shared" si="23"/>
        <v>42.219847674541334</v>
      </c>
      <c r="CS26" s="63"/>
    </row>
    <row r="27" spans="1:97">
      <c r="A27" s="1">
        <v>1963</v>
      </c>
      <c r="B27" s="26"/>
      <c r="C27" s="26"/>
      <c r="D27" s="26"/>
      <c r="E27" s="26"/>
      <c r="F27" s="15"/>
      <c r="G27" s="16"/>
      <c r="H27" s="56">
        <v>76.08</v>
      </c>
      <c r="I27" s="75">
        <v>21.08</v>
      </c>
      <c r="J27" s="56">
        <v>14.78</v>
      </c>
      <c r="K27" s="75">
        <v>6.3</v>
      </c>
      <c r="L27" s="15">
        <f t="shared" si="0"/>
        <v>0.19426919032597265</v>
      </c>
      <c r="M27" s="16">
        <f t="shared" si="40"/>
        <v>0</v>
      </c>
      <c r="N27" s="75">
        <v>76.08</v>
      </c>
      <c r="O27" s="75">
        <v>21.08</v>
      </c>
      <c r="P27" s="56">
        <v>14.78</v>
      </c>
      <c r="Q27" s="75">
        <v>6.3</v>
      </c>
      <c r="R27" s="15">
        <f t="shared" si="25"/>
        <v>0.19426919032597265</v>
      </c>
      <c r="S27" s="16">
        <f t="shared" si="26"/>
        <v>0</v>
      </c>
      <c r="T27" s="297">
        <v>106.2</v>
      </c>
      <c r="U27" s="297">
        <v>234.1</v>
      </c>
      <c r="V27" s="14">
        <f t="shared" si="46"/>
        <v>96.939341929629379</v>
      </c>
      <c r="W27" s="16">
        <f t="shared" si="41"/>
        <v>-137.16065807037063</v>
      </c>
      <c r="X27" s="14">
        <f t="shared" si="42"/>
        <v>106.21597096188746</v>
      </c>
      <c r="Y27" s="16">
        <f t="shared" si="43"/>
        <v>1.5970961887461499E-2</v>
      </c>
      <c r="Z27" s="299">
        <f>AVERAGE(Z25,Z28)</f>
        <v>104.96100646513838</v>
      </c>
      <c r="AA27" s="19"/>
      <c r="AB27" s="35"/>
      <c r="AC27" s="35"/>
      <c r="AD27" s="35"/>
      <c r="AE27" s="35"/>
      <c r="AG27" s="26"/>
      <c r="AH27" s="26"/>
      <c r="AI27" s="26"/>
      <c r="AJ27" s="26"/>
      <c r="AK27" s="26"/>
      <c r="AT27" s="26"/>
      <c r="AU27" s="26"/>
      <c r="AV27" s="26"/>
      <c r="AW27" s="26"/>
      <c r="AZ27" s="298">
        <v>98.9</v>
      </c>
      <c r="BB27" s="40">
        <f t="shared" si="6"/>
        <v>76.08</v>
      </c>
      <c r="BC27" s="40">
        <f t="shared" si="7"/>
        <v>21.08</v>
      </c>
      <c r="BD27" s="40">
        <f t="shared" si="8"/>
        <v>14.78</v>
      </c>
      <c r="BE27" s="40">
        <f t="shared" si="9"/>
        <v>6.3</v>
      </c>
      <c r="BF27" s="15">
        <f t="shared" si="10"/>
        <v>0.19426919032597265</v>
      </c>
      <c r="BG27" s="25"/>
      <c r="BH27" s="41">
        <f t="shared" si="27"/>
        <v>104.96100646513838</v>
      </c>
      <c r="BI27" s="41">
        <f t="shared" si="28"/>
        <v>104.96100646513838</v>
      </c>
      <c r="BJ27" s="41">
        <f t="shared" si="29"/>
        <v>104.96100646513838</v>
      </c>
      <c r="BK27" s="41">
        <f t="shared" si="30"/>
        <v>104.96100646513838</v>
      </c>
      <c r="BP27" s="77">
        <f t="shared" si="31"/>
        <v>0.4881244380484977</v>
      </c>
      <c r="BQ27" s="77">
        <f t="shared" si="32"/>
        <v>0.4881244380484977</v>
      </c>
      <c r="BR27" s="77">
        <f t="shared" si="33"/>
        <v>0.4881244380484977</v>
      </c>
      <c r="BS27" s="77">
        <f t="shared" si="34"/>
        <v>0.4881244380484977</v>
      </c>
      <c r="BT27" s="77">
        <f t="shared" ref="BT27:BW27" si="55">+BT28/((BH28+BH29)/(2*100))</f>
        <v>0.42274223373860609</v>
      </c>
      <c r="BU27" s="77">
        <f t="shared" si="55"/>
        <v>0.42274223373860609</v>
      </c>
      <c r="BV27" s="77">
        <f t="shared" si="55"/>
        <v>0.42274223373860609</v>
      </c>
      <c r="BW27" s="77">
        <f t="shared" si="55"/>
        <v>0.42274223373860609</v>
      </c>
      <c r="BX27" s="77"/>
      <c r="BY27" s="49">
        <f t="shared" si="16"/>
        <v>0.71285635860151297</v>
      </c>
      <c r="BZ27" s="49">
        <f t="shared" si="3"/>
        <v>0.20672229087197191</v>
      </c>
      <c r="CA27" s="49">
        <f t="shared" si="4"/>
        <v>8.042219550518917E-2</v>
      </c>
      <c r="CC27" s="47">
        <f t="shared" si="36"/>
        <v>30.279164180121484</v>
      </c>
      <c r="CD27" s="47">
        <f t="shared" si="37"/>
        <v>21.584694718938767</v>
      </c>
      <c r="CE27" s="47">
        <f t="shared" si="38"/>
        <v>6.2593781850032659</v>
      </c>
      <c r="CF27" s="47">
        <f t="shared" si="39"/>
        <v>2.4351168614274505</v>
      </c>
      <c r="CG27" s="14">
        <f t="shared" si="18"/>
        <v>-2.5585247999782013E-5</v>
      </c>
      <c r="CH27" s="9"/>
      <c r="CI27" s="50">
        <f t="shared" si="2"/>
        <v>0.35620178599880969</v>
      </c>
      <c r="CJ27" s="50">
        <f t="shared" si="2"/>
        <v>0.17149136233988707</v>
      </c>
      <c r="CK27" s="50">
        <f t="shared" si="2"/>
        <v>0.12680218686319095</v>
      </c>
      <c r="CL27" s="50">
        <f t="shared" si="2"/>
        <v>0.34551159456492558</v>
      </c>
      <c r="CN27" s="63">
        <f t="shared" si="19"/>
        <v>27.099831878789441</v>
      </c>
      <c r="CO27" s="63">
        <f t="shared" si="20"/>
        <v>13.047062846818609</v>
      </c>
      <c r="CP27" s="63">
        <f t="shared" si="21"/>
        <v>9.6471103765515664</v>
      </c>
      <c r="CQ27" s="63">
        <f t="shared" si="22"/>
        <v>26.286522114499537</v>
      </c>
      <c r="CR27" s="63">
        <f t="shared" si="23"/>
        <v>43.371401715893924</v>
      </c>
      <c r="CS27" s="63"/>
    </row>
    <row r="28" spans="1:97">
      <c r="A28" s="1">
        <v>1964</v>
      </c>
      <c r="B28" s="26"/>
      <c r="C28" s="26"/>
      <c r="D28" s="26"/>
      <c r="E28" s="26"/>
      <c r="F28" s="15"/>
      <c r="G28" s="16"/>
      <c r="H28" s="56">
        <v>87.21</v>
      </c>
      <c r="I28" s="75">
        <v>25.78</v>
      </c>
      <c r="J28" s="56">
        <v>19.079999999999998</v>
      </c>
      <c r="K28" s="75">
        <v>6.7</v>
      </c>
      <c r="L28" s="15">
        <f t="shared" si="0"/>
        <v>0.21878224974200206</v>
      </c>
      <c r="M28" s="16">
        <f t="shared" si="40"/>
        <v>0</v>
      </c>
      <c r="N28" s="75">
        <v>87.21</v>
      </c>
      <c r="O28" s="75">
        <v>25.78</v>
      </c>
      <c r="P28" s="56">
        <v>19.079999999999998</v>
      </c>
      <c r="Q28" s="75">
        <v>6.7</v>
      </c>
      <c r="R28" s="15">
        <f t="shared" si="25"/>
        <v>0.21878224974200206</v>
      </c>
      <c r="S28" s="16">
        <f t="shared" si="26"/>
        <v>0</v>
      </c>
      <c r="T28" s="56">
        <v>135.30000000000001</v>
      </c>
      <c r="U28" s="56">
        <v>129.69999999999999</v>
      </c>
      <c r="V28" s="14">
        <f t="shared" si="46"/>
        <v>131.15892963078855</v>
      </c>
      <c r="W28" s="16">
        <f t="shared" si="41"/>
        <v>1.4589296307885604</v>
      </c>
      <c r="X28" s="14">
        <f t="shared" si="42"/>
        <v>55.403673643741989</v>
      </c>
      <c r="Y28" s="16">
        <f t="shared" si="43"/>
        <v>-79.896326356258015</v>
      </c>
      <c r="Z28" s="19">
        <f>+(P28/P27)/(T28/100)*100</f>
        <v>95.41268988775505</v>
      </c>
      <c r="AA28" s="19"/>
      <c r="AB28" s="35"/>
      <c r="AC28" s="35"/>
      <c r="AD28" s="35"/>
      <c r="AE28" s="35"/>
      <c r="AG28" s="26"/>
      <c r="AH28" s="26"/>
      <c r="AI28" s="26"/>
      <c r="AJ28" s="26"/>
      <c r="AK28" s="26"/>
      <c r="AT28" s="26"/>
      <c r="AU28" s="26"/>
      <c r="AV28" s="26"/>
      <c r="AW28" s="26"/>
      <c r="AZ28" s="298">
        <v>98.4</v>
      </c>
      <c r="BB28" s="40">
        <f t="shared" si="6"/>
        <v>87.21</v>
      </c>
      <c r="BC28" s="40">
        <f t="shared" si="7"/>
        <v>25.78</v>
      </c>
      <c r="BD28" s="40">
        <f t="shared" si="8"/>
        <v>19.079999999999998</v>
      </c>
      <c r="BE28" s="40">
        <f t="shared" si="9"/>
        <v>6.7</v>
      </c>
      <c r="BF28" s="15">
        <f t="shared" si="10"/>
        <v>0.21878224974200206</v>
      </c>
      <c r="BG28" s="25"/>
      <c r="BH28" s="41">
        <f t="shared" si="27"/>
        <v>95.41268988775505</v>
      </c>
      <c r="BI28" s="41">
        <f t="shared" si="28"/>
        <v>95.41268988775505</v>
      </c>
      <c r="BJ28" s="41">
        <f t="shared" si="29"/>
        <v>95.41268988775505</v>
      </c>
      <c r="BK28" s="41">
        <f t="shared" si="30"/>
        <v>95.41268988775505</v>
      </c>
      <c r="BP28" s="77">
        <f t="shared" si="31"/>
        <v>0.46573265634156014</v>
      </c>
      <c r="BQ28" s="77">
        <f t="shared" si="32"/>
        <v>0.46573265634156014</v>
      </c>
      <c r="BR28" s="77">
        <f t="shared" si="33"/>
        <v>0.46573265634156014</v>
      </c>
      <c r="BS28" s="77">
        <f t="shared" si="34"/>
        <v>0.46573265634156014</v>
      </c>
      <c r="BT28" s="77">
        <f t="shared" ref="BT28:BW28" si="56">+BT29/((BH29+BH30)/(2*100))</f>
        <v>0.3857467143990333</v>
      </c>
      <c r="BU28" s="77">
        <f t="shared" si="56"/>
        <v>0.3857467143990333</v>
      </c>
      <c r="BV28" s="77">
        <f t="shared" si="56"/>
        <v>0.3857467143990333</v>
      </c>
      <c r="BW28" s="77">
        <f t="shared" si="56"/>
        <v>0.3857467143990333</v>
      </c>
      <c r="BX28" s="77"/>
      <c r="BY28" s="49">
        <f t="shared" si="16"/>
        <v>0.70999915541701397</v>
      </c>
      <c r="BZ28" s="49">
        <f t="shared" si="3"/>
        <v>0.20723939016981591</v>
      </c>
      <c r="CA28" s="49">
        <f t="shared" si="4"/>
        <v>8.2762364390203721E-2</v>
      </c>
      <c r="CC28" s="47">
        <f t="shared" si="36"/>
        <v>40.967709135704375</v>
      </c>
      <c r="CD28" s="47">
        <f t="shared" si="37"/>
        <v>29.087038885719991</v>
      </c>
      <c r="CE28" s="47">
        <f t="shared" si="38"/>
        <v>8.4901230579377707</v>
      </c>
      <c r="CF28" s="47">
        <f t="shared" si="39"/>
        <v>3.3905844717210432</v>
      </c>
      <c r="CG28" s="14">
        <f t="shared" si="18"/>
        <v>-3.7279674430124032E-5</v>
      </c>
      <c r="CH28" s="9"/>
      <c r="CI28" s="50">
        <f t="shared" si="2"/>
        <v>0.35620178599880969</v>
      </c>
      <c r="CJ28" s="50">
        <f t="shared" si="2"/>
        <v>0.17149136233988707</v>
      </c>
      <c r="CK28" s="50">
        <f t="shared" si="2"/>
        <v>0.12680218686319095</v>
      </c>
      <c r="CL28" s="50">
        <f t="shared" si="2"/>
        <v>0.34551159456492558</v>
      </c>
      <c r="CN28" s="63">
        <f t="shared" si="19"/>
        <v>31.064357756956191</v>
      </c>
      <c r="CO28" s="63">
        <f t="shared" si="20"/>
        <v>14.95576170966155</v>
      </c>
      <c r="CP28" s="63">
        <f t="shared" si="21"/>
        <v>11.058418716338881</v>
      </c>
      <c r="CQ28" s="63">
        <f t="shared" si="22"/>
        <v>30.13206616200716</v>
      </c>
      <c r="CR28" s="63">
        <f t="shared" si="23"/>
        <v>49.716350468495136</v>
      </c>
      <c r="CS28" s="63"/>
    </row>
    <row r="29" spans="1:97">
      <c r="A29" s="1">
        <v>1965</v>
      </c>
      <c r="B29" s="26"/>
      <c r="C29" s="26"/>
      <c r="D29" s="26"/>
      <c r="E29" s="26"/>
      <c r="F29" s="15"/>
      <c r="G29" s="16"/>
      <c r="H29" s="56">
        <v>103.15</v>
      </c>
      <c r="I29" s="75">
        <v>29.87</v>
      </c>
      <c r="J29" s="56">
        <v>20.67</v>
      </c>
      <c r="K29" s="75">
        <v>9.1999999999999993</v>
      </c>
      <c r="L29" s="15">
        <f t="shared" si="0"/>
        <v>0.20038778477944741</v>
      </c>
      <c r="M29" s="16">
        <f t="shared" si="40"/>
        <v>0</v>
      </c>
      <c r="N29" s="75">
        <v>103.15</v>
      </c>
      <c r="O29" s="75">
        <v>29.87</v>
      </c>
      <c r="P29" s="56">
        <v>20.67</v>
      </c>
      <c r="Q29" s="75">
        <v>9.1999999999999993</v>
      </c>
      <c r="R29" s="15">
        <f t="shared" si="25"/>
        <v>0.20038778477944741</v>
      </c>
      <c r="S29" s="16">
        <f t="shared" si="26"/>
        <v>0</v>
      </c>
      <c r="T29" s="56">
        <v>124.4</v>
      </c>
      <c r="U29" s="56">
        <v>161.4</v>
      </c>
      <c r="V29" s="14">
        <f t="shared" si="46"/>
        <v>163.16170846070096</v>
      </c>
      <c r="W29" s="16">
        <f t="shared" si="41"/>
        <v>1.7617084607009588</v>
      </c>
      <c r="X29" s="14">
        <f t="shared" si="42"/>
        <v>124.44101773323055</v>
      </c>
      <c r="Y29" s="16">
        <f t="shared" si="43"/>
        <v>4.1017733230546582E-2</v>
      </c>
      <c r="Z29" s="19">
        <f t="shared" si="44"/>
        <v>87.084673097534846</v>
      </c>
      <c r="AA29" s="11"/>
      <c r="AB29" s="35"/>
      <c r="AC29" s="35"/>
      <c r="AD29" s="35"/>
      <c r="AE29" s="35"/>
      <c r="AG29" s="26"/>
      <c r="AH29" s="26"/>
      <c r="AI29" s="26"/>
      <c r="AJ29" s="26"/>
      <c r="AK29" s="26"/>
      <c r="AT29" s="26"/>
      <c r="AU29" s="26"/>
      <c r="AV29" s="26"/>
      <c r="AW29" s="26"/>
      <c r="AZ29" s="298">
        <v>100.5</v>
      </c>
      <c r="BB29" s="40">
        <f t="shared" si="6"/>
        <v>103.15</v>
      </c>
      <c r="BC29" s="40">
        <f t="shared" si="7"/>
        <v>29.87</v>
      </c>
      <c r="BD29" s="40">
        <f t="shared" si="8"/>
        <v>20.67</v>
      </c>
      <c r="BE29" s="40">
        <f t="shared" si="9"/>
        <v>9.1999999999999993</v>
      </c>
      <c r="BF29" s="15">
        <f t="shared" si="10"/>
        <v>0.20038778477944741</v>
      </c>
      <c r="BG29" s="25"/>
      <c r="BH29" s="41">
        <f t="shared" si="27"/>
        <v>87.084673097534846</v>
      </c>
      <c r="BI29" s="41">
        <f t="shared" si="28"/>
        <v>87.084673097534846</v>
      </c>
      <c r="BJ29" s="41">
        <f t="shared" si="29"/>
        <v>87.084673097534846</v>
      </c>
      <c r="BK29" s="41">
        <f t="shared" si="30"/>
        <v>87.084673097534846</v>
      </c>
      <c r="BP29" s="77">
        <f t="shared" si="31"/>
        <v>0.40558176128351303</v>
      </c>
      <c r="BQ29" s="77">
        <f t="shared" si="32"/>
        <v>0.40558176128351303</v>
      </c>
      <c r="BR29" s="77">
        <f t="shared" si="33"/>
        <v>0.40558176128351303</v>
      </c>
      <c r="BS29" s="77">
        <f t="shared" si="34"/>
        <v>0.40558176128351303</v>
      </c>
      <c r="BT29" s="77">
        <f t="shared" ref="BT29:BW29" si="57">+BT30/((BH30+BH31)/(2*100))</f>
        <v>0.36481875257991886</v>
      </c>
      <c r="BU29" s="77">
        <f t="shared" si="57"/>
        <v>0.36481875257991886</v>
      </c>
      <c r="BV29" s="77">
        <f t="shared" si="57"/>
        <v>0.36481875257991886</v>
      </c>
      <c r="BW29" s="77">
        <f t="shared" si="57"/>
        <v>0.36481875257991886</v>
      </c>
      <c r="BX29" s="77"/>
      <c r="BY29" s="49">
        <f t="shared" si="16"/>
        <v>0.70714195223251497</v>
      </c>
      <c r="BZ29" s="49">
        <f t="shared" si="3"/>
        <v>0.2077564894676599</v>
      </c>
      <c r="CA29" s="49">
        <f t="shared" si="4"/>
        <v>8.5102533275218273E-2</v>
      </c>
      <c r="CC29" s="47">
        <f t="shared" si="36"/>
        <v>50.963830164816244</v>
      </c>
      <c r="CD29" s="47">
        <f t="shared" si="37"/>
        <v>36.038662355994497</v>
      </c>
      <c r="CE29" s="47">
        <f t="shared" si="38"/>
        <v>10.588066444868252</v>
      </c>
      <c r="CF29" s="47">
        <f t="shared" si="39"/>
        <v>4.337151052433847</v>
      </c>
      <c r="CG29" s="14">
        <f t="shared" si="18"/>
        <v>-4.9688480351584019E-5</v>
      </c>
      <c r="CH29" s="9"/>
      <c r="CI29" s="50">
        <f t="shared" si="2"/>
        <v>0.35620178599880969</v>
      </c>
      <c r="CJ29" s="50">
        <f t="shared" si="2"/>
        <v>0.17149136233988707</v>
      </c>
      <c r="CK29" s="50">
        <f t="shared" si="2"/>
        <v>0.12680218686319095</v>
      </c>
      <c r="CL29" s="50">
        <f t="shared" si="2"/>
        <v>0.34551159456492558</v>
      </c>
      <c r="CN29" s="63">
        <f t="shared" si="19"/>
        <v>36.742214225777225</v>
      </c>
      <c r="CO29" s="63">
        <f t="shared" si="20"/>
        <v>17.689334025359351</v>
      </c>
      <c r="CP29" s="63">
        <f t="shared" si="21"/>
        <v>13.079645574938146</v>
      </c>
      <c r="CQ29" s="63">
        <f t="shared" si="22"/>
        <v>35.639520979372072</v>
      </c>
      <c r="CR29" s="63">
        <f t="shared" si="23"/>
        <v>58.803366022534952</v>
      </c>
      <c r="CS29" s="63"/>
    </row>
    <row r="30" spans="1:97">
      <c r="A30" s="1">
        <v>1966</v>
      </c>
      <c r="B30" s="26"/>
      <c r="C30" s="26"/>
      <c r="D30" s="26"/>
      <c r="E30" s="26"/>
      <c r="F30" s="15"/>
      <c r="G30" s="16"/>
      <c r="H30" s="56">
        <v>112.61</v>
      </c>
      <c r="I30" s="75">
        <v>24.55</v>
      </c>
      <c r="J30" s="56">
        <v>16.350000000000001</v>
      </c>
      <c r="K30" s="75">
        <v>8.1999999999999993</v>
      </c>
      <c r="L30" s="15">
        <f t="shared" si="0"/>
        <v>0.14519136843974781</v>
      </c>
      <c r="M30" s="16">
        <f t="shared" si="40"/>
        <v>0</v>
      </c>
      <c r="N30" s="75">
        <v>112.61</v>
      </c>
      <c r="O30" s="75">
        <v>24.55</v>
      </c>
      <c r="P30" s="56">
        <v>16.350000000000001</v>
      </c>
      <c r="Q30" s="75">
        <v>8.1999999999999993</v>
      </c>
      <c r="R30" s="15">
        <f t="shared" si="25"/>
        <v>0.14519136843974781</v>
      </c>
      <c r="S30" s="16">
        <f t="shared" si="26"/>
        <v>0</v>
      </c>
      <c r="T30" s="56">
        <v>77.5</v>
      </c>
      <c r="U30" s="56">
        <v>125.1</v>
      </c>
      <c r="V30" s="14">
        <f t="shared" si="46"/>
        <v>126.45032405704325</v>
      </c>
      <c r="W30" s="16">
        <f t="shared" si="41"/>
        <v>1.3503240570432524</v>
      </c>
      <c r="X30" s="14">
        <f t="shared" si="42"/>
        <v>77.50929368029739</v>
      </c>
      <c r="Y30" s="16">
        <f t="shared" si="43"/>
        <v>9.2936802973895283E-3</v>
      </c>
      <c r="Z30" s="19">
        <f t="shared" si="44"/>
        <v>102.0647034037174</v>
      </c>
      <c r="AA30" s="11"/>
      <c r="AB30" s="35"/>
      <c r="AC30" s="35"/>
      <c r="AD30" s="35"/>
      <c r="AE30" s="35"/>
      <c r="AG30" s="26"/>
      <c r="AH30" s="26"/>
      <c r="AI30" s="26"/>
      <c r="AJ30" s="26"/>
      <c r="AK30" s="26"/>
      <c r="AT30" s="26"/>
      <c r="AU30" s="26"/>
      <c r="AV30" s="26"/>
      <c r="AW30" s="26"/>
      <c r="AZ30" s="298">
        <v>99.2</v>
      </c>
      <c r="BB30" s="40">
        <f t="shared" si="6"/>
        <v>112.61</v>
      </c>
      <c r="BC30" s="40">
        <f t="shared" si="7"/>
        <v>24.55</v>
      </c>
      <c r="BD30" s="40">
        <f t="shared" si="8"/>
        <v>16.350000000000001</v>
      </c>
      <c r="BE30" s="40">
        <f t="shared" si="9"/>
        <v>8.1999999999999993</v>
      </c>
      <c r="BF30" s="15">
        <f t="shared" si="10"/>
        <v>0.14519136843974781</v>
      </c>
      <c r="BG30" s="25"/>
      <c r="BH30" s="41">
        <f t="shared" si="27"/>
        <v>102.0647034037174</v>
      </c>
      <c r="BI30" s="41">
        <f t="shared" si="28"/>
        <v>102.0647034037174</v>
      </c>
      <c r="BJ30" s="41">
        <f t="shared" si="29"/>
        <v>102.0647034037174</v>
      </c>
      <c r="BK30" s="41">
        <f t="shared" si="30"/>
        <v>102.0647034037174</v>
      </c>
      <c r="BP30" s="77">
        <f t="shared" si="31"/>
        <v>0.41395582171359069</v>
      </c>
      <c r="BQ30" s="77">
        <f t="shared" si="32"/>
        <v>0.41395582171359069</v>
      </c>
      <c r="BR30" s="77">
        <f t="shared" si="33"/>
        <v>0.41395582171359069</v>
      </c>
      <c r="BS30" s="77">
        <f t="shared" si="34"/>
        <v>0.41395582171359069</v>
      </c>
      <c r="BT30" s="77">
        <f t="shared" ref="BT30:BW30" si="58">+BT31/((BH31+BH32)/(2*100))</f>
        <v>0.37661433898157465</v>
      </c>
      <c r="BU30" s="77">
        <f t="shared" si="58"/>
        <v>0.37661433898157465</v>
      </c>
      <c r="BV30" s="77">
        <f t="shared" si="58"/>
        <v>0.37661433898157465</v>
      </c>
      <c r="BW30" s="77">
        <f t="shared" si="58"/>
        <v>0.37661433898157465</v>
      </c>
      <c r="BX30" s="77"/>
      <c r="BY30" s="49">
        <f t="shared" si="16"/>
        <v>0.70428474904801597</v>
      </c>
      <c r="BZ30" s="49">
        <f t="shared" si="3"/>
        <v>0.20827358876550389</v>
      </c>
      <c r="CA30" s="49">
        <f t="shared" si="4"/>
        <v>8.7442702160232824E-2</v>
      </c>
      <c r="CC30" s="47">
        <f t="shared" si="36"/>
        <v>39.496968377732593</v>
      </c>
      <c r="CD30" s="47">
        <f t="shared" si="37"/>
        <v>27.81711246206882</v>
      </c>
      <c r="CE30" s="47">
        <f t="shared" si="38"/>
        <v>8.2261753493879901</v>
      </c>
      <c r="CF30" s="47">
        <f t="shared" si="39"/>
        <v>3.4537216420862049</v>
      </c>
      <c r="CG30" s="14">
        <f t="shared" si="18"/>
        <v>-4.1075810422785963E-5</v>
      </c>
      <c r="CH30" s="9"/>
      <c r="CI30" s="50">
        <f t="shared" si="2"/>
        <v>0.35620178599880969</v>
      </c>
      <c r="CJ30" s="50">
        <f t="shared" si="2"/>
        <v>0.17149136233988707</v>
      </c>
      <c r="CK30" s="50">
        <f t="shared" si="2"/>
        <v>0.12680218686319095</v>
      </c>
      <c r="CL30" s="50">
        <f t="shared" si="2"/>
        <v>0.34551159456492558</v>
      </c>
      <c r="CN30" s="63">
        <f t="shared" si="19"/>
        <v>40.11188312132596</v>
      </c>
      <c r="CO30" s="63">
        <f t="shared" si="20"/>
        <v>19.311642313094683</v>
      </c>
      <c r="CP30" s="63">
        <f t="shared" si="21"/>
        <v>14.279194262663932</v>
      </c>
      <c r="CQ30" s="63">
        <f t="shared" si="22"/>
        <v>38.90806066395627</v>
      </c>
      <c r="CR30" s="63">
        <f t="shared" si="23"/>
        <v>64.196287424116917</v>
      </c>
      <c r="CS30" s="63"/>
    </row>
    <row r="31" spans="1:97">
      <c r="A31" s="1">
        <v>1967</v>
      </c>
      <c r="B31" s="26"/>
      <c r="C31" s="26"/>
      <c r="D31" s="26"/>
      <c r="E31" s="26"/>
      <c r="F31" s="15"/>
      <c r="G31" s="16"/>
      <c r="H31" s="56">
        <v>93.35</v>
      </c>
      <c r="I31" s="75">
        <v>21.9</v>
      </c>
      <c r="J31" s="56">
        <v>12</v>
      </c>
      <c r="K31" s="75">
        <v>9.9</v>
      </c>
      <c r="L31" s="15">
        <f t="shared" si="0"/>
        <v>0.12854847348687734</v>
      </c>
      <c r="M31" s="16">
        <f t="shared" si="40"/>
        <v>0</v>
      </c>
      <c r="N31" s="75">
        <v>93.35</v>
      </c>
      <c r="O31" s="75">
        <v>21.9</v>
      </c>
      <c r="P31" s="56">
        <v>12</v>
      </c>
      <c r="Q31" s="75">
        <v>9.9</v>
      </c>
      <c r="R31" s="15">
        <f t="shared" si="25"/>
        <v>0.12854847348687734</v>
      </c>
      <c r="S31" s="16">
        <f t="shared" si="26"/>
        <v>0</v>
      </c>
      <c r="T31" s="56">
        <v>70.3</v>
      </c>
      <c r="U31" s="56">
        <v>87.9</v>
      </c>
      <c r="V31" s="14">
        <f t="shared" si="46"/>
        <v>88.894577812101403</v>
      </c>
      <c r="W31" s="16">
        <f t="shared" si="41"/>
        <v>0.99457781210139729</v>
      </c>
      <c r="X31" s="14">
        <f t="shared" si="42"/>
        <v>70.26378896882494</v>
      </c>
      <c r="Y31" s="16">
        <f t="shared" si="43"/>
        <v>-3.6211031175056974E-2</v>
      </c>
      <c r="Z31" s="19">
        <f t="shared" si="44"/>
        <v>104.40184269252353</v>
      </c>
      <c r="AA31" s="11"/>
      <c r="AB31" s="35"/>
      <c r="AC31" s="35"/>
      <c r="AD31" s="35"/>
      <c r="AE31" s="35"/>
      <c r="AG31" s="26"/>
      <c r="AH31" s="26"/>
      <c r="AI31" s="26"/>
      <c r="AJ31" s="26"/>
      <c r="AK31" s="26"/>
      <c r="AT31" s="26"/>
      <c r="AU31" s="26"/>
      <c r="AV31" s="26"/>
      <c r="AW31" s="26"/>
      <c r="AZ31" s="298">
        <v>100.8</v>
      </c>
      <c r="BB31" s="40">
        <f t="shared" si="6"/>
        <v>93.35</v>
      </c>
      <c r="BC31" s="40">
        <f t="shared" si="7"/>
        <v>21.9</v>
      </c>
      <c r="BD31" s="40">
        <f t="shared" si="8"/>
        <v>12</v>
      </c>
      <c r="BE31" s="40">
        <f t="shared" si="9"/>
        <v>9.9</v>
      </c>
      <c r="BF31" s="15">
        <f t="shared" si="10"/>
        <v>0.12854847348687734</v>
      </c>
      <c r="BG31" s="25"/>
      <c r="BH31" s="41">
        <f t="shared" si="27"/>
        <v>104.40184269252353</v>
      </c>
      <c r="BI31" s="41">
        <f t="shared" si="28"/>
        <v>104.40184269252353</v>
      </c>
      <c r="BJ31" s="41">
        <f t="shared" si="29"/>
        <v>104.40184269252353</v>
      </c>
      <c r="BK31" s="41">
        <f t="shared" si="30"/>
        <v>104.40184269252353</v>
      </c>
      <c r="BP31" s="77">
        <f t="shared" si="31"/>
        <v>0.43217750580196618</v>
      </c>
      <c r="BQ31" s="77">
        <f t="shared" si="32"/>
        <v>0.43217750580196618</v>
      </c>
      <c r="BR31" s="77">
        <f t="shared" si="33"/>
        <v>0.43217750580196618</v>
      </c>
      <c r="BS31" s="77">
        <f t="shared" si="34"/>
        <v>0.43217750580196618</v>
      </c>
      <c r="BT31" s="77">
        <f t="shared" ref="BT31:BW31" si="59">+BT32/((BH32+BH33)/(2*100))</f>
        <v>0.38941818157187114</v>
      </c>
      <c r="BU31" s="77">
        <f t="shared" si="59"/>
        <v>0.38941818157187114</v>
      </c>
      <c r="BV31" s="77">
        <f t="shared" si="59"/>
        <v>0.38941818157187114</v>
      </c>
      <c r="BW31" s="77">
        <f t="shared" si="59"/>
        <v>0.38941818157187114</v>
      </c>
      <c r="BX31" s="77"/>
      <c r="BY31" s="49">
        <f t="shared" si="16"/>
        <v>0.70142754586351697</v>
      </c>
      <c r="BZ31" s="49">
        <f t="shared" si="3"/>
        <v>0.20879068806334788</v>
      </c>
      <c r="CA31" s="49">
        <f t="shared" si="4"/>
        <v>8.9782871045247375E-2</v>
      </c>
      <c r="CC31" s="47">
        <f t="shared" si="36"/>
        <v>27.766368769546002</v>
      </c>
      <c r="CD31" s="47">
        <f t="shared" si="37"/>
        <v>19.476095903564055</v>
      </c>
      <c r="CE31" s="47">
        <f t="shared" si="38"/>
        <v>5.7973592404141643</v>
      </c>
      <c r="CF31" s="47">
        <f t="shared" si="39"/>
        <v>2.4929443066309327</v>
      </c>
      <c r="CG31" s="14">
        <f t="shared" si="18"/>
        <v>-3.068106314962904E-5</v>
      </c>
      <c r="CH31" s="9"/>
      <c r="CI31" s="50">
        <f t="shared" si="2"/>
        <v>0.35620178599880969</v>
      </c>
      <c r="CJ31" s="50">
        <f t="shared" si="2"/>
        <v>0.17149136233988707</v>
      </c>
      <c r="CK31" s="50">
        <f t="shared" si="2"/>
        <v>0.12680218686319095</v>
      </c>
      <c r="CL31" s="50">
        <f t="shared" si="2"/>
        <v>0.34551159456492558</v>
      </c>
      <c r="CN31" s="63">
        <f t="shared" si="19"/>
        <v>33.251436722988885</v>
      </c>
      <c r="CO31" s="63">
        <f t="shared" si="20"/>
        <v>16.008718674428458</v>
      </c>
      <c r="CP31" s="63">
        <f t="shared" si="21"/>
        <v>11.836984143678874</v>
      </c>
      <c r="CQ31" s="63">
        <f t="shared" si="22"/>
        <v>32.2535073526358</v>
      </c>
      <c r="CR31" s="63">
        <f t="shared" si="23"/>
        <v>53.216618693200559</v>
      </c>
      <c r="CS31" s="63"/>
    </row>
    <row r="32" spans="1:97">
      <c r="A32" s="1">
        <v>1968</v>
      </c>
      <c r="B32" s="26"/>
      <c r="C32" s="26"/>
      <c r="D32" s="26"/>
      <c r="E32" s="26"/>
      <c r="F32" s="15"/>
      <c r="G32" s="16"/>
      <c r="H32" s="56">
        <v>86.89</v>
      </c>
      <c r="I32" s="75">
        <v>21.4</v>
      </c>
      <c r="J32" s="56">
        <v>12.3</v>
      </c>
      <c r="K32" s="75">
        <v>9.1</v>
      </c>
      <c r="L32" s="15">
        <f t="shared" si="0"/>
        <v>0.1415582920934515</v>
      </c>
      <c r="M32" s="16">
        <f t="shared" si="40"/>
        <v>0</v>
      </c>
      <c r="N32" s="75">
        <v>86.89</v>
      </c>
      <c r="O32" s="75">
        <v>21.4</v>
      </c>
      <c r="P32" s="56">
        <v>12.3</v>
      </c>
      <c r="Q32" s="75">
        <v>9.1</v>
      </c>
      <c r="R32" s="15">
        <f t="shared" si="25"/>
        <v>0.1415582920934515</v>
      </c>
      <c r="S32" s="16">
        <f t="shared" si="26"/>
        <v>0</v>
      </c>
      <c r="T32" s="56">
        <v>100.1</v>
      </c>
      <c r="U32" s="56">
        <v>88.1</v>
      </c>
      <c r="V32" s="14">
        <f t="shared" si="46"/>
        <v>88.983472389913501</v>
      </c>
      <c r="W32" s="16">
        <f t="shared" si="41"/>
        <v>0.88347238991350707</v>
      </c>
      <c r="X32" s="14">
        <f t="shared" si="42"/>
        <v>100.22753128555175</v>
      </c>
      <c r="Y32" s="16">
        <f t="shared" si="43"/>
        <v>0.12753128555175408</v>
      </c>
      <c r="Z32" s="19">
        <f t="shared" si="44"/>
        <v>102.39760239760243</v>
      </c>
      <c r="AA32" s="11"/>
      <c r="AB32" s="35"/>
      <c r="AC32" s="35"/>
      <c r="AD32" s="35"/>
      <c r="AE32" s="35"/>
      <c r="AG32" s="26"/>
      <c r="AH32" s="26"/>
      <c r="AI32" s="26"/>
      <c r="AJ32" s="26"/>
      <c r="AK32" s="26"/>
      <c r="AT32" s="26"/>
      <c r="AU32" s="26"/>
      <c r="AV32" s="26"/>
      <c r="AW32" s="26"/>
      <c r="AZ32" s="298">
        <v>100.2</v>
      </c>
      <c r="BB32" s="40">
        <f t="shared" si="6"/>
        <v>86.89</v>
      </c>
      <c r="BC32" s="40">
        <f t="shared" si="7"/>
        <v>21.4</v>
      </c>
      <c r="BD32" s="40">
        <f t="shared" si="8"/>
        <v>12.3</v>
      </c>
      <c r="BE32" s="40">
        <f t="shared" si="9"/>
        <v>9.1</v>
      </c>
      <c r="BF32" s="15">
        <f t="shared" si="10"/>
        <v>0.1415582920934515</v>
      </c>
      <c r="BG32" s="25"/>
      <c r="BH32" s="41">
        <f t="shared" si="27"/>
        <v>102.39760239760243</v>
      </c>
      <c r="BI32" s="41">
        <f t="shared" si="28"/>
        <v>102.39760239760243</v>
      </c>
      <c r="BJ32" s="41">
        <f t="shared" si="29"/>
        <v>102.39760239760243</v>
      </c>
      <c r="BK32" s="41">
        <f t="shared" si="30"/>
        <v>102.39760239760243</v>
      </c>
      <c r="BP32" s="77">
        <f t="shared" si="31"/>
        <v>0.44253940404297254</v>
      </c>
      <c r="BQ32" s="77">
        <f t="shared" si="32"/>
        <v>0.44253940404297254</v>
      </c>
      <c r="BR32" s="77">
        <f t="shared" si="33"/>
        <v>0.44253940404297254</v>
      </c>
      <c r="BS32" s="77">
        <f t="shared" si="34"/>
        <v>0.44253940404297254</v>
      </c>
      <c r="BT32" s="77">
        <f t="shared" ref="BT32:BW32" si="60">+BT33/((BH33+BH34)/(2*100))</f>
        <v>0.38466474089893948</v>
      </c>
      <c r="BU32" s="77">
        <f t="shared" si="60"/>
        <v>0.38466474089893948</v>
      </c>
      <c r="BV32" s="77">
        <f t="shared" si="60"/>
        <v>0.38466474089893948</v>
      </c>
      <c r="BW32" s="77">
        <f t="shared" si="60"/>
        <v>0.38466474089893948</v>
      </c>
      <c r="BX32" s="77"/>
      <c r="BY32" s="49">
        <f t="shared" si="16"/>
        <v>0.69857034267901796</v>
      </c>
      <c r="BZ32" s="49">
        <f t="shared" si="3"/>
        <v>0.20930778736119188</v>
      </c>
      <c r="CA32" s="49">
        <f t="shared" si="4"/>
        <v>9.2123039930261927E-2</v>
      </c>
      <c r="CC32" s="47">
        <f t="shared" si="36"/>
        <v>27.794135138315539</v>
      </c>
      <c r="CD32" s="47">
        <f t="shared" si="37"/>
        <v>19.41615850804002</v>
      </c>
      <c r="CE32" s="47">
        <f t="shared" si="38"/>
        <v>5.8175289274187802</v>
      </c>
      <c r="CF32" s="47">
        <f t="shared" si="39"/>
        <v>2.5604802211741386</v>
      </c>
      <c r="CG32" s="14">
        <f t="shared" si="18"/>
        <v>-3.2518317399699015E-5</v>
      </c>
      <c r="CH32" s="9"/>
      <c r="CI32" s="50">
        <f t="shared" si="2"/>
        <v>0.35620178599880969</v>
      </c>
      <c r="CJ32" s="50">
        <f t="shared" si="2"/>
        <v>0.17149136233988707</v>
      </c>
      <c r="CK32" s="50">
        <f t="shared" si="2"/>
        <v>0.12680218686319095</v>
      </c>
      <c r="CL32" s="50">
        <f t="shared" si="2"/>
        <v>0.34551159456492558</v>
      </c>
      <c r="CN32" s="63">
        <f t="shared" si="19"/>
        <v>30.950373185436575</v>
      </c>
      <c r="CO32" s="63">
        <f t="shared" si="20"/>
        <v>14.900884473712788</v>
      </c>
      <c r="CP32" s="63">
        <f t="shared" si="21"/>
        <v>11.017842016542662</v>
      </c>
      <c r="CQ32" s="63">
        <f t="shared" si="22"/>
        <v>30.021502451746382</v>
      </c>
      <c r="CR32" s="63">
        <f t="shared" si="23"/>
        <v>49.533926065904623</v>
      </c>
      <c r="CS32" s="63"/>
    </row>
    <row r="33" spans="1:99">
      <c r="A33" s="1">
        <v>1969</v>
      </c>
      <c r="B33" s="26"/>
      <c r="C33" s="26"/>
      <c r="D33" s="26"/>
      <c r="E33" s="26"/>
      <c r="F33" s="15"/>
      <c r="G33" s="16"/>
      <c r="H33" s="56">
        <v>113.78</v>
      </c>
      <c r="I33" s="75">
        <v>25.73</v>
      </c>
      <c r="J33" s="56">
        <v>14.83</v>
      </c>
      <c r="K33" s="75">
        <v>10.9</v>
      </c>
      <c r="L33" s="15">
        <f t="shared" si="0"/>
        <v>0.13033925118650028</v>
      </c>
      <c r="M33" s="16">
        <f t="shared" si="40"/>
        <v>0</v>
      </c>
      <c r="N33" s="75">
        <v>113.78</v>
      </c>
      <c r="O33" s="75">
        <v>25.73</v>
      </c>
      <c r="P33" s="56">
        <v>14.83</v>
      </c>
      <c r="Q33" s="75">
        <v>10.9</v>
      </c>
      <c r="R33" s="15">
        <f t="shared" si="25"/>
        <v>0.13033925118650028</v>
      </c>
      <c r="S33" s="16">
        <f t="shared" si="26"/>
        <v>0</v>
      </c>
      <c r="T33" s="56">
        <v>126.7</v>
      </c>
      <c r="U33" s="56">
        <v>111.6</v>
      </c>
      <c r="V33" s="14">
        <f t="shared" si="46"/>
        <v>112.74205951802041</v>
      </c>
      <c r="W33" s="16">
        <f t="shared" si="41"/>
        <v>1.1420595180204174</v>
      </c>
      <c r="X33" s="14">
        <f t="shared" si="42"/>
        <v>126.67423382519864</v>
      </c>
      <c r="Y33" s="16">
        <f t="shared" si="43"/>
        <v>-2.5766174801361785E-2</v>
      </c>
      <c r="Z33" s="19">
        <f t="shared" si="44"/>
        <v>95.161093678813643</v>
      </c>
      <c r="AA33" s="11"/>
      <c r="AB33" s="35"/>
      <c r="AC33" s="35"/>
      <c r="AD33" s="35"/>
      <c r="AE33" s="35"/>
      <c r="AG33" s="26"/>
      <c r="AH33" s="26"/>
      <c r="AI33" s="26"/>
      <c r="AJ33" s="26"/>
      <c r="AK33" s="26"/>
      <c r="AT33" s="26"/>
      <c r="AU33" s="26"/>
      <c r="AV33" s="26"/>
      <c r="AW33" s="26"/>
      <c r="AZ33" s="298">
        <v>99.3</v>
      </c>
      <c r="BB33" s="40">
        <f t="shared" si="6"/>
        <v>113.78</v>
      </c>
      <c r="BC33" s="40">
        <f t="shared" si="7"/>
        <v>25.73</v>
      </c>
      <c r="BD33" s="40">
        <f t="shared" si="8"/>
        <v>14.83</v>
      </c>
      <c r="BE33" s="40">
        <f t="shared" si="9"/>
        <v>10.9</v>
      </c>
      <c r="BF33" s="15">
        <f t="shared" si="10"/>
        <v>0.13033925118650028</v>
      </c>
      <c r="BG33" s="25"/>
      <c r="BH33" s="41">
        <f t="shared" si="27"/>
        <v>95.161093678813643</v>
      </c>
      <c r="BI33" s="41">
        <f t="shared" si="28"/>
        <v>95.161093678813643</v>
      </c>
      <c r="BJ33" s="41">
        <f t="shared" si="29"/>
        <v>95.161093678813643</v>
      </c>
      <c r="BK33" s="41">
        <f t="shared" si="30"/>
        <v>95.161093678813643</v>
      </c>
      <c r="BP33" s="77">
        <f t="shared" si="31"/>
        <v>0.42112533684699671</v>
      </c>
      <c r="BQ33" s="77">
        <f t="shared" si="32"/>
        <v>0.42112533684699671</v>
      </c>
      <c r="BR33" s="77">
        <f t="shared" si="33"/>
        <v>0.42112533684699671</v>
      </c>
      <c r="BS33" s="77">
        <f t="shared" si="34"/>
        <v>0.42112533684699671</v>
      </c>
      <c r="BT33" s="77">
        <f t="shared" ref="BT33:BW33" si="61">+BT34/((BH34+BH35)/(2*100))</f>
        <v>0.36832953683656583</v>
      </c>
      <c r="BU33" s="77">
        <f t="shared" si="61"/>
        <v>0.36832953683656583</v>
      </c>
      <c r="BV33" s="77">
        <f t="shared" si="61"/>
        <v>0.36832953683656583</v>
      </c>
      <c r="BW33" s="77">
        <f t="shared" si="61"/>
        <v>0.36832953683656583</v>
      </c>
      <c r="BX33" s="77"/>
      <c r="BY33" s="49">
        <f t="shared" si="16"/>
        <v>0.69571313949451896</v>
      </c>
      <c r="BZ33" s="49">
        <f t="shared" si="3"/>
        <v>0.20982488665903587</v>
      </c>
      <c r="CA33" s="49">
        <f t="shared" si="4"/>
        <v>9.4463208815276478E-2</v>
      </c>
      <c r="CC33" s="47">
        <f t="shared" si="36"/>
        <v>35.215169220245791</v>
      </c>
      <c r="CD33" s="47">
        <f t="shared" si="37"/>
        <v>24.499655936047951</v>
      </c>
      <c r="CE33" s="47">
        <f t="shared" si="38"/>
        <v>7.3890188903168417</v>
      </c>
      <c r="CF33" s="47">
        <f t="shared" si="39"/>
        <v>3.3265378835173749</v>
      </c>
      <c r="CG33" s="14">
        <f t="shared" si="18"/>
        <v>-4.3489636376570218E-5</v>
      </c>
      <c r="CH33" s="9"/>
      <c r="CI33" s="50">
        <f t="shared" si="2"/>
        <v>0.35620178599880969</v>
      </c>
      <c r="CJ33" s="50">
        <f t="shared" si="2"/>
        <v>0.17149136233988707</v>
      </c>
      <c r="CK33" s="50">
        <f t="shared" si="2"/>
        <v>0.12680218686319095</v>
      </c>
      <c r="CL33" s="50">
        <f t="shared" si="2"/>
        <v>0.34551159456492558</v>
      </c>
      <c r="CN33" s="63">
        <f t="shared" si="19"/>
        <v>40.528639210944569</v>
      </c>
      <c r="CO33" s="63">
        <f t="shared" si="20"/>
        <v>19.512287207032351</v>
      </c>
      <c r="CP33" s="63">
        <f t="shared" si="21"/>
        <v>14.427552821293865</v>
      </c>
      <c r="CQ33" s="63">
        <f t="shared" si="22"/>
        <v>39.312309229597233</v>
      </c>
      <c r="CR33" s="63">
        <f t="shared" si="23"/>
        <v>64.86327664608848</v>
      </c>
      <c r="CS33" s="63"/>
    </row>
    <row r="34" spans="1:99">
      <c r="A34" s="1">
        <v>1970</v>
      </c>
      <c r="B34" s="26"/>
      <c r="C34" s="26"/>
      <c r="D34" s="26"/>
      <c r="E34" s="26"/>
      <c r="F34" s="15"/>
      <c r="G34" s="16"/>
      <c r="H34" s="56">
        <v>136.82</v>
      </c>
      <c r="I34" s="75">
        <v>32.96</v>
      </c>
      <c r="J34" s="56">
        <v>17.36</v>
      </c>
      <c r="K34" s="75">
        <v>15.6</v>
      </c>
      <c r="L34" s="15">
        <f t="shared" si="0"/>
        <v>0.12688203479023535</v>
      </c>
      <c r="M34" s="16">
        <f t="shared" si="40"/>
        <v>0</v>
      </c>
      <c r="N34" s="75">
        <v>136.82</v>
      </c>
      <c r="O34" s="75">
        <v>32.96</v>
      </c>
      <c r="P34" s="56">
        <v>17.36</v>
      </c>
      <c r="Q34" s="75">
        <v>15.6</v>
      </c>
      <c r="R34" s="15">
        <f t="shared" si="25"/>
        <v>0.12688203479023535</v>
      </c>
      <c r="S34" s="16">
        <f t="shared" si="26"/>
        <v>0</v>
      </c>
      <c r="T34" s="56">
        <v>121.5</v>
      </c>
      <c r="U34" s="56">
        <v>135.6</v>
      </c>
      <c r="V34" s="14">
        <f t="shared" si="46"/>
        <v>136.98160231439479</v>
      </c>
      <c r="W34" s="16">
        <f t="shared" si="41"/>
        <v>1.3816023143947973</v>
      </c>
      <c r="X34" s="14">
        <f t="shared" si="42"/>
        <v>121.50537634408603</v>
      </c>
      <c r="Y34" s="16">
        <f t="shared" si="43"/>
        <v>5.3763440860308265E-3</v>
      </c>
      <c r="Z34" s="19">
        <f t="shared" si="44"/>
        <v>96.345690112079566</v>
      </c>
      <c r="AA34" s="11"/>
      <c r="AB34" s="35"/>
      <c r="AC34" s="35"/>
      <c r="AD34" s="35"/>
      <c r="AE34" s="35"/>
      <c r="AG34" s="26"/>
      <c r="AH34" s="26"/>
      <c r="AI34" s="26"/>
      <c r="AJ34" s="26"/>
      <c r="AK34" s="26"/>
      <c r="AT34" s="26"/>
      <c r="AU34" s="26"/>
      <c r="AV34" s="26"/>
      <c r="AW34" s="26"/>
      <c r="AZ34" s="298">
        <v>99.2</v>
      </c>
      <c r="BB34" s="40">
        <f t="shared" si="6"/>
        <v>136.82</v>
      </c>
      <c r="BC34" s="40">
        <f t="shared" si="7"/>
        <v>32.96</v>
      </c>
      <c r="BD34" s="40">
        <f t="shared" si="8"/>
        <v>17.36</v>
      </c>
      <c r="BE34" s="40">
        <f t="shared" si="9"/>
        <v>15.6</v>
      </c>
      <c r="BF34" s="15">
        <f t="shared" si="10"/>
        <v>0.12688203479023535</v>
      </c>
      <c r="BG34" s="25"/>
      <c r="BH34" s="41">
        <f t="shared" si="27"/>
        <v>96.345690112079566</v>
      </c>
      <c r="BI34" s="41">
        <f t="shared" si="28"/>
        <v>96.345690112079566</v>
      </c>
      <c r="BJ34" s="41">
        <f t="shared" si="29"/>
        <v>96.345690112079566</v>
      </c>
      <c r="BK34" s="41">
        <f t="shared" si="30"/>
        <v>96.345690112079566</v>
      </c>
      <c r="BP34" s="77">
        <f t="shared" si="31"/>
        <v>0.40573611202205867</v>
      </c>
      <c r="BQ34" s="77">
        <f t="shared" si="32"/>
        <v>0.40573611202205867</v>
      </c>
      <c r="BR34" s="77">
        <f t="shared" si="33"/>
        <v>0.40573611202205867</v>
      </c>
      <c r="BS34" s="77">
        <f t="shared" si="34"/>
        <v>0.40573611202205867</v>
      </c>
      <c r="BT34" s="77">
        <f t="shared" ref="BT34:BW34" si="62">+BT35/((BH35+BH36)/(2*100))</f>
        <v>0.3701012684669801</v>
      </c>
      <c r="BU34" s="77">
        <f t="shared" si="62"/>
        <v>0.3701012684669801</v>
      </c>
      <c r="BV34" s="77">
        <f t="shared" si="62"/>
        <v>0.3701012684669801</v>
      </c>
      <c r="BW34" s="77">
        <f t="shared" si="62"/>
        <v>0.3701012684669801</v>
      </c>
      <c r="BX34" s="77"/>
      <c r="BY34" s="49">
        <f t="shared" si="16"/>
        <v>0.69285593631001996</v>
      </c>
      <c r="BZ34" s="49">
        <f t="shared" si="3"/>
        <v>0.21034198595687986</v>
      </c>
      <c r="CA34" s="49">
        <f t="shared" si="4"/>
        <v>9.680337770029103E-2</v>
      </c>
      <c r="CC34" s="47">
        <f t="shared" si="36"/>
        <v>42.786430602598635</v>
      </c>
      <c r="CD34" s="47">
        <f t="shared" si="37"/>
        <v>29.644832436527171</v>
      </c>
      <c r="CE34" s="47">
        <f t="shared" si="38"/>
        <v>8.9997827849568175</v>
      </c>
      <c r="CF34" s="47">
        <f t="shared" si="39"/>
        <v>4.1418710020706468</v>
      </c>
      <c r="CG34" s="14">
        <f t="shared" si="18"/>
        <v>-5.5620956000090871E-5</v>
      </c>
      <c r="CH34" s="9"/>
      <c r="CI34" s="50">
        <f t="shared" si="2"/>
        <v>0.35620178599880969</v>
      </c>
      <c r="CJ34" s="50">
        <f t="shared" si="2"/>
        <v>0.17149136233988707</v>
      </c>
      <c r="CK34" s="50">
        <f t="shared" si="2"/>
        <v>0.12680218686319095</v>
      </c>
      <c r="CL34" s="50">
        <f t="shared" si="2"/>
        <v>0.34551159456492558</v>
      </c>
      <c r="CN34" s="63">
        <f t="shared" si="19"/>
        <v>48.735528360357137</v>
      </c>
      <c r="CO34" s="63">
        <f t="shared" si="20"/>
        <v>23.463448195343346</v>
      </c>
      <c r="CP34" s="63">
        <f t="shared" si="21"/>
        <v>17.349075206621784</v>
      </c>
      <c r="CQ34" s="63">
        <f t="shared" si="22"/>
        <v>47.272896368373118</v>
      </c>
      <c r="CR34" s="63">
        <f t="shared" si="23"/>
        <v>77.99783363260525</v>
      </c>
      <c r="CS34" s="63"/>
    </row>
    <row r="35" spans="1:99">
      <c r="A35" s="1">
        <v>1971</v>
      </c>
      <c r="B35" s="26"/>
      <c r="C35" s="26"/>
      <c r="D35" s="26"/>
      <c r="E35" s="26"/>
      <c r="F35" s="15"/>
      <c r="G35" s="16"/>
      <c r="H35" s="56">
        <v>148.6</v>
      </c>
      <c r="I35" s="75">
        <v>44.13</v>
      </c>
      <c r="J35" s="56">
        <v>21.83</v>
      </c>
      <c r="K35" s="75">
        <v>22.3</v>
      </c>
      <c r="L35" s="15">
        <f t="shared" si="0"/>
        <v>0.14690444145356663</v>
      </c>
      <c r="M35" s="16">
        <f t="shared" si="40"/>
        <v>0</v>
      </c>
      <c r="N35" s="75">
        <v>148.6</v>
      </c>
      <c r="O35" s="75">
        <v>44.13</v>
      </c>
      <c r="P35" s="56">
        <v>21.83</v>
      </c>
      <c r="Q35" s="75">
        <v>22.3</v>
      </c>
      <c r="R35" s="15">
        <f t="shared" si="25"/>
        <v>0.14690444145356663</v>
      </c>
      <c r="S35" s="16">
        <f t="shared" si="26"/>
        <v>0</v>
      </c>
      <c r="T35" s="56">
        <v>120.2</v>
      </c>
      <c r="U35" s="56">
        <v>162.9</v>
      </c>
      <c r="V35" s="14">
        <f t="shared" si="46"/>
        <v>164.65188598190255</v>
      </c>
      <c r="W35" s="16">
        <f t="shared" si="41"/>
        <v>1.7518859819025465</v>
      </c>
      <c r="X35" s="14">
        <f t="shared" si="42"/>
        <v>120.13274336283186</v>
      </c>
      <c r="Y35" s="16">
        <f t="shared" si="43"/>
        <v>-6.7256637168142674E-2</v>
      </c>
      <c r="Z35" s="19">
        <f t="shared" si="44"/>
        <v>104.61634602850856</v>
      </c>
      <c r="AA35" s="11"/>
      <c r="AB35" s="35"/>
      <c r="AC35" s="35"/>
      <c r="AD35" s="35"/>
      <c r="AE35" s="35"/>
      <c r="AG35" s="26"/>
      <c r="AH35" s="26"/>
      <c r="AI35" s="26"/>
      <c r="AJ35" s="26"/>
      <c r="AK35" s="26"/>
      <c r="AT35" s="26"/>
      <c r="AU35" s="26"/>
      <c r="AV35" s="26"/>
      <c r="AW35" s="26"/>
      <c r="AZ35" s="298">
        <v>100.3</v>
      </c>
      <c r="BB35" s="40">
        <f t="shared" si="6"/>
        <v>148.6</v>
      </c>
      <c r="BC35" s="40">
        <f t="shared" si="7"/>
        <v>44.13</v>
      </c>
      <c r="BD35" s="40">
        <f t="shared" si="8"/>
        <v>21.83</v>
      </c>
      <c r="BE35" s="40">
        <f t="shared" si="9"/>
        <v>22.3</v>
      </c>
      <c r="BF35" s="15">
        <f t="shared" si="10"/>
        <v>0.14690444145356663</v>
      </c>
      <c r="BG35" s="25"/>
      <c r="BH35" s="41">
        <f t="shared" si="27"/>
        <v>104.61634602850856</v>
      </c>
      <c r="BI35" s="41">
        <f t="shared" si="28"/>
        <v>104.61634602850856</v>
      </c>
      <c r="BJ35" s="41">
        <f t="shared" si="29"/>
        <v>104.61634602850856</v>
      </c>
      <c r="BK35" s="41">
        <f t="shared" si="30"/>
        <v>104.61634602850856</v>
      </c>
      <c r="BP35" s="77">
        <f t="shared" si="31"/>
        <v>0.424466294915614</v>
      </c>
      <c r="BQ35" s="77">
        <f t="shared" si="32"/>
        <v>0.424466294915614</v>
      </c>
      <c r="BR35" s="77">
        <f t="shared" si="33"/>
        <v>0.424466294915614</v>
      </c>
      <c r="BS35" s="77">
        <f t="shared" si="34"/>
        <v>0.424466294915614</v>
      </c>
      <c r="BT35" s="77">
        <f t="shared" ref="BT35:BW35" si="63">+BT36/((BH36+BH37)/(2*100))</f>
        <v>0.50538127014231471</v>
      </c>
      <c r="BU35" s="77">
        <f t="shared" si="63"/>
        <v>0.50538127014231471</v>
      </c>
      <c r="BV35" s="77">
        <f t="shared" si="63"/>
        <v>0.50538127014231471</v>
      </c>
      <c r="BW35" s="77">
        <f t="shared" si="63"/>
        <v>0.50538127014231471</v>
      </c>
      <c r="BX35" s="77"/>
      <c r="BY35" s="49">
        <f t="shared" si="16"/>
        <v>0.68999873312552096</v>
      </c>
      <c r="BZ35" s="49">
        <f t="shared" si="3"/>
        <v>0.21085908525472385</v>
      </c>
      <c r="CA35" s="49">
        <f t="shared" si="4"/>
        <v>9.9143546585305581E-2</v>
      </c>
      <c r="CC35" s="47">
        <f t="shared" si="36"/>
        <v>51.429289584323556</v>
      </c>
      <c r="CD35" s="47">
        <f t="shared" si="37"/>
        <v>35.486144658728804</v>
      </c>
      <c r="CE35" s="47">
        <f t="shared" si="38"/>
        <v>10.844332957050762</v>
      </c>
      <c r="CF35" s="47">
        <f t="shared" si="39"/>
        <v>5.0988821677525538</v>
      </c>
      <c r="CG35" s="14">
        <f t="shared" si="18"/>
        <v>-7.0199208564325488E-5</v>
      </c>
      <c r="CH35" s="9"/>
      <c r="CI35" s="50">
        <f t="shared" si="2"/>
        <v>0.35620178599880969</v>
      </c>
      <c r="CJ35" s="50">
        <f t="shared" si="2"/>
        <v>0.17149136233988707</v>
      </c>
      <c r="CK35" s="50">
        <f t="shared" si="2"/>
        <v>0.12680218686319095</v>
      </c>
      <c r="CL35" s="50">
        <f t="shared" si="2"/>
        <v>0.34551159456492558</v>
      </c>
      <c r="CN35" s="63">
        <f t="shared" si="19"/>
        <v>52.93158539942312</v>
      </c>
      <c r="CO35" s="63">
        <f t="shared" si="20"/>
        <v>25.483616443707216</v>
      </c>
      <c r="CP35" s="63">
        <f t="shared" si="21"/>
        <v>18.842804967870173</v>
      </c>
      <c r="CQ35" s="63">
        <f t="shared" si="22"/>
        <v>51.343022952347937</v>
      </c>
      <c r="CR35" s="63">
        <f t="shared" si="23"/>
        <v>84.713331952968431</v>
      </c>
      <c r="CS35" s="63"/>
    </row>
    <row r="36" spans="1:99">
      <c r="A36" s="1">
        <v>1972</v>
      </c>
      <c r="B36" s="26"/>
      <c r="C36" s="26"/>
      <c r="D36" s="26"/>
      <c r="E36" s="26"/>
      <c r="F36" s="15"/>
      <c r="G36" s="16"/>
      <c r="H36" s="56">
        <v>153.96</v>
      </c>
      <c r="I36" s="75">
        <v>36.18</v>
      </c>
      <c r="J36" s="56">
        <v>24.68</v>
      </c>
      <c r="K36" s="75">
        <v>11.5</v>
      </c>
      <c r="L36" s="15">
        <f t="shared" si="0"/>
        <v>0.16030137698103403</v>
      </c>
      <c r="M36" s="16">
        <f t="shared" si="40"/>
        <v>0</v>
      </c>
      <c r="N36" s="75">
        <v>153.96</v>
      </c>
      <c r="O36" s="75">
        <v>36.18</v>
      </c>
      <c r="P36" s="56">
        <v>24.68</v>
      </c>
      <c r="Q36" s="75">
        <v>11.5</v>
      </c>
      <c r="R36" s="15">
        <f t="shared" si="25"/>
        <v>0.16030137698103403</v>
      </c>
      <c r="S36" s="16">
        <f t="shared" si="26"/>
        <v>0</v>
      </c>
      <c r="T36" s="56">
        <v>67.099999999999994</v>
      </c>
      <c r="U36" s="56">
        <v>109.4</v>
      </c>
      <c r="V36" s="14">
        <f t="shared" si="46"/>
        <v>110.4814154938566</v>
      </c>
      <c r="W36" s="16">
        <f t="shared" si="41"/>
        <v>1.0814154938565963</v>
      </c>
      <c r="X36" s="14">
        <f t="shared" si="42"/>
        <v>67.157765500306937</v>
      </c>
      <c r="Y36" s="16">
        <f t="shared" si="43"/>
        <v>5.7765500306942386E-2</v>
      </c>
      <c r="Z36" s="19">
        <f t="shared" si="44"/>
        <v>168.48797065523934</v>
      </c>
      <c r="AA36" s="11"/>
      <c r="AB36" s="35"/>
      <c r="AC36" s="35"/>
      <c r="AD36" s="35"/>
      <c r="AE36" s="35"/>
      <c r="AG36" s="26"/>
      <c r="AH36" s="26"/>
      <c r="AI36" s="26"/>
      <c r="AJ36" s="26"/>
      <c r="AK36" s="26"/>
      <c r="AT36" s="26"/>
      <c r="AU36" s="26"/>
      <c r="AV36" s="26"/>
      <c r="AW36" s="26"/>
      <c r="AZ36" s="298">
        <v>100.3</v>
      </c>
      <c r="BB36" s="40">
        <f t="shared" si="6"/>
        <v>153.96</v>
      </c>
      <c r="BC36" s="40">
        <f t="shared" si="7"/>
        <v>36.18</v>
      </c>
      <c r="BD36" s="40">
        <f t="shared" si="8"/>
        <v>24.68</v>
      </c>
      <c r="BE36" s="40">
        <f t="shared" si="9"/>
        <v>11.5</v>
      </c>
      <c r="BF36" s="15">
        <f t="shared" si="10"/>
        <v>0.16030137698103403</v>
      </c>
      <c r="BG36" s="25"/>
      <c r="BH36" s="41">
        <f t="shared" si="27"/>
        <v>168.48797065523934</v>
      </c>
      <c r="BI36" s="41">
        <f t="shared" si="28"/>
        <v>168.48797065523934</v>
      </c>
      <c r="BJ36" s="41">
        <f t="shared" si="29"/>
        <v>168.48797065523934</v>
      </c>
      <c r="BK36" s="41">
        <f t="shared" si="30"/>
        <v>168.48797065523934</v>
      </c>
      <c r="BP36" s="77">
        <f t="shared" si="31"/>
        <v>0.71517464641880135</v>
      </c>
      <c r="BQ36" s="77">
        <f t="shared" si="32"/>
        <v>0.71517464641880135</v>
      </c>
      <c r="BR36" s="77">
        <f t="shared" si="33"/>
        <v>0.71517464641880135</v>
      </c>
      <c r="BS36" s="77">
        <f t="shared" si="34"/>
        <v>0.71517464641880135</v>
      </c>
      <c r="BT36" s="77">
        <f t="shared" ref="BT36:BW36" si="64">+BT37/((BH37+BH38)/(2*100))</f>
        <v>0.68024276740753553</v>
      </c>
      <c r="BU36" s="77">
        <f t="shared" si="64"/>
        <v>0.68024276740753553</v>
      </c>
      <c r="BV36" s="77">
        <f t="shared" si="64"/>
        <v>0.68024276740753553</v>
      </c>
      <c r="BW36" s="77">
        <f t="shared" si="64"/>
        <v>0.68024276740753553</v>
      </c>
      <c r="BX36" s="77"/>
      <c r="BY36" s="49">
        <f t="shared" si="16"/>
        <v>0.68714152994102196</v>
      </c>
      <c r="BZ36" s="49">
        <f t="shared" si="3"/>
        <v>0.21137618455256785</v>
      </c>
      <c r="CA36" s="49">
        <f t="shared" si="4"/>
        <v>0.10148371547032013</v>
      </c>
      <c r="CC36" s="47">
        <f t="shared" si="36"/>
        <v>34.509053311081111</v>
      </c>
      <c r="CD36" s="47">
        <f t="shared" si="37"/>
        <v>23.712603688992566</v>
      </c>
      <c r="CE36" s="47">
        <f t="shared" si="38"/>
        <v>7.294392021417484</v>
      </c>
      <c r="CF36" s="47">
        <f t="shared" si="39"/>
        <v>3.5021069473718645</v>
      </c>
      <c r="CG36" s="14">
        <f t="shared" si="18"/>
        <v>-4.9346700803365451E-5</v>
      </c>
      <c r="CH36" s="9"/>
      <c r="CI36" s="50">
        <f t="shared" si="2"/>
        <v>0.35620178599880969</v>
      </c>
      <c r="CJ36" s="50">
        <f t="shared" si="2"/>
        <v>0.17149136233988707</v>
      </c>
      <c r="CK36" s="50">
        <f t="shared" si="2"/>
        <v>0.12680218686319095</v>
      </c>
      <c r="CL36" s="50">
        <f t="shared" si="2"/>
        <v>0.34551159456492558</v>
      </c>
      <c r="CN36" s="63">
        <f t="shared" si="19"/>
        <v>54.840826972376746</v>
      </c>
      <c r="CO36" s="63">
        <f t="shared" si="20"/>
        <v>26.402810145849013</v>
      </c>
      <c r="CP36" s="63">
        <f t="shared" si="21"/>
        <v>19.522464689456879</v>
      </c>
      <c r="CQ36" s="63">
        <f t="shared" si="22"/>
        <v>53.194965099215949</v>
      </c>
      <c r="CR36" s="63">
        <f t="shared" si="23"/>
        <v>87.768940696359493</v>
      </c>
      <c r="CS36" s="63"/>
    </row>
    <row r="37" spans="1:99">
      <c r="A37" s="1">
        <v>1973</v>
      </c>
      <c r="B37" s="26"/>
      <c r="C37" s="26"/>
      <c r="D37" s="26"/>
      <c r="E37" s="26"/>
      <c r="F37" s="15"/>
      <c r="G37" s="16"/>
      <c r="H37" s="56">
        <v>171.98</v>
      </c>
      <c r="I37" s="75">
        <v>43.38</v>
      </c>
      <c r="J37" s="56">
        <v>29.28</v>
      </c>
      <c r="K37" s="75">
        <v>14.1</v>
      </c>
      <c r="L37" s="15">
        <f t="shared" si="0"/>
        <v>0.1702523549249913</v>
      </c>
      <c r="M37" s="16">
        <f t="shared" si="40"/>
        <v>0</v>
      </c>
      <c r="N37" s="75">
        <v>171.98</v>
      </c>
      <c r="O37" s="75">
        <v>43.38</v>
      </c>
      <c r="P37" s="56">
        <v>29.28</v>
      </c>
      <c r="Q37" s="75">
        <v>14.1</v>
      </c>
      <c r="R37" s="15">
        <f t="shared" si="25"/>
        <v>0.1702523549249913</v>
      </c>
      <c r="S37" s="16">
        <f t="shared" si="26"/>
        <v>0</v>
      </c>
      <c r="T37" s="56">
        <v>117.8</v>
      </c>
      <c r="U37" s="56">
        <v>128.80000000000001</v>
      </c>
      <c r="V37" s="14">
        <f t="shared" si="46"/>
        <v>130.14710745176308</v>
      </c>
      <c r="W37" s="16">
        <f t="shared" si="41"/>
        <v>1.3471074517630655</v>
      </c>
      <c r="X37" s="14">
        <f t="shared" si="42"/>
        <v>117.73308957952469</v>
      </c>
      <c r="Y37" s="16">
        <f t="shared" si="43"/>
        <v>-6.6910420475309706E-2</v>
      </c>
      <c r="Z37" s="19">
        <f t="shared" si="44"/>
        <v>100.71186226139407</v>
      </c>
      <c r="AA37" s="11"/>
      <c r="AB37" s="35"/>
      <c r="AC37" s="35"/>
      <c r="AD37" s="35"/>
      <c r="AE37" s="35"/>
      <c r="AG37" s="26"/>
      <c r="AH37" s="26"/>
      <c r="AI37" s="26"/>
      <c r="AJ37" s="26"/>
      <c r="AK37" s="26"/>
      <c r="AT37" s="26"/>
      <c r="AU37" s="26"/>
      <c r="AV37" s="26"/>
      <c r="AW37" s="26"/>
      <c r="AZ37" s="298">
        <v>100.3</v>
      </c>
      <c r="BB37" s="40">
        <f t="shared" si="6"/>
        <v>171.98</v>
      </c>
      <c r="BC37" s="40">
        <f t="shared" si="7"/>
        <v>43.38</v>
      </c>
      <c r="BD37" s="40">
        <f t="shared" si="8"/>
        <v>29.28</v>
      </c>
      <c r="BE37" s="40">
        <f t="shared" si="9"/>
        <v>14.1</v>
      </c>
      <c r="BF37" s="15">
        <f t="shared" si="10"/>
        <v>0.1702523549249913</v>
      </c>
      <c r="BG37" s="25"/>
      <c r="BH37" s="41">
        <f t="shared" si="27"/>
        <v>100.71186226139407</v>
      </c>
      <c r="BI37" s="41">
        <f t="shared" si="28"/>
        <v>100.71186226139407</v>
      </c>
      <c r="BJ37" s="41">
        <f t="shared" si="29"/>
        <v>100.71186226139407</v>
      </c>
      <c r="BK37" s="41">
        <f t="shared" si="30"/>
        <v>100.71186226139407</v>
      </c>
      <c r="BP37" s="77">
        <f t="shared" si="31"/>
        <v>0.7202657048297153</v>
      </c>
      <c r="BQ37" s="77">
        <f t="shared" si="32"/>
        <v>0.7202657048297153</v>
      </c>
      <c r="BR37" s="77">
        <f t="shared" si="33"/>
        <v>0.7202657048297153</v>
      </c>
      <c r="BS37" s="77">
        <f t="shared" si="34"/>
        <v>0.7202657048297153</v>
      </c>
      <c r="BT37" s="77">
        <f t="shared" ref="BT37:BW37" si="65">+BT38/((BH38+BH39)/(2*100))</f>
        <v>0.68682898901349199</v>
      </c>
      <c r="BU37" s="77">
        <f t="shared" si="65"/>
        <v>0.68682898901349199</v>
      </c>
      <c r="BV37" s="77">
        <f t="shared" si="65"/>
        <v>0.68682898901349199</v>
      </c>
      <c r="BW37" s="77">
        <f t="shared" si="65"/>
        <v>0.68682898901349199</v>
      </c>
      <c r="BX37" s="77"/>
      <c r="BY37" s="49">
        <f t="shared" si="16"/>
        <v>0.68428432675652295</v>
      </c>
      <c r="BZ37" s="49">
        <f t="shared" si="3"/>
        <v>0.21189328385041184</v>
      </c>
      <c r="CA37" s="49">
        <f t="shared" si="4"/>
        <v>0.10382388435533468</v>
      </c>
      <c r="CC37" s="47">
        <f t="shared" si="36"/>
        <v>40.651664800453545</v>
      </c>
      <c r="CD37" s="47">
        <f t="shared" si="37"/>
        <v>27.817297079510197</v>
      </c>
      <c r="CE37" s="47">
        <f t="shared" si="38"/>
        <v>8.6138147485542991</v>
      </c>
      <c r="CF37" s="47">
        <f t="shared" si="39"/>
        <v>4.2206137450941181</v>
      </c>
      <c r="CG37" s="14">
        <f t="shared" si="18"/>
        <v>-6.0772705069211952E-5</v>
      </c>
      <c r="CH37" s="9"/>
      <c r="CI37" s="50">
        <f t="shared" si="2"/>
        <v>0.35620178599880969</v>
      </c>
      <c r="CJ37" s="50">
        <f t="shared" si="2"/>
        <v>0.17149136233988707</v>
      </c>
      <c r="CK37" s="50">
        <f t="shared" si="2"/>
        <v>0.12680218686319095</v>
      </c>
      <c r="CL37" s="50">
        <f t="shared" si="2"/>
        <v>0.34551159456492558</v>
      </c>
      <c r="CN37" s="63">
        <f t="shared" si="19"/>
        <v>61.259583156075287</v>
      </c>
      <c r="CO37" s="63">
        <f t="shared" si="20"/>
        <v>29.493084495213775</v>
      </c>
      <c r="CP37" s="63">
        <f t="shared" si="21"/>
        <v>21.807440096731579</v>
      </c>
      <c r="CQ37" s="63">
        <f t="shared" si="22"/>
        <v>59.421084033275896</v>
      </c>
      <c r="CR37" s="63">
        <f t="shared" si="23"/>
        <v>98.041714867237616</v>
      </c>
      <c r="CS37" s="63"/>
    </row>
    <row r="38" spans="1:99">
      <c r="A38" s="1">
        <v>1974</v>
      </c>
      <c r="B38" s="26"/>
      <c r="C38" s="26"/>
      <c r="D38" s="26"/>
      <c r="E38" s="26"/>
      <c r="F38" s="15"/>
      <c r="G38" s="16"/>
      <c r="H38" s="56">
        <v>185.14</v>
      </c>
      <c r="I38" s="75">
        <v>50.18</v>
      </c>
      <c r="J38" s="56">
        <v>31.98</v>
      </c>
      <c r="K38" s="75">
        <v>18.2</v>
      </c>
      <c r="L38" s="15">
        <f t="shared" si="0"/>
        <v>0.17273414713190019</v>
      </c>
      <c r="M38" s="16">
        <f t="shared" si="40"/>
        <v>0</v>
      </c>
      <c r="N38" s="75">
        <v>185.14</v>
      </c>
      <c r="O38" s="75">
        <v>50.18</v>
      </c>
      <c r="P38" s="56">
        <v>31.98</v>
      </c>
      <c r="Q38" s="75">
        <v>18.2</v>
      </c>
      <c r="R38" s="15">
        <f t="shared" si="25"/>
        <v>0.17273414713190019</v>
      </c>
      <c r="S38" s="16">
        <f t="shared" si="26"/>
        <v>0</v>
      </c>
      <c r="T38" s="56">
        <v>107.9</v>
      </c>
      <c r="U38" s="56">
        <v>138.9</v>
      </c>
      <c r="V38" s="14">
        <f t="shared" si="46"/>
        <v>140.42872894045237</v>
      </c>
      <c r="W38" s="16">
        <f t="shared" si="41"/>
        <v>1.5287289404523676</v>
      </c>
      <c r="X38" s="14">
        <f t="shared" si="42"/>
        <v>107.84161490683229</v>
      </c>
      <c r="Y38" s="16">
        <f t="shared" si="43"/>
        <v>-5.8385093167714786E-2</v>
      </c>
      <c r="Z38" s="19">
        <f t="shared" si="44"/>
        <v>101.22457041279873</v>
      </c>
      <c r="AA38" s="11"/>
      <c r="AB38" s="35"/>
      <c r="AC38" s="35"/>
      <c r="AD38" s="35"/>
      <c r="AE38" s="35"/>
      <c r="AG38" s="26"/>
      <c r="AH38" s="26"/>
      <c r="AI38" s="26"/>
      <c r="AJ38" s="26"/>
      <c r="AK38" s="26"/>
      <c r="AT38" s="26"/>
      <c r="AU38" s="26"/>
      <c r="AV38" s="26"/>
      <c r="AW38" s="26"/>
      <c r="AZ38" s="298">
        <v>100.1</v>
      </c>
      <c r="BB38" s="40">
        <f t="shared" si="6"/>
        <v>185.14</v>
      </c>
      <c r="BC38" s="40">
        <f t="shared" si="7"/>
        <v>50.18</v>
      </c>
      <c r="BD38" s="40">
        <f t="shared" si="8"/>
        <v>31.98</v>
      </c>
      <c r="BE38" s="40">
        <f t="shared" si="9"/>
        <v>18.2</v>
      </c>
      <c r="BF38" s="15">
        <f t="shared" si="10"/>
        <v>0.17273414713190019</v>
      </c>
      <c r="BG38" s="25"/>
      <c r="BH38" s="41">
        <f t="shared" si="27"/>
        <v>101.22457041279873</v>
      </c>
      <c r="BI38" s="41">
        <f t="shared" si="28"/>
        <v>101.22457041279873</v>
      </c>
      <c r="BJ38" s="41">
        <f t="shared" si="29"/>
        <v>101.22457041279873</v>
      </c>
      <c r="BK38" s="41">
        <f t="shared" si="30"/>
        <v>101.22457041279873</v>
      </c>
      <c r="BP38" s="77">
        <f t="shared" si="31"/>
        <v>0.7290858655445962</v>
      </c>
      <c r="BQ38" s="77">
        <f t="shared" si="32"/>
        <v>0.7290858655445962</v>
      </c>
      <c r="BR38" s="77">
        <f t="shared" si="33"/>
        <v>0.7290858655445962</v>
      </c>
      <c r="BS38" s="77">
        <f t="shared" si="34"/>
        <v>0.7290858655445962</v>
      </c>
      <c r="BT38" s="77">
        <f t="shared" ref="BT38:BW38" si="66">+BT39/((BH39+BH40)/(2*100))</f>
        <v>0.75357833665720597</v>
      </c>
      <c r="BU38" s="77">
        <f t="shared" si="66"/>
        <v>0.75357833665720597</v>
      </c>
      <c r="BV38" s="77">
        <f t="shared" si="66"/>
        <v>0.75357833665720597</v>
      </c>
      <c r="BW38" s="77">
        <f t="shared" si="66"/>
        <v>0.75357833665720597</v>
      </c>
      <c r="BX38" s="77"/>
      <c r="BY38" s="49">
        <f t="shared" si="16"/>
        <v>0.68142712357202395</v>
      </c>
      <c r="BZ38" s="49">
        <f t="shared" si="3"/>
        <v>0.21241038314825583</v>
      </c>
      <c r="CA38" s="49">
        <f t="shared" si="4"/>
        <v>0.10616405324034923</v>
      </c>
      <c r="CC38" s="47">
        <f t="shared" si="36"/>
        <v>43.863146319689378</v>
      </c>
      <c r="CD38" s="47">
        <f t="shared" si="37"/>
        <v>29.889537627444742</v>
      </c>
      <c r="CE38" s="47">
        <f t="shared" si="38"/>
        <v>9.3169877158532302</v>
      </c>
      <c r="CF38" s="47">
        <f t="shared" si="39"/>
        <v>4.6566894011727316</v>
      </c>
      <c r="CG38" s="14">
        <f t="shared" si="18"/>
        <v>-6.8424781326292816E-5</v>
      </c>
      <c r="CH38" s="9"/>
      <c r="CI38" s="50">
        <f t="shared" si="2"/>
        <v>0.35620178599880969</v>
      </c>
      <c r="CJ38" s="50">
        <f t="shared" si="2"/>
        <v>0.17149136233988707</v>
      </c>
      <c r="CK38" s="50">
        <f t="shared" si="2"/>
        <v>0.12680218686319095</v>
      </c>
      <c r="CL38" s="50">
        <f t="shared" si="2"/>
        <v>0.34551159456492558</v>
      </c>
      <c r="CN38" s="63">
        <f t="shared" si="19"/>
        <v>65.94719865981962</v>
      </c>
      <c r="CO38" s="63">
        <f t="shared" si="20"/>
        <v>31.74991082360669</v>
      </c>
      <c r="CP38" s="63">
        <f t="shared" si="21"/>
        <v>23.476156875851171</v>
      </c>
      <c r="CQ38" s="63">
        <f t="shared" si="22"/>
        <v>63.968016617750315</v>
      </c>
      <c r="CR38" s="63">
        <f t="shared" si="23"/>
        <v>105.54391842377237</v>
      </c>
      <c r="CS38" s="63"/>
    </row>
    <row r="39" spans="1:99">
      <c r="A39" s="1">
        <v>1975</v>
      </c>
      <c r="B39" s="26"/>
      <c r="C39" s="26"/>
      <c r="D39" s="26"/>
      <c r="E39" s="26"/>
      <c r="F39" s="15"/>
      <c r="G39" s="16"/>
      <c r="H39" s="56">
        <v>198.51</v>
      </c>
      <c r="I39" s="75">
        <v>62.33</v>
      </c>
      <c r="J39" s="56">
        <v>33.229999999999997</v>
      </c>
      <c r="K39" s="75">
        <v>29.1</v>
      </c>
      <c r="L39" s="15">
        <f t="shared" si="0"/>
        <v>0.16739710845801217</v>
      </c>
      <c r="M39" s="16">
        <f t="shared" si="40"/>
        <v>0</v>
      </c>
      <c r="N39" s="75">
        <v>198.51</v>
      </c>
      <c r="O39" s="75">
        <v>62.33</v>
      </c>
      <c r="P39" s="56">
        <v>33.229999999999997</v>
      </c>
      <c r="Q39" s="75">
        <v>29.1</v>
      </c>
      <c r="R39" s="15">
        <f t="shared" si="25"/>
        <v>0.16739710845801217</v>
      </c>
      <c r="S39" s="16">
        <f t="shared" si="26"/>
        <v>0</v>
      </c>
      <c r="T39" s="56">
        <v>87.9</v>
      </c>
      <c r="U39" s="56">
        <v>122.1</v>
      </c>
      <c r="V39" s="14">
        <f t="shared" si="46"/>
        <v>123.43685273865763</v>
      </c>
      <c r="W39" s="16">
        <f t="shared" si="41"/>
        <v>1.3368527386576403</v>
      </c>
      <c r="X39" s="14">
        <f t="shared" si="42"/>
        <v>87.904967602591782</v>
      </c>
      <c r="Y39" s="16">
        <f t="shared" si="43"/>
        <v>4.967602591776199E-3</v>
      </c>
      <c r="Z39" s="19">
        <f t="shared" si="44"/>
        <v>118.21239241533921</v>
      </c>
      <c r="AA39" s="11"/>
      <c r="AB39" s="35"/>
      <c r="AC39" s="35"/>
      <c r="AD39" s="35"/>
      <c r="AE39" s="35"/>
      <c r="AG39" s="26"/>
      <c r="AH39" s="26"/>
      <c r="AI39" s="26"/>
      <c r="AJ39" s="26"/>
      <c r="AK39" s="26"/>
      <c r="AT39" s="26"/>
      <c r="AU39" s="26"/>
      <c r="AV39" s="26"/>
      <c r="AW39" s="26"/>
      <c r="AZ39" s="298">
        <v>100.1</v>
      </c>
      <c r="BB39" s="40">
        <f t="shared" si="6"/>
        <v>198.51</v>
      </c>
      <c r="BC39" s="40">
        <f t="shared" si="7"/>
        <v>62.33</v>
      </c>
      <c r="BD39" s="40">
        <f t="shared" si="8"/>
        <v>33.229999999999997</v>
      </c>
      <c r="BE39" s="40">
        <f t="shared" si="9"/>
        <v>29.1</v>
      </c>
      <c r="BF39" s="15">
        <f t="shared" si="10"/>
        <v>0.16739710845801217</v>
      </c>
      <c r="BG39" s="25"/>
      <c r="BH39" s="41">
        <f t="shared" si="27"/>
        <v>118.21239241533921</v>
      </c>
      <c r="BI39" s="41">
        <f t="shared" si="28"/>
        <v>118.21239241533921</v>
      </c>
      <c r="BJ39" s="41">
        <f t="shared" si="29"/>
        <v>118.21239241533921</v>
      </c>
      <c r="BK39" s="41">
        <f t="shared" si="30"/>
        <v>118.21239241533921</v>
      </c>
      <c r="BP39" s="77">
        <f t="shared" si="31"/>
        <v>0.86186984442235048</v>
      </c>
      <c r="BQ39" s="77">
        <f t="shared" si="32"/>
        <v>0.86186984442235048</v>
      </c>
      <c r="BR39" s="77">
        <f t="shared" si="33"/>
        <v>0.86186984442235048</v>
      </c>
      <c r="BS39" s="77">
        <f t="shared" si="34"/>
        <v>0.86186984442235048</v>
      </c>
      <c r="BT39" s="77">
        <f t="shared" ref="BT39:BW39" si="67">+BT40/((BH40+BH41)/(2*100))</f>
        <v>0.79676512396305255</v>
      </c>
      <c r="BU39" s="77">
        <f t="shared" si="67"/>
        <v>0.79676512396305255</v>
      </c>
      <c r="BV39" s="77">
        <f t="shared" si="67"/>
        <v>0.79676512396305255</v>
      </c>
      <c r="BW39" s="77">
        <f t="shared" si="67"/>
        <v>0.79676512396305255</v>
      </c>
      <c r="BX39" s="77"/>
      <c r="BY39" s="49">
        <f t="shared" si="16"/>
        <v>0.67856992038752495</v>
      </c>
      <c r="BZ39" s="49">
        <f t="shared" si="3"/>
        <v>0.21292748244609982</v>
      </c>
      <c r="CA39" s="49">
        <f t="shared" si="4"/>
        <v>0.10850422212536379</v>
      </c>
      <c r="CC39" s="47">
        <f t="shared" si="36"/>
        <v>38.555705615006964</v>
      </c>
      <c r="CD39" s="47">
        <f t="shared" si="37"/>
        <v>26.162742089660124</v>
      </c>
      <c r="CE39" s="47">
        <f t="shared" si="38"/>
        <v>8.2095693305363877</v>
      </c>
      <c r="CF39" s="47">
        <f t="shared" si="39"/>
        <v>4.1834568462508512</v>
      </c>
      <c r="CG39" s="14">
        <f t="shared" si="18"/>
        <v>-6.2651440399186242E-5</v>
      </c>
      <c r="CH39" s="9"/>
      <c r="CI39" s="50">
        <f t="shared" si="2"/>
        <v>0.35620178599880969</v>
      </c>
      <c r="CJ39" s="50">
        <f t="shared" si="2"/>
        <v>0.17149136233988707</v>
      </c>
      <c r="CK39" s="50">
        <f t="shared" si="2"/>
        <v>0.12680218686319095</v>
      </c>
      <c r="CL39" s="50">
        <f t="shared" si="2"/>
        <v>0.34551159456492558</v>
      </c>
      <c r="CN39" s="63">
        <f t="shared" si="19"/>
        <v>70.709616538623706</v>
      </c>
      <c r="CO39" s="63">
        <f t="shared" si="20"/>
        <v>34.042750338090983</v>
      </c>
      <c r="CP39" s="63">
        <f t="shared" si="21"/>
        <v>25.171502114212032</v>
      </c>
      <c r="CQ39" s="63">
        <f t="shared" si="22"/>
        <v>68.587506637083379</v>
      </c>
      <c r="CR39" s="63">
        <f t="shared" si="23"/>
        <v>113.16583799450716</v>
      </c>
      <c r="CS39" s="63"/>
      <c r="CU39" s="57" t="s">
        <v>117</v>
      </c>
    </row>
    <row r="40" spans="1:99">
      <c r="A40" s="1">
        <v>1976</v>
      </c>
      <c r="B40" s="26"/>
      <c r="C40" s="26"/>
      <c r="D40" s="26"/>
      <c r="E40" s="26"/>
      <c r="F40" s="15"/>
      <c r="G40" s="16"/>
      <c r="H40" s="56">
        <v>203.99</v>
      </c>
      <c r="I40" s="75">
        <v>62.86</v>
      </c>
      <c r="J40" s="56">
        <v>30.46</v>
      </c>
      <c r="K40" s="75">
        <v>32.4</v>
      </c>
      <c r="L40" s="15">
        <f t="shared" si="0"/>
        <v>0.14932104514927202</v>
      </c>
      <c r="M40" s="16">
        <f t="shared" si="40"/>
        <v>0</v>
      </c>
      <c r="N40" s="75">
        <v>203.98</v>
      </c>
      <c r="O40" s="75">
        <v>62.86</v>
      </c>
      <c r="P40" s="56">
        <v>30.46</v>
      </c>
      <c r="Q40" s="75">
        <v>32.4</v>
      </c>
      <c r="R40" s="15">
        <f t="shared" si="25"/>
        <v>0.14932836552603199</v>
      </c>
      <c r="S40" s="16">
        <f t="shared" si="26"/>
        <v>0</v>
      </c>
      <c r="T40" s="56">
        <v>98.3</v>
      </c>
      <c r="U40" s="56">
        <v>120.1</v>
      </c>
      <c r="V40" s="14">
        <f t="shared" si="46"/>
        <v>121.33842624210045</v>
      </c>
      <c r="W40" s="16">
        <f t="shared" si="41"/>
        <v>1.2384262421004593</v>
      </c>
      <c r="X40" s="14">
        <f t="shared" si="42"/>
        <v>98.36199836199836</v>
      </c>
      <c r="Y40" s="16">
        <f t="shared" si="43"/>
        <v>6.1998361998362839E-2</v>
      </c>
      <c r="Z40" s="19">
        <f t="shared" si="44"/>
        <v>93.249398669956236</v>
      </c>
      <c r="AA40" s="11"/>
      <c r="AB40" s="35"/>
      <c r="AC40" s="35"/>
      <c r="AD40" s="35"/>
      <c r="AE40" s="35"/>
      <c r="AG40" s="26"/>
      <c r="AH40" s="26"/>
      <c r="AI40" s="26"/>
      <c r="AJ40" s="26"/>
      <c r="AK40" s="26"/>
      <c r="AT40" s="26"/>
      <c r="AU40" s="26"/>
      <c r="AV40" s="26"/>
      <c r="AW40" s="26"/>
      <c r="AZ40" s="298">
        <v>100.7</v>
      </c>
      <c r="BB40" s="40">
        <f t="shared" si="6"/>
        <v>203.99</v>
      </c>
      <c r="BC40" s="40">
        <f t="shared" si="7"/>
        <v>62.86</v>
      </c>
      <c r="BD40" s="40">
        <f t="shared" si="8"/>
        <v>30.46</v>
      </c>
      <c r="BE40" s="40">
        <f t="shared" si="9"/>
        <v>32.4</v>
      </c>
      <c r="BF40" s="15">
        <f t="shared" si="10"/>
        <v>0.14932104514927202</v>
      </c>
      <c r="BG40" s="25"/>
      <c r="BH40" s="41">
        <f t="shared" si="27"/>
        <v>93.249398669956236</v>
      </c>
      <c r="BI40" s="41">
        <f t="shared" si="28"/>
        <v>93.249398669956236</v>
      </c>
      <c r="BJ40" s="41">
        <f t="shared" si="29"/>
        <v>93.249398669956236</v>
      </c>
      <c r="BK40" s="41">
        <f t="shared" si="30"/>
        <v>93.249398669956236</v>
      </c>
      <c r="BP40" s="77">
        <f t="shared" si="31"/>
        <v>0.80368844724152921</v>
      </c>
      <c r="BQ40" s="77">
        <f t="shared" si="32"/>
        <v>0.80368844724152921</v>
      </c>
      <c r="BR40" s="77">
        <f t="shared" si="33"/>
        <v>0.80368844724152921</v>
      </c>
      <c r="BS40" s="77">
        <f t="shared" si="34"/>
        <v>0.80368844724152921</v>
      </c>
      <c r="BT40" s="77">
        <f t="shared" ref="BT40:BW40" si="68">+BT41/((BH41+BH42)/(2*100))</f>
        <v>0.75070229371779396</v>
      </c>
      <c r="BU40" s="77">
        <f t="shared" si="68"/>
        <v>0.75070229371779396</v>
      </c>
      <c r="BV40" s="77">
        <f t="shared" si="68"/>
        <v>0.75070229371779396</v>
      </c>
      <c r="BW40" s="77">
        <f t="shared" si="68"/>
        <v>0.75070229371779396</v>
      </c>
      <c r="BX40" s="77"/>
      <c r="BY40" s="49">
        <f t="shared" si="16"/>
        <v>0.67571271720302595</v>
      </c>
      <c r="BZ40" s="49">
        <f t="shared" si="3"/>
        <v>0.21344458174394382</v>
      </c>
      <c r="CA40" s="49">
        <f t="shared" si="4"/>
        <v>0.11084439101037834</v>
      </c>
      <c r="CC40" s="47">
        <f t="shared" si="36"/>
        <v>37.900258619551842</v>
      </c>
      <c r="CD40" s="47">
        <f t="shared" si="37"/>
        <v>25.609686734514778</v>
      </c>
      <c r="CE40" s="47">
        <f t="shared" si="38"/>
        <v>8.0896048490375438</v>
      </c>
      <c r="CF40" s="47">
        <f t="shared" si="39"/>
        <v>4.2010310858200661</v>
      </c>
      <c r="CG40" s="14">
        <f t="shared" si="18"/>
        <v>-6.4049820545974967E-5</v>
      </c>
      <c r="CH40" s="9"/>
      <c r="CI40" s="50">
        <f t="shared" si="2"/>
        <v>0.35620178599880969</v>
      </c>
      <c r="CJ40" s="50">
        <f t="shared" si="2"/>
        <v>0.17149136233988707</v>
      </c>
      <c r="CK40" s="50">
        <f t="shared" si="2"/>
        <v>0.12680218686319095</v>
      </c>
      <c r="CL40" s="50">
        <f t="shared" si="2"/>
        <v>0.34551159456492558</v>
      </c>
      <c r="CN40" s="63">
        <f t="shared" si="19"/>
        <v>72.661602325897192</v>
      </c>
      <c r="CO40" s="63">
        <f t="shared" si="20"/>
        <v>34.982523003713567</v>
      </c>
      <c r="CP40" s="63">
        <f t="shared" si="21"/>
        <v>25.866378098222324</v>
      </c>
      <c r="CQ40" s="63">
        <f t="shared" si="22"/>
        <v>70.480910175299172</v>
      </c>
      <c r="CR40" s="63">
        <f t="shared" si="23"/>
        <v>116.28985588886967</v>
      </c>
      <c r="CS40" s="63"/>
    </row>
    <row r="41" spans="1:99">
      <c r="A41" s="1">
        <v>1977</v>
      </c>
      <c r="B41" s="26"/>
      <c r="C41" s="26"/>
      <c r="D41" s="26"/>
      <c r="E41" s="26"/>
      <c r="F41" s="15"/>
      <c r="G41" s="16"/>
      <c r="H41" s="56">
        <v>203.77</v>
      </c>
      <c r="I41" s="75">
        <v>48.06</v>
      </c>
      <c r="J41" s="56">
        <v>30.56</v>
      </c>
      <c r="K41" s="75">
        <v>17.5</v>
      </c>
      <c r="L41" s="15">
        <f t="shared" si="0"/>
        <v>0.14997300878441377</v>
      </c>
      <c r="M41" s="16">
        <f t="shared" si="40"/>
        <v>0</v>
      </c>
      <c r="N41" s="75">
        <v>203.77</v>
      </c>
      <c r="O41" s="75">
        <v>48.06</v>
      </c>
      <c r="P41" s="56">
        <v>30.56</v>
      </c>
      <c r="Q41" s="75">
        <v>17.5</v>
      </c>
      <c r="R41" s="15">
        <f t="shared" si="25"/>
        <v>0.14997300878441377</v>
      </c>
      <c r="S41" s="16">
        <f t="shared" si="26"/>
        <v>0</v>
      </c>
      <c r="T41" s="56">
        <v>105.4</v>
      </c>
      <c r="U41" s="56">
        <v>126.5</v>
      </c>
      <c r="V41" s="14">
        <f t="shared" si="46"/>
        <v>127.89070125917389</v>
      </c>
      <c r="W41" s="16">
        <f t="shared" si="41"/>
        <v>1.3907012591738948</v>
      </c>
      <c r="X41" s="14">
        <f t="shared" si="42"/>
        <v>105.32889258950875</v>
      </c>
      <c r="Y41" s="16">
        <f t="shared" si="43"/>
        <v>-7.1107410491251244E-2</v>
      </c>
      <c r="Z41" s="19">
        <f t="shared" si="44"/>
        <v>95.188139856794166</v>
      </c>
      <c r="AA41" s="11"/>
      <c r="AB41" s="35"/>
      <c r="AC41" s="35"/>
      <c r="AD41" s="35"/>
      <c r="AE41" s="35"/>
      <c r="AG41" s="26"/>
      <c r="AH41" s="26"/>
      <c r="AI41" s="26"/>
      <c r="AJ41" s="26"/>
      <c r="AK41" s="26"/>
      <c r="AT41" s="26"/>
      <c r="AU41" s="26"/>
      <c r="AV41" s="26"/>
      <c r="AW41" s="26"/>
      <c r="AZ41" s="298">
        <v>100.2</v>
      </c>
      <c r="BB41" s="40">
        <f t="shared" si="6"/>
        <v>203.77</v>
      </c>
      <c r="BC41" s="40">
        <f t="shared" si="7"/>
        <v>48.06</v>
      </c>
      <c r="BD41" s="40">
        <f t="shared" si="8"/>
        <v>30.56</v>
      </c>
      <c r="BE41" s="40">
        <f t="shared" si="9"/>
        <v>17.5</v>
      </c>
      <c r="BF41" s="15">
        <f t="shared" si="10"/>
        <v>0.14997300878441377</v>
      </c>
      <c r="BG41" s="25"/>
      <c r="BH41" s="41">
        <f t="shared" si="27"/>
        <v>95.188139856794166</v>
      </c>
      <c r="BI41" s="41">
        <f t="shared" si="28"/>
        <v>95.188139856794166</v>
      </c>
      <c r="BJ41" s="41">
        <f t="shared" si="29"/>
        <v>95.188139856794166</v>
      </c>
      <c r="BK41" s="41">
        <f t="shared" si="30"/>
        <v>95.188139856794166</v>
      </c>
      <c r="BP41" s="77">
        <f t="shared" si="31"/>
        <v>0.76501608317316427</v>
      </c>
      <c r="BQ41" s="77">
        <f t="shared" si="32"/>
        <v>0.76501608317316427</v>
      </c>
      <c r="BR41" s="77">
        <f t="shared" si="33"/>
        <v>0.76501608317316427</v>
      </c>
      <c r="BS41" s="77">
        <f t="shared" si="34"/>
        <v>0.76501608317316427</v>
      </c>
      <c r="BT41" s="77">
        <f t="shared" ref="BT41:BW41" si="69">+BT42/((BH42+BH43)/(2*100))</f>
        <v>0.73382415530453393</v>
      </c>
      <c r="BU41" s="77">
        <f t="shared" si="69"/>
        <v>0.73382415530453393</v>
      </c>
      <c r="BV41" s="77">
        <f t="shared" si="69"/>
        <v>0.73382415530453393</v>
      </c>
      <c r="BW41" s="77">
        <f t="shared" si="69"/>
        <v>0.73382415530453393</v>
      </c>
      <c r="BX41" s="77"/>
      <c r="BY41" s="49">
        <f t="shared" si="16"/>
        <v>0.67285551401852695</v>
      </c>
      <c r="BZ41" s="49">
        <f t="shared" si="3"/>
        <v>0.21396168104178781</v>
      </c>
      <c r="CA41" s="49">
        <f t="shared" si="4"/>
        <v>0.11318455989539289</v>
      </c>
      <c r="CC41" s="47">
        <f t="shared" si="36"/>
        <v>39.94687258500764</v>
      </c>
      <c r="CD41" s="47">
        <f t="shared" si="37"/>
        <v>26.878473486617917</v>
      </c>
      <c r="CE41" s="47">
        <f t="shared" si="38"/>
        <v>8.5471000106503414</v>
      </c>
      <c r="CF41" s="47">
        <f t="shared" si="39"/>
        <v>4.5213691927314246</v>
      </c>
      <c r="CG41" s="14">
        <f t="shared" si="18"/>
        <v>-7.0104992043518166E-5</v>
      </c>
      <c r="CH41" s="9"/>
      <c r="CI41" s="50">
        <f>+AVERAGE(CI$42:CI$46)</f>
        <v>0.35620178599880969</v>
      </c>
      <c r="CJ41" s="50">
        <f t="shared" ref="CJ41:CL41" si="70">+AVERAGE(CJ$42:CJ$46)</f>
        <v>0.17149136233988707</v>
      </c>
      <c r="CK41" s="50">
        <f t="shared" si="70"/>
        <v>0.12680218686319095</v>
      </c>
      <c r="CL41" s="50">
        <f t="shared" si="70"/>
        <v>0.34551159456492558</v>
      </c>
      <c r="CN41" s="63">
        <f t="shared" si="19"/>
        <v>72.583237932977454</v>
      </c>
      <c r="CO41" s="63">
        <f t="shared" si="20"/>
        <v>34.94479490399879</v>
      </c>
      <c r="CP41" s="63">
        <f t="shared" si="21"/>
        <v>25.838481617112421</v>
      </c>
      <c r="CQ41" s="63">
        <f t="shared" si="22"/>
        <v>70.404897624494893</v>
      </c>
      <c r="CR41" s="63">
        <f t="shared" si="23"/>
        <v>116.16443911208869</v>
      </c>
      <c r="CS41" s="63"/>
    </row>
    <row r="42" spans="1:99">
      <c r="A42" s="1">
        <v>1978</v>
      </c>
      <c r="B42" s="26"/>
      <c r="C42" s="26"/>
      <c r="D42" s="26"/>
      <c r="E42" s="26"/>
      <c r="F42" s="15"/>
      <c r="G42" s="16"/>
      <c r="H42" s="56">
        <v>229.2</v>
      </c>
      <c r="I42" s="75">
        <v>62.33</v>
      </c>
      <c r="J42" s="56">
        <v>33.630000000000003</v>
      </c>
      <c r="K42" s="75">
        <v>28.7</v>
      </c>
      <c r="L42" s="15">
        <f t="shared" si="0"/>
        <v>0.1467277486910995</v>
      </c>
      <c r="M42" s="16">
        <f t="shared" si="40"/>
        <v>0</v>
      </c>
      <c r="N42" s="75">
        <v>229.2</v>
      </c>
      <c r="O42" s="75">
        <v>62.33</v>
      </c>
      <c r="P42" s="56">
        <v>33.630000000000003</v>
      </c>
      <c r="Q42" s="75">
        <v>28.7</v>
      </c>
      <c r="R42" s="15">
        <f t="shared" si="25"/>
        <v>0.1467277486910995</v>
      </c>
      <c r="S42" s="16">
        <f t="shared" si="26"/>
        <v>0</v>
      </c>
      <c r="T42" s="56">
        <v>109.7</v>
      </c>
      <c r="U42" s="56">
        <v>136.6</v>
      </c>
      <c r="V42" s="14">
        <f t="shared" si="46"/>
        <v>140.29609928131376</v>
      </c>
      <c r="W42" s="16">
        <f t="shared" si="41"/>
        <v>3.6960992813137636</v>
      </c>
      <c r="X42" s="14">
        <f t="shared" si="42"/>
        <v>107.98418972332016</v>
      </c>
      <c r="Y42" s="16">
        <f t="shared" si="43"/>
        <v>-1.7158102766798464</v>
      </c>
      <c r="Z42" s="19">
        <f t="shared" si="44"/>
        <v>100.31523383621206</v>
      </c>
      <c r="AA42" s="11"/>
      <c r="AB42" s="35"/>
      <c r="AC42" s="35"/>
      <c r="AD42" s="35"/>
      <c r="AE42" s="35"/>
      <c r="AG42" s="35"/>
      <c r="AH42" s="35"/>
      <c r="AI42" s="35"/>
      <c r="AJ42" s="35"/>
      <c r="AK42" s="35"/>
      <c r="AM42" s="56">
        <v>229.2</v>
      </c>
      <c r="AN42" s="75">
        <v>75.8</v>
      </c>
      <c r="AO42" s="56">
        <v>41.9</v>
      </c>
      <c r="AP42" s="56">
        <v>28.72</v>
      </c>
      <c r="AQ42" s="56">
        <v>82.78</v>
      </c>
      <c r="AR42" s="16">
        <f t="shared" ref="AR42:AR56" si="71">+AM42-SUM(AN42:AQ42)</f>
        <v>0</v>
      </c>
      <c r="AT42" s="26"/>
      <c r="AU42" s="26"/>
      <c r="AV42" s="26"/>
      <c r="AW42" s="26"/>
      <c r="AX42" s="16"/>
      <c r="AY42" s="16"/>
      <c r="AZ42" s="298">
        <v>100.1</v>
      </c>
      <c r="BB42" s="40">
        <f t="shared" si="6"/>
        <v>229.2</v>
      </c>
      <c r="BC42" s="40">
        <f t="shared" si="7"/>
        <v>62.33</v>
      </c>
      <c r="BD42" s="40">
        <f t="shared" si="8"/>
        <v>33.630000000000003</v>
      </c>
      <c r="BE42" s="40">
        <f t="shared" si="9"/>
        <v>28.7</v>
      </c>
      <c r="BF42" s="15">
        <f t="shared" si="10"/>
        <v>0.1467277486910995</v>
      </c>
      <c r="BG42" s="25"/>
      <c r="BH42" s="41">
        <f t="shared" si="27"/>
        <v>100.31523383621206</v>
      </c>
      <c r="BI42" s="41">
        <f t="shared" si="28"/>
        <v>100.31523383621206</v>
      </c>
      <c r="BJ42" s="41">
        <f t="shared" si="29"/>
        <v>100.31523383621206</v>
      </c>
      <c r="BK42" s="41">
        <f t="shared" si="30"/>
        <v>100.31523383621206</v>
      </c>
      <c r="BP42" s="77">
        <f t="shared" si="31"/>
        <v>0.76742767271979029</v>
      </c>
      <c r="BQ42" s="77">
        <f t="shared" si="32"/>
        <v>0.76742767271979029</v>
      </c>
      <c r="BR42" s="77">
        <f t="shared" si="33"/>
        <v>0.76742767271979029</v>
      </c>
      <c r="BS42" s="77">
        <f t="shared" si="34"/>
        <v>0.76742767271979029</v>
      </c>
      <c r="BT42" s="77">
        <f t="shared" ref="BT42:BW42" si="72">+BT43/((BH43+BH44)/(2*100))</f>
        <v>0.75456960209712709</v>
      </c>
      <c r="BU42" s="77">
        <f t="shared" si="72"/>
        <v>0.75456960209712709</v>
      </c>
      <c r="BV42" s="77">
        <f t="shared" si="72"/>
        <v>0.75456960209712709</v>
      </c>
      <c r="BW42" s="77">
        <f t="shared" si="72"/>
        <v>0.75456960209712709</v>
      </c>
      <c r="BX42" s="77"/>
      <c r="BY42" s="49">
        <f t="shared" si="16"/>
        <v>0.66999831083402794</v>
      </c>
      <c r="BZ42" s="49">
        <f t="shared" si="3"/>
        <v>0.2144787803396318</v>
      </c>
      <c r="CA42" s="49">
        <f t="shared" si="4"/>
        <v>0.11552472878040744</v>
      </c>
      <c r="CC42" s="47">
        <f t="shared" si="36"/>
        <v>43.821719225753377</v>
      </c>
      <c r="CD42" s="47">
        <f t="shared" si="37"/>
        <v>29.360477859097806</v>
      </c>
      <c r="CE42" s="47">
        <f t="shared" si="38"/>
        <v>9.398828891925378</v>
      </c>
      <c r="CF42" s="47">
        <f t="shared" si="39"/>
        <v>5.0624922282463247</v>
      </c>
      <c r="CG42" s="14">
        <f t="shared" si="18"/>
        <v>-7.9753516131653157E-5</v>
      </c>
      <c r="CH42" s="9"/>
      <c r="CI42" s="49">
        <f t="shared" ref="CI42:CI56" si="73">+AN42/$AM42</f>
        <v>0.33071553228621292</v>
      </c>
      <c r="CJ42" s="49">
        <f t="shared" ref="CJ42:CJ56" si="74">+AO42/$AM42</f>
        <v>0.18280977312390925</v>
      </c>
      <c r="CK42" s="49">
        <f t="shared" ref="CK42:CK56" si="75">+AP42/$AM42</f>
        <v>0.12530541012216406</v>
      </c>
      <c r="CL42" s="49">
        <f t="shared" ref="CL42:CL56" si="76">+AQ42/$AM42</f>
        <v>0.36116928446771379</v>
      </c>
      <c r="CN42" s="63">
        <f t="shared" si="19"/>
        <v>75.8</v>
      </c>
      <c r="CO42" s="63">
        <f t="shared" si="20"/>
        <v>41.9</v>
      </c>
      <c r="CP42" s="63">
        <f t="shared" si="21"/>
        <v>28.720000000000002</v>
      </c>
      <c r="CQ42" s="63">
        <f t="shared" si="22"/>
        <v>82.78</v>
      </c>
      <c r="CR42" s="63">
        <f t="shared" si="23"/>
        <v>136.44313934863854</v>
      </c>
      <c r="CS42" s="63"/>
    </row>
    <row r="43" spans="1:99">
      <c r="A43" s="1">
        <v>1979</v>
      </c>
      <c r="B43" s="26"/>
      <c r="C43" s="26"/>
      <c r="D43" s="26"/>
      <c r="E43" s="26"/>
      <c r="F43" s="15"/>
      <c r="G43" s="16"/>
      <c r="H43" s="56">
        <v>244.96</v>
      </c>
      <c r="I43" s="75">
        <v>64.680000000000007</v>
      </c>
      <c r="J43" s="56">
        <v>45.38</v>
      </c>
      <c r="K43" s="75">
        <v>19.3</v>
      </c>
      <c r="L43" s="15">
        <f t="shared" si="0"/>
        <v>0.18525473546701501</v>
      </c>
      <c r="M43" s="16">
        <f t="shared" si="40"/>
        <v>0</v>
      </c>
      <c r="N43" s="75">
        <v>244.96</v>
      </c>
      <c r="O43" s="75">
        <v>64.680000000000007</v>
      </c>
      <c r="P43" s="56">
        <v>45.38</v>
      </c>
      <c r="Q43" s="75">
        <v>19.3</v>
      </c>
      <c r="R43" s="15">
        <f t="shared" si="25"/>
        <v>0.18525473546701501</v>
      </c>
      <c r="S43" s="16">
        <f t="shared" si="26"/>
        <v>0</v>
      </c>
      <c r="T43" s="56">
        <v>128.1</v>
      </c>
      <c r="U43" s="56">
        <v>175</v>
      </c>
      <c r="V43" s="14">
        <f t="shared" si="46"/>
        <v>179.7193031793629</v>
      </c>
      <c r="W43" s="16">
        <f t="shared" si="41"/>
        <v>4.7193031793628961</v>
      </c>
      <c r="X43" s="14">
        <f t="shared" si="42"/>
        <v>128.1112737920937</v>
      </c>
      <c r="Y43" s="16">
        <f t="shared" si="43"/>
        <v>1.1273792093703605E-2</v>
      </c>
      <c r="Z43" s="19">
        <f t="shared" si="44"/>
        <v>105.33883100824211</v>
      </c>
      <c r="AA43" s="11"/>
      <c r="AB43" s="35"/>
      <c r="AC43" s="35"/>
      <c r="AD43" s="35"/>
      <c r="AE43" s="35"/>
      <c r="AG43" s="35"/>
      <c r="AH43" s="35"/>
      <c r="AI43" s="35"/>
      <c r="AJ43" s="35"/>
      <c r="AK43" s="35"/>
      <c r="AM43" s="56">
        <v>244.96</v>
      </c>
      <c r="AN43" s="75">
        <v>84.88</v>
      </c>
      <c r="AO43" s="56">
        <v>43.64</v>
      </c>
      <c r="AP43" s="56">
        <v>31.53</v>
      </c>
      <c r="AQ43" s="56">
        <v>84.91</v>
      </c>
      <c r="AR43" s="16">
        <f t="shared" si="71"/>
        <v>0</v>
      </c>
      <c r="AT43" s="26"/>
      <c r="AU43" s="26"/>
      <c r="AV43" s="26"/>
      <c r="AW43" s="26"/>
      <c r="AX43" s="16"/>
      <c r="AY43" s="16"/>
      <c r="AZ43" s="298">
        <v>101.7</v>
      </c>
      <c r="BB43" s="40">
        <f t="shared" si="6"/>
        <v>244.96</v>
      </c>
      <c r="BC43" s="40">
        <f t="shared" si="7"/>
        <v>64.680000000000007</v>
      </c>
      <c r="BD43" s="40">
        <f t="shared" si="8"/>
        <v>45.38</v>
      </c>
      <c r="BE43" s="40">
        <f t="shared" si="9"/>
        <v>19.3</v>
      </c>
      <c r="BF43" s="15">
        <f t="shared" si="10"/>
        <v>0.18525473546701501</v>
      </c>
      <c r="BG43" s="25"/>
      <c r="BH43" s="41">
        <f t="shared" si="27"/>
        <v>105.33883100824211</v>
      </c>
      <c r="BI43" s="41">
        <f t="shared" si="28"/>
        <v>105.33883100824211</v>
      </c>
      <c r="BJ43" s="41">
        <f t="shared" si="29"/>
        <v>105.33883100824211</v>
      </c>
      <c r="BK43" s="41">
        <f t="shared" si="30"/>
        <v>105.33883100824211</v>
      </c>
      <c r="BP43" s="77">
        <f t="shared" si="31"/>
        <v>0.8083993392767852</v>
      </c>
      <c r="BQ43" s="77">
        <f t="shared" si="32"/>
        <v>0.8083993392767852</v>
      </c>
      <c r="BR43" s="77">
        <f t="shared" si="33"/>
        <v>0.8083993392767852</v>
      </c>
      <c r="BS43" s="77">
        <f t="shared" si="34"/>
        <v>0.8083993392767852</v>
      </c>
      <c r="BT43" s="77">
        <f t="shared" ref="BT43:BW43" si="77">+BT44/((BH44+BH45)/(2*100))</f>
        <v>0.77400850028784451</v>
      </c>
      <c r="BU43" s="77">
        <f t="shared" si="77"/>
        <v>0.77400850028784451</v>
      </c>
      <c r="BV43" s="77">
        <f t="shared" si="77"/>
        <v>0.77400850028784451</v>
      </c>
      <c r="BW43" s="77">
        <f t="shared" si="77"/>
        <v>0.77400850028784451</v>
      </c>
      <c r="BX43" s="77"/>
      <c r="BY43" s="49">
        <f t="shared" si="16"/>
        <v>0.66714110764952894</v>
      </c>
      <c r="BZ43" s="49">
        <f t="shared" si="3"/>
        <v>0.2149958796374758</v>
      </c>
      <c r="CA43" s="49">
        <f t="shared" si="4"/>
        <v>0.11786489766542199</v>
      </c>
      <c r="CC43" s="47">
        <f t="shared" si="36"/>
        <v>56.135622328190067</v>
      </c>
      <c r="CD43" s="47">
        <f t="shared" si="37"/>
        <v>37.450381258624347</v>
      </c>
      <c r="CE43" s="47">
        <f t="shared" si="38"/>
        <v>12.068927501446352</v>
      </c>
      <c r="CF43" s="47">
        <f t="shared" si="39"/>
        <v>6.6164193810969003</v>
      </c>
      <c r="CG43" s="14">
        <f t="shared" si="18"/>
        <v>-1.0581297753198271E-4</v>
      </c>
      <c r="CH43" s="9"/>
      <c r="CI43" s="49">
        <f t="shared" si="73"/>
        <v>0.34650555192684518</v>
      </c>
      <c r="CJ43" s="49">
        <f t="shared" si="74"/>
        <v>0.17815153494448072</v>
      </c>
      <c r="CK43" s="49">
        <f t="shared" si="75"/>
        <v>0.12871489222730242</v>
      </c>
      <c r="CL43" s="49">
        <f t="shared" si="76"/>
        <v>0.34662802090137163</v>
      </c>
      <c r="CN43" s="63">
        <f t="shared" si="19"/>
        <v>84.88</v>
      </c>
      <c r="CO43" s="63">
        <f t="shared" si="20"/>
        <v>43.64</v>
      </c>
      <c r="CP43" s="63">
        <f t="shared" si="21"/>
        <v>31.53</v>
      </c>
      <c r="CQ43" s="63">
        <f t="shared" si="22"/>
        <v>84.91</v>
      </c>
      <c r="CR43" s="63">
        <f t="shared" si="23"/>
        <v>141.68061990860321</v>
      </c>
      <c r="CS43" s="63"/>
    </row>
    <row r="44" spans="1:99">
      <c r="A44" s="1">
        <v>1980</v>
      </c>
      <c r="B44" s="26"/>
      <c r="C44" s="26"/>
      <c r="D44" s="26"/>
      <c r="E44" s="26"/>
      <c r="F44" s="15"/>
      <c r="G44" s="16"/>
      <c r="H44" s="56">
        <v>281</v>
      </c>
      <c r="I44" s="75">
        <v>56.82</v>
      </c>
      <c r="J44" s="56">
        <v>42.94</v>
      </c>
      <c r="K44" s="75">
        <v>13.88</v>
      </c>
      <c r="L44" s="15">
        <f t="shared" si="0"/>
        <v>0.15281138790035587</v>
      </c>
      <c r="M44" s="16">
        <f t="shared" si="40"/>
        <v>0</v>
      </c>
      <c r="N44" s="75">
        <v>281</v>
      </c>
      <c r="O44" s="75">
        <v>56.82</v>
      </c>
      <c r="P44" s="56">
        <v>42.94</v>
      </c>
      <c r="Q44" s="75">
        <v>13.88</v>
      </c>
      <c r="R44" s="15">
        <f t="shared" si="25"/>
        <v>0.15281138790035587</v>
      </c>
      <c r="S44" s="16">
        <f t="shared" si="26"/>
        <v>0</v>
      </c>
      <c r="T44" s="56">
        <v>94.8</v>
      </c>
      <c r="U44" s="56">
        <v>165.9</v>
      </c>
      <c r="V44" s="14">
        <f t="shared" si="46"/>
        <v>170.37389941403603</v>
      </c>
      <c r="W44" s="16">
        <f t="shared" si="41"/>
        <v>4.4738994140360262</v>
      </c>
      <c r="X44" s="14">
        <f t="shared" si="42"/>
        <v>94.800000000000011</v>
      </c>
      <c r="Y44" s="16">
        <f t="shared" si="43"/>
        <v>0</v>
      </c>
      <c r="Z44" s="19">
        <f t="shared" si="44"/>
        <v>99.813483141888554</v>
      </c>
      <c r="AA44" s="11"/>
      <c r="AB44" s="35"/>
      <c r="AC44" s="35"/>
      <c r="AD44" s="35"/>
      <c r="AE44" s="35"/>
      <c r="AG44" s="35"/>
      <c r="AH44" s="35"/>
      <c r="AI44" s="35"/>
      <c r="AJ44" s="35"/>
      <c r="AK44" s="35"/>
      <c r="AM44" s="56">
        <v>281</v>
      </c>
      <c r="AN44" s="75">
        <v>97.81</v>
      </c>
      <c r="AO44" s="56">
        <v>48.7</v>
      </c>
      <c r="AP44" s="56">
        <v>34.11</v>
      </c>
      <c r="AQ44" s="56">
        <v>100.38</v>
      </c>
      <c r="AR44" s="16">
        <f t="shared" si="71"/>
        <v>0</v>
      </c>
      <c r="AT44" s="26"/>
      <c r="AU44" s="26"/>
      <c r="AV44" s="26"/>
      <c r="AW44" s="26"/>
      <c r="AZ44" s="26">
        <v>108.4</v>
      </c>
      <c r="BB44" s="40">
        <f t="shared" si="6"/>
        <v>281</v>
      </c>
      <c r="BC44" s="40">
        <f t="shared" si="7"/>
        <v>56.82</v>
      </c>
      <c r="BD44" s="40">
        <f t="shared" si="8"/>
        <v>42.94</v>
      </c>
      <c r="BE44" s="40">
        <f t="shared" si="9"/>
        <v>13.88</v>
      </c>
      <c r="BF44" s="15">
        <f t="shared" si="10"/>
        <v>0.15281138790035587</v>
      </c>
      <c r="BG44" s="25"/>
      <c r="BH44" s="41">
        <f t="shared" si="27"/>
        <v>99.813483141888554</v>
      </c>
      <c r="BI44" s="41">
        <f t="shared" si="28"/>
        <v>99.813483141888554</v>
      </c>
      <c r="BJ44" s="41">
        <f t="shared" si="29"/>
        <v>99.813483141888554</v>
      </c>
      <c r="BK44" s="41">
        <f t="shared" si="30"/>
        <v>99.813483141888554</v>
      </c>
      <c r="BP44" s="77">
        <f t="shared" si="31"/>
        <v>0.8068915382281725</v>
      </c>
      <c r="BQ44" s="77">
        <f t="shared" si="32"/>
        <v>0.8068915382281725</v>
      </c>
      <c r="BR44" s="77">
        <f t="shared" si="33"/>
        <v>0.8068915382281725</v>
      </c>
      <c r="BS44" s="77">
        <f t="shared" si="34"/>
        <v>0.8068915382281725</v>
      </c>
      <c r="BT44" s="77">
        <f t="shared" ref="BT44:BW44" si="78">+BT45/((BH45+BH46)/(2*100))</f>
        <v>0.78387329003150708</v>
      </c>
      <c r="BU44" s="77">
        <f t="shared" si="78"/>
        <v>0.78387329003150708</v>
      </c>
      <c r="BV44" s="77">
        <f t="shared" si="78"/>
        <v>0.78387329003150708</v>
      </c>
      <c r="BW44" s="77">
        <f t="shared" si="78"/>
        <v>0.78387329003150708</v>
      </c>
      <c r="BX44" s="77"/>
      <c r="BY44" s="49">
        <f t="shared" si="16"/>
        <v>0.66428390446502994</v>
      </c>
      <c r="BZ44" s="49">
        <f t="shared" si="3"/>
        <v>0.21551297893531979</v>
      </c>
      <c r="CA44" s="49">
        <f t="shared" si="4"/>
        <v>0.12020506655043654</v>
      </c>
      <c r="CC44" s="47">
        <f t="shared" si="36"/>
        <v>53.21656996712418</v>
      </c>
      <c r="CD44" s="47">
        <f t="shared" si="37"/>
        <v>35.350910879997699</v>
      </c>
      <c r="CE44" s="47">
        <f t="shared" si="38"/>
        <v>11.468861522334805</v>
      </c>
      <c r="CF44" s="47">
        <f t="shared" si="39"/>
        <v>6.3969013344841246</v>
      </c>
      <c r="CG44" s="14">
        <f t="shared" si="18"/>
        <v>-1.0376969244862977E-4</v>
      </c>
      <c r="CH44" s="9"/>
      <c r="CI44" s="49">
        <f t="shared" si="73"/>
        <v>0.34807829181494665</v>
      </c>
      <c r="CJ44" s="49">
        <f t="shared" si="74"/>
        <v>0.17330960854092528</v>
      </c>
      <c r="CK44" s="49">
        <f t="shared" si="75"/>
        <v>0.12138790035587188</v>
      </c>
      <c r="CL44" s="49">
        <f t="shared" si="76"/>
        <v>0.35722419928825622</v>
      </c>
      <c r="CN44" s="63">
        <f t="shared" si="19"/>
        <v>97.81</v>
      </c>
      <c r="CO44" s="63">
        <f t="shared" si="20"/>
        <v>48.7</v>
      </c>
      <c r="CP44" s="63">
        <f t="shared" si="21"/>
        <v>34.11</v>
      </c>
      <c r="CQ44" s="63">
        <f t="shared" si="22"/>
        <v>100.38</v>
      </c>
      <c r="CR44" s="63">
        <f t="shared" si="23"/>
        <v>162.68484718037021</v>
      </c>
      <c r="CS44" s="63"/>
    </row>
    <row r="45" spans="1:99">
      <c r="A45" s="1">
        <v>1981</v>
      </c>
      <c r="B45" s="26"/>
      <c r="C45" s="26"/>
      <c r="D45" s="26"/>
      <c r="E45" s="26"/>
      <c r="F45" s="15"/>
      <c r="G45" s="16"/>
      <c r="H45" s="56">
        <v>288.61</v>
      </c>
      <c r="I45" s="75">
        <v>53.8</v>
      </c>
      <c r="J45" s="56">
        <v>43.1</v>
      </c>
      <c r="K45" s="75">
        <v>10.7</v>
      </c>
      <c r="L45" s="15">
        <f t="shared" si="0"/>
        <v>0.14933647482762205</v>
      </c>
      <c r="M45" s="16">
        <f t="shared" si="40"/>
        <v>0</v>
      </c>
      <c r="N45" s="75">
        <v>288.61</v>
      </c>
      <c r="O45" s="75">
        <v>53.8</v>
      </c>
      <c r="P45" s="56">
        <v>43.1</v>
      </c>
      <c r="Q45" s="75">
        <v>10.7</v>
      </c>
      <c r="R45" s="15">
        <f t="shared" si="25"/>
        <v>0.14933647482762205</v>
      </c>
      <c r="S45" s="16">
        <f t="shared" si="26"/>
        <v>0</v>
      </c>
      <c r="T45" s="56">
        <v>97.7</v>
      </c>
      <c r="U45" s="56">
        <v>162.1</v>
      </c>
      <c r="V45" s="14">
        <f t="shared" si="46"/>
        <v>166.45529972751319</v>
      </c>
      <c r="W45" s="16">
        <f t="shared" si="41"/>
        <v>4.3552997275131986</v>
      </c>
      <c r="X45" s="14">
        <f t="shared" si="42"/>
        <v>97.709463532248336</v>
      </c>
      <c r="Y45" s="16">
        <f t="shared" si="43"/>
        <v>9.46353224833274E-3</v>
      </c>
      <c r="Z45" s="19">
        <f t="shared" si="44"/>
        <v>102.73553014155574</v>
      </c>
      <c r="AA45" s="11"/>
      <c r="AB45" s="35"/>
      <c r="AC45" s="35"/>
      <c r="AD45" s="35"/>
      <c r="AE45" s="35"/>
      <c r="AG45" s="35"/>
      <c r="AH45" s="35"/>
      <c r="AI45" s="35"/>
      <c r="AJ45" s="35"/>
      <c r="AK45" s="35"/>
      <c r="AM45" s="56">
        <v>288.61</v>
      </c>
      <c r="AN45" s="75">
        <v>105.49</v>
      </c>
      <c r="AO45" s="56">
        <v>48.06</v>
      </c>
      <c r="AP45" s="56">
        <v>38.590000000000003</v>
      </c>
      <c r="AQ45" s="56">
        <v>96.48</v>
      </c>
      <c r="AR45" s="16">
        <f t="shared" si="71"/>
        <v>-9.9999999999909051E-3</v>
      </c>
      <c r="AT45" s="26"/>
      <c r="AU45" s="26"/>
      <c r="AV45" s="26"/>
      <c r="AW45" s="26"/>
      <c r="AZ45" s="26">
        <v>102</v>
      </c>
      <c r="BB45" s="40">
        <f t="shared" si="6"/>
        <v>288.61</v>
      </c>
      <c r="BC45" s="40">
        <f t="shared" si="7"/>
        <v>53.8</v>
      </c>
      <c r="BD45" s="40">
        <f t="shared" si="8"/>
        <v>43.1</v>
      </c>
      <c r="BE45" s="40">
        <f t="shared" si="9"/>
        <v>10.7</v>
      </c>
      <c r="BF45" s="15">
        <f t="shared" si="10"/>
        <v>0.14933647482762205</v>
      </c>
      <c r="BG45" s="25"/>
      <c r="BH45" s="41">
        <f t="shared" si="27"/>
        <v>102.73553014155574</v>
      </c>
      <c r="BI45" s="41">
        <f t="shared" si="28"/>
        <v>102.73553014155574</v>
      </c>
      <c r="BJ45" s="41">
        <f t="shared" si="29"/>
        <v>102.73553014155574</v>
      </c>
      <c r="BK45" s="41">
        <f t="shared" si="30"/>
        <v>102.73553014155574</v>
      </c>
      <c r="BP45" s="77">
        <f t="shared" si="31"/>
        <v>0.82896429946606698</v>
      </c>
      <c r="BQ45" s="77">
        <f t="shared" si="32"/>
        <v>0.82896429946606698</v>
      </c>
      <c r="BR45" s="77">
        <f t="shared" si="33"/>
        <v>0.82896429946606698</v>
      </c>
      <c r="BS45" s="77">
        <f t="shared" si="34"/>
        <v>0.82896429946606698</v>
      </c>
      <c r="BT45" s="77">
        <f t="shared" ref="BT45:BW45" si="79">+BT46/((BH46+BH47)/(2*100))</f>
        <v>0.82628955897420708</v>
      </c>
      <c r="BU45" s="77">
        <f t="shared" si="79"/>
        <v>0.82628955897420708</v>
      </c>
      <c r="BV45" s="77">
        <f t="shared" si="79"/>
        <v>0.82628955897420708</v>
      </c>
      <c r="BW45" s="77">
        <f t="shared" si="79"/>
        <v>0.82628955897420708</v>
      </c>
      <c r="BX45" s="77"/>
      <c r="BY45" s="49">
        <f t="shared" si="16"/>
        <v>0.66142670128053094</v>
      </c>
      <c r="BZ45" s="49">
        <f t="shared" si="3"/>
        <v>0.21603007823316378</v>
      </c>
      <c r="CA45" s="49">
        <f t="shared" si="4"/>
        <v>0.12254523543545109</v>
      </c>
      <c r="CC45" s="47">
        <f t="shared" si="36"/>
        <v>51.992588857880321</v>
      </c>
      <c r="CD45" s="47">
        <f t="shared" si="37"/>
        <v>34.389286539302674</v>
      </c>
      <c r="CE45" s="47">
        <f t="shared" si="38"/>
        <v>11.231963038512607</v>
      </c>
      <c r="CF45" s="47">
        <f t="shared" si="39"/>
        <v>6.3714440424875551</v>
      </c>
      <c r="CG45" s="14">
        <f t="shared" si="18"/>
        <v>-1.0476242251478141E-4</v>
      </c>
      <c r="CH45" s="9"/>
      <c r="CI45" s="49">
        <f t="shared" si="73"/>
        <v>0.36551055056997328</v>
      </c>
      <c r="CJ45" s="49">
        <f t="shared" si="74"/>
        <v>0.16652229652472195</v>
      </c>
      <c r="CK45" s="49">
        <f t="shared" si="75"/>
        <v>0.13370985066352517</v>
      </c>
      <c r="CL45" s="49">
        <f t="shared" si="76"/>
        <v>0.33429195107584631</v>
      </c>
      <c r="CN45" s="63">
        <f t="shared" si="19"/>
        <v>105.49</v>
      </c>
      <c r="CO45" s="63">
        <f t="shared" si="20"/>
        <v>48.06</v>
      </c>
      <c r="CP45" s="63">
        <f t="shared" si="21"/>
        <v>38.590000000000003</v>
      </c>
      <c r="CQ45" s="63">
        <f t="shared" si="22"/>
        <v>96.48</v>
      </c>
      <c r="CR45" s="63">
        <f t="shared" si="23"/>
        <v>162.05480295976056</v>
      </c>
      <c r="CS45" s="63"/>
    </row>
    <row r="46" spans="1:99">
      <c r="A46" s="1">
        <v>1982</v>
      </c>
      <c r="B46" s="26"/>
      <c r="C46" s="26"/>
      <c r="D46" s="26"/>
      <c r="E46" s="26"/>
      <c r="F46" s="15"/>
      <c r="G46" s="16"/>
      <c r="H46" s="56">
        <v>315.07</v>
      </c>
      <c r="I46" s="75">
        <v>67.87</v>
      </c>
      <c r="J46" s="56">
        <v>63.03</v>
      </c>
      <c r="K46" s="75">
        <v>4.84</v>
      </c>
      <c r="L46" s="15">
        <f t="shared" si="0"/>
        <v>0.20005078236582347</v>
      </c>
      <c r="M46" s="16">
        <f t="shared" si="40"/>
        <v>0</v>
      </c>
      <c r="N46" s="75">
        <v>315.07</v>
      </c>
      <c r="O46" s="75">
        <v>67.87</v>
      </c>
      <c r="P46" s="56">
        <v>63.03</v>
      </c>
      <c r="Q46" s="75">
        <v>4.84</v>
      </c>
      <c r="R46" s="15">
        <f t="shared" si="25"/>
        <v>0.20005078236582347</v>
      </c>
      <c r="S46" s="16">
        <f t="shared" si="26"/>
        <v>0</v>
      </c>
      <c r="T46" s="56">
        <v>135.30000000000001</v>
      </c>
      <c r="U46" s="56">
        <v>219.2</v>
      </c>
      <c r="V46" s="14">
        <f t="shared" si="46"/>
        <v>225.21402053132536</v>
      </c>
      <c r="W46" s="16">
        <f t="shared" si="41"/>
        <v>6.0140205313253716</v>
      </c>
      <c r="X46" s="14">
        <f t="shared" si="42"/>
        <v>135.22516964836518</v>
      </c>
      <c r="Y46" s="16">
        <f t="shared" si="43"/>
        <v>-7.4830351634830095E-2</v>
      </c>
      <c r="Z46" s="19">
        <f t="shared" si="44"/>
        <v>108.08669571614509</v>
      </c>
      <c r="AA46" s="11"/>
      <c r="AB46" s="35"/>
      <c r="AC46" s="35"/>
      <c r="AD46" s="35"/>
      <c r="AE46" s="35"/>
      <c r="AG46" s="35"/>
      <c r="AH46" s="35"/>
      <c r="AI46" s="35"/>
      <c r="AJ46" s="35"/>
      <c r="AK46" s="35"/>
      <c r="AM46" s="56">
        <v>315.07</v>
      </c>
      <c r="AN46" s="75">
        <v>122.94</v>
      </c>
      <c r="AO46" s="56">
        <v>49.36</v>
      </c>
      <c r="AP46" s="56">
        <v>39.35</v>
      </c>
      <c r="AQ46" s="56">
        <v>103.42</v>
      </c>
      <c r="AR46" s="16">
        <f t="shared" si="71"/>
        <v>0</v>
      </c>
      <c r="AT46" s="26"/>
      <c r="AU46" s="26"/>
      <c r="AV46" s="26"/>
      <c r="AW46" s="26"/>
      <c r="AZ46" s="26">
        <v>101.4</v>
      </c>
      <c r="BB46" s="40">
        <f t="shared" si="6"/>
        <v>315.07</v>
      </c>
      <c r="BC46" s="40">
        <f t="shared" si="7"/>
        <v>67.87</v>
      </c>
      <c r="BD46" s="40">
        <f t="shared" si="8"/>
        <v>63.03</v>
      </c>
      <c r="BE46" s="40">
        <f t="shared" si="9"/>
        <v>4.84</v>
      </c>
      <c r="BF46" s="15">
        <f t="shared" si="10"/>
        <v>0.20005078236582347</v>
      </c>
      <c r="BG46" s="25"/>
      <c r="BH46" s="41">
        <f t="shared" si="27"/>
        <v>108.08669571614509</v>
      </c>
      <c r="BI46" s="41">
        <f t="shared" si="28"/>
        <v>108.08669571614509</v>
      </c>
      <c r="BJ46" s="41">
        <f t="shared" si="29"/>
        <v>108.08669571614509</v>
      </c>
      <c r="BK46" s="41">
        <f t="shared" si="30"/>
        <v>108.08669571614509</v>
      </c>
      <c r="BP46" s="77">
        <f t="shared" si="31"/>
        <v>0.89600011995936146</v>
      </c>
      <c r="BQ46" s="77">
        <f t="shared" si="32"/>
        <v>0.89600011995936146</v>
      </c>
      <c r="BR46" s="77">
        <f t="shared" si="33"/>
        <v>0.89600011995936146</v>
      </c>
      <c r="BS46" s="77">
        <f t="shared" si="34"/>
        <v>0.89600011995936146</v>
      </c>
      <c r="BT46" s="77">
        <f t="shared" ref="BT46:BW46" si="80">+BT47/((BH47+BH48)/(2*100))</f>
        <v>0.86492305007100956</v>
      </c>
      <c r="BU46" s="77">
        <f t="shared" si="80"/>
        <v>0.86492305007100956</v>
      </c>
      <c r="BV46" s="77">
        <f t="shared" si="80"/>
        <v>0.86492305007100956</v>
      </c>
      <c r="BW46" s="77">
        <f t="shared" si="80"/>
        <v>0.86492305007100956</v>
      </c>
      <c r="BX46" s="77"/>
      <c r="BY46" s="49">
        <f t="shared" si="16"/>
        <v>0.65856949809603194</v>
      </c>
      <c r="BZ46" s="49">
        <f t="shared" si="3"/>
        <v>0.21654717753100777</v>
      </c>
      <c r="CA46" s="49">
        <f t="shared" si="4"/>
        <v>0.12488540432046565</v>
      </c>
      <c r="CC46" s="47">
        <f t="shared" si="36"/>
        <v>70.345972724712084</v>
      </c>
      <c r="CD46" s="47">
        <f t="shared" si="37"/>
        <v>46.327711950390793</v>
      </c>
      <c r="CE46" s="47">
        <f t="shared" si="38"/>
        <v>15.233221844209661</v>
      </c>
      <c r="CF46" s="47">
        <f t="shared" si="39"/>
        <v>8.7851852460421185</v>
      </c>
      <c r="CG46" s="14">
        <f t="shared" si="18"/>
        <v>-1.4631593048797242E-4</v>
      </c>
      <c r="CH46" s="9"/>
      <c r="CI46" s="49">
        <f t="shared" si="73"/>
        <v>0.39019900339607072</v>
      </c>
      <c r="CJ46" s="49">
        <f t="shared" si="74"/>
        <v>0.15666359856539816</v>
      </c>
      <c r="CK46" s="49">
        <f t="shared" si="75"/>
        <v>0.12489288094709113</v>
      </c>
      <c r="CL46" s="49">
        <f t="shared" si="76"/>
        <v>0.32824451709144004</v>
      </c>
      <c r="CN46" s="63">
        <f t="shared" si="19"/>
        <v>122.94</v>
      </c>
      <c r="CO46" s="63">
        <f t="shared" si="20"/>
        <v>49.36</v>
      </c>
      <c r="CP46" s="63">
        <f t="shared" si="21"/>
        <v>39.35</v>
      </c>
      <c r="CQ46" s="63">
        <f t="shared" si="22"/>
        <v>103.42000000000002</v>
      </c>
      <c r="CR46" s="63">
        <f t="shared" si="23"/>
        <v>169.29187422377782</v>
      </c>
      <c r="CS46" s="63"/>
    </row>
    <row r="47" spans="1:99">
      <c r="A47" s="1">
        <v>1983</v>
      </c>
      <c r="B47" s="26"/>
      <c r="C47" s="26"/>
      <c r="D47" s="26"/>
      <c r="E47" s="26"/>
      <c r="F47" s="15"/>
      <c r="G47" s="16"/>
      <c r="H47" s="56">
        <v>364.02</v>
      </c>
      <c r="I47" s="75">
        <v>86.81</v>
      </c>
      <c r="J47" s="56">
        <v>71.55</v>
      </c>
      <c r="K47" s="75">
        <v>15.26</v>
      </c>
      <c r="L47" s="15">
        <f t="shared" si="0"/>
        <v>0.1965551343332784</v>
      </c>
      <c r="M47" s="16">
        <f t="shared" si="40"/>
        <v>0</v>
      </c>
      <c r="N47" s="75">
        <v>364.02</v>
      </c>
      <c r="O47" s="75">
        <v>86.81</v>
      </c>
      <c r="P47" s="56">
        <v>71.55</v>
      </c>
      <c r="Q47" s="75">
        <v>15.26</v>
      </c>
      <c r="R47" s="15">
        <f t="shared" si="25"/>
        <v>0.1965551343332784</v>
      </c>
      <c r="S47" s="16">
        <f t="shared" si="26"/>
        <v>0</v>
      </c>
      <c r="T47" s="56">
        <v>112.1</v>
      </c>
      <c r="U47" s="56">
        <v>245.6</v>
      </c>
      <c r="V47" s="14">
        <f t="shared" si="46"/>
        <v>252.46491701561573</v>
      </c>
      <c r="W47" s="16">
        <f t="shared" si="41"/>
        <v>6.8649170156157311</v>
      </c>
      <c r="X47" s="14">
        <f t="shared" si="42"/>
        <v>112.04379562043796</v>
      </c>
      <c r="Y47" s="16">
        <f t="shared" si="43"/>
        <v>-5.6204379562032614E-2</v>
      </c>
      <c r="Z47" s="19">
        <f t="shared" si="44"/>
        <v>101.26438240827507</v>
      </c>
      <c r="AA47" s="11"/>
      <c r="AB47" s="35"/>
      <c r="AC47" s="35"/>
      <c r="AD47" s="35"/>
      <c r="AE47" s="35"/>
      <c r="AG47" s="35"/>
      <c r="AH47" s="35"/>
      <c r="AI47" s="35"/>
      <c r="AJ47" s="35"/>
      <c r="AK47" s="35"/>
      <c r="AM47" s="56">
        <v>364.02</v>
      </c>
      <c r="AN47" s="75">
        <v>147.51</v>
      </c>
      <c r="AO47" s="56">
        <v>53.87</v>
      </c>
      <c r="AP47" s="56">
        <v>44.57</v>
      </c>
      <c r="AQ47" s="56">
        <v>118.07</v>
      </c>
      <c r="AR47" s="16">
        <f t="shared" si="71"/>
        <v>0</v>
      </c>
      <c r="AT47" s="26"/>
      <c r="AU47" s="26"/>
      <c r="AV47" s="26"/>
      <c r="AW47" s="26"/>
      <c r="AZ47" s="26">
        <v>101.7</v>
      </c>
      <c r="BB47" s="40">
        <f t="shared" si="6"/>
        <v>364.02</v>
      </c>
      <c r="BC47" s="40">
        <f t="shared" si="7"/>
        <v>86.81</v>
      </c>
      <c r="BD47" s="40">
        <f t="shared" si="8"/>
        <v>71.55</v>
      </c>
      <c r="BE47" s="40">
        <f t="shared" si="9"/>
        <v>15.26</v>
      </c>
      <c r="BF47" s="15">
        <f t="shared" si="10"/>
        <v>0.1965551343332784</v>
      </c>
      <c r="BG47" s="25"/>
      <c r="BH47" s="41">
        <f t="shared" si="27"/>
        <v>101.26438240827507</v>
      </c>
      <c r="BI47" s="41">
        <f t="shared" si="28"/>
        <v>101.26438240827507</v>
      </c>
      <c r="BJ47" s="41">
        <f t="shared" si="29"/>
        <v>101.26438240827507</v>
      </c>
      <c r="BK47" s="41">
        <f t="shared" si="30"/>
        <v>101.26438240827507</v>
      </c>
      <c r="BP47" s="77">
        <f t="shared" si="31"/>
        <v>0.90732898785425109</v>
      </c>
      <c r="BQ47" s="77">
        <f t="shared" si="32"/>
        <v>0.90732898785425109</v>
      </c>
      <c r="BR47" s="77">
        <f t="shared" si="33"/>
        <v>0.90732898785425109</v>
      </c>
      <c r="BS47" s="77">
        <f t="shared" si="34"/>
        <v>0.90732898785425109</v>
      </c>
      <c r="BT47" s="77">
        <f t="shared" ref="BT47:BW47" si="81">+BT48/((BH48+BH49)/(2*100))</f>
        <v>0.87670141320639938</v>
      </c>
      <c r="BU47" s="77">
        <f t="shared" si="81"/>
        <v>0.87670141320639938</v>
      </c>
      <c r="BV47" s="77">
        <f t="shared" si="81"/>
        <v>0.87670141320639938</v>
      </c>
      <c r="BW47" s="77">
        <f t="shared" si="81"/>
        <v>0.87670141320639938</v>
      </c>
      <c r="BX47" s="77"/>
      <c r="BY47" s="49">
        <f t="shared" si="16"/>
        <v>0.65571229491153293</v>
      </c>
      <c r="BZ47" s="49">
        <f t="shared" si="3"/>
        <v>0.21706427682885177</v>
      </c>
      <c r="CA47" s="49">
        <f t="shared" si="4"/>
        <v>0.1272255732054802</v>
      </c>
      <c r="CC47" s="47">
        <f t="shared" si="36"/>
        <v>78.857835424402253</v>
      </c>
      <c r="CD47" s="47">
        <f t="shared" si="37"/>
        <v>51.708052237890776</v>
      </c>
      <c r="CE47" s="47">
        <f t="shared" si="38"/>
        <v>17.117219018686484</v>
      </c>
      <c r="CF47" s="47">
        <f t="shared" si="39"/>
        <v>10.032733313612997</v>
      </c>
      <c r="CG47" s="14">
        <f t="shared" si="18"/>
        <v>-1.6914578800353297E-4</v>
      </c>
      <c r="CH47" s="9"/>
      <c r="CI47" s="49">
        <f t="shared" si="73"/>
        <v>0.40522498763804188</v>
      </c>
      <c r="CJ47" s="49">
        <f t="shared" si="74"/>
        <v>0.14798637437503434</v>
      </c>
      <c r="CK47" s="49">
        <f t="shared" si="75"/>
        <v>0.12243832756441954</v>
      </c>
      <c r="CL47" s="49">
        <f t="shared" si="76"/>
        <v>0.32435031042250423</v>
      </c>
      <c r="CN47" s="63">
        <f t="shared" si="19"/>
        <v>147.51</v>
      </c>
      <c r="CO47" s="63">
        <f t="shared" si="20"/>
        <v>53.87</v>
      </c>
      <c r="CP47" s="63">
        <f t="shared" si="21"/>
        <v>44.57</v>
      </c>
      <c r="CQ47" s="63">
        <f t="shared" si="22"/>
        <v>118.06999999999998</v>
      </c>
      <c r="CR47" s="63">
        <f t="shared" si="23"/>
        <v>190.88896598420118</v>
      </c>
      <c r="CS47" s="63"/>
    </row>
    <row r="48" spans="1:99">
      <c r="A48" s="1">
        <v>1984</v>
      </c>
      <c r="B48" s="26"/>
      <c r="C48" s="26"/>
      <c r="D48" s="26"/>
      <c r="E48" s="26"/>
      <c r="F48" s="15"/>
      <c r="G48" s="16"/>
      <c r="H48" s="56">
        <v>438.17</v>
      </c>
      <c r="I48" s="75">
        <v>127.59</v>
      </c>
      <c r="J48" s="56">
        <v>92.63</v>
      </c>
      <c r="K48" s="75">
        <v>34.96</v>
      </c>
      <c r="L48" s="15">
        <f t="shared" si="0"/>
        <v>0.21140196727297622</v>
      </c>
      <c r="M48" s="16">
        <f t="shared" si="40"/>
        <v>0</v>
      </c>
      <c r="N48" s="75">
        <v>438.17</v>
      </c>
      <c r="O48" s="75">
        <v>127.59</v>
      </c>
      <c r="P48" s="56">
        <v>92.63</v>
      </c>
      <c r="Q48" s="75">
        <v>34.96</v>
      </c>
      <c r="R48" s="15">
        <f t="shared" si="25"/>
        <v>0.21140196727297622</v>
      </c>
      <c r="S48" s="16">
        <f t="shared" si="26"/>
        <v>0</v>
      </c>
      <c r="T48" s="56">
        <v>127.6</v>
      </c>
      <c r="U48" s="56">
        <v>313.39999999999998</v>
      </c>
      <c r="V48" s="14">
        <f t="shared" si="46"/>
        <v>322.14523411192562</v>
      </c>
      <c r="W48" s="16">
        <f t="shared" si="41"/>
        <v>8.7452341119256403</v>
      </c>
      <c r="X48" s="14">
        <f t="shared" si="42"/>
        <v>127.60586319218241</v>
      </c>
      <c r="Y48" s="16">
        <f t="shared" si="43"/>
        <v>5.863192182417265E-3</v>
      </c>
      <c r="Z48" s="19">
        <f t="shared" si="44"/>
        <v>101.45918083458747</v>
      </c>
      <c r="AA48" s="11"/>
      <c r="AB48" s="35"/>
      <c r="AC48" s="35"/>
      <c r="AD48" s="35"/>
      <c r="AE48" s="35"/>
      <c r="AG48" s="35"/>
      <c r="AH48" s="35"/>
      <c r="AI48" s="35"/>
      <c r="AJ48" s="35"/>
      <c r="AK48" s="35"/>
      <c r="AM48" s="56">
        <v>438.17</v>
      </c>
      <c r="AN48" s="75">
        <v>172.08</v>
      </c>
      <c r="AO48" s="56">
        <v>64.95</v>
      </c>
      <c r="AP48" s="56">
        <v>53.04</v>
      </c>
      <c r="AQ48" s="56">
        <v>148.1</v>
      </c>
      <c r="AR48" s="16">
        <f t="shared" si="71"/>
        <v>0</v>
      </c>
      <c r="AT48" s="26"/>
      <c r="AU48" s="26"/>
      <c r="AV48" s="26"/>
      <c r="AW48" s="26"/>
      <c r="AZ48" s="26">
        <v>103.6</v>
      </c>
      <c r="BB48" s="40">
        <f t="shared" si="6"/>
        <v>438.17</v>
      </c>
      <c r="BC48" s="40">
        <f t="shared" si="7"/>
        <v>127.59</v>
      </c>
      <c r="BD48" s="40">
        <f t="shared" si="8"/>
        <v>92.63</v>
      </c>
      <c r="BE48" s="40">
        <f t="shared" si="9"/>
        <v>34.96</v>
      </c>
      <c r="BF48" s="15">
        <f t="shared" si="10"/>
        <v>0.21140196727297622</v>
      </c>
      <c r="BG48" s="25"/>
      <c r="BH48" s="41">
        <f t="shared" si="27"/>
        <v>101.45918083458747</v>
      </c>
      <c r="BI48" s="41">
        <f t="shared" si="28"/>
        <v>101.45918083458747</v>
      </c>
      <c r="BJ48" s="41">
        <f t="shared" si="29"/>
        <v>101.45918083458747</v>
      </c>
      <c r="BK48" s="41">
        <f t="shared" si="30"/>
        <v>101.45918083458747</v>
      </c>
      <c r="BP48" s="77">
        <f>+BP49/BH49*100</f>
        <v>0.92056855855167685</v>
      </c>
      <c r="BQ48" s="77">
        <f t="shared" si="32"/>
        <v>0.92056855855167685</v>
      </c>
      <c r="BR48" s="77">
        <f t="shared" si="33"/>
        <v>0.92056855855167685</v>
      </c>
      <c r="BS48" s="77">
        <f t="shared" si="34"/>
        <v>0.92056855855167685</v>
      </c>
      <c r="BT48" s="77">
        <f>+BT49/((BH49+BH50)/(2*100))</f>
        <v>0.92092092074245213</v>
      </c>
      <c r="BU48" s="77">
        <f t="shared" ref="BU48:BW48" si="82">+BU49/((BI49+BI50)/(2*100))</f>
        <v>0.92092092074245213</v>
      </c>
      <c r="BV48" s="77">
        <f t="shared" si="82"/>
        <v>0.92092092074245213</v>
      </c>
      <c r="BW48" s="77">
        <f t="shared" si="82"/>
        <v>0.92092092074245213</v>
      </c>
      <c r="BX48" s="77"/>
      <c r="BY48" s="49">
        <f t="shared" si="16"/>
        <v>0.65285509172703393</v>
      </c>
      <c r="BZ48" s="49">
        <f t="shared" si="3"/>
        <v>0.21758137612669576</v>
      </c>
      <c r="CA48" s="49">
        <f t="shared" si="4"/>
        <v>0.12956574209049476</v>
      </c>
      <c r="CC48" s="47">
        <f t="shared" si="36"/>
        <v>100.62259800153726</v>
      </c>
      <c r="CD48" s="47">
        <f t="shared" si="37"/>
        <v>65.691975448106064</v>
      </c>
      <c r="CE48" s="47">
        <f t="shared" si="38"/>
        <v>21.893603342617784</v>
      </c>
      <c r="CF48" s="47">
        <f t="shared" si="39"/>
        <v>13.037241581142711</v>
      </c>
      <c r="CG48" s="14">
        <f t="shared" si="18"/>
        <v>-2.223703293022794E-4</v>
      </c>
      <c r="CH48" s="9"/>
      <c r="CI48" s="49">
        <f t="shared" si="73"/>
        <v>0.39272428509482621</v>
      </c>
      <c r="CJ48" s="49">
        <f t="shared" si="74"/>
        <v>0.14823013898715109</v>
      </c>
      <c r="CK48" s="49">
        <f t="shared" si="75"/>
        <v>0.12104890795809845</v>
      </c>
      <c r="CL48" s="49">
        <f t="shared" si="76"/>
        <v>0.33799666795992422</v>
      </c>
      <c r="CN48" s="63">
        <f t="shared" si="19"/>
        <v>172.08</v>
      </c>
      <c r="CO48" s="63">
        <f t="shared" si="20"/>
        <v>64.95</v>
      </c>
      <c r="CP48" s="63">
        <f t="shared" si="21"/>
        <v>53.04</v>
      </c>
      <c r="CQ48" s="63">
        <f t="shared" si="22"/>
        <v>148.1</v>
      </c>
      <c r="CR48" s="63">
        <f t="shared" si="23"/>
        <v>236.14359841380417</v>
      </c>
      <c r="CS48" s="63"/>
    </row>
    <row r="49" spans="1:99">
      <c r="A49" s="1">
        <v>1985</v>
      </c>
      <c r="B49" s="26"/>
      <c r="C49" s="26"/>
      <c r="D49" s="26"/>
      <c r="E49" s="26"/>
      <c r="F49" s="15"/>
      <c r="G49" s="16"/>
      <c r="H49" s="56">
        <v>518.59</v>
      </c>
      <c r="I49" s="75">
        <v>174.24</v>
      </c>
      <c r="J49" s="56">
        <v>130.91</v>
      </c>
      <c r="K49" s="75">
        <v>43.33</v>
      </c>
      <c r="L49" s="15">
        <f t="shared" si="0"/>
        <v>0.25243448581731232</v>
      </c>
      <c r="M49" s="16">
        <f t="shared" si="40"/>
        <v>0</v>
      </c>
      <c r="N49" s="75">
        <v>518.59</v>
      </c>
      <c r="O49" s="75">
        <v>174.24</v>
      </c>
      <c r="P49" s="56">
        <v>130.91</v>
      </c>
      <c r="Q49" s="75">
        <v>43.33</v>
      </c>
      <c r="R49" s="15">
        <f t="shared" si="25"/>
        <v>0.25243448581731232</v>
      </c>
      <c r="S49" s="16">
        <f t="shared" si="26"/>
        <v>0</v>
      </c>
      <c r="T49" s="56">
        <v>130.1</v>
      </c>
      <c r="U49" s="56">
        <v>407.6</v>
      </c>
      <c r="V49" s="14">
        <f t="shared" si="46"/>
        <v>419.11094957961518</v>
      </c>
      <c r="W49" s="16">
        <f t="shared" si="41"/>
        <v>11.510949579615158</v>
      </c>
      <c r="X49" s="14">
        <f t="shared" si="42"/>
        <v>130.05743458838546</v>
      </c>
      <c r="Y49" s="16">
        <f t="shared" si="43"/>
        <v>-4.2565411614532422E-2</v>
      </c>
      <c r="Z49" s="19">
        <f t="shared" si="44"/>
        <v>108.62851991961273</v>
      </c>
      <c r="AA49" s="11"/>
      <c r="AB49" s="35"/>
      <c r="AC49" s="35"/>
      <c r="AD49" s="35"/>
      <c r="AE49" s="35"/>
      <c r="AG49" s="35"/>
      <c r="AH49" s="35"/>
      <c r="AI49" s="35"/>
      <c r="AJ49" s="35"/>
      <c r="AK49" s="35"/>
      <c r="AM49" s="56">
        <v>518.59</v>
      </c>
      <c r="AN49" s="75">
        <v>188.89</v>
      </c>
      <c r="AO49" s="56">
        <v>85.09</v>
      </c>
      <c r="AP49" s="56">
        <v>68.03</v>
      </c>
      <c r="AQ49" s="56">
        <v>176.58</v>
      </c>
      <c r="AR49" s="16">
        <f t="shared" si="71"/>
        <v>0</v>
      </c>
      <c r="AT49" s="26"/>
      <c r="AU49" s="26"/>
      <c r="AV49" s="26"/>
      <c r="AW49" s="26"/>
      <c r="AZ49" s="26">
        <v>111.4</v>
      </c>
      <c r="BB49" s="40">
        <f t="shared" si="6"/>
        <v>518.59</v>
      </c>
      <c r="BC49" s="40">
        <f t="shared" si="7"/>
        <v>174.24</v>
      </c>
      <c r="BD49" s="40">
        <f t="shared" si="8"/>
        <v>130.91</v>
      </c>
      <c r="BE49" s="40">
        <f t="shared" si="9"/>
        <v>43.33</v>
      </c>
      <c r="BF49" s="15">
        <f t="shared" si="10"/>
        <v>0.25243448581731232</v>
      </c>
      <c r="BG49" s="25"/>
      <c r="BH49" s="41">
        <f t="shared" si="27"/>
        <v>108.62851991961273</v>
      </c>
      <c r="BI49" s="41">
        <f t="shared" si="28"/>
        <v>108.62851991961273</v>
      </c>
      <c r="BJ49" s="41">
        <f t="shared" si="29"/>
        <v>108.62851991961273</v>
      </c>
      <c r="BK49" s="41">
        <f t="shared" si="30"/>
        <v>108.62851991961273</v>
      </c>
      <c r="BP49" s="78">
        <v>1</v>
      </c>
      <c r="BQ49" s="78">
        <v>1</v>
      </c>
      <c r="BR49" s="78">
        <v>1</v>
      </c>
      <c r="BS49" s="78">
        <v>1</v>
      </c>
      <c r="BT49" s="78">
        <v>1</v>
      </c>
      <c r="BU49" s="78">
        <v>1</v>
      </c>
      <c r="BV49" s="78">
        <v>1</v>
      </c>
      <c r="BW49" s="78">
        <v>1</v>
      </c>
      <c r="BX49" s="78"/>
      <c r="BY49" s="49">
        <f t="shared" si="16"/>
        <v>0.64999788854253493</v>
      </c>
      <c r="BZ49" s="49">
        <f t="shared" si="3"/>
        <v>0.21809847542453975</v>
      </c>
      <c r="CA49" s="49">
        <f t="shared" si="4"/>
        <v>0.1319059109755093</v>
      </c>
      <c r="CC49" s="8">
        <f t="shared" ref="CC49:CC80" si="83">+$BD49/BP49</f>
        <v>130.91</v>
      </c>
      <c r="CD49" s="48">
        <f t="shared" ref="CD49:CD80" si="84">+$BD49*BY49/BQ49</f>
        <v>85.091223589103251</v>
      </c>
      <c r="CE49" s="48">
        <f t="shared" ref="CE49:CE80" si="85">+$BD49*BZ49/BR49</f>
        <v>28.551271417826499</v>
      </c>
      <c r="CF49" s="48">
        <f t="shared" ref="CF49:CF80" si="86">+$BD49*CA49/BS49</f>
        <v>17.267802805803921</v>
      </c>
      <c r="CG49" s="14">
        <f t="shared" si="18"/>
        <v>-2.9781273367390781E-4</v>
      </c>
      <c r="CH49" s="9"/>
      <c r="CI49" s="49">
        <f t="shared" si="73"/>
        <v>0.36423764438188161</v>
      </c>
      <c r="CJ49" s="49">
        <f t="shared" si="74"/>
        <v>0.16407952332285619</v>
      </c>
      <c r="CK49" s="49">
        <f t="shared" si="75"/>
        <v>0.13118262982317436</v>
      </c>
      <c r="CL49" s="49">
        <f t="shared" si="76"/>
        <v>0.34050020247208779</v>
      </c>
      <c r="CN49" s="63">
        <f t="shared" si="19"/>
        <v>188.89</v>
      </c>
      <c r="CO49" s="63">
        <f t="shared" si="20"/>
        <v>85.09</v>
      </c>
      <c r="CP49" s="63">
        <f t="shared" si="21"/>
        <v>68.029999999999987</v>
      </c>
      <c r="CQ49" s="63">
        <f t="shared" si="22"/>
        <v>176.58</v>
      </c>
      <c r="CR49" s="63">
        <f t="shared" si="23"/>
        <v>292.62352918108422</v>
      </c>
      <c r="CS49" s="63"/>
    </row>
    <row r="50" spans="1:99">
      <c r="A50" s="1">
        <v>1986</v>
      </c>
      <c r="B50" s="26"/>
      <c r="C50" s="26"/>
      <c r="D50" s="26"/>
      <c r="E50" s="26"/>
      <c r="F50" s="15"/>
      <c r="G50" s="16"/>
      <c r="H50" s="56">
        <v>605.33000000000004</v>
      </c>
      <c r="I50" s="75">
        <v>215.95</v>
      </c>
      <c r="J50" s="56">
        <v>158.58000000000001</v>
      </c>
      <c r="K50" s="75">
        <v>57.37</v>
      </c>
      <c r="L50" s="15">
        <f t="shared" si="0"/>
        <v>0.26197280822030961</v>
      </c>
      <c r="M50" s="16">
        <f t="shared" si="40"/>
        <v>0</v>
      </c>
      <c r="N50" s="75">
        <v>605.33000000000004</v>
      </c>
      <c r="O50" s="75">
        <v>215.95</v>
      </c>
      <c r="P50" s="56">
        <v>158.58000000000001</v>
      </c>
      <c r="Q50" s="75">
        <v>57.37</v>
      </c>
      <c r="R50" s="15">
        <f t="shared" si="25"/>
        <v>0.26197280822030961</v>
      </c>
      <c r="S50" s="16">
        <f t="shared" si="26"/>
        <v>0</v>
      </c>
      <c r="T50" s="56">
        <v>111.6</v>
      </c>
      <c r="U50" s="56">
        <v>455.1</v>
      </c>
      <c r="V50" s="14">
        <f t="shared" si="46"/>
        <v>467.72781973085051</v>
      </c>
      <c r="W50" s="16">
        <f t="shared" si="41"/>
        <v>12.62781973085049</v>
      </c>
      <c r="X50" s="14">
        <f t="shared" si="42"/>
        <v>111.65358194308146</v>
      </c>
      <c r="Y50" s="16">
        <f t="shared" si="43"/>
        <v>5.3581943081468353E-2</v>
      </c>
      <c r="Z50" s="19">
        <f t="shared" si="44"/>
        <v>108.5453931659525</v>
      </c>
      <c r="AA50" s="11"/>
      <c r="AB50" s="35"/>
      <c r="AC50" s="35"/>
      <c r="AD50" s="35"/>
      <c r="AE50" s="35"/>
      <c r="AG50" s="35"/>
      <c r="AH50" s="35"/>
      <c r="AI50" s="35"/>
      <c r="AJ50" s="35"/>
      <c r="AK50" s="35"/>
      <c r="AM50" s="56">
        <v>605.33000000000004</v>
      </c>
      <c r="AN50" s="75">
        <v>218.53</v>
      </c>
      <c r="AO50" s="56">
        <v>94.95</v>
      </c>
      <c r="AP50" s="56">
        <v>73.680000000000007</v>
      </c>
      <c r="AQ50" s="56">
        <v>218.17</v>
      </c>
      <c r="AR50" s="16">
        <f t="shared" si="71"/>
        <v>0</v>
      </c>
      <c r="AT50" s="26"/>
      <c r="AU50" s="26"/>
      <c r="AV50" s="26"/>
      <c r="AW50" s="26"/>
      <c r="AZ50" s="26">
        <v>106.7</v>
      </c>
      <c r="BB50" s="40">
        <f t="shared" si="6"/>
        <v>605.33000000000004</v>
      </c>
      <c r="BC50" s="40">
        <f t="shared" si="7"/>
        <v>215.95</v>
      </c>
      <c r="BD50" s="40">
        <f t="shared" si="8"/>
        <v>158.58000000000001</v>
      </c>
      <c r="BE50" s="40">
        <f t="shared" si="9"/>
        <v>57.37</v>
      </c>
      <c r="BF50" s="15">
        <f t="shared" si="10"/>
        <v>0.26197280822030961</v>
      </c>
      <c r="BG50" s="25"/>
      <c r="BH50" s="41">
        <f t="shared" si="27"/>
        <v>108.5453931659525</v>
      </c>
      <c r="BI50" s="41">
        <f t="shared" si="28"/>
        <v>108.5453931659525</v>
      </c>
      <c r="BJ50" s="41">
        <f t="shared" si="29"/>
        <v>108.5453931659525</v>
      </c>
      <c r="BK50" s="41">
        <f t="shared" si="30"/>
        <v>108.5453931659525</v>
      </c>
      <c r="BP50" s="77">
        <f>+BP49*BH50/100</f>
        <v>1.0854539316595251</v>
      </c>
      <c r="BQ50" s="77">
        <f t="shared" ref="BQ50:BQ55" si="87">+BQ49*BI50/100</f>
        <v>1.0854539316595251</v>
      </c>
      <c r="BR50" s="77">
        <f t="shared" ref="BR50:BR55" si="88">+BR49*BJ50/100</f>
        <v>1.0854539316595251</v>
      </c>
      <c r="BS50" s="77">
        <f t="shared" ref="BS50:BS55" si="89">+BS49*BK50/100</f>
        <v>1.0854539316595251</v>
      </c>
      <c r="BT50" s="77">
        <f>+(BH50+BH51)/(2*100)*BT49</f>
        <v>1.0983443653045859</v>
      </c>
      <c r="BU50" s="77">
        <f t="shared" ref="BU50:BU54" si="90">+(BI50+BI51)/(2*100)*BU49</f>
        <v>1.0983443653045859</v>
      </c>
      <c r="BV50" s="77">
        <f t="shared" ref="BV50:BV54" si="91">+(BJ50+BJ51)/(2*100)*BV49</f>
        <v>1.0983443653045859</v>
      </c>
      <c r="BW50" s="77">
        <f t="shared" ref="BW50:BW54" si="92">+(BK50+BK51)/(2*100)*BW49</f>
        <v>1.0983443653045859</v>
      </c>
      <c r="BX50" s="77"/>
      <c r="BY50" s="49">
        <f t="shared" si="16"/>
        <v>0.64714068535803593</v>
      </c>
      <c r="BZ50" s="49">
        <f t="shared" si="3"/>
        <v>0.21861557472238374</v>
      </c>
      <c r="CA50" s="49">
        <f t="shared" si="4"/>
        <v>0.13424607986052384</v>
      </c>
      <c r="CC50" s="47">
        <f t="shared" si="83"/>
        <v>146.09555999999998</v>
      </c>
      <c r="CD50" s="47">
        <f t="shared" si="84"/>
        <v>94.544380826166034</v>
      </c>
      <c r="CE50" s="47">
        <f t="shared" si="85"/>
        <v>31.938764813788488</v>
      </c>
      <c r="CF50" s="47">
        <f t="shared" si="86"/>
        <v>19.612756215027947</v>
      </c>
      <c r="CG50" s="14">
        <f t="shared" si="18"/>
        <v>-3.4185498249073021E-4</v>
      </c>
      <c r="CH50" s="9"/>
      <c r="CI50" s="49">
        <f t="shared" si="73"/>
        <v>0.36100969718996245</v>
      </c>
      <c r="CJ50" s="49">
        <f t="shared" si="74"/>
        <v>0.15685659061999241</v>
      </c>
      <c r="CK50" s="49">
        <f t="shared" si="75"/>
        <v>0.12171873193134324</v>
      </c>
      <c r="CL50" s="49">
        <f t="shared" si="76"/>
        <v>0.36041498025870183</v>
      </c>
      <c r="CN50" s="63">
        <f t="shared" si="19"/>
        <v>218.52999999999997</v>
      </c>
      <c r="CO50" s="63">
        <f t="shared" si="20"/>
        <v>94.950000000000017</v>
      </c>
      <c r="CP50" s="63">
        <f t="shared" si="21"/>
        <v>73.680000000000007</v>
      </c>
      <c r="CQ50" s="63">
        <f t="shared" si="22"/>
        <v>218.17</v>
      </c>
      <c r="CR50" s="63">
        <f t="shared" si="23"/>
        <v>346.14514773306166</v>
      </c>
      <c r="CS50" s="63"/>
    </row>
    <row r="51" spans="1:99">
      <c r="A51" s="1">
        <v>1987</v>
      </c>
      <c r="B51" s="26"/>
      <c r="C51" s="26"/>
      <c r="D51" s="26"/>
      <c r="E51" s="26"/>
      <c r="F51" s="15"/>
      <c r="G51" s="16"/>
      <c r="H51" s="56">
        <v>719.12</v>
      </c>
      <c r="I51" s="75">
        <v>256.83</v>
      </c>
      <c r="J51" s="56">
        <v>210.23</v>
      </c>
      <c r="K51" s="75">
        <v>46.6</v>
      </c>
      <c r="L51" s="15">
        <f t="shared" si="0"/>
        <v>0.29234341973523192</v>
      </c>
      <c r="M51" s="16">
        <f t="shared" si="40"/>
        <v>0</v>
      </c>
      <c r="N51" s="75">
        <v>719.12</v>
      </c>
      <c r="O51" s="75">
        <v>256.83</v>
      </c>
      <c r="P51" s="56">
        <v>210.23</v>
      </c>
      <c r="Q51" s="75">
        <v>46.6</v>
      </c>
      <c r="R51" s="15">
        <f t="shared" si="25"/>
        <v>0.29234341973523192</v>
      </c>
      <c r="S51" s="16">
        <f t="shared" si="26"/>
        <v>0</v>
      </c>
      <c r="T51" s="56">
        <v>119.3</v>
      </c>
      <c r="U51" s="56">
        <v>542.9</v>
      </c>
      <c r="V51" s="14">
        <f t="shared" si="46"/>
        <v>557.99928893890467</v>
      </c>
      <c r="W51" s="16">
        <f t="shared" si="41"/>
        <v>15.099288938904692</v>
      </c>
      <c r="X51" s="14">
        <f t="shared" si="42"/>
        <v>119.29246319490221</v>
      </c>
      <c r="Y51" s="16">
        <f t="shared" si="43"/>
        <v>-7.5368050977857592E-3</v>
      </c>
      <c r="Z51" s="19">
        <f t="shared" si="44"/>
        <v>111.12347989496469</v>
      </c>
      <c r="AA51" s="11"/>
      <c r="AB51" s="35"/>
      <c r="AC51" s="35"/>
      <c r="AD51" s="35"/>
      <c r="AE51" s="35"/>
      <c r="AG51" s="35"/>
      <c r="AH51" s="35"/>
      <c r="AI51" s="35"/>
      <c r="AJ51" s="35"/>
      <c r="AK51" s="35"/>
      <c r="AM51" s="56">
        <v>719.12</v>
      </c>
      <c r="AN51" s="75">
        <v>257.10000000000002</v>
      </c>
      <c r="AO51" s="56">
        <v>111.52</v>
      </c>
      <c r="AP51" s="56">
        <v>85.97</v>
      </c>
      <c r="AQ51" s="56">
        <v>264.52999999999997</v>
      </c>
      <c r="AR51" s="16">
        <f t="shared" si="71"/>
        <v>0</v>
      </c>
      <c r="AT51" s="26"/>
      <c r="AU51" s="26"/>
      <c r="AV51" s="26"/>
      <c r="AW51" s="26"/>
      <c r="AZ51" s="26">
        <v>108.8</v>
      </c>
      <c r="BB51" s="40">
        <f t="shared" si="6"/>
        <v>719.12</v>
      </c>
      <c r="BC51" s="40">
        <f t="shared" si="7"/>
        <v>256.83</v>
      </c>
      <c r="BD51" s="40">
        <f t="shared" si="8"/>
        <v>210.23</v>
      </c>
      <c r="BE51" s="40">
        <f t="shared" si="9"/>
        <v>46.6</v>
      </c>
      <c r="BF51" s="15">
        <f t="shared" si="10"/>
        <v>0.29234341973523192</v>
      </c>
      <c r="BG51" s="25"/>
      <c r="BH51" s="41">
        <f t="shared" si="27"/>
        <v>111.12347989496469</v>
      </c>
      <c r="BI51" s="41">
        <f t="shared" si="28"/>
        <v>111.12347989496469</v>
      </c>
      <c r="BJ51" s="41">
        <f t="shared" si="29"/>
        <v>111.12347989496469</v>
      </c>
      <c r="BK51" s="41">
        <f t="shared" si="30"/>
        <v>111.12347989496469</v>
      </c>
      <c r="BP51" s="77">
        <f t="shared" ref="BP51:BP55" si="93">+BP50*BH51/100</f>
        <v>1.206194181516776</v>
      </c>
      <c r="BQ51" s="77">
        <f t="shared" si="87"/>
        <v>1.206194181516776</v>
      </c>
      <c r="BR51" s="77">
        <f t="shared" si="88"/>
        <v>1.206194181516776</v>
      </c>
      <c r="BS51" s="77">
        <f t="shared" si="89"/>
        <v>1.206194181516776</v>
      </c>
      <c r="BT51" s="77">
        <f t="shared" ref="BT51:BT54" si="94">+(BH51+BH52)/(2*100)*BT50</f>
        <v>1.2267300195506179</v>
      </c>
      <c r="BU51" s="77">
        <f t="shared" si="90"/>
        <v>1.2267300195506179</v>
      </c>
      <c r="BV51" s="77">
        <f t="shared" si="91"/>
        <v>1.2267300195506179</v>
      </c>
      <c r="BW51" s="77">
        <f t="shared" si="92"/>
        <v>1.2267300195506179</v>
      </c>
      <c r="BX51" s="77"/>
      <c r="BY51" s="49">
        <f t="shared" si="16"/>
        <v>0.64428348217353693</v>
      </c>
      <c r="BZ51" s="49">
        <f t="shared" si="3"/>
        <v>0.21913267402022774</v>
      </c>
      <c r="CA51" s="49">
        <f t="shared" si="4"/>
        <v>0.13658624874553837</v>
      </c>
      <c r="CC51" s="47">
        <f t="shared" si="83"/>
        <v>174.29200307999997</v>
      </c>
      <c r="CD51" s="47">
        <f t="shared" si="84"/>
        <v>112.29345865938322</v>
      </c>
      <c r="CE51" s="47">
        <f t="shared" si="85"/>
        <v>38.193072695262167</v>
      </c>
      <c r="CF51" s="47">
        <f t="shared" si="86"/>
        <v>23.805890887043017</v>
      </c>
      <c r="CG51" s="14">
        <f t="shared" si="18"/>
        <v>-4.1916168843059154E-4</v>
      </c>
      <c r="CH51" s="9"/>
      <c r="CI51" s="49">
        <f t="shared" si="73"/>
        <v>0.35752030259205697</v>
      </c>
      <c r="CJ51" s="49">
        <f t="shared" si="74"/>
        <v>0.15507842919123371</v>
      </c>
      <c r="CK51" s="49">
        <f t="shared" si="75"/>
        <v>0.11954889309155635</v>
      </c>
      <c r="CL51" s="49">
        <f t="shared" si="76"/>
        <v>0.3678523751251529</v>
      </c>
      <c r="CN51" s="63">
        <f t="shared" si="19"/>
        <v>257.10000000000002</v>
      </c>
      <c r="CO51" s="63">
        <f t="shared" si="20"/>
        <v>111.51999999999998</v>
      </c>
      <c r="CP51" s="63">
        <f t="shared" si="21"/>
        <v>85.97</v>
      </c>
      <c r="CQ51" s="63">
        <f t="shared" si="22"/>
        <v>264.52999999999997</v>
      </c>
      <c r="CR51" s="63">
        <f t="shared" si="23"/>
        <v>414.83140223831469</v>
      </c>
      <c r="CS51" s="63"/>
    </row>
    <row r="52" spans="1:99">
      <c r="A52" s="1">
        <v>1988</v>
      </c>
      <c r="B52" s="26"/>
      <c r="C52" s="26"/>
      <c r="D52" s="26"/>
      <c r="E52" s="26"/>
      <c r="F52" s="15"/>
      <c r="G52" s="16"/>
      <c r="H52" s="56">
        <v>881.24</v>
      </c>
      <c r="I52" s="75">
        <v>335.39</v>
      </c>
      <c r="J52" s="56">
        <v>260.3</v>
      </c>
      <c r="K52" s="75">
        <v>75.09</v>
      </c>
      <c r="L52" s="15">
        <f t="shared" si="0"/>
        <v>0.29537923834596708</v>
      </c>
      <c r="M52" s="16">
        <f t="shared" si="40"/>
        <v>0</v>
      </c>
      <c r="N52" s="75">
        <v>881.02</v>
      </c>
      <c r="O52" s="75">
        <v>335.39</v>
      </c>
      <c r="P52" s="56">
        <v>260.3</v>
      </c>
      <c r="Q52" s="75">
        <v>75.09</v>
      </c>
      <c r="R52" s="15">
        <f t="shared" si="25"/>
        <v>0.29545299766180111</v>
      </c>
      <c r="S52" s="16">
        <f t="shared" si="26"/>
        <v>0</v>
      </c>
      <c r="T52" s="56">
        <v>110.3</v>
      </c>
      <c r="U52" s="56">
        <v>599</v>
      </c>
      <c r="V52" s="14">
        <f t="shared" si="46"/>
        <v>615.47321569961184</v>
      </c>
      <c r="W52" s="16">
        <f t="shared" si="41"/>
        <v>16.473215699611842</v>
      </c>
      <c r="X52" s="14">
        <f t="shared" si="42"/>
        <v>110.33339473199484</v>
      </c>
      <c r="Y52" s="16">
        <f t="shared" si="43"/>
        <v>3.3394731994846438E-2</v>
      </c>
      <c r="Z52" s="19">
        <f t="shared" si="44"/>
        <v>112.25455313394401</v>
      </c>
      <c r="AA52" s="11"/>
      <c r="AB52" s="35"/>
      <c r="AC52" s="35"/>
      <c r="AD52" s="35"/>
      <c r="AE52" s="35"/>
      <c r="AG52" s="35"/>
      <c r="AH52" s="35"/>
      <c r="AI52" s="35"/>
      <c r="AJ52" s="35"/>
      <c r="AK52" s="35"/>
      <c r="AM52" s="56">
        <v>881.02</v>
      </c>
      <c r="AN52" s="75">
        <v>332.93</v>
      </c>
      <c r="AO52" s="56">
        <v>130.04</v>
      </c>
      <c r="AP52" s="56">
        <v>163.69999999999999</v>
      </c>
      <c r="AQ52" s="56">
        <v>314.35000000000002</v>
      </c>
      <c r="AR52" s="16">
        <f t="shared" si="71"/>
        <v>-60.000000000000114</v>
      </c>
      <c r="AT52" s="26"/>
      <c r="AU52" s="26"/>
      <c r="AV52" s="26"/>
      <c r="AW52" s="26"/>
      <c r="AZ52" s="26">
        <v>119.3</v>
      </c>
      <c r="BB52" s="40">
        <f t="shared" si="6"/>
        <v>881.24</v>
      </c>
      <c r="BC52" s="40">
        <f t="shared" si="7"/>
        <v>335.39</v>
      </c>
      <c r="BD52" s="40">
        <f t="shared" si="8"/>
        <v>260.3</v>
      </c>
      <c r="BE52" s="40">
        <f t="shared" si="9"/>
        <v>75.09</v>
      </c>
      <c r="BF52" s="15">
        <f t="shared" si="10"/>
        <v>0.29537923834596708</v>
      </c>
      <c r="BG52" s="25"/>
      <c r="BH52" s="41">
        <f t="shared" si="27"/>
        <v>112.25455313394401</v>
      </c>
      <c r="BI52" s="41">
        <f t="shared" si="28"/>
        <v>112.25455313394401</v>
      </c>
      <c r="BJ52" s="41">
        <f t="shared" si="29"/>
        <v>112.25455313394401</v>
      </c>
      <c r="BK52" s="41">
        <f t="shared" si="30"/>
        <v>112.25455313394401</v>
      </c>
      <c r="BP52" s="77">
        <f t="shared" si="93"/>
        <v>1.3540078883892905</v>
      </c>
      <c r="BQ52" s="77">
        <f t="shared" si="87"/>
        <v>1.3540078883892905</v>
      </c>
      <c r="BR52" s="77">
        <f t="shared" si="88"/>
        <v>1.3540078883892905</v>
      </c>
      <c r="BS52" s="77">
        <f t="shared" si="89"/>
        <v>1.3540078883892905</v>
      </c>
      <c r="BT52" s="77">
        <f t="shared" si="94"/>
        <v>1.2961891100594971</v>
      </c>
      <c r="BU52" s="77">
        <f t="shared" si="90"/>
        <v>1.2961891100594971</v>
      </c>
      <c r="BV52" s="77">
        <f t="shared" si="91"/>
        <v>1.2961891100594971</v>
      </c>
      <c r="BW52" s="77">
        <f t="shared" si="92"/>
        <v>1.2961891100594971</v>
      </c>
      <c r="BX52" s="77"/>
      <c r="BY52" s="49">
        <f t="shared" si="16"/>
        <v>0.64142627898903792</v>
      </c>
      <c r="BZ52" s="49">
        <f t="shared" si="3"/>
        <v>0.21964977331807173</v>
      </c>
      <c r="CA52" s="49">
        <f t="shared" si="4"/>
        <v>0.13892641763055291</v>
      </c>
      <c r="CC52" s="47">
        <f t="shared" si="83"/>
        <v>192.24407939723997</v>
      </c>
      <c r="CD52" s="47">
        <f t="shared" si="84"/>
        <v>123.31040450544481</v>
      </c>
      <c r="CE52" s="47">
        <f t="shared" si="85"/>
        <v>42.226368461345139</v>
      </c>
      <c r="CF52" s="47">
        <f t="shared" si="86"/>
        <v>26.707781261342134</v>
      </c>
      <c r="CG52" s="14">
        <f t="shared" si="18"/>
        <v>-4.7483089210942353E-4</v>
      </c>
      <c r="CH52" s="9"/>
      <c r="CI52" s="49">
        <f t="shared" si="73"/>
        <v>0.37789153481192256</v>
      </c>
      <c r="CJ52" s="49">
        <f t="shared" si="74"/>
        <v>0.14760164354952213</v>
      </c>
      <c r="CK52" s="49">
        <f t="shared" si="75"/>
        <v>0.18580735965131323</v>
      </c>
      <c r="CL52" s="49">
        <f t="shared" si="76"/>
        <v>0.35680234273909789</v>
      </c>
      <c r="CN52" s="63">
        <f t="shared" si="19"/>
        <v>333.01313613765865</v>
      </c>
      <c r="CO52" s="63">
        <f t="shared" si="20"/>
        <v>130.07247236158088</v>
      </c>
      <c r="CP52" s="63">
        <f t="shared" si="21"/>
        <v>163.74087761912327</v>
      </c>
      <c r="CQ52" s="63">
        <f t="shared" si="22"/>
        <v>314.42849651540263</v>
      </c>
      <c r="CR52" s="63">
        <f t="shared" si="23"/>
        <v>554.84345415185521</v>
      </c>
      <c r="CS52" s="63"/>
    </row>
    <row r="53" spans="1:99">
      <c r="A53" s="1">
        <v>1989</v>
      </c>
      <c r="B53" s="26"/>
      <c r="C53" s="26"/>
      <c r="D53" s="26"/>
      <c r="E53" s="26"/>
      <c r="F53" s="15"/>
      <c r="G53" s="16"/>
      <c r="H53" s="56">
        <v>1003.81</v>
      </c>
      <c r="I53" s="75">
        <v>356.47</v>
      </c>
      <c r="J53" s="56">
        <v>241.89</v>
      </c>
      <c r="K53" s="75">
        <v>114.58</v>
      </c>
      <c r="L53" s="15">
        <f t="shared" si="0"/>
        <v>0.24097189707215508</v>
      </c>
      <c r="M53" s="16">
        <f t="shared" si="40"/>
        <v>0</v>
      </c>
      <c r="N53" s="75">
        <v>1003.81</v>
      </c>
      <c r="O53" s="75">
        <v>356.47</v>
      </c>
      <c r="P53" s="56">
        <v>241.89</v>
      </c>
      <c r="Q53" s="75">
        <v>114.58</v>
      </c>
      <c r="R53" s="15">
        <f t="shared" si="25"/>
        <v>0.24097189707215508</v>
      </c>
      <c r="S53" s="16">
        <f t="shared" si="26"/>
        <v>0</v>
      </c>
      <c r="T53" s="56">
        <v>93.8</v>
      </c>
      <c r="U53" s="56">
        <v>561.79999999999995</v>
      </c>
      <c r="V53" s="14">
        <f t="shared" si="46"/>
        <v>577.31387632623591</v>
      </c>
      <c r="W53" s="16">
        <f t="shared" si="41"/>
        <v>15.513876326235959</v>
      </c>
      <c r="X53" s="14">
        <f t="shared" si="42"/>
        <v>93.789649415692807</v>
      </c>
      <c r="Y53" s="16">
        <f t="shared" si="43"/>
        <v>-1.0350584307190047E-2</v>
      </c>
      <c r="Z53" s="19">
        <f t="shared" si="44"/>
        <v>99.069713722152642</v>
      </c>
      <c r="AA53" s="11"/>
      <c r="AB53" s="35"/>
      <c r="AC53" s="35"/>
      <c r="AD53" s="35"/>
      <c r="AE53" s="35"/>
      <c r="AG53" s="35"/>
      <c r="AH53" s="35"/>
      <c r="AI53" s="35"/>
      <c r="AJ53" s="35"/>
      <c r="AK53" s="35"/>
      <c r="AM53" s="56">
        <v>1003.81</v>
      </c>
      <c r="AN53" s="75">
        <v>374.39</v>
      </c>
      <c r="AO53" s="56">
        <v>144.25</v>
      </c>
      <c r="AP53" s="56">
        <v>127.83</v>
      </c>
      <c r="AQ53" s="56">
        <v>357.34</v>
      </c>
      <c r="AR53" s="16">
        <f t="shared" si="71"/>
        <v>0</v>
      </c>
      <c r="AT53" s="26"/>
      <c r="AU53" s="26"/>
      <c r="AV53" s="26"/>
      <c r="AW53" s="26"/>
      <c r="AZ53" s="26">
        <v>118.2</v>
      </c>
      <c r="BB53" s="40">
        <f t="shared" si="6"/>
        <v>1003.81</v>
      </c>
      <c r="BC53" s="40">
        <f t="shared" si="7"/>
        <v>356.47</v>
      </c>
      <c r="BD53" s="40">
        <f t="shared" si="8"/>
        <v>241.89</v>
      </c>
      <c r="BE53" s="40">
        <f t="shared" si="9"/>
        <v>114.58</v>
      </c>
      <c r="BF53" s="15">
        <f t="shared" si="10"/>
        <v>0.24097189707215508</v>
      </c>
      <c r="BG53" s="25"/>
      <c r="BH53" s="41">
        <f t="shared" si="27"/>
        <v>99.069713722152642</v>
      </c>
      <c r="BI53" s="41">
        <f t="shared" si="28"/>
        <v>99.069713722152642</v>
      </c>
      <c r="BJ53" s="41">
        <f t="shared" si="29"/>
        <v>99.069713722152642</v>
      </c>
      <c r="BK53" s="41">
        <f t="shared" si="30"/>
        <v>99.069713722152642</v>
      </c>
      <c r="BP53" s="77">
        <f t="shared" si="93"/>
        <v>1.3414117388026341</v>
      </c>
      <c r="BQ53" s="77">
        <f t="shared" si="87"/>
        <v>1.3414117388026341</v>
      </c>
      <c r="BR53" s="77">
        <f t="shared" si="88"/>
        <v>1.3414117388026341</v>
      </c>
      <c r="BS53" s="77">
        <f t="shared" si="89"/>
        <v>1.3414117388026341</v>
      </c>
      <c r="BT53" s="77">
        <f t="shared" si="94"/>
        <v>1.3232864406596019</v>
      </c>
      <c r="BU53" s="77">
        <f t="shared" si="90"/>
        <v>1.3232864406596019</v>
      </c>
      <c r="BV53" s="77">
        <f t="shared" si="91"/>
        <v>1.3232864406596019</v>
      </c>
      <c r="BW53" s="77">
        <f t="shared" si="92"/>
        <v>1.3232864406596019</v>
      </c>
      <c r="BX53" s="77"/>
      <c r="BY53" s="49">
        <f t="shared" si="16"/>
        <v>0.63856907580453892</v>
      </c>
      <c r="BZ53" s="49">
        <f t="shared" si="3"/>
        <v>0.22016687261591572</v>
      </c>
      <c r="CA53" s="49">
        <f t="shared" si="4"/>
        <v>0.14126658651556745</v>
      </c>
      <c r="CC53" s="47">
        <f t="shared" si="83"/>
        <v>180.3249464746111</v>
      </c>
      <c r="CD53" s="47">
        <f t="shared" si="84"/>
        <v>115.14993441479535</v>
      </c>
      <c r="CE53" s="47">
        <f t="shared" si="85"/>
        <v>39.701579519947522</v>
      </c>
      <c r="CF53" s="47">
        <f t="shared" si="86"/>
        <v>25.473889652070717</v>
      </c>
      <c r="CG53" s="14">
        <f t="shared" si="18"/>
        <v>-4.5711220249700091E-4</v>
      </c>
      <c r="CH53" s="9"/>
      <c r="CI53" s="49">
        <f t="shared" si="73"/>
        <v>0.37296898815512897</v>
      </c>
      <c r="CJ53" s="49">
        <f t="shared" si="74"/>
        <v>0.14370249349976591</v>
      </c>
      <c r="CK53" s="49">
        <f t="shared" si="75"/>
        <v>0.12734481625008717</v>
      </c>
      <c r="CL53" s="49">
        <f t="shared" si="76"/>
        <v>0.35598370209501795</v>
      </c>
      <c r="CN53" s="63">
        <f t="shared" si="19"/>
        <v>374.39</v>
      </c>
      <c r="CO53" s="63">
        <f t="shared" si="20"/>
        <v>144.25</v>
      </c>
      <c r="CP53" s="63">
        <f t="shared" si="21"/>
        <v>127.83</v>
      </c>
      <c r="CQ53" s="63">
        <f t="shared" si="22"/>
        <v>357.34</v>
      </c>
      <c r="CR53" s="63">
        <f t="shared" si="23"/>
        <v>566.59046221322535</v>
      </c>
      <c r="CS53" s="63"/>
    </row>
    <row r="54" spans="1:99">
      <c r="A54" s="1">
        <v>1990</v>
      </c>
      <c r="B54" s="26"/>
      <c r="C54" s="26"/>
      <c r="D54" s="26"/>
      <c r="E54" s="26"/>
      <c r="F54" s="15"/>
      <c r="G54" s="16"/>
      <c r="H54" s="56">
        <v>1062.74</v>
      </c>
      <c r="I54" s="75">
        <v>392.74</v>
      </c>
      <c r="J54" s="56">
        <v>262.39</v>
      </c>
      <c r="K54" s="75">
        <v>130.35</v>
      </c>
      <c r="L54" s="15">
        <f t="shared" si="0"/>
        <v>0.24689952387225472</v>
      </c>
      <c r="M54" s="16">
        <f t="shared" si="40"/>
        <v>0</v>
      </c>
      <c r="N54" s="75">
        <v>1062.74</v>
      </c>
      <c r="O54" s="75">
        <v>392.74</v>
      </c>
      <c r="P54" s="56">
        <v>262.39</v>
      </c>
      <c r="Q54" s="75">
        <v>130.35</v>
      </c>
      <c r="R54" s="15">
        <f t="shared" si="25"/>
        <v>0.24689952387225472</v>
      </c>
      <c r="S54" s="16">
        <f t="shared" si="26"/>
        <v>0</v>
      </c>
      <c r="T54" s="56">
        <v>103.2</v>
      </c>
      <c r="U54" s="56">
        <v>579.79999999999995</v>
      </c>
      <c r="V54" s="14">
        <f t="shared" si="46"/>
        <v>595.78792036867549</v>
      </c>
      <c r="W54" s="16">
        <f t="shared" si="41"/>
        <v>15.987920368675532</v>
      </c>
      <c r="X54" s="14">
        <f t="shared" si="42"/>
        <v>103.20398718405126</v>
      </c>
      <c r="Y54" s="16">
        <f t="shared" si="43"/>
        <v>3.9871840512546441E-3</v>
      </c>
      <c r="Z54" s="19">
        <f t="shared" si="44"/>
        <v>105.11136300342811</v>
      </c>
      <c r="AA54" s="11"/>
      <c r="AB54" s="35"/>
      <c r="AC54" s="35"/>
      <c r="AD54" s="35"/>
      <c r="AE54" s="35"/>
      <c r="AG54" s="35"/>
      <c r="AH54" s="35"/>
      <c r="AI54" s="35"/>
      <c r="AJ54" s="35"/>
      <c r="AK54" s="35"/>
      <c r="AM54" s="56">
        <v>1062.74</v>
      </c>
      <c r="AN54" s="75">
        <v>437.42</v>
      </c>
      <c r="AO54" s="56">
        <v>160.43</v>
      </c>
      <c r="AP54" s="56">
        <v>147.37</v>
      </c>
      <c r="AQ54" s="56">
        <v>317.52</v>
      </c>
      <c r="AR54" s="16">
        <f t="shared" si="71"/>
        <v>0</v>
      </c>
      <c r="AT54" s="26"/>
      <c r="AU54" s="26"/>
      <c r="AV54" s="26"/>
      <c r="AW54" s="26"/>
      <c r="AZ54" s="26">
        <v>103.3</v>
      </c>
      <c r="BB54" s="40">
        <f t="shared" si="6"/>
        <v>1062.74</v>
      </c>
      <c r="BC54" s="40">
        <f t="shared" si="7"/>
        <v>392.74</v>
      </c>
      <c r="BD54" s="40">
        <f t="shared" si="8"/>
        <v>262.39</v>
      </c>
      <c r="BE54" s="40">
        <f t="shared" si="9"/>
        <v>130.35</v>
      </c>
      <c r="BF54" s="15">
        <f t="shared" si="10"/>
        <v>0.24689952387225472</v>
      </c>
      <c r="BG54" s="25"/>
      <c r="BH54" s="41">
        <f t="shared" si="27"/>
        <v>105.11136300342811</v>
      </c>
      <c r="BI54" s="41">
        <f t="shared" si="28"/>
        <v>105.11136300342811</v>
      </c>
      <c r="BJ54" s="41">
        <f t="shared" si="29"/>
        <v>105.11136300342811</v>
      </c>
      <c r="BK54" s="41">
        <f t="shared" si="30"/>
        <v>105.11136300342811</v>
      </c>
      <c r="BP54" s="77">
        <f t="shared" si="93"/>
        <v>1.4099761621434337</v>
      </c>
      <c r="BQ54" s="77">
        <f t="shared" si="87"/>
        <v>1.4099761621434337</v>
      </c>
      <c r="BR54" s="77">
        <f t="shared" si="88"/>
        <v>1.4099761621434337</v>
      </c>
      <c r="BS54" s="77">
        <f t="shared" si="89"/>
        <v>1.4099761621434337</v>
      </c>
      <c r="BT54" s="77">
        <f t="shared" si="94"/>
        <v>1.4497522178082503</v>
      </c>
      <c r="BU54" s="77">
        <f t="shared" si="90"/>
        <v>1.4497522178082503</v>
      </c>
      <c r="BV54" s="77">
        <f t="shared" si="91"/>
        <v>1.4497522178082503</v>
      </c>
      <c r="BW54" s="77">
        <f t="shared" si="92"/>
        <v>1.4497522178082503</v>
      </c>
      <c r="BX54" s="77"/>
      <c r="BY54" s="49">
        <f t="shared" si="16"/>
        <v>0.63571187262003992</v>
      </c>
      <c r="BZ54" s="49">
        <f t="shared" si="3"/>
        <v>0.22068397191375971</v>
      </c>
      <c r="CA54" s="49">
        <f t="shared" si="4"/>
        <v>0.14360675540058199</v>
      </c>
      <c r="CC54" s="47">
        <f t="shared" si="83"/>
        <v>186.09534476179863</v>
      </c>
      <c r="CD54" s="47">
        <f t="shared" si="84"/>
        <v>118.30302010439495</v>
      </c>
      <c r="CE54" s="47">
        <f t="shared" si="85"/>
        <v>41.068259836694203</v>
      </c>
      <c r="CF54" s="47">
        <f t="shared" si="86"/>
        <v>26.724548656394596</v>
      </c>
      <c r="CG54" s="14">
        <f t="shared" si="18"/>
        <v>-4.8383568511667363E-4</v>
      </c>
      <c r="CH54" s="9"/>
      <c r="CI54" s="49">
        <f t="shared" si="73"/>
        <v>0.41159643939251372</v>
      </c>
      <c r="CJ54" s="49">
        <f t="shared" si="74"/>
        <v>0.15095884223798861</v>
      </c>
      <c r="CK54" s="49">
        <f t="shared" si="75"/>
        <v>0.13866985339782073</v>
      </c>
      <c r="CL54" s="49">
        <f t="shared" si="76"/>
        <v>0.29877486497167699</v>
      </c>
      <c r="CN54" s="63">
        <f t="shared" si="19"/>
        <v>437.42</v>
      </c>
      <c r="CO54" s="63">
        <f t="shared" si="20"/>
        <v>160.43</v>
      </c>
      <c r="CP54" s="63">
        <f t="shared" si="21"/>
        <v>147.37</v>
      </c>
      <c r="CQ54" s="63">
        <f t="shared" si="22"/>
        <v>317.52</v>
      </c>
      <c r="CR54" s="63">
        <f t="shared" si="23"/>
        <v>547.54707207057436</v>
      </c>
      <c r="CS54" s="63"/>
    </row>
    <row r="55" spans="1:99">
      <c r="A55" s="1">
        <v>1991</v>
      </c>
      <c r="B55" s="26"/>
      <c r="C55" s="26"/>
      <c r="D55" s="26"/>
      <c r="E55" s="26"/>
      <c r="F55" s="15"/>
      <c r="G55" s="16"/>
      <c r="H55" s="56">
        <v>1200.0999999999999</v>
      </c>
      <c r="I55" s="75">
        <v>452.62</v>
      </c>
      <c r="J55" s="56">
        <v>323.66000000000003</v>
      </c>
      <c r="K55" s="75">
        <v>128.96</v>
      </c>
      <c r="L55" s="15">
        <f t="shared" si="0"/>
        <v>0.26969419215065416</v>
      </c>
      <c r="M55" s="16">
        <f t="shared" si="40"/>
        <v>0</v>
      </c>
      <c r="N55" s="75">
        <v>1200.0999999999999</v>
      </c>
      <c r="O55" s="75">
        <v>452.62</v>
      </c>
      <c r="P55" s="56">
        <v>323.66000000000003</v>
      </c>
      <c r="Q55" s="75">
        <v>128.96</v>
      </c>
      <c r="R55" s="15">
        <f t="shared" si="25"/>
        <v>0.26969419215065416</v>
      </c>
      <c r="S55" s="16">
        <f t="shared" si="26"/>
        <v>0</v>
      </c>
      <c r="T55" s="56">
        <v>108.2</v>
      </c>
      <c r="U55" s="56">
        <v>627.4</v>
      </c>
      <c r="V55" s="14">
        <f t="shared" si="46"/>
        <v>644.64252983890697</v>
      </c>
      <c r="W55" s="16">
        <f t="shared" si="41"/>
        <v>17.242529838906989</v>
      </c>
      <c r="X55" s="14">
        <f t="shared" si="42"/>
        <v>108.20972749223871</v>
      </c>
      <c r="Y55" s="16">
        <f t="shared" si="43"/>
        <v>9.727492238710056E-3</v>
      </c>
      <c r="Z55" s="19">
        <f t="shared" si="44"/>
        <v>114.00252999249962</v>
      </c>
      <c r="AA55" s="11"/>
      <c r="AB55" s="26">
        <v>108.2</v>
      </c>
      <c r="AC55" s="26">
        <v>108.3</v>
      </c>
      <c r="AD55" s="26">
        <v>108.3</v>
      </c>
      <c r="AE55" s="26">
        <v>107.9</v>
      </c>
      <c r="AG55" s="35"/>
      <c r="AH55" s="35"/>
      <c r="AI55" s="35"/>
      <c r="AJ55" s="35"/>
      <c r="AK55" s="35"/>
      <c r="AM55" s="56">
        <v>1200.0999999999999</v>
      </c>
      <c r="AN55" s="75">
        <v>489.36</v>
      </c>
      <c r="AO55" s="56">
        <v>179.95</v>
      </c>
      <c r="AP55" s="56">
        <v>178.45</v>
      </c>
      <c r="AQ55" s="56">
        <v>352.34</v>
      </c>
      <c r="AR55" s="16">
        <f t="shared" si="71"/>
        <v>0</v>
      </c>
      <c r="AT55" s="26"/>
      <c r="AU55" s="26"/>
      <c r="AV55" s="26"/>
      <c r="AW55" s="26"/>
      <c r="AZ55" s="26">
        <v>105.6</v>
      </c>
      <c r="BB55" s="40">
        <f t="shared" si="6"/>
        <v>1200.0999999999999</v>
      </c>
      <c r="BC55" s="40">
        <f t="shared" si="7"/>
        <v>452.62</v>
      </c>
      <c r="BD55" s="40">
        <f t="shared" si="8"/>
        <v>323.66000000000003</v>
      </c>
      <c r="BE55" s="40">
        <f t="shared" si="9"/>
        <v>128.96</v>
      </c>
      <c r="BF55" s="15">
        <f t="shared" si="10"/>
        <v>0.26969419215065416</v>
      </c>
      <c r="BG55" s="25"/>
      <c r="BH55" s="41">
        <f t="shared" ref="BH55" si="95">+Z55</f>
        <v>114.00252999249962</v>
      </c>
      <c r="BI55" s="41">
        <f t="shared" ref="BI55" si="96">+Z55</f>
        <v>114.00252999249962</v>
      </c>
      <c r="BJ55" s="41">
        <f t="shared" ref="BJ55" si="97">+Z55</f>
        <v>114.00252999249962</v>
      </c>
      <c r="BK55" s="41">
        <f t="shared" ref="BK55" si="98">+Z55</f>
        <v>114.00252999249962</v>
      </c>
      <c r="BL55" s="1">
        <f>+AB55</f>
        <v>108.2</v>
      </c>
      <c r="BM55" s="1">
        <f t="shared" ref="BM55:BM94" si="99">+AC55</f>
        <v>108.3</v>
      </c>
      <c r="BN55" s="1">
        <f t="shared" ref="BN55:BN94" si="100">+AD55</f>
        <v>108.3</v>
      </c>
      <c r="BO55" s="1">
        <f t="shared" ref="BO55:BO94" si="101">+AE55</f>
        <v>107.9</v>
      </c>
      <c r="BP55" s="77">
        <f t="shared" si="93"/>
        <v>1.6074084971346629</v>
      </c>
      <c r="BQ55" s="77">
        <f t="shared" si="87"/>
        <v>1.6074084971346629</v>
      </c>
      <c r="BR55" s="77">
        <f t="shared" si="88"/>
        <v>1.6074084971346629</v>
      </c>
      <c r="BS55" s="77">
        <f t="shared" si="89"/>
        <v>1.6074084971346629</v>
      </c>
      <c r="BT55" s="77">
        <f>+BL55/100*BT54</f>
        <v>1.5686318996685269</v>
      </c>
      <c r="BU55" s="77">
        <f t="shared" ref="BU55:BU94" si="102">+BM55/100*BU54</f>
        <v>1.570081651886335</v>
      </c>
      <c r="BV55" s="77">
        <f t="shared" ref="BV55:BV94" si="103">+BN55/100*BV54</f>
        <v>1.570081651886335</v>
      </c>
      <c r="BW55" s="77">
        <f t="shared" ref="BW55:BW94" si="104">+BO55/100*BW54</f>
        <v>1.564282643015102</v>
      </c>
      <c r="BX55" s="77"/>
      <c r="BY55" s="49">
        <f t="shared" si="16"/>
        <v>0.63285466943554092</v>
      </c>
      <c r="BZ55" s="49">
        <f t="shared" si="3"/>
        <v>0.22120107121160371</v>
      </c>
      <c r="CA55" s="49">
        <f t="shared" si="4"/>
        <v>0.14594692428559652</v>
      </c>
      <c r="CC55" s="47">
        <f t="shared" si="83"/>
        <v>201.35516303226618</v>
      </c>
      <c r="CD55" s="47">
        <f t="shared" si="84"/>
        <v>127.42855513992427</v>
      </c>
      <c r="CE55" s="47">
        <f t="shared" si="85"/>
        <v>44.53997775672439</v>
      </c>
      <c r="CF55" s="47">
        <f t="shared" si="86"/>
        <v>29.387166733584095</v>
      </c>
      <c r="CG55" s="14">
        <f t="shared" si="18"/>
        <v>-5.3659796657967718E-4</v>
      </c>
      <c r="CH55" s="9"/>
      <c r="CI55" s="49">
        <f t="shared" si="73"/>
        <v>0.40776601949837515</v>
      </c>
      <c r="CJ55" s="49">
        <f t="shared" si="74"/>
        <v>0.14994583784684609</v>
      </c>
      <c r="CK55" s="49">
        <f t="shared" si="75"/>
        <v>0.14869594200483294</v>
      </c>
      <c r="CL55" s="49">
        <f t="shared" si="76"/>
        <v>0.29359220064994584</v>
      </c>
      <c r="CN55" s="63">
        <f t="shared" si="19"/>
        <v>489.36</v>
      </c>
      <c r="CO55" s="63">
        <f t="shared" si="20"/>
        <v>179.95</v>
      </c>
      <c r="CP55" s="63">
        <f t="shared" si="21"/>
        <v>178.45</v>
      </c>
      <c r="CQ55" s="63">
        <f t="shared" si="22"/>
        <v>352.34</v>
      </c>
      <c r="CR55" s="63">
        <f t="shared" si="23"/>
        <v>624.41903543596527</v>
      </c>
      <c r="CS55" s="63"/>
    </row>
    <row r="56" spans="1:99">
      <c r="A56" s="1">
        <v>1992</v>
      </c>
      <c r="B56" s="26"/>
      <c r="C56" s="26"/>
      <c r="D56" s="26"/>
      <c r="E56" s="26"/>
      <c r="F56" s="15"/>
      <c r="G56" s="16"/>
      <c r="H56" s="56">
        <v>1472.95</v>
      </c>
      <c r="I56" s="75">
        <v>561.80999999999995</v>
      </c>
      <c r="J56" s="56">
        <v>405.18</v>
      </c>
      <c r="K56" s="75">
        <v>156.63</v>
      </c>
      <c r="L56" s="15">
        <f t="shared" si="0"/>
        <v>0.27508062052343935</v>
      </c>
      <c r="M56" s="16">
        <f t="shared" si="40"/>
        <v>0</v>
      </c>
      <c r="N56" s="75">
        <v>1472.95</v>
      </c>
      <c r="O56" s="75">
        <v>561.80999999999995</v>
      </c>
      <c r="P56" s="56">
        <v>405.18</v>
      </c>
      <c r="Q56" s="75">
        <v>156.63</v>
      </c>
      <c r="R56" s="15">
        <f t="shared" si="25"/>
        <v>0.27508062052343935</v>
      </c>
      <c r="S56" s="16">
        <f t="shared" si="26"/>
        <v>0</v>
      </c>
      <c r="T56" s="56">
        <v>111.7</v>
      </c>
      <c r="U56" s="56">
        <v>700.5</v>
      </c>
      <c r="V56" s="14">
        <f t="shared" si="46"/>
        <v>720.06570583005919</v>
      </c>
      <c r="W56" s="16">
        <f t="shared" si="41"/>
        <v>19.565705830059187</v>
      </c>
      <c r="X56" s="14">
        <f t="shared" si="42"/>
        <v>111.65125916480714</v>
      </c>
      <c r="Y56" s="16">
        <f t="shared" si="43"/>
        <v>-4.8740835192859322E-2</v>
      </c>
      <c r="Z56" s="19">
        <f t="shared" si="44"/>
        <v>112.07423863066623</v>
      </c>
      <c r="AA56" s="11"/>
      <c r="AB56" s="26">
        <v>121</v>
      </c>
      <c r="AC56" s="26">
        <v>130.1</v>
      </c>
      <c r="AD56" s="26">
        <v>111.2</v>
      </c>
      <c r="AE56" s="26">
        <v>100</v>
      </c>
      <c r="AG56" s="35"/>
      <c r="AH56" s="35"/>
      <c r="AI56" s="35"/>
      <c r="AJ56" s="35"/>
      <c r="AK56" s="35"/>
      <c r="AM56" s="56">
        <v>1472.95</v>
      </c>
      <c r="AN56" s="75">
        <v>621.91999999999996</v>
      </c>
      <c r="AO56" s="56">
        <v>228.27</v>
      </c>
      <c r="AP56" s="56">
        <v>210.58</v>
      </c>
      <c r="AQ56" s="56">
        <v>412.18</v>
      </c>
      <c r="AR56" s="16">
        <f t="shared" si="71"/>
        <v>0</v>
      </c>
      <c r="AT56" s="26"/>
      <c r="AU56" s="26"/>
      <c r="AV56" s="26"/>
      <c r="AW56" s="26"/>
      <c r="AZ56" s="26">
        <v>106.7</v>
      </c>
      <c r="BB56" s="40">
        <f t="shared" si="6"/>
        <v>1472.95</v>
      </c>
      <c r="BC56" s="40">
        <f t="shared" si="7"/>
        <v>561.80999999999995</v>
      </c>
      <c r="BD56" s="40">
        <f t="shared" si="8"/>
        <v>405.18</v>
      </c>
      <c r="BE56" s="40">
        <f t="shared" si="9"/>
        <v>156.63</v>
      </c>
      <c r="BF56" s="15">
        <f t="shared" si="10"/>
        <v>0.27508062052343935</v>
      </c>
      <c r="BG56" s="25"/>
      <c r="BL56" s="1">
        <f t="shared" ref="BL56:BL94" si="105">+AB56</f>
        <v>121</v>
      </c>
      <c r="BM56" s="1">
        <f t="shared" si="99"/>
        <v>130.1</v>
      </c>
      <c r="BN56" s="1">
        <f t="shared" si="100"/>
        <v>111.2</v>
      </c>
      <c r="BO56" s="1">
        <f t="shared" si="101"/>
        <v>100</v>
      </c>
      <c r="BP56" s="77">
        <f>+(BL55+BL56)/(2*100)*BP55</f>
        <v>1.8420901377163237</v>
      </c>
      <c r="BQ56" s="77">
        <f t="shared" ref="BQ56:BQ94" si="106">+(BM55+BM56)/(2*100)*BQ55</f>
        <v>1.9160309285845181</v>
      </c>
      <c r="BR56" s="77">
        <f t="shared" ref="BR56:BR94" si="107">+(BN55+BN56)/(2*100)*BR55</f>
        <v>1.7641308256052926</v>
      </c>
      <c r="BS56" s="77">
        <f t="shared" ref="BS56:BS94" si="108">+(BO55+BO56)/(2*100)*BS55</f>
        <v>1.6709011327714822</v>
      </c>
      <c r="BT56" s="77">
        <f t="shared" ref="BT56:BT94" si="109">+BL56/100*BT55</f>
        <v>1.8980445985989174</v>
      </c>
      <c r="BU56" s="77">
        <f t="shared" si="102"/>
        <v>2.0426762291041216</v>
      </c>
      <c r="BV56" s="77">
        <f t="shared" si="103"/>
        <v>1.7459307968976046</v>
      </c>
      <c r="BW56" s="77">
        <f t="shared" si="104"/>
        <v>1.564282643015102</v>
      </c>
      <c r="BX56" s="77"/>
      <c r="BY56" s="49">
        <f t="shared" si="16"/>
        <v>0.62999746625104192</v>
      </c>
      <c r="BZ56" s="49">
        <f t="shared" si="3"/>
        <v>0.2217181705094477</v>
      </c>
      <c r="CA56" s="49">
        <f t="shared" si="4"/>
        <v>0.14828709317061106</v>
      </c>
      <c r="CC56" s="47">
        <f t="shared" si="83"/>
        <v>219.95666319689971</v>
      </c>
      <c r="CD56" s="47">
        <f t="shared" si="84"/>
        <v>133.2245578959282</v>
      </c>
      <c r="CE56" s="47">
        <f t="shared" si="85"/>
        <v>50.923529606254903</v>
      </c>
      <c r="CF56" s="47">
        <f t="shared" si="86"/>
        <v>35.958419820573148</v>
      </c>
      <c r="CG56" s="14">
        <f t="shared" si="18"/>
        <v>-0.14984412585653928</v>
      </c>
      <c r="CH56" s="9"/>
      <c r="CI56" s="49">
        <f t="shared" si="73"/>
        <v>0.42222750263077491</v>
      </c>
      <c r="CJ56" s="49">
        <f t="shared" si="74"/>
        <v>0.15497471061475271</v>
      </c>
      <c r="CK56" s="49">
        <f t="shared" si="75"/>
        <v>0.14296479853355512</v>
      </c>
      <c r="CL56" s="49">
        <f t="shared" si="76"/>
        <v>0.27983298822091718</v>
      </c>
      <c r="CN56" s="63">
        <f t="shared" si="19"/>
        <v>621.91999999999996</v>
      </c>
      <c r="CO56" s="63">
        <f t="shared" si="20"/>
        <v>228.27</v>
      </c>
      <c r="CP56" s="63">
        <f t="shared" si="21"/>
        <v>210.58</v>
      </c>
      <c r="CQ56" s="63">
        <f t="shared" si="22"/>
        <v>412.17999999999995</v>
      </c>
      <c r="CR56" s="63">
        <f t="shared" si="23"/>
        <v>736.97202654497539</v>
      </c>
      <c r="CS56" s="63"/>
    </row>
    <row r="57" spans="1:99">
      <c r="A57" s="1">
        <v>1993</v>
      </c>
      <c r="B57" s="26">
        <v>2010.85</v>
      </c>
      <c r="C57" s="26">
        <v>901.26</v>
      </c>
      <c r="D57" s="26">
        <v>731.6</v>
      </c>
      <c r="E57" s="26">
        <v>169.66</v>
      </c>
      <c r="F57" s="15">
        <f>+D57/B57</f>
        <v>0.36382624263371216</v>
      </c>
      <c r="G57" s="16">
        <f t="shared" ref="G57:G94" si="110">+C57-D57-E57</f>
        <v>0</v>
      </c>
      <c r="H57" s="56">
        <v>2010.82</v>
      </c>
      <c r="I57" s="75">
        <v>901.26</v>
      </c>
      <c r="J57" s="56">
        <v>731.6</v>
      </c>
      <c r="K57" s="75">
        <v>169.66</v>
      </c>
      <c r="L57" s="15">
        <f t="shared" si="0"/>
        <v>0.36383167066172012</v>
      </c>
      <c r="M57" s="16">
        <f t="shared" si="40"/>
        <v>0</v>
      </c>
      <c r="N57" s="75">
        <v>2010.82</v>
      </c>
      <c r="O57" s="75">
        <v>901.26</v>
      </c>
      <c r="P57" s="56">
        <v>731.6</v>
      </c>
      <c r="Q57" s="75">
        <v>169.66</v>
      </c>
      <c r="R57" s="15">
        <f t="shared" si="25"/>
        <v>0.36383167066172012</v>
      </c>
      <c r="S57" s="16">
        <f t="shared" si="26"/>
        <v>0</v>
      </c>
      <c r="T57" s="56">
        <v>124.7</v>
      </c>
      <c r="U57" s="56">
        <v>873.9</v>
      </c>
      <c r="V57" s="14">
        <f t="shared" si="46"/>
        <v>897.92193517008388</v>
      </c>
      <c r="W57" s="16">
        <f t="shared" si="41"/>
        <v>24.021935170083907</v>
      </c>
      <c r="X57" s="14">
        <f t="shared" si="42"/>
        <v>124.75374732334046</v>
      </c>
      <c r="Y57" s="16">
        <f t="shared" si="43"/>
        <v>5.3747323340459729E-2</v>
      </c>
      <c r="Z57" s="19">
        <f t="shared" si="44"/>
        <v>144.79689306559445</v>
      </c>
      <c r="AA57" s="11"/>
      <c r="AB57" s="26">
        <v>136.4</v>
      </c>
      <c r="AC57" s="26">
        <v>145.6</v>
      </c>
      <c r="AD57" s="26">
        <v>118.8</v>
      </c>
      <c r="AE57" s="26">
        <v>131.30000000000001</v>
      </c>
      <c r="AG57" s="26">
        <v>2010.82</v>
      </c>
      <c r="AH57" s="26">
        <v>894.89</v>
      </c>
      <c r="AI57" s="26">
        <v>305.64999999999998</v>
      </c>
      <c r="AJ57" s="26">
        <v>237.74</v>
      </c>
      <c r="AK57" s="26">
        <v>572.54</v>
      </c>
      <c r="AL57" s="16">
        <f>+AG57-SUM(AH57:AK57)</f>
        <v>0</v>
      </c>
      <c r="AM57" s="56">
        <v>2010.82</v>
      </c>
      <c r="AN57" s="75">
        <v>894.89</v>
      </c>
      <c r="AO57" s="56">
        <v>305.64999999999998</v>
      </c>
      <c r="AP57" s="56">
        <v>237.74</v>
      </c>
      <c r="AQ57" s="56">
        <v>572.54</v>
      </c>
      <c r="AR57" s="16">
        <f>+AM57-SUM(AN57:AQ57)</f>
        <v>0</v>
      </c>
      <c r="AT57" s="26"/>
      <c r="AU57" s="26"/>
      <c r="AV57" s="26"/>
      <c r="AW57" s="26"/>
      <c r="AZ57" s="26">
        <v>115.2</v>
      </c>
      <c r="BB57" s="1">
        <f t="shared" ref="BB57:BB94" si="111">+B57</f>
        <v>2010.85</v>
      </c>
      <c r="BC57" s="1">
        <f t="shared" ref="BC57:BC94" si="112">+C57</f>
        <v>901.26</v>
      </c>
      <c r="BD57" s="1">
        <f t="shared" ref="BD57:BD94" si="113">+D57</f>
        <v>731.6</v>
      </c>
      <c r="BE57" s="1">
        <f t="shared" ref="BE57:BE94" si="114">+E57</f>
        <v>169.66</v>
      </c>
      <c r="BF57" s="15">
        <f t="shared" si="10"/>
        <v>0.36382624263371216</v>
      </c>
      <c r="BG57" s="25"/>
      <c r="BL57" s="1">
        <f t="shared" si="105"/>
        <v>136.4</v>
      </c>
      <c r="BM57" s="1">
        <f t="shared" si="99"/>
        <v>145.6</v>
      </c>
      <c r="BN57" s="1">
        <f t="shared" si="100"/>
        <v>118.8</v>
      </c>
      <c r="BO57" s="1">
        <f t="shared" si="101"/>
        <v>131.30000000000001</v>
      </c>
      <c r="BP57" s="77">
        <f t="shared" ref="BP57:BP94" si="115">+(BL56+BL57)/(2*100)*BP56</f>
        <v>2.3707700072409086</v>
      </c>
      <c r="BQ57" s="77">
        <f t="shared" si="106"/>
        <v>2.6412486350537576</v>
      </c>
      <c r="BR57" s="77">
        <f t="shared" si="107"/>
        <v>2.0287504494460862</v>
      </c>
      <c r="BS57" s="77">
        <f t="shared" si="108"/>
        <v>1.9323971600502192</v>
      </c>
      <c r="BT57" s="77">
        <f t="shared" si="109"/>
        <v>2.5889328324889234</v>
      </c>
      <c r="BU57" s="77">
        <f t="shared" si="102"/>
        <v>2.9741365895756009</v>
      </c>
      <c r="BV57" s="77">
        <f t="shared" si="103"/>
        <v>2.0741657867143539</v>
      </c>
      <c r="BW57" s="77">
        <f t="shared" si="104"/>
        <v>2.0539031102788292</v>
      </c>
      <c r="BX57" s="77"/>
      <c r="BY57" s="49">
        <f t="shared" si="16"/>
        <v>0.62714026306654291</v>
      </c>
      <c r="BZ57" s="49">
        <f t="shared" si="3"/>
        <v>0.22223526980729169</v>
      </c>
      <c r="CA57" s="49">
        <f t="shared" si="4"/>
        <v>0.1506272620556256</v>
      </c>
      <c r="CC57" s="47">
        <f t="shared" si="83"/>
        <v>308.59172242162487</v>
      </c>
      <c r="CD57" s="47">
        <f t="shared" si="84"/>
        <v>173.71170982172396</v>
      </c>
      <c r="CE57" s="47">
        <f t="shared" si="85"/>
        <v>80.141608069837346</v>
      </c>
      <c r="CF57" s="47">
        <f t="shared" si="86"/>
        <v>57.027047647405901</v>
      </c>
      <c r="CG57" s="14">
        <f t="shared" si="18"/>
        <v>-2.2886431173423389</v>
      </c>
      <c r="CH57" s="9"/>
      <c r="CI57" s="24">
        <f t="shared" ref="CI57:CI94" si="116">+AH57/$AG57</f>
        <v>0.44503734794760347</v>
      </c>
      <c r="CJ57" s="24">
        <f t="shared" ref="CJ57:CJ94" si="117">+AI57/$AG57</f>
        <v>0.15200266557921643</v>
      </c>
      <c r="CK57" s="24">
        <f t="shared" ref="CK57:CK94" si="118">+AJ57/$AG57</f>
        <v>0.11823037367839986</v>
      </c>
      <c r="CL57" s="24">
        <f t="shared" ref="CL57:CL94" si="119">+AK57/$AG57</f>
        <v>0.28472961279478021</v>
      </c>
      <c r="CN57" s="52">
        <f>+CI57*$BB57</f>
        <v>894.9033511204384</v>
      </c>
      <c r="CO57" s="52">
        <f t="shared" si="20"/>
        <v>305.65456007996733</v>
      </c>
      <c r="CP57" s="52">
        <f t="shared" si="21"/>
        <v>237.74354691121036</v>
      </c>
      <c r="CQ57" s="52">
        <f t="shared" si="22"/>
        <v>572.54854188838374</v>
      </c>
      <c r="CR57" s="63">
        <f t="shared" si="23"/>
        <v>955.53612718966428</v>
      </c>
      <c r="CS57" s="52"/>
    </row>
    <row r="58" spans="1:99">
      <c r="A58" s="1">
        <v>1994</v>
      </c>
      <c r="B58" s="26">
        <v>2461.7800000000002</v>
      </c>
      <c r="C58" s="26">
        <v>1024.6600000000001</v>
      </c>
      <c r="D58" s="26">
        <v>887.99</v>
      </c>
      <c r="E58" s="26">
        <v>136.66999999999999</v>
      </c>
      <c r="F58" s="15">
        <f t="shared" ref="F58:F84" si="120">+D58/B58</f>
        <v>0.36071054277798986</v>
      </c>
      <c r="G58" s="16">
        <f t="shared" si="110"/>
        <v>0</v>
      </c>
      <c r="H58" s="56">
        <v>2461.7800000000002</v>
      </c>
      <c r="I58" s="75">
        <v>1024.6600000000001</v>
      </c>
      <c r="J58" s="56">
        <v>887.99</v>
      </c>
      <c r="K58" s="75">
        <v>136.66999999999999</v>
      </c>
      <c r="L58" s="15">
        <f t="shared" si="0"/>
        <v>0.36071054277798986</v>
      </c>
      <c r="M58" s="16">
        <f t="shared" si="40"/>
        <v>0</v>
      </c>
      <c r="N58" s="75">
        <v>2461.7800000000002</v>
      </c>
      <c r="O58" s="75">
        <v>1024.6600000000001</v>
      </c>
      <c r="P58" s="56">
        <v>887.99</v>
      </c>
      <c r="Q58" s="75">
        <v>136.66999999999999</v>
      </c>
      <c r="R58" s="15">
        <f t="shared" si="25"/>
        <v>0.36071054277798986</v>
      </c>
      <c r="S58" s="16">
        <f t="shared" si="26"/>
        <v>0</v>
      </c>
      <c r="T58" s="56">
        <v>116.5</v>
      </c>
      <c r="U58" s="56">
        <v>1018.1</v>
      </c>
      <c r="V58" s="14">
        <f t="shared" si="46"/>
        <v>1046.0790544731476</v>
      </c>
      <c r="W58" s="16">
        <f t="shared" si="41"/>
        <v>27.979054473147585</v>
      </c>
      <c r="X58" s="14">
        <f t="shared" si="42"/>
        <v>116.50074379219591</v>
      </c>
      <c r="Y58" s="16">
        <f t="shared" si="43"/>
        <v>7.4379219590525736E-4</v>
      </c>
      <c r="Z58" s="19">
        <f t="shared" si="44"/>
        <v>104.18578129656441</v>
      </c>
      <c r="AA58" s="11"/>
      <c r="AB58" s="26">
        <v>117.4</v>
      </c>
      <c r="AC58" s="26">
        <v>118</v>
      </c>
      <c r="AD58" s="26">
        <v>114.9</v>
      </c>
      <c r="AE58" s="26">
        <v>119.3</v>
      </c>
      <c r="AG58" s="26">
        <v>2461.7800000000002</v>
      </c>
      <c r="AH58" s="26">
        <v>1122.5899999999999</v>
      </c>
      <c r="AI58" s="26">
        <v>378.27</v>
      </c>
      <c r="AJ58" s="26">
        <v>283.25</v>
      </c>
      <c r="AK58" s="26">
        <v>677.67</v>
      </c>
      <c r="AL58" s="16">
        <f t="shared" ref="AL58:AL84" si="121">+AG58-SUM(AH58:AK58)</f>
        <v>0</v>
      </c>
      <c r="AM58" s="56">
        <v>2461.7800000000002</v>
      </c>
      <c r="AN58" s="75">
        <v>2461.7800000000002</v>
      </c>
      <c r="AO58" s="56">
        <v>378.27</v>
      </c>
      <c r="AP58" s="56">
        <v>283.25</v>
      </c>
      <c r="AQ58" s="56">
        <v>677.67</v>
      </c>
      <c r="AR58" s="16">
        <f t="shared" ref="AR58:AR59" si="122">+AM58-SUM(AN58:AQ58)</f>
        <v>-1339.19</v>
      </c>
      <c r="AT58" s="26"/>
      <c r="AU58" s="26"/>
      <c r="AV58" s="26"/>
      <c r="AW58" s="26"/>
      <c r="AZ58" s="26">
        <v>124.3</v>
      </c>
      <c r="BB58" s="1">
        <f t="shared" si="111"/>
        <v>2461.7800000000002</v>
      </c>
      <c r="BC58" s="1">
        <f t="shared" si="112"/>
        <v>1024.6600000000001</v>
      </c>
      <c r="BD58" s="1">
        <f t="shared" si="113"/>
        <v>887.99</v>
      </c>
      <c r="BE58" s="1">
        <f t="shared" si="114"/>
        <v>136.66999999999999</v>
      </c>
      <c r="BF58" s="15">
        <f t="shared" si="10"/>
        <v>0.36071054277798986</v>
      </c>
      <c r="BL58" s="1">
        <f t="shared" si="105"/>
        <v>117.4</v>
      </c>
      <c r="BM58" s="1">
        <f t="shared" si="99"/>
        <v>118</v>
      </c>
      <c r="BN58" s="1">
        <f t="shared" si="100"/>
        <v>114.9</v>
      </c>
      <c r="BO58" s="1">
        <f t="shared" si="101"/>
        <v>119.3</v>
      </c>
      <c r="BP58" s="77">
        <f t="shared" si="115"/>
        <v>3.0085071391887133</v>
      </c>
      <c r="BQ58" s="77">
        <f t="shared" si="106"/>
        <v>3.4811657010008528</v>
      </c>
      <c r="BR58" s="77">
        <f t="shared" si="107"/>
        <v>2.3705949001777515</v>
      </c>
      <c r="BS58" s="77">
        <f t="shared" si="108"/>
        <v>2.4212936415429249</v>
      </c>
      <c r="BT58" s="77">
        <f t="shared" si="109"/>
        <v>3.0394071453419964</v>
      </c>
      <c r="BU58" s="77">
        <f t="shared" si="102"/>
        <v>3.509481175699209</v>
      </c>
      <c r="BV58" s="77">
        <f t="shared" si="103"/>
        <v>2.3832164889347927</v>
      </c>
      <c r="BW58" s="77">
        <f t="shared" si="104"/>
        <v>2.4503064105626433</v>
      </c>
      <c r="BX58" s="77"/>
      <c r="BY58" s="49">
        <f t="shared" si="16"/>
        <v>0.62428305988204391</v>
      </c>
      <c r="BZ58" s="49">
        <f t="shared" si="3"/>
        <v>0.22275236910513568</v>
      </c>
      <c r="CA58" s="49">
        <f t="shared" si="4"/>
        <v>0.15296743094064014</v>
      </c>
      <c r="CC58" s="47">
        <f t="shared" si="83"/>
        <v>295.15967851067131</v>
      </c>
      <c r="CD58" s="47">
        <f t="shared" si="84"/>
        <v>159.24467892616423</v>
      </c>
      <c r="CE58" s="47">
        <f t="shared" si="85"/>
        <v>83.439762832037601</v>
      </c>
      <c r="CF58" s="47">
        <f t="shared" si="86"/>
        <v>56.099576965981548</v>
      </c>
      <c r="CG58" s="14">
        <f t="shared" si="18"/>
        <v>-3.6243402135120633</v>
      </c>
      <c r="CH58" s="9"/>
      <c r="CI58" s="24">
        <f t="shared" si="116"/>
        <v>0.45600744176977626</v>
      </c>
      <c r="CJ58" s="24">
        <f t="shared" si="117"/>
        <v>0.15365710989609144</v>
      </c>
      <c r="CK58" s="24">
        <f t="shared" si="118"/>
        <v>0.11505902233343353</v>
      </c>
      <c r="CL58" s="24">
        <f t="shared" si="119"/>
        <v>0.27527642600069863</v>
      </c>
      <c r="CN58" s="52">
        <f t="shared" ref="CN58:CN77" si="123">+CI58*$BB58</f>
        <v>1122.5899999999999</v>
      </c>
      <c r="CO58" s="52">
        <f t="shared" si="20"/>
        <v>378.27</v>
      </c>
      <c r="CP58" s="52">
        <f t="shared" si="21"/>
        <v>283.25</v>
      </c>
      <c r="CQ58" s="52">
        <f t="shared" si="22"/>
        <v>677.67</v>
      </c>
      <c r="CR58" s="63">
        <f t="shared" si="23"/>
        <v>1135.3790659032113</v>
      </c>
      <c r="CS58" s="52"/>
    </row>
    <row r="59" spans="1:99">
      <c r="A59" s="1">
        <v>1995</v>
      </c>
      <c r="B59" s="26">
        <v>2793.37</v>
      </c>
      <c r="C59" s="26">
        <v>1046.5999999999999</v>
      </c>
      <c r="D59" s="26">
        <v>884.95</v>
      </c>
      <c r="E59" s="26">
        <v>161.65</v>
      </c>
      <c r="F59" s="15">
        <f t="shared" si="120"/>
        <v>0.31680371737363833</v>
      </c>
      <c r="G59" s="16">
        <f t="shared" si="110"/>
        <v>0</v>
      </c>
      <c r="H59" s="56">
        <v>2793.37</v>
      </c>
      <c r="I59" s="75">
        <v>1046.5999999999999</v>
      </c>
      <c r="J59" s="56">
        <v>884.95</v>
      </c>
      <c r="K59" s="75">
        <v>161.65</v>
      </c>
      <c r="L59" s="15">
        <f t="shared" si="0"/>
        <v>0.31680371737363833</v>
      </c>
      <c r="M59" s="16">
        <f t="shared" si="40"/>
        <v>0</v>
      </c>
      <c r="N59" s="75">
        <v>2793.37</v>
      </c>
      <c r="O59" s="75">
        <v>1046.5999999999999</v>
      </c>
      <c r="P59" s="56">
        <v>884.95</v>
      </c>
      <c r="Q59" s="75">
        <v>161.65</v>
      </c>
      <c r="R59" s="15">
        <f t="shared" si="25"/>
        <v>0.31680371737363833</v>
      </c>
      <c r="S59" s="16">
        <f t="shared" si="26"/>
        <v>0</v>
      </c>
      <c r="T59" s="56">
        <v>97</v>
      </c>
      <c r="U59" s="56">
        <v>987.6</v>
      </c>
      <c r="V59" s="14">
        <f t="shared" si="46"/>
        <v>1014.6966828389532</v>
      </c>
      <c r="W59" s="16">
        <f t="shared" si="41"/>
        <v>27.096682838953143</v>
      </c>
      <c r="X59" s="14">
        <f t="shared" si="42"/>
        <v>97.004223553678429</v>
      </c>
      <c r="Y59" s="16">
        <f t="shared" si="43"/>
        <v>4.2235536784289707E-3</v>
      </c>
      <c r="Z59" s="19">
        <f t="shared" si="44"/>
        <v>102.73984928083266</v>
      </c>
      <c r="AA59" s="11"/>
      <c r="AB59" s="26">
        <v>104.9</v>
      </c>
      <c r="AC59" s="26">
        <v>104</v>
      </c>
      <c r="AD59" s="26">
        <v>105.6</v>
      </c>
      <c r="AE59" s="26">
        <v>108.2</v>
      </c>
      <c r="AG59" s="26">
        <v>2793.37</v>
      </c>
      <c r="AH59" s="26">
        <v>1323.27</v>
      </c>
      <c r="AI59" s="26">
        <v>397.42</v>
      </c>
      <c r="AJ59" s="26">
        <v>339.87</v>
      </c>
      <c r="AK59" s="26">
        <v>732.81</v>
      </c>
      <c r="AL59" s="16">
        <f t="shared" si="121"/>
        <v>0</v>
      </c>
      <c r="AM59" s="56">
        <v>2793.37</v>
      </c>
      <c r="AN59" s="75">
        <v>2793.37</v>
      </c>
      <c r="AO59" s="56">
        <v>397.42</v>
      </c>
      <c r="AP59" s="56">
        <v>339.87</v>
      </c>
      <c r="AQ59" s="56">
        <v>732.81</v>
      </c>
      <c r="AR59" s="16">
        <f t="shared" si="122"/>
        <v>-1470.0999999999995</v>
      </c>
      <c r="AT59" s="26"/>
      <c r="AU59" s="26"/>
      <c r="AV59" s="26"/>
      <c r="AW59" s="26"/>
      <c r="AZ59" s="26">
        <v>116.1</v>
      </c>
      <c r="BB59" s="1">
        <f t="shared" si="111"/>
        <v>2793.37</v>
      </c>
      <c r="BC59" s="1">
        <f t="shared" si="112"/>
        <v>1046.5999999999999</v>
      </c>
      <c r="BD59" s="1">
        <f t="shared" si="113"/>
        <v>884.95</v>
      </c>
      <c r="BE59" s="1">
        <f t="shared" si="114"/>
        <v>161.65</v>
      </c>
      <c r="BF59" s="15">
        <f t="shared" si="10"/>
        <v>0.31680371737363833</v>
      </c>
      <c r="BL59" s="1">
        <f t="shared" si="105"/>
        <v>104.9</v>
      </c>
      <c r="BM59" s="1">
        <f t="shared" si="99"/>
        <v>104</v>
      </c>
      <c r="BN59" s="1">
        <f t="shared" si="100"/>
        <v>105.6</v>
      </c>
      <c r="BO59" s="1">
        <f t="shared" si="101"/>
        <v>108.2</v>
      </c>
      <c r="BP59" s="77">
        <f t="shared" si="115"/>
        <v>3.3439556852082553</v>
      </c>
      <c r="BQ59" s="77">
        <f t="shared" si="106"/>
        <v>3.8640939281109468</v>
      </c>
      <c r="BR59" s="77">
        <f t="shared" si="107"/>
        <v>2.6135808774459712</v>
      </c>
      <c r="BS59" s="77">
        <f t="shared" si="108"/>
        <v>2.7542215172550768</v>
      </c>
      <c r="BT59" s="77">
        <f t="shared" si="109"/>
        <v>3.1883380954637546</v>
      </c>
      <c r="BU59" s="77">
        <f t="shared" si="102"/>
        <v>3.6498604227271776</v>
      </c>
      <c r="BV59" s="77">
        <f t="shared" si="103"/>
        <v>2.5166766123151412</v>
      </c>
      <c r="BW59" s="77">
        <f t="shared" si="104"/>
        <v>2.6512315362287802</v>
      </c>
      <c r="BX59" s="77"/>
      <c r="BY59" s="49">
        <f t="shared" si="16"/>
        <v>0.62142585669754491</v>
      </c>
      <c r="BZ59" s="49">
        <f t="shared" si="3"/>
        <v>0.22326946840297968</v>
      </c>
      <c r="CA59" s="49">
        <f t="shared" si="4"/>
        <v>0.15530759982565467</v>
      </c>
      <c r="CC59" s="47">
        <f t="shared" si="83"/>
        <v>264.64166493429087</v>
      </c>
      <c r="CD59" s="47">
        <f t="shared" si="84"/>
        <v>142.31817914253938</v>
      </c>
      <c r="CE59" s="47">
        <f t="shared" si="85"/>
        <v>75.598317147276177</v>
      </c>
      <c r="CF59" s="47">
        <f t="shared" si="86"/>
        <v>49.901382152692122</v>
      </c>
      <c r="CG59" s="14">
        <f t="shared" si="18"/>
        <v>-3.1762135082168044</v>
      </c>
      <c r="CH59" s="9"/>
      <c r="CI59" s="24">
        <f t="shared" si="116"/>
        <v>0.47371812541840141</v>
      </c>
      <c r="CJ59" s="24">
        <f t="shared" si="117"/>
        <v>0.14227259546712395</v>
      </c>
      <c r="CK59" s="24">
        <f t="shared" si="118"/>
        <v>0.12167024060543359</v>
      </c>
      <c r="CL59" s="24">
        <f t="shared" si="119"/>
        <v>0.26233903850904106</v>
      </c>
      <c r="CN59" s="52">
        <f t="shared" si="123"/>
        <v>1323.27</v>
      </c>
      <c r="CO59" s="52">
        <f t="shared" si="20"/>
        <v>397.42</v>
      </c>
      <c r="CP59" s="52">
        <f t="shared" si="21"/>
        <v>339.87</v>
      </c>
      <c r="CQ59" s="52">
        <f t="shared" si="22"/>
        <v>732.81</v>
      </c>
      <c r="CR59" s="63">
        <f t="shared" si="23"/>
        <v>1250.6071210167156</v>
      </c>
      <c r="CS59" s="52"/>
    </row>
    <row r="60" spans="1:99">
      <c r="A60" s="1">
        <v>1996</v>
      </c>
      <c r="B60" s="26">
        <v>3148.23</v>
      </c>
      <c r="C60" s="26">
        <v>1076.26</v>
      </c>
      <c r="D60" s="26">
        <v>920.66</v>
      </c>
      <c r="E60" s="26">
        <v>155.6</v>
      </c>
      <c r="F60" s="15">
        <f t="shared" si="120"/>
        <v>0.29243733780568765</v>
      </c>
      <c r="G60" s="16">
        <f t="shared" si="110"/>
        <v>0</v>
      </c>
      <c r="H60" s="56">
        <v>3148.23</v>
      </c>
      <c r="I60" s="75">
        <v>1076.26</v>
      </c>
      <c r="J60" s="56">
        <v>920.66</v>
      </c>
      <c r="K60" s="75">
        <v>155.6</v>
      </c>
      <c r="L60" s="15">
        <f t="shared" si="0"/>
        <v>0.29243733780568765</v>
      </c>
      <c r="M60" s="16">
        <f t="shared" si="40"/>
        <v>0</v>
      </c>
      <c r="Z60" s="7"/>
      <c r="AB60" s="26">
        <v>102.2</v>
      </c>
      <c r="AC60" s="26">
        <v>102.9</v>
      </c>
      <c r="AD60" s="26">
        <v>100.4</v>
      </c>
      <c r="AE60" s="26">
        <v>102.3</v>
      </c>
      <c r="AG60" s="26">
        <v>3157.69</v>
      </c>
      <c r="AH60" s="26">
        <v>1569.15</v>
      </c>
      <c r="AI60" s="26">
        <v>343.8</v>
      </c>
      <c r="AJ60" s="26">
        <v>465</v>
      </c>
      <c r="AK60" s="26">
        <v>779.74</v>
      </c>
      <c r="AL60" s="16">
        <f t="shared" si="121"/>
        <v>0</v>
      </c>
      <c r="AM60" s="7"/>
      <c r="AT60" s="26"/>
      <c r="AU60" s="26"/>
      <c r="AV60" s="26"/>
      <c r="AW60" s="26"/>
      <c r="AZ60" s="26">
        <v>107.9</v>
      </c>
      <c r="BB60" s="1">
        <f t="shared" si="111"/>
        <v>3148.23</v>
      </c>
      <c r="BC60" s="1">
        <f t="shared" si="112"/>
        <v>1076.26</v>
      </c>
      <c r="BD60" s="1">
        <f t="shared" si="113"/>
        <v>920.66</v>
      </c>
      <c r="BE60" s="1">
        <f t="shared" si="114"/>
        <v>155.6</v>
      </c>
      <c r="BF60" s="15">
        <f t="shared" si="10"/>
        <v>0.29243733780568765</v>
      </c>
      <c r="BL60" s="1">
        <f t="shared" si="105"/>
        <v>102.2</v>
      </c>
      <c r="BM60" s="1">
        <f t="shared" si="99"/>
        <v>102.9</v>
      </c>
      <c r="BN60" s="1">
        <f t="shared" si="100"/>
        <v>100.4</v>
      </c>
      <c r="BO60" s="1">
        <f t="shared" si="101"/>
        <v>102.3</v>
      </c>
      <c r="BP60" s="77">
        <f t="shared" si="115"/>
        <v>3.4626661120331486</v>
      </c>
      <c r="BQ60" s="77">
        <f t="shared" si="106"/>
        <v>3.9974051686307743</v>
      </c>
      <c r="BR60" s="77">
        <f t="shared" si="107"/>
        <v>2.6919883037693504</v>
      </c>
      <c r="BS60" s="77">
        <f t="shared" si="108"/>
        <v>2.8988181469109682</v>
      </c>
      <c r="BT60" s="77">
        <f t="shared" si="109"/>
        <v>3.2584815335639572</v>
      </c>
      <c r="BU60" s="77">
        <f t="shared" si="102"/>
        <v>3.755706374986266</v>
      </c>
      <c r="BV60" s="77">
        <f t="shared" si="103"/>
        <v>2.5267433187644017</v>
      </c>
      <c r="BW60" s="77">
        <f t="shared" si="104"/>
        <v>2.7122098615620418</v>
      </c>
      <c r="BX60" s="77"/>
      <c r="BY60" s="49">
        <f t="shared" si="16"/>
        <v>0.61856865351304591</v>
      </c>
      <c r="BZ60" s="49">
        <f t="shared" si="3"/>
        <v>0.22378656770082367</v>
      </c>
      <c r="CA60" s="49">
        <f t="shared" si="4"/>
        <v>0.15764776871066921</v>
      </c>
      <c r="CC60" s="47">
        <f t="shared" si="83"/>
        <v>265.88182926462486</v>
      </c>
      <c r="CD60" s="47">
        <f t="shared" si="84"/>
        <v>142.46527247534129</v>
      </c>
      <c r="CE60" s="47">
        <f t="shared" si="85"/>
        <v>76.535006162899393</v>
      </c>
      <c r="CF60" s="47">
        <f t="shared" si="86"/>
        <v>50.068678815133147</v>
      </c>
      <c r="CG60" s="14">
        <f t="shared" si="18"/>
        <v>-3.1871281887489786</v>
      </c>
      <c r="CH60" s="9"/>
      <c r="CI60" s="24">
        <f t="shared" si="116"/>
        <v>0.49692971761002508</v>
      </c>
      <c r="CJ60" s="24">
        <f t="shared" si="117"/>
        <v>0.1088770588626496</v>
      </c>
      <c r="CK60" s="24">
        <f t="shared" si="118"/>
        <v>0.14725954732731839</v>
      </c>
      <c r="CL60" s="24">
        <f t="shared" si="119"/>
        <v>0.24693367620000697</v>
      </c>
      <c r="CN60" s="52">
        <f t="shared" si="123"/>
        <v>1564.4490448714093</v>
      </c>
      <c r="CO60" s="52">
        <f t="shared" si="20"/>
        <v>342.77002302315935</v>
      </c>
      <c r="CP60" s="52">
        <f t="shared" si="21"/>
        <v>463.60692468228359</v>
      </c>
      <c r="CQ60" s="52">
        <f t="shared" si="22"/>
        <v>777.40400742314796</v>
      </c>
      <c r="CR60" s="63">
        <f t="shared" si="23"/>
        <v>1392.6371713890735</v>
      </c>
      <c r="CS60" s="52"/>
    </row>
    <row r="61" spans="1:99">
      <c r="A61" s="1">
        <v>1997</v>
      </c>
      <c r="B61" s="26">
        <v>3490.36</v>
      </c>
      <c r="C61" s="26">
        <v>1146.95</v>
      </c>
      <c r="D61" s="26">
        <v>976.45</v>
      </c>
      <c r="E61" s="26">
        <v>170.55</v>
      </c>
      <c r="F61" s="15">
        <f t="shared" si="120"/>
        <v>0.27975624290904089</v>
      </c>
      <c r="G61" s="16">
        <f t="shared" si="110"/>
        <v>-5.0000000000011369E-2</v>
      </c>
      <c r="H61" s="56">
        <v>3582.46</v>
      </c>
      <c r="I61" s="75">
        <v>1146.95</v>
      </c>
      <c r="J61" s="56">
        <v>976.45</v>
      </c>
      <c r="K61" s="75">
        <v>170.5</v>
      </c>
      <c r="L61" s="15">
        <f t="shared" si="0"/>
        <v>0.27256410399557846</v>
      </c>
      <c r="M61" s="16">
        <f t="shared" si="40"/>
        <v>0</v>
      </c>
      <c r="Z61" s="7"/>
      <c r="AB61" s="26">
        <v>102.3</v>
      </c>
      <c r="AC61" s="26">
        <v>102.1</v>
      </c>
      <c r="AD61" s="26">
        <v>101</v>
      </c>
      <c r="AE61" s="26">
        <v>105.1</v>
      </c>
      <c r="AG61" s="26">
        <v>3582.46</v>
      </c>
      <c r="AH61" s="26">
        <v>1811.96</v>
      </c>
      <c r="AI61" s="26">
        <v>391.96</v>
      </c>
      <c r="AJ61" s="26">
        <v>537.79</v>
      </c>
      <c r="AK61" s="26">
        <v>840.75</v>
      </c>
      <c r="AL61" s="16">
        <f t="shared" si="121"/>
        <v>0</v>
      </c>
      <c r="AM61" s="7"/>
      <c r="AT61" s="26"/>
      <c r="AU61" s="26"/>
      <c r="AV61" s="26"/>
      <c r="AW61" s="26"/>
      <c r="AZ61" s="26">
        <v>103.1</v>
      </c>
      <c r="BB61" s="1">
        <f t="shared" si="111"/>
        <v>3490.36</v>
      </c>
      <c r="BC61" s="1">
        <f t="shared" si="112"/>
        <v>1146.95</v>
      </c>
      <c r="BD61" s="1">
        <f t="shared" si="113"/>
        <v>976.45</v>
      </c>
      <c r="BE61" s="1">
        <f t="shared" si="114"/>
        <v>170.55</v>
      </c>
      <c r="BF61" s="15">
        <f t="shared" si="10"/>
        <v>0.27975624290904089</v>
      </c>
      <c r="BL61" s="1">
        <f t="shared" si="105"/>
        <v>102.3</v>
      </c>
      <c r="BM61" s="1">
        <f t="shared" si="99"/>
        <v>102.1</v>
      </c>
      <c r="BN61" s="1">
        <f t="shared" si="100"/>
        <v>101</v>
      </c>
      <c r="BO61" s="1">
        <f t="shared" si="101"/>
        <v>105.1</v>
      </c>
      <c r="BP61" s="77">
        <f t="shared" si="115"/>
        <v>3.5405760995538942</v>
      </c>
      <c r="BQ61" s="77">
        <f t="shared" si="106"/>
        <v>4.097340297846543</v>
      </c>
      <c r="BR61" s="77">
        <f t="shared" si="107"/>
        <v>2.7108322218957364</v>
      </c>
      <c r="BS61" s="77">
        <f t="shared" si="108"/>
        <v>3.0060744183466737</v>
      </c>
      <c r="BT61" s="77">
        <f t="shared" si="109"/>
        <v>3.3334266088359281</v>
      </c>
      <c r="BU61" s="77">
        <f t="shared" si="102"/>
        <v>3.8345762088609772</v>
      </c>
      <c r="BV61" s="77">
        <f t="shared" si="103"/>
        <v>2.5520107519520456</v>
      </c>
      <c r="BW61" s="77">
        <f t="shared" si="104"/>
        <v>2.8505325645017057</v>
      </c>
      <c r="BX61" s="77"/>
      <c r="BY61" s="49">
        <f t="shared" si="16"/>
        <v>0.61571145032854691</v>
      </c>
      <c r="BZ61" s="49">
        <f t="shared" si="3"/>
        <v>0.22430366699866766</v>
      </c>
      <c r="CA61" s="49">
        <f t="shared" si="4"/>
        <v>0.15998793759568375</v>
      </c>
      <c r="CC61" s="47">
        <f t="shared" si="83"/>
        <v>275.78845152432422</v>
      </c>
      <c r="CD61" s="47">
        <f t="shared" si="84"/>
        <v>146.73212424881842</v>
      </c>
      <c r="CE61" s="47">
        <f t="shared" si="85"/>
        <v>80.794862135615048</v>
      </c>
      <c r="CF61" s="47">
        <f t="shared" si="86"/>
        <v>51.968181729587975</v>
      </c>
      <c r="CG61" s="14">
        <f t="shared" si="18"/>
        <v>-3.7067165896972298</v>
      </c>
      <c r="CH61" s="9"/>
      <c r="CI61" s="24">
        <f t="shared" si="116"/>
        <v>0.50578652657670986</v>
      </c>
      <c r="CJ61" s="24">
        <f t="shared" si="117"/>
        <v>0.10941085176108037</v>
      </c>
      <c r="CK61" s="24">
        <f t="shared" si="118"/>
        <v>0.15011751701344886</v>
      </c>
      <c r="CL61" s="24">
        <f t="shared" si="119"/>
        <v>0.23468510464876091</v>
      </c>
      <c r="CN61" s="52">
        <f t="shared" si="123"/>
        <v>1765.3770609022852</v>
      </c>
      <c r="CO61" s="52">
        <f t="shared" si="20"/>
        <v>381.88326055280447</v>
      </c>
      <c r="CP61" s="52">
        <f t="shared" si="21"/>
        <v>523.9641766830614</v>
      </c>
      <c r="CQ61" s="52">
        <f t="shared" si="22"/>
        <v>819.13550186184921</v>
      </c>
      <c r="CR61" s="63">
        <f t="shared" si="23"/>
        <v>1508.1024524055792</v>
      </c>
      <c r="CS61" s="52"/>
    </row>
    <row r="62" spans="1:99">
      <c r="A62" s="1">
        <v>1998</v>
      </c>
      <c r="B62" s="26">
        <v>3881.7</v>
      </c>
      <c r="C62" s="26">
        <v>1226</v>
      </c>
      <c r="D62" s="26">
        <v>1069.57</v>
      </c>
      <c r="E62" s="26">
        <v>156.41999999999999</v>
      </c>
      <c r="F62" s="15">
        <f t="shared" si="120"/>
        <v>0.27554164412499677</v>
      </c>
      <c r="G62" s="16">
        <f t="shared" si="110"/>
        <v>1.000000000007617E-2</v>
      </c>
      <c r="H62" s="56">
        <v>3881.73</v>
      </c>
      <c r="I62" s="75">
        <v>1225.99</v>
      </c>
      <c r="J62" s="56">
        <v>1069.57</v>
      </c>
      <c r="K62" s="75">
        <v>156.41999999999999</v>
      </c>
      <c r="L62" s="15">
        <f t="shared" si="0"/>
        <v>0.27553951459787257</v>
      </c>
      <c r="M62" s="16">
        <f t="shared" si="40"/>
        <v>0</v>
      </c>
      <c r="Z62" s="7"/>
      <c r="AB62" s="26">
        <v>99.8</v>
      </c>
      <c r="AC62" s="26">
        <v>100.2</v>
      </c>
      <c r="AD62" s="26">
        <v>100.4</v>
      </c>
      <c r="AE62" s="26">
        <v>97.2</v>
      </c>
      <c r="AG62" s="26">
        <v>3881.73</v>
      </c>
      <c r="AH62" s="26">
        <v>1974.25</v>
      </c>
      <c r="AI62" s="26">
        <v>423.51</v>
      </c>
      <c r="AJ62" s="26">
        <v>616.74</v>
      </c>
      <c r="AK62" s="26">
        <v>867.23</v>
      </c>
      <c r="AL62" s="16">
        <f t="shared" si="121"/>
        <v>0</v>
      </c>
      <c r="AT62" s="26"/>
      <c r="AU62" s="26"/>
      <c r="AV62" s="26"/>
      <c r="AW62" s="26"/>
      <c r="AZ62" s="26">
        <v>99.3</v>
      </c>
      <c r="BB62" s="1">
        <f t="shared" si="111"/>
        <v>3881.7</v>
      </c>
      <c r="BC62" s="1">
        <f t="shared" si="112"/>
        <v>1226</v>
      </c>
      <c r="BD62" s="1">
        <f t="shared" si="113"/>
        <v>1069.57</v>
      </c>
      <c r="BE62" s="1">
        <f t="shared" si="114"/>
        <v>156.41999999999999</v>
      </c>
      <c r="BF62" s="15">
        <f t="shared" si="10"/>
        <v>0.27554164412499677</v>
      </c>
      <c r="BL62" s="1">
        <f t="shared" si="105"/>
        <v>99.8</v>
      </c>
      <c r="BM62" s="1">
        <f t="shared" si="99"/>
        <v>100.2</v>
      </c>
      <c r="BN62" s="1">
        <f t="shared" si="100"/>
        <v>100.4</v>
      </c>
      <c r="BO62" s="1">
        <f t="shared" si="101"/>
        <v>97.2</v>
      </c>
      <c r="BP62" s="77">
        <f t="shared" si="115"/>
        <v>3.5777521485992101</v>
      </c>
      <c r="BQ62" s="77">
        <f t="shared" si="106"/>
        <v>4.1444597112717787</v>
      </c>
      <c r="BR62" s="77">
        <f t="shared" si="107"/>
        <v>2.7298080474490067</v>
      </c>
      <c r="BS62" s="77">
        <f t="shared" si="108"/>
        <v>3.0406442741576605</v>
      </c>
      <c r="BT62" s="77">
        <f t="shared" si="109"/>
        <v>3.3267597556182564</v>
      </c>
      <c r="BU62" s="77">
        <f t="shared" si="102"/>
        <v>3.8422453612786991</v>
      </c>
      <c r="BV62" s="77">
        <f t="shared" si="103"/>
        <v>2.5622187949598536</v>
      </c>
      <c r="BW62" s="77">
        <f t="shared" si="104"/>
        <v>2.7707176526956578</v>
      </c>
      <c r="BX62" s="77"/>
      <c r="BY62" s="49">
        <f t="shared" si="16"/>
        <v>0.6128542471440479</v>
      </c>
      <c r="BZ62" s="49">
        <f t="shared" si="3"/>
        <v>0.22482076629651165</v>
      </c>
      <c r="CA62" s="49">
        <f t="shared" si="4"/>
        <v>0.16232810648069829</v>
      </c>
      <c r="CC62" s="47">
        <f t="shared" si="83"/>
        <v>298.95027815684955</v>
      </c>
      <c r="CD62" s="47">
        <f t="shared" si="84"/>
        <v>158.16066816504627</v>
      </c>
      <c r="CE62" s="47">
        <f t="shared" si="85"/>
        <v>88.087346373115935</v>
      </c>
      <c r="CF62" s="47">
        <f t="shared" si="86"/>
        <v>57.100159437972465</v>
      </c>
      <c r="CG62" s="14">
        <f t="shared" si="18"/>
        <v>-4.3978958192851252</v>
      </c>
      <c r="CH62" s="9"/>
      <c r="CI62" s="24">
        <f t="shared" si="116"/>
        <v>0.50860054666347221</v>
      </c>
      <c r="CJ62" s="24">
        <f t="shared" si="117"/>
        <v>0.10910341522980732</v>
      </c>
      <c r="CK62" s="24">
        <f t="shared" si="118"/>
        <v>0.15888276618930219</v>
      </c>
      <c r="CL62" s="24">
        <f t="shared" si="119"/>
        <v>0.22341327191741828</v>
      </c>
      <c r="CN62" s="52">
        <f t="shared" si="123"/>
        <v>1974.2347419836001</v>
      </c>
      <c r="CO62" s="52">
        <f t="shared" si="20"/>
        <v>423.50672689754305</v>
      </c>
      <c r="CP62" s="52">
        <f t="shared" si="21"/>
        <v>616.73523351701431</v>
      </c>
      <c r="CQ62" s="52">
        <f t="shared" si="22"/>
        <v>867.22329760184243</v>
      </c>
      <c r="CR62" s="63">
        <f t="shared" si="23"/>
        <v>1665.6911211548136</v>
      </c>
      <c r="CS62" s="52"/>
    </row>
    <row r="63" spans="1:99">
      <c r="A63" s="1">
        <v>1999</v>
      </c>
      <c r="B63" s="26">
        <v>4171.6899999999996</v>
      </c>
      <c r="C63" s="26">
        <v>1284.31</v>
      </c>
      <c r="D63" s="26">
        <v>1115.82</v>
      </c>
      <c r="E63" s="26">
        <v>168.49</v>
      </c>
      <c r="F63" s="15">
        <f t="shared" si="120"/>
        <v>0.26747433294420248</v>
      </c>
      <c r="G63" s="16">
        <f t="shared" si="110"/>
        <v>0</v>
      </c>
      <c r="H63" s="56">
        <v>4171.6899999999996</v>
      </c>
      <c r="I63" s="75">
        <v>1284.31</v>
      </c>
      <c r="J63" s="56">
        <v>1115.82</v>
      </c>
      <c r="K63" s="75">
        <v>168.49</v>
      </c>
      <c r="L63" s="15">
        <f t="shared" si="0"/>
        <v>0.26747433294420248</v>
      </c>
      <c r="M63" s="16">
        <f t="shared" si="40"/>
        <v>0</v>
      </c>
      <c r="Z63" s="7"/>
      <c r="AB63" s="26">
        <v>100</v>
      </c>
      <c r="AC63" s="26">
        <v>100.9</v>
      </c>
      <c r="AD63" s="26">
        <v>97.9</v>
      </c>
      <c r="AE63" s="26">
        <v>99.3</v>
      </c>
      <c r="AG63" s="26">
        <v>4171.6899999999996</v>
      </c>
      <c r="AH63" s="26">
        <v>2024.26</v>
      </c>
      <c r="AI63" s="26">
        <v>446.39</v>
      </c>
      <c r="AJ63" s="26">
        <v>709.16</v>
      </c>
      <c r="AK63" s="26">
        <v>991.88</v>
      </c>
      <c r="AL63" s="16">
        <f t="shared" si="121"/>
        <v>0</v>
      </c>
      <c r="AT63" s="26"/>
      <c r="AU63" s="26"/>
      <c r="AV63" s="26"/>
      <c r="AW63" s="26"/>
      <c r="AZ63" s="26">
        <v>98.6</v>
      </c>
      <c r="BB63" s="1">
        <f t="shared" si="111"/>
        <v>4171.6899999999996</v>
      </c>
      <c r="BC63" s="1">
        <f t="shared" si="112"/>
        <v>1284.31</v>
      </c>
      <c r="BD63" s="1">
        <f t="shared" si="113"/>
        <v>1115.82</v>
      </c>
      <c r="BE63" s="1">
        <f t="shared" si="114"/>
        <v>168.49</v>
      </c>
      <c r="BF63" s="15">
        <f t="shared" si="10"/>
        <v>0.26747433294420248</v>
      </c>
      <c r="BL63" s="1">
        <f t="shared" si="105"/>
        <v>100</v>
      </c>
      <c r="BM63" s="1">
        <f t="shared" si="99"/>
        <v>100.9</v>
      </c>
      <c r="BN63" s="1">
        <f t="shared" si="100"/>
        <v>97.9</v>
      </c>
      <c r="BO63" s="1">
        <f t="shared" si="101"/>
        <v>99.3</v>
      </c>
      <c r="BP63" s="77">
        <f t="shared" si="115"/>
        <v>3.5741743964506112</v>
      </c>
      <c r="BQ63" s="77">
        <f t="shared" si="106"/>
        <v>4.167254239683774</v>
      </c>
      <c r="BR63" s="77">
        <f t="shared" si="107"/>
        <v>2.7066046790456904</v>
      </c>
      <c r="BS63" s="77">
        <f t="shared" si="108"/>
        <v>2.9874329993599016</v>
      </c>
      <c r="BT63" s="77">
        <f t="shared" si="109"/>
        <v>3.3267597556182564</v>
      </c>
      <c r="BU63" s="77">
        <f t="shared" si="102"/>
        <v>3.8768255695302076</v>
      </c>
      <c r="BV63" s="77">
        <f t="shared" si="103"/>
        <v>2.5084122002656968</v>
      </c>
      <c r="BW63" s="77">
        <f t="shared" si="104"/>
        <v>2.751322629126788</v>
      </c>
      <c r="BX63" s="77"/>
      <c r="BY63" s="49">
        <f t="shared" si="16"/>
        <v>0.6099970439595489</v>
      </c>
      <c r="BZ63" s="49">
        <f t="shared" si="3"/>
        <v>0.22533786559435565</v>
      </c>
      <c r="CA63" s="49">
        <f t="shared" si="4"/>
        <v>0.16466827536571282</v>
      </c>
      <c r="CC63" s="47">
        <f t="shared" si="83"/>
        <v>312.1895789718829</v>
      </c>
      <c r="CD63" s="47">
        <f t="shared" si="84"/>
        <v>163.33222367603702</v>
      </c>
      <c r="CE63" s="47">
        <f t="shared" si="85"/>
        <v>92.897385101745542</v>
      </c>
      <c r="CF63" s="47">
        <f t="shared" si="86"/>
        <v>61.504360117177029</v>
      </c>
      <c r="CG63" s="14">
        <f t="shared" si="18"/>
        <v>-5.5443899230766931</v>
      </c>
      <c r="CH63" s="9"/>
      <c r="CI63" s="24">
        <f t="shared" si="116"/>
        <v>0.48523739779322056</v>
      </c>
      <c r="CJ63" s="24">
        <f t="shared" si="117"/>
        <v>0.10700459525995461</v>
      </c>
      <c r="CK63" s="24">
        <f t="shared" si="118"/>
        <v>0.16999345588957954</v>
      </c>
      <c r="CL63" s="24">
        <f t="shared" si="119"/>
        <v>0.23776455105724539</v>
      </c>
      <c r="CN63" s="52">
        <f t="shared" si="123"/>
        <v>2024.26</v>
      </c>
      <c r="CO63" s="52">
        <f t="shared" si="20"/>
        <v>446.39</v>
      </c>
      <c r="CP63" s="52">
        <f t="shared" si="21"/>
        <v>709.16</v>
      </c>
      <c r="CQ63" s="52">
        <f t="shared" si="22"/>
        <v>991.88</v>
      </c>
      <c r="CR63" s="63">
        <f t="shared" si="23"/>
        <v>1904.8698246047297</v>
      </c>
      <c r="CS63" s="52"/>
      <c r="CU63" s="57" t="s">
        <v>118</v>
      </c>
    </row>
    <row r="64" spans="1:99">
      <c r="A64" s="1">
        <v>2000</v>
      </c>
      <c r="B64" s="26">
        <v>4669.0600000000004</v>
      </c>
      <c r="C64" s="26">
        <v>1471.61</v>
      </c>
      <c r="D64" s="26">
        <v>1293.92</v>
      </c>
      <c r="E64" s="26">
        <v>177.69</v>
      </c>
      <c r="F64" s="15">
        <f t="shared" si="120"/>
        <v>0.27712644515170076</v>
      </c>
      <c r="G64" s="16">
        <f t="shared" si="110"/>
        <v>0</v>
      </c>
      <c r="H64" s="56">
        <v>4669.0600000000004</v>
      </c>
      <c r="I64" s="75">
        <v>1471.61</v>
      </c>
      <c r="J64" s="56">
        <v>1293.92</v>
      </c>
      <c r="K64" s="75">
        <v>177.69</v>
      </c>
      <c r="L64" s="15">
        <f t="shared" si="0"/>
        <v>0.27712644515170076</v>
      </c>
      <c r="M64" s="16">
        <f t="shared" si="40"/>
        <v>0</v>
      </c>
      <c r="Z64" s="7"/>
      <c r="AB64" s="26">
        <v>101.1</v>
      </c>
      <c r="AC64" s="26">
        <v>101.9</v>
      </c>
      <c r="AD64" s="26">
        <v>98.5</v>
      </c>
      <c r="AE64" s="26">
        <v>99.8</v>
      </c>
      <c r="AG64" s="26">
        <v>4669.0600000000004</v>
      </c>
      <c r="AH64" s="26">
        <v>2099.17</v>
      </c>
      <c r="AI64" s="26">
        <v>670.78</v>
      </c>
      <c r="AJ64" s="26">
        <v>776.07</v>
      </c>
      <c r="AK64" s="26">
        <v>1123.04</v>
      </c>
      <c r="AL64" s="16">
        <f t="shared" si="121"/>
        <v>0</v>
      </c>
      <c r="AT64" s="26"/>
      <c r="AU64" s="26"/>
      <c r="AV64" s="26"/>
      <c r="AW64" s="26"/>
      <c r="AZ64" s="26">
        <v>99.9</v>
      </c>
      <c r="BB64" s="1">
        <f t="shared" si="111"/>
        <v>4669.0600000000004</v>
      </c>
      <c r="BC64" s="1">
        <f t="shared" si="112"/>
        <v>1471.61</v>
      </c>
      <c r="BD64" s="1">
        <f t="shared" si="113"/>
        <v>1293.92</v>
      </c>
      <c r="BE64" s="1">
        <f t="shared" si="114"/>
        <v>177.69</v>
      </c>
      <c r="BF64" s="15">
        <f t="shared" si="10"/>
        <v>0.27712644515170076</v>
      </c>
      <c r="BL64" s="1">
        <f t="shared" si="105"/>
        <v>101.1</v>
      </c>
      <c r="BM64" s="1">
        <f t="shared" si="99"/>
        <v>101.9</v>
      </c>
      <c r="BN64" s="1">
        <f t="shared" si="100"/>
        <v>98.5</v>
      </c>
      <c r="BO64" s="1">
        <f t="shared" si="101"/>
        <v>99.8</v>
      </c>
      <c r="BP64" s="77">
        <f t="shared" si="115"/>
        <v>3.5938323556310898</v>
      </c>
      <c r="BQ64" s="77">
        <f t="shared" si="106"/>
        <v>4.2255957990393469</v>
      </c>
      <c r="BR64" s="77">
        <f t="shared" si="107"/>
        <v>2.6578857948228678</v>
      </c>
      <c r="BS64" s="77">
        <f t="shared" si="108"/>
        <v>2.973989550862782</v>
      </c>
      <c r="BT64" s="77">
        <f t="shared" si="109"/>
        <v>3.363354112930057</v>
      </c>
      <c r="BU64" s="77">
        <f t="shared" si="102"/>
        <v>3.9504852553512819</v>
      </c>
      <c r="BV64" s="77">
        <f t="shared" si="103"/>
        <v>2.4707860172617111</v>
      </c>
      <c r="BW64" s="77">
        <f t="shared" si="104"/>
        <v>2.7458199838685347</v>
      </c>
      <c r="BX64" s="77"/>
      <c r="BY64" s="49">
        <f t="shared" si="16"/>
        <v>0.6071398407750499</v>
      </c>
      <c r="BZ64" s="49">
        <f t="shared" si="3"/>
        <v>0.22585496489219964</v>
      </c>
      <c r="CA64" s="49">
        <f t="shared" si="4"/>
        <v>0.16700844425072736</v>
      </c>
      <c r="CC64" s="47">
        <f t="shared" si="83"/>
        <v>360.03905356703348</v>
      </c>
      <c r="CD64" s="47">
        <f t="shared" si="84"/>
        <v>185.91233523903301</v>
      </c>
      <c r="CE64" s="47">
        <f t="shared" si="85"/>
        <v>109.95139698723997</v>
      </c>
      <c r="CF64" s="47">
        <f t="shared" si="86"/>
        <v>72.661844464856927</v>
      </c>
      <c r="CG64" s="14">
        <f t="shared" si="18"/>
        <v>-8.4865231240964363</v>
      </c>
      <c r="CH64" s="9"/>
      <c r="CI64" s="24">
        <f t="shared" si="116"/>
        <v>0.44959156661083816</v>
      </c>
      <c r="CJ64" s="24">
        <f t="shared" si="117"/>
        <v>0.14366489186260187</v>
      </c>
      <c r="CK64" s="24">
        <f t="shared" si="118"/>
        <v>0.16621546949493046</v>
      </c>
      <c r="CL64" s="24">
        <f t="shared" si="119"/>
        <v>0.24052807203162946</v>
      </c>
      <c r="CN64" s="52">
        <f t="shared" si="123"/>
        <v>2099.17</v>
      </c>
      <c r="CO64" s="52">
        <f t="shared" si="20"/>
        <v>670.78</v>
      </c>
      <c r="CP64" s="52">
        <f t="shared" si="21"/>
        <v>776.07</v>
      </c>
      <c r="CQ64" s="52">
        <f t="shared" si="22"/>
        <v>1123.04</v>
      </c>
      <c r="CR64" s="63">
        <f t="shared" si="23"/>
        <v>2217.7182529987895</v>
      </c>
      <c r="CS64" s="52"/>
    </row>
    <row r="65" spans="1:97">
      <c r="A65" s="1">
        <v>2001</v>
      </c>
      <c r="B65" s="26">
        <v>5033.08</v>
      </c>
      <c r="C65" s="26">
        <v>1625.5</v>
      </c>
      <c r="D65" s="26">
        <v>1444.15</v>
      </c>
      <c r="E65" s="26">
        <v>181.35</v>
      </c>
      <c r="F65" s="15">
        <f t="shared" si="120"/>
        <v>0.2869316601365367</v>
      </c>
      <c r="G65" s="16">
        <f t="shared" si="110"/>
        <v>0</v>
      </c>
      <c r="H65" s="56">
        <v>5033.08</v>
      </c>
      <c r="I65" s="75">
        <v>1625.5</v>
      </c>
      <c r="J65" s="56">
        <v>1444.15</v>
      </c>
      <c r="K65" s="75">
        <v>181.35</v>
      </c>
      <c r="L65" s="15">
        <f t="shared" si="0"/>
        <v>0.2869316601365367</v>
      </c>
      <c r="M65" s="16">
        <f t="shared" si="40"/>
        <v>0</v>
      </c>
      <c r="Z65" s="7"/>
      <c r="AB65" s="26">
        <v>100.4</v>
      </c>
      <c r="AC65" s="26">
        <v>100.4</v>
      </c>
      <c r="AD65" s="26">
        <v>99.6</v>
      </c>
      <c r="AE65" s="26">
        <v>101.4</v>
      </c>
      <c r="AG65" s="26">
        <v>5033.08</v>
      </c>
      <c r="AH65" s="26">
        <v>2213.0100000000002</v>
      </c>
      <c r="AI65" s="26">
        <v>677.09</v>
      </c>
      <c r="AJ65" s="26">
        <v>839.64</v>
      </c>
      <c r="AK65" s="26">
        <v>1303.3399999999999</v>
      </c>
      <c r="AL65" s="16">
        <f t="shared" si="121"/>
        <v>0</v>
      </c>
      <c r="AT65" s="26"/>
      <c r="AU65" s="26"/>
      <c r="AV65" s="26"/>
      <c r="AW65" s="26"/>
      <c r="AZ65" s="26">
        <v>100</v>
      </c>
      <c r="BB65" s="1">
        <f t="shared" si="111"/>
        <v>5033.08</v>
      </c>
      <c r="BC65" s="1">
        <f t="shared" si="112"/>
        <v>1625.5</v>
      </c>
      <c r="BD65" s="1">
        <f t="shared" si="113"/>
        <v>1444.15</v>
      </c>
      <c r="BE65" s="1">
        <f t="shared" si="114"/>
        <v>181.35</v>
      </c>
      <c r="BF65" s="15">
        <f t="shared" si="10"/>
        <v>0.2869316601365367</v>
      </c>
      <c r="BL65" s="1">
        <f t="shared" si="105"/>
        <v>100.4</v>
      </c>
      <c r="BM65" s="1">
        <f t="shared" si="99"/>
        <v>100.4</v>
      </c>
      <c r="BN65" s="1">
        <f t="shared" si="100"/>
        <v>99.6</v>
      </c>
      <c r="BO65" s="1">
        <f t="shared" si="101"/>
        <v>101.4</v>
      </c>
      <c r="BP65" s="77">
        <f t="shared" si="115"/>
        <v>3.6207860982983231</v>
      </c>
      <c r="BQ65" s="77">
        <f t="shared" si="106"/>
        <v>4.2741901507283</v>
      </c>
      <c r="BR65" s="77">
        <f t="shared" si="107"/>
        <v>2.6326358797720504</v>
      </c>
      <c r="BS65" s="77">
        <f t="shared" si="108"/>
        <v>2.9918334881679587</v>
      </c>
      <c r="BT65" s="77">
        <f t="shared" si="109"/>
        <v>3.3768075293817774</v>
      </c>
      <c r="BU65" s="77">
        <f t="shared" si="102"/>
        <v>3.9662871963726869</v>
      </c>
      <c r="BV65" s="77">
        <f t="shared" si="103"/>
        <v>2.4609028731926643</v>
      </c>
      <c r="BW65" s="77">
        <f t="shared" si="104"/>
        <v>2.7842614636426943</v>
      </c>
      <c r="BX65" s="77"/>
      <c r="BY65" s="49">
        <f t="shared" si="16"/>
        <v>0.6042826375905509</v>
      </c>
      <c r="BZ65" s="49">
        <f t="shared" si="3"/>
        <v>0.22637206419004363</v>
      </c>
      <c r="CA65" s="49">
        <f t="shared" si="4"/>
        <v>0.1693486131357419</v>
      </c>
      <c r="CC65" s="47">
        <f t="shared" si="83"/>
        <v>398.84985215743995</v>
      </c>
      <c r="CD65" s="47">
        <f t="shared" si="84"/>
        <v>204.17312761054743</v>
      </c>
      <c r="CE65" s="47">
        <f t="shared" si="85"/>
        <v>124.17790816113843</v>
      </c>
      <c r="CF65" s="47">
        <f t="shared" si="86"/>
        <v>81.744121331344644</v>
      </c>
      <c r="CG65" s="14">
        <f t="shared" si="18"/>
        <v>-11.245304945590547</v>
      </c>
      <c r="CH65" s="9"/>
      <c r="CI65" s="24">
        <f t="shared" si="116"/>
        <v>0.43969299117041655</v>
      </c>
      <c r="CJ65" s="24">
        <f t="shared" si="117"/>
        <v>0.13452796299681311</v>
      </c>
      <c r="CK65" s="24">
        <f t="shared" si="118"/>
        <v>0.16682429049409109</v>
      </c>
      <c r="CL65" s="24">
        <f t="shared" si="119"/>
        <v>0.25895475533867929</v>
      </c>
      <c r="CN65" s="52">
        <f t="shared" si="123"/>
        <v>2213.0100000000002</v>
      </c>
      <c r="CO65" s="52">
        <f t="shared" si="20"/>
        <v>677.09000000000015</v>
      </c>
      <c r="CP65" s="52">
        <f t="shared" si="21"/>
        <v>839.64</v>
      </c>
      <c r="CQ65" s="52">
        <f t="shared" si="22"/>
        <v>1303.3399999999999</v>
      </c>
      <c r="CR65" s="63">
        <f t="shared" si="23"/>
        <v>2476.0823092798655</v>
      </c>
      <c r="CS65" s="52"/>
    </row>
    <row r="66" spans="1:97">
      <c r="A66" s="1">
        <v>2002</v>
      </c>
      <c r="B66" s="26">
        <v>5458.22</v>
      </c>
      <c r="C66" s="26">
        <v>1835.54</v>
      </c>
      <c r="D66" s="26">
        <v>1627.56</v>
      </c>
      <c r="E66" s="26">
        <v>207.98</v>
      </c>
      <c r="F66" s="15">
        <f t="shared" si="120"/>
        <v>0.29818512262239338</v>
      </c>
      <c r="G66" s="16">
        <f t="shared" si="110"/>
        <v>0</v>
      </c>
      <c r="H66" s="56">
        <v>5458.22</v>
      </c>
      <c r="I66" s="75">
        <v>1835.54</v>
      </c>
      <c r="J66" s="56">
        <v>1627.56</v>
      </c>
      <c r="K66" s="75">
        <v>207.98</v>
      </c>
      <c r="L66" s="15">
        <f t="shared" si="0"/>
        <v>0.29818512262239338</v>
      </c>
      <c r="M66" s="16">
        <f t="shared" si="40"/>
        <v>0</v>
      </c>
      <c r="Z66" s="7"/>
      <c r="AB66" s="26">
        <v>100.7</v>
      </c>
      <c r="AC66" s="26">
        <v>101</v>
      </c>
      <c r="AD66" s="26">
        <v>99.3</v>
      </c>
      <c r="AE66" s="26">
        <v>101.7</v>
      </c>
      <c r="AG66" s="26">
        <v>5458.22</v>
      </c>
      <c r="AH66" s="26">
        <v>2437.35</v>
      </c>
      <c r="AI66" s="26">
        <v>736.65</v>
      </c>
      <c r="AJ66" s="26">
        <v>857.78</v>
      </c>
      <c r="AK66" s="26">
        <v>1426.44</v>
      </c>
      <c r="AL66" s="16">
        <f t="shared" si="121"/>
        <v>0</v>
      </c>
      <c r="AT66" s="26">
        <v>1364</v>
      </c>
      <c r="AU66" s="26"/>
      <c r="AV66" s="26"/>
      <c r="AW66" s="26"/>
      <c r="AZ66" s="26">
        <v>98.9</v>
      </c>
      <c r="BB66" s="1">
        <f t="shared" si="111"/>
        <v>5458.22</v>
      </c>
      <c r="BC66" s="1">
        <f t="shared" si="112"/>
        <v>1835.54</v>
      </c>
      <c r="BD66" s="1">
        <f t="shared" si="113"/>
        <v>1627.56</v>
      </c>
      <c r="BE66" s="1">
        <f t="shared" si="114"/>
        <v>207.98</v>
      </c>
      <c r="BF66" s="15">
        <f t="shared" si="10"/>
        <v>0.29818512262239338</v>
      </c>
      <c r="BL66" s="1">
        <f t="shared" si="105"/>
        <v>100.7</v>
      </c>
      <c r="BM66" s="1">
        <f t="shared" si="99"/>
        <v>101</v>
      </c>
      <c r="BN66" s="1">
        <f t="shared" si="100"/>
        <v>99.3</v>
      </c>
      <c r="BO66" s="1">
        <f t="shared" si="101"/>
        <v>101.7</v>
      </c>
      <c r="BP66" s="77">
        <f t="shared" si="115"/>
        <v>3.640700421838964</v>
      </c>
      <c r="BQ66" s="77">
        <f t="shared" si="106"/>
        <v>4.3041094817833985</v>
      </c>
      <c r="BR66" s="77">
        <f t="shared" si="107"/>
        <v>2.6181563824333041</v>
      </c>
      <c r="BS66" s="77">
        <f t="shared" si="108"/>
        <v>3.0382069072345623</v>
      </c>
      <c r="BT66" s="77">
        <f t="shared" si="109"/>
        <v>3.4004451820874504</v>
      </c>
      <c r="BU66" s="77">
        <f t="shared" si="102"/>
        <v>4.0059500683364142</v>
      </c>
      <c r="BV66" s="77">
        <f t="shared" si="103"/>
        <v>2.4436765530803157</v>
      </c>
      <c r="BW66" s="77">
        <f t="shared" si="104"/>
        <v>2.8315939085246207</v>
      </c>
      <c r="BX66" s="77"/>
      <c r="BY66" s="49">
        <f t="shared" si="16"/>
        <v>0.6014254344060519</v>
      </c>
      <c r="BZ66" s="49">
        <f t="shared" si="3"/>
        <v>0.22688916348788762</v>
      </c>
      <c r="CA66" s="49">
        <f t="shared" si="4"/>
        <v>0.17168878202075644</v>
      </c>
      <c r="CC66" s="47">
        <f t="shared" si="83"/>
        <v>447.04584596880915</v>
      </c>
      <c r="CD66" s="47">
        <f t="shared" si="84"/>
        <v>227.42357836500173</v>
      </c>
      <c r="CE66" s="47">
        <f t="shared" si="85"/>
        <v>141.04418261797753</v>
      </c>
      <c r="CF66" s="47">
        <f t="shared" si="86"/>
        <v>91.973260083214228</v>
      </c>
      <c r="CG66" s="14">
        <f t="shared" si="18"/>
        <v>-13.395175097384339</v>
      </c>
      <c r="CH66" s="9"/>
      <c r="CI66" s="24">
        <f t="shared" si="116"/>
        <v>0.44654667638900591</v>
      </c>
      <c r="CJ66" s="24">
        <f t="shared" si="117"/>
        <v>0.13496158088167937</v>
      </c>
      <c r="CK66" s="24">
        <f t="shared" si="118"/>
        <v>0.1571537973918237</v>
      </c>
      <c r="CL66" s="24">
        <f t="shared" si="119"/>
        <v>0.261337945337491</v>
      </c>
      <c r="CN66" s="52">
        <f t="shared" si="123"/>
        <v>2437.35</v>
      </c>
      <c r="CO66" s="52">
        <f t="shared" si="20"/>
        <v>736.65</v>
      </c>
      <c r="CP66" s="52">
        <f t="shared" si="21"/>
        <v>857.78</v>
      </c>
      <c r="CQ66" s="52">
        <f t="shared" si="22"/>
        <v>1426.44</v>
      </c>
      <c r="CR66" s="63">
        <f t="shared" si="23"/>
        <v>2640.5994803423441</v>
      </c>
      <c r="CS66" s="52"/>
    </row>
    <row r="67" spans="1:97">
      <c r="A67" s="1">
        <v>2003</v>
      </c>
      <c r="B67" s="26">
        <v>6002.54</v>
      </c>
      <c r="C67" s="26">
        <v>2333.67</v>
      </c>
      <c r="D67" s="26">
        <v>2102.1</v>
      </c>
      <c r="E67" s="26">
        <v>231.57</v>
      </c>
      <c r="F67" s="15">
        <f t="shared" si="120"/>
        <v>0.35020174792671099</v>
      </c>
      <c r="G67" s="16">
        <f t="shared" si="110"/>
        <v>0</v>
      </c>
      <c r="H67" s="56">
        <v>6002.54</v>
      </c>
      <c r="I67" s="75">
        <v>2333.67</v>
      </c>
      <c r="J67" s="56">
        <v>2102.1</v>
      </c>
      <c r="K67" s="75">
        <v>231.57</v>
      </c>
      <c r="L67" s="15">
        <f t="shared" si="0"/>
        <v>0.35020174792671099</v>
      </c>
      <c r="M67" s="16">
        <f t="shared" si="40"/>
        <v>0</v>
      </c>
      <c r="Z67" s="7"/>
      <c r="AB67" s="26">
        <v>102.5</v>
      </c>
      <c r="AC67" s="26">
        <v>104.8</v>
      </c>
      <c r="AD67" s="26">
        <v>97.7</v>
      </c>
      <c r="AE67" s="26">
        <v>101.2</v>
      </c>
      <c r="AG67" s="26">
        <v>6002.54</v>
      </c>
      <c r="AH67" s="26">
        <v>2669.34</v>
      </c>
      <c r="AI67" s="26">
        <v>797.23</v>
      </c>
      <c r="AJ67" s="26">
        <v>1088.27</v>
      </c>
      <c r="AK67" s="26">
        <v>1447.7</v>
      </c>
      <c r="AL67" s="16">
        <f t="shared" si="121"/>
        <v>0</v>
      </c>
      <c r="AT67" s="26">
        <v>1771.2</v>
      </c>
      <c r="AU67" s="26">
        <v>1059.0899999999999</v>
      </c>
      <c r="AV67" s="26">
        <v>375.5</v>
      </c>
      <c r="AW67" s="26">
        <v>336.64</v>
      </c>
      <c r="AX67" s="16">
        <f>+AT67-SUM(AU67:AW67)</f>
        <v>-2.9999999999972715E-2</v>
      </c>
      <c r="AY67" s="16"/>
      <c r="AZ67" s="26">
        <v>101.7</v>
      </c>
      <c r="BB67" s="1">
        <f t="shared" si="111"/>
        <v>6002.54</v>
      </c>
      <c r="BC67" s="1">
        <f t="shared" si="112"/>
        <v>2333.67</v>
      </c>
      <c r="BD67" s="1">
        <f t="shared" si="113"/>
        <v>2102.1</v>
      </c>
      <c r="BE67" s="1">
        <f t="shared" si="114"/>
        <v>231.57</v>
      </c>
      <c r="BF67" s="15">
        <f t="shared" si="10"/>
        <v>0.35020174792671099</v>
      </c>
      <c r="BL67" s="1">
        <f t="shared" si="105"/>
        <v>102.5</v>
      </c>
      <c r="BM67" s="1">
        <f t="shared" si="99"/>
        <v>104.8</v>
      </c>
      <c r="BN67" s="1">
        <f t="shared" si="100"/>
        <v>97.7</v>
      </c>
      <c r="BO67" s="1">
        <f t="shared" si="101"/>
        <v>101.2</v>
      </c>
      <c r="BP67" s="77">
        <f t="shared" si="115"/>
        <v>3.6989516285883877</v>
      </c>
      <c r="BQ67" s="77">
        <f t="shared" si="106"/>
        <v>4.4289286567551178</v>
      </c>
      <c r="BR67" s="77">
        <f t="shared" si="107"/>
        <v>2.5788840366968047</v>
      </c>
      <c r="BS67" s="77">
        <f t="shared" si="108"/>
        <v>3.0822609073894633</v>
      </c>
      <c r="BT67" s="77">
        <f t="shared" si="109"/>
        <v>3.4854563116396364</v>
      </c>
      <c r="BU67" s="77">
        <f t="shared" si="102"/>
        <v>4.1982356716165619</v>
      </c>
      <c r="BV67" s="77">
        <f t="shared" si="103"/>
        <v>2.3874719923594685</v>
      </c>
      <c r="BW67" s="77">
        <f t="shared" si="104"/>
        <v>2.865573035426916</v>
      </c>
      <c r="BX67" s="77"/>
      <c r="BY67" s="44">
        <f t="shared" ref="BY67:BY94" si="124">+AU67/$AT67</f>
        <v>0.59795054200541997</v>
      </c>
      <c r="BZ67" s="44">
        <f t="shared" ref="BZ67:BZ94" si="125">+AV67/$AT67</f>
        <v>0.21200316169828365</v>
      </c>
      <c r="CA67" s="44">
        <f t="shared" ref="CA67:CA94" si="126">+AW67/$AT67</f>
        <v>0.19006323396567298</v>
      </c>
      <c r="CC67" s="47">
        <f t="shared" si="83"/>
        <v>568.29615822854487</v>
      </c>
      <c r="CD67" s="47">
        <f t="shared" si="84"/>
        <v>283.80494059945119</v>
      </c>
      <c r="CE67" s="47">
        <f t="shared" si="85"/>
        <v>172.80802078126038</v>
      </c>
      <c r="CF67" s="47">
        <f t="shared" si="86"/>
        <v>129.62300600880241</v>
      </c>
      <c r="CG67" s="14">
        <f t="shared" si="18"/>
        <v>-17.939809160969105</v>
      </c>
      <c r="CH67" s="9"/>
      <c r="CI67" s="24">
        <f t="shared" si="116"/>
        <v>0.4447017429288268</v>
      </c>
      <c r="CJ67" s="24">
        <f t="shared" si="117"/>
        <v>0.13281544146311394</v>
      </c>
      <c r="CK67" s="24">
        <f t="shared" si="118"/>
        <v>0.1813015823301469</v>
      </c>
      <c r="CL67" s="24">
        <f t="shared" si="119"/>
        <v>0.24118123327791235</v>
      </c>
      <c r="CN67" s="52">
        <f t="shared" si="123"/>
        <v>2669.34</v>
      </c>
      <c r="CO67" s="52">
        <f t="shared" si="20"/>
        <v>797.2299999999999</v>
      </c>
      <c r="CP67" s="52">
        <f t="shared" si="21"/>
        <v>1088.27</v>
      </c>
      <c r="CQ67" s="52">
        <f t="shared" si="22"/>
        <v>1447.7</v>
      </c>
      <c r="CR67" s="63">
        <f t="shared" si="23"/>
        <v>2924.3717211462913</v>
      </c>
      <c r="CS67" s="52"/>
    </row>
    <row r="68" spans="1:97">
      <c r="A68" s="1">
        <v>2004</v>
      </c>
      <c r="B68" s="26">
        <v>6672</v>
      </c>
      <c r="C68" s="26">
        <v>3161.08</v>
      </c>
      <c r="D68" s="26">
        <v>2925.14</v>
      </c>
      <c r="E68" s="26">
        <v>235.94</v>
      </c>
      <c r="F68" s="15">
        <f t="shared" si="120"/>
        <v>0.43842026378896881</v>
      </c>
      <c r="G68" s="16">
        <f t="shared" si="110"/>
        <v>0</v>
      </c>
      <c r="H68" s="56">
        <v>6672</v>
      </c>
      <c r="I68" s="75">
        <v>3161.08</v>
      </c>
      <c r="J68" s="56">
        <v>3025.1</v>
      </c>
      <c r="K68" s="75">
        <v>246</v>
      </c>
      <c r="L68" s="15">
        <f t="shared" si="0"/>
        <v>0.45340227817745804</v>
      </c>
      <c r="M68" s="65">
        <f t="shared" si="40"/>
        <v>-110.01999999999998</v>
      </c>
      <c r="Z68" s="7"/>
      <c r="AB68" s="26">
        <v>104.8</v>
      </c>
      <c r="AC68" s="26">
        <v>107.5</v>
      </c>
      <c r="AD68" s="26">
        <v>99.9</v>
      </c>
      <c r="AE68" s="26">
        <v>102</v>
      </c>
      <c r="AG68" s="26">
        <v>6672</v>
      </c>
      <c r="AH68" s="26">
        <v>2894.54</v>
      </c>
      <c r="AI68" s="26">
        <v>927.96</v>
      </c>
      <c r="AJ68" s="26">
        <v>1153.08</v>
      </c>
      <c r="AK68" s="26">
        <v>1696.42</v>
      </c>
      <c r="AL68" s="16">
        <f t="shared" si="121"/>
        <v>0</v>
      </c>
      <c r="AT68" s="26">
        <v>2580.2800000000002</v>
      </c>
      <c r="AU68" s="26">
        <v>1569.56</v>
      </c>
      <c r="AV68" s="26">
        <v>592.49</v>
      </c>
      <c r="AW68" s="26">
        <v>418.22</v>
      </c>
      <c r="AX68" s="16">
        <f t="shared" ref="AX68:AX84" si="127">+AT68-SUM(AU68:AW68)</f>
        <v>9.9999999997635314E-3</v>
      </c>
      <c r="AY68" s="16"/>
      <c r="AZ68" s="26">
        <v>103.5</v>
      </c>
      <c r="BB68" s="1">
        <f t="shared" si="111"/>
        <v>6672</v>
      </c>
      <c r="BC68" s="1">
        <f t="shared" si="112"/>
        <v>3161.08</v>
      </c>
      <c r="BD68" s="1">
        <f t="shared" si="113"/>
        <v>2925.14</v>
      </c>
      <c r="BE68" s="1">
        <f t="shared" si="114"/>
        <v>235.94</v>
      </c>
      <c r="BF68" s="15">
        <f t="shared" si="10"/>
        <v>0.43842026378896881</v>
      </c>
      <c r="BL68" s="1">
        <f t="shared" si="105"/>
        <v>104.8</v>
      </c>
      <c r="BM68" s="1">
        <f t="shared" si="99"/>
        <v>107.5</v>
      </c>
      <c r="BN68" s="1">
        <f t="shared" si="100"/>
        <v>99.9</v>
      </c>
      <c r="BO68" s="1">
        <f t="shared" si="101"/>
        <v>102</v>
      </c>
      <c r="BP68" s="77">
        <f t="shared" si="115"/>
        <v>3.8339633630318639</v>
      </c>
      <c r="BQ68" s="77">
        <f t="shared" si="106"/>
        <v>4.7013077691455578</v>
      </c>
      <c r="BR68" s="77">
        <f t="shared" si="107"/>
        <v>2.5479374282564433</v>
      </c>
      <c r="BS68" s="77">
        <f t="shared" si="108"/>
        <v>3.1315770819076949</v>
      </c>
      <c r="BT68" s="77">
        <f t="shared" si="109"/>
        <v>3.652758214598339</v>
      </c>
      <c r="BU68" s="77">
        <f t="shared" si="102"/>
        <v>4.5131033469878039</v>
      </c>
      <c r="BV68" s="77">
        <f t="shared" si="103"/>
        <v>2.3850845203671094</v>
      </c>
      <c r="BW68" s="77">
        <f t="shared" si="104"/>
        <v>2.9228844961354543</v>
      </c>
      <c r="BX68" s="77"/>
      <c r="BY68" s="44">
        <f t="shared" si="124"/>
        <v>0.60829057311609591</v>
      </c>
      <c r="BZ68" s="44">
        <f t="shared" si="125"/>
        <v>0.22962236656486892</v>
      </c>
      <c r="CA68" s="44">
        <f t="shared" si="126"/>
        <v>0.16208318477064504</v>
      </c>
      <c r="CC68" s="47">
        <f t="shared" si="83"/>
        <v>762.95460415845639</v>
      </c>
      <c r="CD68" s="47">
        <f t="shared" si="84"/>
        <v>378.47662276494674</v>
      </c>
      <c r="CE68" s="47">
        <f t="shared" si="85"/>
        <v>263.61619476393122</v>
      </c>
      <c r="CF68" s="47">
        <f t="shared" si="86"/>
        <v>151.39847900891601</v>
      </c>
      <c r="CG68" s="14">
        <f t="shared" si="18"/>
        <v>-30.53669237933758</v>
      </c>
      <c r="CH68" s="9"/>
      <c r="CI68" s="24">
        <f t="shared" si="116"/>
        <v>0.43383393285371702</v>
      </c>
      <c r="CJ68" s="24">
        <f t="shared" si="117"/>
        <v>0.13908273381294964</v>
      </c>
      <c r="CK68" s="24">
        <f t="shared" si="118"/>
        <v>0.17282374100719422</v>
      </c>
      <c r="CL68" s="24">
        <f t="shared" si="119"/>
        <v>0.25425959232613909</v>
      </c>
      <c r="CN68" s="52">
        <f t="shared" si="123"/>
        <v>2894.54</v>
      </c>
      <c r="CO68" s="52">
        <f t="shared" si="20"/>
        <v>927.96</v>
      </c>
      <c r="CP68" s="52">
        <f t="shared" si="21"/>
        <v>1153.08</v>
      </c>
      <c r="CQ68" s="52">
        <f t="shared" si="22"/>
        <v>1696.42</v>
      </c>
      <c r="CR68" s="63">
        <f t="shared" si="23"/>
        <v>3309.8418534689872</v>
      </c>
      <c r="CS68" s="52"/>
    </row>
    <row r="69" spans="1:97">
      <c r="A69" s="1">
        <v>2005</v>
      </c>
      <c r="B69" s="26">
        <v>8047.26</v>
      </c>
      <c r="C69" s="26">
        <v>4580.3999999999996</v>
      </c>
      <c r="D69" s="26">
        <v>4279.75</v>
      </c>
      <c r="E69" s="26">
        <v>300.64999999999998</v>
      </c>
      <c r="F69" s="15">
        <f t="shared" si="120"/>
        <v>0.53182698210322521</v>
      </c>
      <c r="G69" s="16">
        <f t="shared" si="110"/>
        <v>0</v>
      </c>
      <c r="H69" s="56">
        <v>8009.01</v>
      </c>
      <c r="I69" s="75">
        <v>4006.64</v>
      </c>
      <c r="J69" s="56">
        <v>3705.99</v>
      </c>
      <c r="K69" s="75">
        <v>300.64999999999998</v>
      </c>
      <c r="L69" s="15">
        <f t="shared" si="0"/>
        <v>0.46272760303707944</v>
      </c>
      <c r="M69" s="16">
        <f t="shared" si="40"/>
        <v>0</v>
      </c>
      <c r="AB69" s="26">
        <v>102.8</v>
      </c>
      <c r="AC69" s="26">
        <v>103.7</v>
      </c>
      <c r="AD69" s="26">
        <v>101.7</v>
      </c>
      <c r="AE69" s="26">
        <v>100.9</v>
      </c>
      <c r="AG69" s="26">
        <v>8047.26</v>
      </c>
      <c r="AH69" s="26">
        <v>4308.97</v>
      </c>
      <c r="AI69" s="26">
        <v>1105.8599999999999</v>
      </c>
      <c r="AJ69" s="26">
        <v>1249.5</v>
      </c>
      <c r="AK69" s="26">
        <v>1382.93</v>
      </c>
      <c r="AL69" s="16">
        <f t="shared" si="121"/>
        <v>0</v>
      </c>
      <c r="AT69" s="26">
        <v>3666.52</v>
      </c>
      <c r="AU69" s="26">
        <v>2161.2800000000002</v>
      </c>
      <c r="AV69" s="26">
        <v>882.14</v>
      </c>
      <c r="AW69" s="26">
        <v>623.09</v>
      </c>
      <c r="AX69" s="16">
        <f t="shared" si="127"/>
        <v>9.9999999997635314E-3</v>
      </c>
      <c r="AY69" s="16"/>
      <c r="AZ69" s="26">
        <v>101.4</v>
      </c>
      <c r="BB69" s="1">
        <f t="shared" si="111"/>
        <v>8047.26</v>
      </c>
      <c r="BC69" s="1">
        <f t="shared" si="112"/>
        <v>4580.3999999999996</v>
      </c>
      <c r="BD69" s="1">
        <f t="shared" si="113"/>
        <v>4279.75</v>
      </c>
      <c r="BE69" s="1">
        <f t="shared" si="114"/>
        <v>300.64999999999998</v>
      </c>
      <c r="BF69" s="15">
        <f t="shared" si="10"/>
        <v>0.53182698210322521</v>
      </c>
      <c r="BL69" s="1">
        <f t="shared" si="105"/>
        <v>102.8</v>
      </c>
      <c r="BM69" s="1">
        <f t="shared" si="99"/>
        <v>103.7</v>
      </c>
      <c r="BN69" s="1">
        <f t="shared" si="100"/>
        <v>101.7</v>
      </c>
      <c r="BO69" s="1">
        <f t="shared" si="101"/>
        <v>100.9</v>
      </c>
      <c r="BP69" s="77">
        <f t="shared" si="115"/>
        <v>3.9796539708270751</v>
      </c>
      <c r="BQ69" s="77">
        <f t="shared" si="106"/>
        <v>4.9645810042177096</v>
      </c>
      <c r="BR69" s="77">
        <f t="shared" si="107"/>
        <v>2.5683209276824948</v>
      </c>
      <c r="BS69" s="77">
        <f t="shared" si="108"/>
        <v>3.1769849495953562</v>
      </c>
      <c r="BT69" s="77">
        <f t="shared" si="109"/>
        <v>3.7550354446070928</v>
      </c>
      <c r="BU69" s="77">
        <f t="shared" si="102"/>
        <v>4.6800881708263526</v>
      </c>
      <c r="BV69" s="77">
        <f t="shared" si="103"/>
        <v>2.4256309572133508</v>
      </c>
      <c r="BW69" s="77">
        <f t="shared" si="104"/>
        <v>2.9491904566006739</v>
      </c>
      <c r="BX69" s="77"/>
      <c r="BY69" s="44">
        <f t="shared" si="124"/>
        <v>0.5894635785431418</v>
      </c>
      <c r="BZ69" s="44">
        <f t="shared" si="125"/>
        <v>0.24059326009404011</v>
      </c>
      <c r="CA69" s="44">
        <f t="shared" si="126"/>
        <v>0.16994043398099562</v>
      </c>
      <c r="CC69" s="47">
        <f t="shared" si="83"/>
        <v>1075.4075684400664</v>
      </c>
      <c r="CD69" s="47">
        <f t="shared" si="84"/>
        <v>508.15098960552319</v>
      </c>
      <c r="CE69" s="47">
        <f t="shared" si="85"/>
        <v>400.91524146734707</v>
      </c>
      <c r="CF69" s="47">
        <f t="shared" si="86"/>
        <v>228.92855454754374</v>
      </c>
      <c r="CG69" s="14">
        <f t="shared" si="18"/>
        <v>-62.587217180347579</v>
      </c>
      <c r="CH69" s="9"/>
      <c r="CI69" s="24">
        <f t="shared" si="116"/>
        <v>0.53545803167786299</v>
      </c>
      <c r="CJ69" s="24">
        <f t="shared" si="117"/>
        <v>0.13742068728983528</v>
      </c>
      <c r="CK69" s="24">
        <f t="shared" si="118"/>
        <v>0.15527024105099127</v>
      </c>
      <c r="CL69" s="24">
        <f t="shared" si="119"/>
        <v>0.17185103998131041</v>
      </c>
      <c r="CN69" s="52">
        <f t="shared" si="123"/>
        <v>4308.97</v>
      </c>
      <c r="CO69" s="52">
        <f t="shared" si="20"/>
        <v>1105.8599999999999</v>
      </c>
      <c r="CP69" s="52">
        <f t="shared" si="21"/>
        <v>1249.5</v>
      </c>
      <c r="CQ69" s="52">
        <f t="shared" si="22"/>
        <v>1382.93</v>
      </c>
      <c r="CR69" s="63">
        <f t="shared" si="23"/>
        <v>3051.812118852105</v>
      </c>
      <c r="CS69" s="52"/>
    </row>
    <row r="70" spans="1:97">
      <c r="A70" s="1">
        <v>2006</v>
      </c>
      <c r="B70" s="26">
        <v>9304.52</v>
      </c>
      <c r="C70" s="26">
        <v>5519.65</v>
      </c>
      <c r="D70" s="26">
        <v>5272.12</v>
      </c>
      <c r="E70" s="26">
        <v>247.53</v>
      </c>
      <c r="F70" s="15">
        <f t="shared" si="120"/>
        <v>0.56661923452257612</v>
      </c>
      <c r="G70" s="16">
        <f t="shared" si="110"/>
        <v>-2.5579538487363607E-13</v>
      </c>
      <c r="H70" s="56">
        <v>9251.15</v>
      </c>
      <c r="I70" s="75">
        <v>5003.32</v>
      </c>
      <c r="J70" s="56">
        <v>4755.78</v>
      </c>
      <c r="K70" s="75">
        <v>247.54</v>
      </c>
      <c r="L70" s="15">
        <f t="shared" si="0"/>
        <v>0.51407446641768861</v>
      </c>
      <c r="M70" s="16">
        <f t="shared" si="40"/>
        <v>0</v>
      </c>
      <c r="AB70" s="26">
        <v>102.1</v>
      </c>
      <c r="AC70" s="26">
        <v>102.8</v>
      </c>
      <c r="AD70" s="26">
        <v>100.8</v>
      </c>
      <c r="AE70" s="26">
        <v>101.5</v>
      </c>
      <c r="AG70" s="26">
        <v>9304.52</v>
      </c>
      <c r="AH70" s="26">
        <v>4884.3500000000004</v>
      </c>
      <c r="AI70" s="26">
        <v>1249.82</v>
      </c>
      <c r="AJ70" s="26">
        <v>1402.48</v>
      </c>
      <c r="AK70" s="26">
        <v>1767.87</v>
      </c>
      <c r="AL70" s="16">
        <f t="shared" si="121"/>
        <v>0</v>
      </c>
      <c r="AT70" s="26">
        <v>4977.84</v>
      </c>
      <c r="AU70" s="26">
        <v>3015.85</v>
      </c>
      <c r="AV70" s="26">
        <v>1164.71</v>
      </c>
      <c r="AW70" s="26">
        <v>797.28</v>
      </c>
      <c r="AX70" s="16">
        <f t="shared" si="127"/>
        <v>0</v>
      </c>
      <c r="AY70" s="16"/>
      <c r="AZ70" s="26">
        <v>101.2</v>
      </c>
      <c r="BB70" s="1">
        <f t="shared" si="111"/>
        <v>9304.52</v>
      </c>
      <c r="BC70" s="1">
        <f t="shared" si="112"/>
        <v>5519.65</v>
      </c>
      <c r="BD70" s="1">
        <f t="shared" si="113"/>
        <v>5272.12</v>
      </c>
      <c r="BE70" s="1">
        <f t="shared" si="114"/>
        <v>247.53</v>
      </c>
      <c r="BF70" s="15">
        <f t="shared" si="10"/>
        <v>0.56661923452257612</v>
      </c>
      <c r="BL70" s="1">
        <f t="shared" si="105"/>
        <v>102.1</v>
      </c>
      <c r="BM70" s="1">
        <f t="shared" si="99"/>
        <v>102.8</v>
      </c>
      <c r="BN70" s="1">
        <f t="shared" si="100"/>
        <v>100.8</v>
      </c>
      <c r="BO70" s="1">
        <f t="shared" si="101"/>
        <v>101.5</v>
      </c>
      <c r="BP70" s="77">
        <f t="shared" si="115"/>
        <v>4.0771554931123379</v>
      </c>
      <c r="BQ70" s="77">
        <f t="shared" si="106"/>
        <v>5.1259298868547853</v>
      </c>
      <c r="BR70" s="77">
        <f t="shared" si="107"/>
        <v>2.6004249392785259</v>
      </c>
      <c r="BS70" s="77">
        <f t="shared" si="108"/>
        <v>3.2151087689905005</v>
      </c>
      <c r="BT70" s="77">
        <f t="shared" si="109"/>
        <v>3.8338911889438414</v>
      </c>
      <c r="BU70" s="77">
        <f t="shared" si="102"/>
        <v>4.8111306396094911</v>
      </c>
      <c r="BV70" s="77">
        <f t="shared" si="103"/>
        <v>2.4450360048710578</v>
      </c>
      <c r="BW70" s="77">
        <f t="shared" si="104"/>
        <v>2.9934283134496837</v>
      </c>
      <c r="BX70" s="77"/>
      <c r="BY70" s="44">
        <f t="shared" si="124"/>
        <v>0.60585515002491042</v>
      </c>
      <c r="BZ70" s="44">
        <f t="shared" si="125"/>
        <v>0.23397899490542082</v>
      </c>
      <c r="CA70" s="44">
        <f t="shared" si="126"/>
        <v>0.16016585506966877</v>
      </c>
      <c r="CC70" s="47">
        <f t="shared" si="83"/>
        <v>1293.087793415373</v>
      </c>
      <c r="CD70" s="47">
        <f t="shared" si="84"/>
        <v>623.13397257745578</v>
      </c>
      <c r="CE70" s="47">
        <f t="shared" si="85"/>
        <v>474.37067687983841</v>
      </c>
      <c r="CF70" s="47">
        <f t="shared" si="86"/>
        <v>262.63920399030116</v>
      </c>
      <c r="CG70" s="14">
        <f t="shared" si="18"/>
        <v>-67.056060032222376</v>
      </c>
      <c r="CH70" s="9"/>
      <c r="CI70" s="24">
        <f t="shared" si="116"/>
        <v>0.52494379075975983</v>
      </c>
      <c r="CJ70" s="24">
        <f t="shared" si="117"/>
        <v>0.13432396297713367</v>
      </c>
      <c r="CK70" s="24">
        <f t="shared" si="118"/>
        <v>0.15073104254706315</v>
      </c>
      <c r="CL70" s="24">
        <f t="shared" si="119"/>
        <v>0.19000120371604337</v>
      </c>
      <c r="CN70" s="52">
        <f t="shared" si="123"/>
        <v>4884.3500000000004</v>
      </c>
      <c r="CO70" s="52">
        <f t="shared" si="20"/>
        <v>1249.82</v>
      </c>
      <c r="CP70" s="52">
        <f t="shared" si="21"/>
        <v>1402.48</v>
      </c>
      <c r="CQ70" s="52">
        <f t="shared" si="22"/>
        <v>1767.87</v>
      </c>
      <c r="CR70" s="63">
        <f t="shared" si="23"/>
        <v>3662.2822677442982</v>
      </c>
      <c r="CS70" s="52"/>
    </row>
    <row r="71" spans="1:97">
      <c r="A71" s="1">
        <v>2007</v>
      </c>
      <c r="B71" s="26">
        <v>11164.3</v>
      </c>
      <c r="C71" s="26">
        <v>6646.09</v>
      </c>
      <c r="D71" s="26">
        <v>6297.19</v>
      </c>
      <c r="E71" s="26">
        <v>348.9</v>
      </c>
      <c r="F71" s="15">
        <f t="shared" si="120"/>
        <v>0.56404700697759824</v>
      </c>
      <c r="G71" s="16">
        <f t="shared" si="110"/>
        <v>5.6843418860808015E-13</v>
      </c>
      <c r="H71" s="56">
        <v>11023.49</v>
      </c>
      <c r="I71" s="75">
        <v>6336.85</v>
      </c>
      <c r="J71" s="56">
        <v>6031.3</v>
      </c>
      <c r="K71" s="75">
        <v>305.55</v>
      </c>
      <c r="L71" s="15">
        <f t="shared" si="0"/>
        <v>0.54713162528382575</v>
      </c>
      <c r="M71" s="16">
        <f t="shared" si="40"/>
        <v>0</v>
      </c>
      <c r="AB71" s="26">
        <v>104.3</v>
      </c>
      <c r="AC71" s="26">
        <v>106.1</v>
      </c>
      <c r="AD71" s="26">
        <v>100.2</v>
      </c>
      <c r="AE71" s="26">
        <v>104.2</v>
      </c>
      <c r="AG71" s="26">
        <v>11164.3</v>
      </c>
      <c r="AH71" s="26">
        <v>5778.2</v>
      </c>
      <c r="AI71" s="26">
        <v>1467.62</v>
      </c>
      <c r="AJ71" s="26">
        <v>1628.8</v>
      </c>
      <c r="AK71" s="26">
        <v>2289.6799999999998</v>
      </c>
      <c r="AL71" s="16">
        <f t="shared" si="121"/>
        <v>0</v>
      </c>
      <c r="AT71" s="26">
        <v>6576.05</v>
      </c>
      <c r="AU71" s="26">
        <v>4176.03</v>
      </c>
      <c r="AV71" s="26">
        <v>1459.18</v>
      </c>
      <c r="AW71" s="26">
        <v>940.84</v>
      </c>
      <c r="AX71" s="16">
        <f t="shared" si="127"/>
        <v>0</v>
      </c>
      <c r="AY71" s="16"/>
      <c r="AZ71" s="26">
        <v>105.1</v>
      </c>
      <c r="BB71" s="1">
        <f t="shared" si="111"/>
        <v>11164.3</v>
      </c>
      <c r="BC71" s="1">
        <f t="shared" si="112"/>
        <v>6646.09</v>
      </c>
      <c r="BD71" s="1">
        <f t="shared" si="113"/>
        <v>6297.19</v>
      </c>
      <c r="BE71" s="1">
        <f t="shared" si="114"/>
        <v>348.9</v>
      </c>
      <c r="BF71" s="15">
        <f t="shared" si="10"/>
        <v>0.56404700697759824</v>
      </c>
      <c r="BL71" s="1">
        <f t="shared" si="105"/>
        <v>104.3</v>
      </c>
      <c r="BM71" s="1">
        <f t="shared" si="99"/>
        <v>106.1</v>
      </c>
      <c r="BN71" s="1">
        <f t="shared" si="100"/>
        <v>100.2</v>
      </c>
      <c r="BO71" s="1">
        <f t="shared" si="101"/>
        <v>104.2</v>
      </c>
      <c r="BP71" s="77">
        <f t="shared" si="115"/>
        <v>4.2076244688919315</v>
      </c>
      <c r="BQ71" s="77">
        <f t="shared" si="106"/>
        <v>5.354033766819823</v>
      </c>
      <c r="BR71" s="77">
        <f t="shared" si="107"/>
        <v>2.6134270639749184</v>
      </c>
      <c r="BS71" s="77">
        <f t="shared" si="108"/>
        <v>3.3067393689067295</v>
      </c>
      <c r="BT71" s="77">
        <f t="shared" si="109"/>
        <v>3.9987485100684261</v>
      </c>
      <c r="BU71" s="77">
        <f t="shared" si="102"/>
        <v>5.1046096086256698</v>
      </c>
      <c r="BV71" s="77">
        <f t="shared" si="103"/>
        <v>2.4499260768808</v>
      </c>
      <c r="BW71" s="77">
        <f t="shared" si="104"/>
        <v>3.1191523026145704</v>
      </c>
      <c r="BX71" s="77"/>
      <c r="BY71" s="44">
        <f t="shared" si="124"/>
        <v>0.63503622995567244</v>
      </c>
      <c r="BZ71" s="44">
        <f t="shared" si="125"/>
        <v>0.2218930817131865</v>
      </c>
      <c r="CA71" s="44">
        <f t="shared" si="126"/>
        <v>0.14307068833114103</v>
      </c>
      <c r="CC71" s="47">
        <f t="shared" si="83"/>
        <v>1496.614074415807</v>
      </c>
      <c r="CD71" s="47">
        <f t="shared" si="84"/>
        <v>746.90298400748497</v>
      </c>
      <c r="CE71" s="47">
        <f t="shared" si="85"/>
        <v>534.66305392438187</v>
      </c>
      <c r="CF71" s="47">
        <f t="shared" si="86"/>
        <v>272.45670351995318</v>
      </c>
      <c r="CG71" s="14">
        <f t="shared" si="18"/>
        <v>-57.408667036013071</v>
      </c>
      <c r="CH71" s="9"/>
      <c r="CI71" s="24">
        <f t="shared" si="116"/>
        <v>0.51756043818242081</v>
      </c>
      <c r="CJ71" s="24">
        <f t="shared" si="117"/>
        <v>0.1314565176500094</v>
      </c>
      <c r="CK71" s="24">
        <f t="shared" si="118"/>
        <v>0.14589360730184606</v>
      </c>
      <c r="CL71" s="24">
        <f t="shared" si="119"/>
        <v>0.20508943686572378</v>
      </c>
      <c r="CN71" s="52">
        <f t="shared" si="123"/>
        <v>5778.2000000000007</v>
      </c>
      <c r="CO71" s="52">
        <f t="shared" si="20"/>
        <v>1467.62</v>
      </c>
      <c r="CP71" s="52">
        <f t="shared" si="21"/>
        <v>1628.7999999999997</v>
      </c>
      <c r="CQ71" s="52">
        <f t="shared" si="22"/>
        <v>2289.6799999999998</v>
      </c>
      <c r="CR71" s="63">
        <f t="shared" si="23"/>
        <v>4511.553053622476</v>
      </c>
      <c r="CS71" s="52"/>
    </row>
    <row r="72" spans="1:97">
      <c r="A72" s="1">
        <v>2008</v>
      </c>
      <c r="B72" s="26">
        <v>13668.59</v>
      </c>
      <c r="C72" s="26">
        <v>8547.81</v>
      </c>
      <c r="D72" s="26">
        <v>8098.6</v>
      </c>
      <c r="E72" s="26">
        <v>449.21</v>
      </c>
      <c r="F72" s="15">
        <f t="shared" si="120"/>
        <v>0.59249710467575667</v>
      </c>
      <c r="G72" s="16">
        <f t="shared" si="110"/>
        <v>-8.5265128291212022E-13</v>
      </c>
      <c r="H72" s="56"/>
      <c r="I72" s="75"/>
      <c r="J72" s="56"/>
      <c r="K72" s="75"/>
      <c r="L72" s="15"/>
      <c r="M72" s="16"/>
      <c r="AB72" s="26">
        <v>109.1</v>
      </c>
      <c r="AC72" s="26">
        <v>113.3</v>
      </c>
      <c r="AD72" s="26">
        <v>101</v>
      </c>
      <c r="AE72" s="26">
        <v>105.2</v>
      </c>
      <c r="AG72" s="26">
        <v>13668.58</v>
      </c>
      <c r="AH72" s="26">
        <v>6950.39</v>
      </c>
      <c r="AI72" s="26">
        <v>1768.45</v>
      </c>
      <c r="AJ72" s="26">
        <v>1936.66</v>
      </c>
      <c r="AK72" s="26">
        <v>3013.08</v>
      </c>
      <c r="AL72" s="16">
        <f t="shared" si="121"/>
        <v>0</v>
      </c>
      <c r="AT72" s="26">
        <v>8881.9500000000007</v>
      </c>
      <c r="AU72" s="26">
        <v>5526.65</v>
      </c>
      <c r="AV72" s="26">
        <v>2229.0100000000002</v>
      </c>
      <c r="AW72" s="26">
        <v>1126.29</v>
      </c>
      <c r="AX72" s="16">
        <f t="shared" si="127"/>
        <v>0</v>
      </c>
      <c r="AY72" s="16"/>
      <c r="AZ72" s="26">
        <v>104.6</v>
      </c>
      <c r="BB72" s="1">
        <f t="shared" si="111"/>
        <v>13668.59</v>
      </c>
      <c r="BC72" s="1">
        <f t="shared" si="112"/>
        <v>8547.81</v>
      </c>
      <c r="BD72" s="1">
        <f t="shared" si="113"/>
        <v>8098.6</v>
      </c>
      <c r="BE72" s="1">
        <f t="shared" si="114"/>
        <v>449.21</v>
      </c>
      <c r="BF72" s="15">
        <f t="shared" si="10"/>
        <v>0.59249710467575667</v>
      </c>
      <c r="BL72" s="1">
        <f t="shared" si="105"/>
        <v>109.1</v>
      </c>
      <c r="BM72" s="1">
        <f t="shared" si="99"/>
        <v>113.3</v>
      </c>
      <c r="BN72" s="1">
        <f t="shared" si="100"/>
        <v>101</v>
      </c>
      <c r="BO72" s="1">
        <f t="shared" si="101"/>
        <v>105.2</v>
      </c>
      <c r="BP72" s="77">
        <f t="shared" si="115"/>
        <v>4.4895353083076905</v>
      </c>
      <c r="BQ72" s="77">
        <f t="shared" si="106"/>
        <v>5.8733750422013458</v>
      </c>
      <c r="BR72" s="77">
        <f t="shared" si="107"/>
        <v>2.6291076263587678</v>
      </c>
      <c r="BS72" s="77">
        <f t="shared" si="108"/>
        <v>3.4621561192453454</v>
      </c>
      <c r="BT72" s="77">
        <f t="shared" si="109"/>
        <v>4.3626346244846532</v>
      </c>
      <c r="BU72" s="77">
        <f t="shared" si="102"/>
        <v>5.7835226865728844</v>
      </c>
      <c r="BV72" s="77">
        <f t="shared" si="103"/>
        <v>2.4744253376496079</v>
      </c>
      <c r="BW72" s="77">
        <f t="shared" si="104"/>
        <v>3.2813482223505281</v>
      </c>
      <c r="BX72" s="77"/>
      <c r="BY72" s="44">
        <f t="shared" si="124"/>
        <v>0.62223385630407724</v>
      </c>
      <c r="BZ72" s="44">
        <f t="shared" si="125"/>
        <v>0.2509595302833274</v>
      </c>
      <c r="CA72" s="44">
        <f t="shared" si="126"/>
        <v>0.12680661341259519</v>
      </c>
      <c r="CC72" s="47">
        <f t="shared" si="83"/>
        <v>1803.8837972860781</v>
      </c>
      <c r="CD72" s="47">
        <f t="shared" si="84"/>
        <v>857.97741034011949</v>
      </c>
      <c r="CE72" s="47">
        <f t="shared" si="85"/>
        <v>773.04589267324707</v>
      </c>
      <c r="CF72" s="47">
        <f t="shared" si="86"/>
        <v>296.6232613470624</v>
      </c>
      <c r="CG72" s="14">
        <f t="shared" si="18"/>
        <v>-123.76276707435085</v>
      </c>
      <c r="CH72" s="9"/>
      <c r="CI72" s="24">
        <f t="shared" si="116"/>
        <v>0.50849393280062749</v>
      </c>
      <c r="CJ72" s="24">
        <f t="shared" si="117"/>
        <v>0.12938066719439767</v>
      </c>
      <c r="CK72" s="24">
        <f t="shared" si="118"/>
        <v>0.14168699308926019</v>
      </c>
      <c r="CL72" s="24">
        <f t="shared" si="119"/>
        <v>0.22043840691571473</v>
      </c>
      <c r="CN72" s="52">
        <f t="shared" si="123"/>
        <v>6950.3950849393286</v>
      </c>
      <c r="CO72" s="52">
        <f t="shared" si="20"/>
        <v>1768.4512938066721</v>
      </c>
      <c r="CP72" s="52">
        <f t="shared" si="21"/>
        <v>1936.6614168699309</v>
      </c>
      <c r="CQ72" s="52">
        <f t="shared" si="22"/>
        <v>3013.0822043840694</v>
      </c>
      <c r="CR72" s="63">
        <f t="shared" si="23"/>
        <v>5685.3132416704693</v>
      </c>
      <c r="CS72" s="52"/>
    </row>
    <row r="73" spans="1:97">
      <c r="A73" s="1">
        <v>2009</v>
      </c>
      <c r="B73" s="26">
        <v>15212.49</v>
      </c>
      <c r="C73" s="26">
        <v>9412.02</v>
      </c>
      <c r="D73" s="26">
        <v>8906.44</v>
      </c>
      <c r="E73" s="26">
        <v>505.58</v>
      </c>
      <c r="F73" s="15">
        <f t="shared" si="120"/>
        <v>0.58546891403051049</v>
      </c>
      <c r="G73" s="16">
        <f t="shared" si="110"/>
        <v>0</v>
      </c>
      <c r="H73" s="7"/>
      <c r="AB73" s="26">
        <v>97</v>
      </c>
      <c r="AC73" s="26">
        <v>95.4</v>
      </c>
      <c r="AD73" s="26">
        <v>98.6</v>
      </c>
      <c r="AE73" s="26">
        <v>101</v>
      </c>
      <c r="AG73" s="26">
        <v>15212.49</v>
      </c>
      <c r="AH73" s="26">
        <v>7493.57</v>
      </c>
      <c r="AI73" s="26">
        <v>2457.96</v>
      </c>
      <c r="AJ73" s="26">
        <v>2288.02</v>
      </c>
      <c r="AK73" s="26">
        <v>2972.94</v>
      </c>
      <c r="AL73" s="16">
        <f t="shared" si="121"/>
        <v>0</v>
      </c>
      <c r="AT73" s="26">
        <v>11605.12</v>
      </c>
      <c r="AU73" s="26">
        <v>7473.44</v>
      </c>
      <c r="AV73" s="26">
        <v>2813.46</v>
      </c>
      <c r="AW73" s="26">
        <v>1318.22</v>
      </c>
      <c r="AX73" s="16">
        <f t="shared" si="127"/>
        <v>0</v>
      </c>
      <c r="AY73" s="16"/>
      <c r="AZ73" s="26">
        <v>100</v>
      </c>
      <c r="BB73" s="1">
        <f t="shared" si="111"/>
        <v>15212.49</v>
      </c>
      <c r="BC73" s="1">
        <f t="shared" si="112"/>
        <v>9412.02</v>
      </c>
      <c r="BD73" s="1">
        <f t="shared" si="113"/>
        <v>8906.44</v>
      </c>
      <c r="BE73" s="1">
        <f t="shared" si="114"/>
        <v>505.58</v>
      </c>
      <c r="BF73" s="15">
        <f t="shared" si="10"/>
        <v>0.58546891403051049</v>
      </c>
      <c r="BL73" s="1">
        <f t="shared" si="105"/>
        <v>97</v>
      </c>
      <c r="BM73" s="1">
        <f t="shared" si="99"/>
        <v>95.4</v>
      </c>
      <c r="BN73" s="1">
        <f t="shared" si="100"/>
        <v>98.6</v>
      </c>
      <c r="BO73" s="1">
        <f t="shared" si="101"/>
        <v>101</v>
      </c>
      <c r="BP73" s="77">
        <f t="shared" si="115"/>
        <v>4.626466135211075</v>
      </c>
      <c r="BQ73" s="77">
        <f t="shared" si="106"/>
        <v>6.1288668565371038</v>
      </c>
      <c r="BR73" s="77">
        <f t="shared" si="107"/>
        <v>2.6238494111060504</v>
      </c>
      <c r="BS73" s="77">
        <f t="shared" si="108"/>
        <v>3.569482958941951</v>
      </c>
      <c r="BT73" s="77">
        <f t="shared" si="109"/>
        <v>4.2317555857501139</v>
      </c>
      <c r="BU73" s="77">
        <f t="shared" si="102"/>
        <v>5.5174806429905319</v>
      </c>
      <c r="BV73" s="77">
        <f t="shared" si="103"/>
        <v>2.4397833829225135</v>
      </c>
      <c r="BW73" s="77">
        <f t="shared" si="104"/>
        <v>3.3141617045740333</v>
      </c>
      <c r="BX73" s="77"/>
      <c r="BY73" s="44">
        <f t="shared" si="124"/>
        <v>0.64397783047482482</v>
      </c>
      <c r="BZ73" s="44">
        <f t="shared" si="125"/>
        <v>0.24243265041636794</v>
      </c>
      <c r="CA73" s="44">
        <f t="shared" si="126"/>
        <v>0.11358951910880714</v>
      </c>
      <c r="CC73" s="47">
        <f t="shared" si="83"/>
        <v>1925.1064937479887</v>
      </c>
      <c r="CD73" s="47">
        <f t="shared" si="84"/>
        <v>935.82550293723716</v>
      </c>
      <c r="CE73" s="47">
        <f t="shared" si="85"/>
        <v>822.91759802791728</v>
      </c>
      <c r="CF73" s="47">
        <f t="shared" si="86"/>
        <v>283.424307724198</v>
      </c>
      <c r="CG73" s="14">
        <f t="shared" si="18"/>
        <v>-117.06091494136376</v>
      </c>
      <c r="CH73" s="9"/>
      <c r="CI73" s="24">
        <f t="shared" si="116"/>
        <v>0.49259325725111403</v>
      </c>
      <c r="CJ73" s="24">
        <f t="shared" si="117"/>
        <v>0.16157512675439722</v>
      </c>
      <c r="CK73" s="24">
        <f t="shared" si="118"/>
        <v>0.15040404299361906</v>
      </c>
      <c r="CL73" s="24">
        <f t="shared" si="119"/>
        <v>0.19542757300086969</v>
      </c>
      <c r="CN73" s="52">
        <f t="shared" si="123"/>
        <v>7493.57</v>
      </c>
      <c r="CO73" s="52">
        <f t="shared" si="20"/>
        <v>2457.96</v>
      </c>
      <c r="CP73" s="52">
        <f t="shared" si="21"/>
        <v>2288.02</v>
      </c>
      <c r="CQ73" s="52">
        <f t="shared" si="22"/>
        <v>2972.94</v>
      </c>
      <c r="CR73" s="63">
        <f t="shared" si="23"/>
        <v>6274.8138418585395</v>
      </c>
      <c r="CS73" s="52"/>
    </row>
    <row r="74" spans="1:97">
      <c r="A74" s="1">
        <v>2010</v>
      </c>
      <c r="B74" s="26">
        <v>18457.27</v>
      </c>
      <c r="C74" s="26">
        <v>11521.78</v>
      </c>
      <c r="D74" s="26">
        <v>11079.59</v>
      </c>
      <c r="E74" s="26">
        <v>442.19</v>
      </c>
      <c r="F74" s="15">
        <f t="shared" si="120"/>
        <v>0.60028324882282158</v>
      </c>
      <c r="G74" s="16">
        <f t="shared" si="110"/>
        <v>5.1159076974727213E-13</v>
      </c>
      <c r="H74" s="7"/>
      <c r="AB74" s="26">
        <v>103.3</v>
      </c>
      <c r="AC74" s="26">
        <v>104.2</v>
      </c>
      <c r="AD74" s="26">
        <v>100.3</v>
      </c>
      <c r="AE74" s="26">
        <v>104.8</v>
      </c>
      <c r="AG74" s="26">
        <v>18457.27</v>
      </c>
      <c r="AH74" s="26">
        <v>8982.0400000000009</v>
      </c>
      <c r="AI74" s="26">
        <v>3096.3</v>
      </c>
      <c r="AJ74" s="26">
        <v>2685.24</v>
      </c>
      <c r="AK74" s="26">
        <v>3693.69</v>
      </c>
      <c r="AL74" s="16">
        <f t="shared" si="121"/>
        <v>0</v>
      </c>
      <c r="AT74" s="26">
        <v>15106.33</v>
      </c>
      <c r="AU74" s="26">
        <v>9775.5</v>
      </c>
      <c r="AV74" s="26">
        <v>3477.1</v>
      </c>
      <c r="AW74" s="26">
        <v>1853.7</v>
      </c>
      <c r="AX74" s="16">
        <f t="shared" si="127"/>
        <v>2.9999999998835847E-2</v>
      </c>
      <c r="AY74" s="16"/>
      <c r="AZ74" s="26">
        <v>103</v>
      </c>
      <c r="BB74" s="1">
        <f t="shared" si="111"/>
        <v>18457.27</v>
      </c>
      <c r="BC74" s="1">
        <f t="shared" si="112"/>
        <v>11521.78</v>
      </c>
      <c r="BD74" s="1">
        <f t="shared" si="113"/>
        <v>11079.59</v>
      </c>
      <c r="BE74" s="1">
        <f t="shared" si="114"/>
        <v>442.19</v>
      </c>
      <c r="BF74" s="15">
        <f t="shared" si="10"/>
        <v>0.60028324882282158</v>
      </c>
      <c r="BL74" s="1">
        <f t="shared" si="105"/>
        <v>103.3</v>
      </c>
      <c r="BM74" s="1">
        <f t="shared" si="99"/>
        <v>104.2</v>
      </c>
      <c r="BN74" s="1">
        <f t="shared" si="100"/>
        <v>100.3</v>
      </c>
      <c r="BO74" s="1">
        <f t="shared" si="101"/>
        <v>104.8</v>
      </c>
      <c r="BP74" s="77">
        <f t="shared" si="115"/>
        <v>4.6334058344138915</v>
      </c>
      <c r="BQ74" s="77">
        <f t="shared" si="106"/>
        <v>6.1166091228240305</v>
      </c>
      <c r="BR74" s="77">
        <f t="shared" si="107"/>
        <v>2.6094182393449672</v>
      </c>
      <c r="BS74" s="77">
        <f t="shared" si="108"/>
        <v>3.6729979647512683</v>
      </c>
      <c r="BT74" s="77">
        <f t="shared" si="109"/>
        <v>4.3714035200798671</v>
      </c>
      <c r="BU74" s="77">
        <f t="shared" si="102"/>
        <v>5.7492148299961343</v>
      </c>
      <c r="BV74" s="77">
        <f t="shared" si="103"/>
        <v>2.4471027330712807</v>
      </c>
      <c r="BW74" s="77">
        <f t="shared" si="104"/>
        <v>3.4732414663935871</v>
      </c>
      <c r="BX74" s="77"/>
      <c r="BY74" s="44">
        <f t="shared" si="124"/>
        <v>0.64711283283232923</v>
      </c>
      <c r="BZ74" s="44">
        <f t="shared" si="125"/>
        <v>0.23017503258567765</v>
      </c>
      <c r="CA74" s="44">
        <f t="shared" si="126"/>
        <v>0.12271014865953545</v>
      </c>
      <c r="CC74" s="47">
        <f t="shared" si="83"/>
        <v>2391.2409998079797</v>
      </c>
      <c r="CD74" s="47">
        <f t="shared" si="84"/>
        <v>1172.1764015893964</v>
      </c>
      <c r="CE74" s="47">
        <f t="shared" si="85"/>
        <v>977.32320209662021</v>
      </c>
      <c r="CF74" s="47">
        <f t="shared" si="86"/>
        <v>370.15488411215921</v>
      </c>
      <c r="CG74" s="14">
        <f t="shared" si="18"/>
        <v>-128.41348799019607</v>
      </c>
      <c r="CH74" s="9"/>
      <c r="CI74" s="24">
        <f t="shared" si="116"/>
        <v>0.48663968181643336</v>
      </c>
      <c r="CJ74" s="24">
        <f t="shared" si="117"/>
        <v>0.16775503636236563</v>
      </c>
      <c r="CK74" s="24">
        <f t="shared" si="118"/>
        <v>0.14548413714487568</v>
      </c>
      <c r="CL74" s="24">
        <f t="shared" si="119"/>
        <v>0.20012114467632536</v>
      </c>
      <c r="CN74" s="52">
        <f t="shared" si="123"/>
        <v>8982.0400000000009</v>
      </c>
      <c r="CO74" s="52">
        <f t="shared" si="20"/>
        <v>3096.3000000000006</v>
      </c>
      <c r="CP74" s="52">
        <f t="shared" si="21"/>
        <v>2685.24</v>
      </c>
      <c r="CQ74" s="52">
        <f t="shared" si="22"/>
        <v>3693.6899999999996</v>
      </c>
      <c r="CR74" s="63">
        <f t="shared" si="23"/>
        <v>7664.726467215286</v>
      </c>
      <c r="CS74" s="52"/>
    </row>
    <row r="75" spans="1:97">
      <c r="A75" s="1">
        <v>2011</v>
      </c>
      <c r="B75" s="26">
        <v>22226.7</v>
      </c>
      <c r="C75" s="26">
        <v>13930.21</v>
      </c>
      <c r="D75" s="26">
        <v>13474.62</v>
      </c>
      <c r="E75" s="26">
        <v>455.59</v>
      </c>
      <c r="F75" s="15">
        <f t="shared" si="120"/>
        <v>0.60623574349768528</v>
      </c>
      <c r="G75" s="16">
        <f t="shared" si="110"/>
        <v>-1.6484591469634324E-12</v>
      </c>
      <c r="AB75" s="26">
        <v>106.6</v>
      </c>
      <c r="AC75" s="26">
        <v>109.1</v>
      </c>
      <c r="AD75" s="26">
        <v>101.6</v>
      </c>
      <c r="AE75" s="26">
        <v>104</v>
      </c>
      <c r="AG75" s="26">
        <v>22226.7</v>
      </c>
      <c r="AH75" s="26">
        <v>10268.9</v>
      </c>
      <c r="AI75" s="26">
        <v>4142.88</v>
      </c>
      <c r="AJ75" s="26">
        <v>3041.69</v>
      </c>
      <c r="AK75" s="26">
        <v>4773.2299999999996</v>
      </c>
      <c r="AL75" s="16">
        <f t="shared" si="121"/>
        <v>0</v>
      </c>
      <c r="AT75" s="26">
        <v>17431.46</v>
      </c>
      <c r="AU75" s="26">
        <v>11399.09</v>
      </c>
      <c r="AV75" s="26">
        <v>3697.78</v>
      </c>
      <c r="AW75" s="26">
        <v>2334.58</v>
      </c>
      <c r="AX75" s="16">
        <f t="shared" si="127"/>
        <v>9.9999999983992893E-3</v>
      </c>
      <c r="AY75" s="16"/>
      <c r="AZ75" s="26">
        <v>105.2</v>
      </c>
      <c r="BB75" s="1">
        <f t="shared" si="111"/>
        <v>22226.7</v>
      </c>
      <c r="BC75" s="1">
        <f t="shared" si="112"/>
        <v>13930.21</v>
      </c>
      <c r="BD75" s="1">
        <f t="shared" si="113"/>
        <v>13474.62</v>
      </c>
      <c r="BE75" s="1">
        <f t="shared" si="114"/>
        <v>455.59</v>
      </c>
      <c r="BF75" s="15">
        <f t="shared" si="10"/>
        <v>0.60623574349768528</v>
      </c>
      <c r="BL75" s="1">
        <f t="shared" si="105"/>
        <v>106.6</v>
      </c>
      <c r="BM75" s="1">
        <f t="shared" si="99"/>
        <v>109.1</v>
      </c>
      <c r="BN75" s="1">
        <f t="shared" si="100"/>
        <v>101.6</v>
      </c>
      <c r="BO75" s="1">
        <f t="shared" si="101"/>
        <v>104</v>
      </c>
      <c r="BP75" s="77">
        <f t="shared" si="115"/>
        <v>4.862759423217379</v>
      </c>
      <c r="BQ75" s="77">
        <f t="shared" si="106"/>
        <v>6.5233636294918282</v>
      </c>
      <c r="BR75" s="77">
        <f t="shared" si="107"/>
        <v>2.634207712618744</v>
      </c>
      <c r="BS75" s="77">
        <f t="shared" si="108"/>
        <v>3.8346098752003241</v>
      </c>
      <c r="BT75" s="77">
        <f t="shared" si="109"/>
        <v>4.6599161524051373</v>
      </c>
      <c r="BU75" s="77">
        <f t="shared" si="102"/>
        <v>6.2723933795257825</v>
      </c>
      <c r="BV75" s="77">
        <f t="shared" si="103"/>
        <v>2.4862563768004211</v>
      </c>
      <c r="BW75" s="77">
        <f t="shared" si="104"/>
        <v>3.6121711250493309</v>
      </c>
      <c r="BX75" s="77"/>
      <c r="BY75" s="44">
        <f t="shared" si="124"/>
        <v>0.65393776539658754</v>
      </c>
      <c r="BZ75" s="44">
        <f t="shared" si="125"/>
        <v>0.21213254655662808</v>
      </c>
      <c r="CA75" s="44">
        <f t="shared" si="126"/>
        <v>0.13392911437137223</v>
      </c>
      <c r="CC75" s="47">
        <f t="shared" si="83"/>
        <v>2770.9822401793222</v>
      </c>
      <c r="CD75" s="47">
        <f t="shared" si="84"/>
        <v>1350.7698470972084</v>
      </c>
      <c r="CE75" s="47">
        <f t="shared" si="85"/>
        <v>1085.1101227857412</v>
      </c>
      <c r="CF75" s="47">
        <f t="shared" si="86"/>
        <v>470.61995400418749</v>
      </c>
      <c r="CG75" s="14">
        <f t="shared" si="18"/>
        <v>-135.51768370781491</v>
      </c>
      <c r="CH75" s="9"/>
      <c r="CI75" s="24">
        <f t="shared" si="116"/>
        <v>0.46200740550779013</v>
      </c>
      <c r="CJ75" s="24">
        <f t="shared" si="117"/>
        <v>0.18639204200353629</v>
      </c>
      <c r="CK75" s="24">
        <f t="shared" si="118"/>
        <v>0.13684847503228098</v>
      </c>
      <c r="CL75" s="24">
        <f t="shared" si="119"/>
        <v>0.21475207745639252</v>
      </c>
      <c r="CN75" s="52">
        <f t="shared" si="123"/>
        <v>10268.9</v>
      </c>
      <c r="CO75" s="52">
        <f t="shared" si="20"/>
        <v>4142.88</v>
      </c>
      <c r="CP75" s="52">
        <f t="shared" si="21"/>
        <v>3041.6899999999996</v>
      </c>
      <c r="CQ75" s="52">
        <f t="shared" si="22"/>
        <v>4773.2299999999996</v>
      </c>
      <c r="CR75" s="63">
        <f t="shared" si="23"/>
        <v>9605.2649475608578</v>
      </c>
      <c r="CS75" s="52"/>
    </row>
    <row r="76" spans="1:97">
      <c r="A76" s="1">
        <v>2012</v>
      </c>
      <c r="B76" s="26">
        <v>24846.41</v>
      </c>
      <c r="C76" s="26">
        <v>15492.08</v>
      </c>
      <c r="D76" s="26">
        <v>15049.6</v>
      </c>
      <c r="E76" s="26">
        <v>442.48</v>
      </c>
      <c r="F76" s="15">
        <f t="shared" si="120"/>
        <v>0.6057052105314209</v>
      </c>
      <c r="G76" s="16">
        <f t="shared" si="110"/>
        <v>-4.5474735088646412E-13</v>
      </c>
      <c r="AB76" s="26">
        <v>101</v>
      </c>
      <c r="AC76" s="26">
        <v>101.2</v>
      </c>
      <c r="AD76" s="26">
        <v>99.3</v>
      </c>
      <c r="AE76" s="26">
        <v>103.2</v>
      </c>
      <c r="AG76" s="26">
        <v>24846.43</v>
      </c>
      <c r="AH76" s="26">
        <v>11559.6</v>
      </c>
      <c r="AI76" s="26">
        <v>5192.66</v>
      </c>
      <c r="AJ76" s="26">
        <v>3680.9</v>
      </c>
      <c r="AK76" s="26">
        <v>4413.2700000000004</v>
      </c>
      <c r="AL76" s="16">
        <f t="shared" si="121"/>
        <v>0</v>
      </c>
      <c r="AT76" s="26">
        <v>21535.37</v>
      </c>
      <c r="AU76" s="26">
        <v>13806.97</v>
      </c>
      <c r="AV76" s="26">
        <v>4903.09</v>
      </c>
      <c r="AW76" s="26">
        <v>2825.31</v>
      </c>
      <c r="AX76" s="16">
        <f t="shared" si="127"/>
        <v>0</v>
      </c>
      <c r="AY76" s="16"/>
      <c r="AZ76" s="26">
        <v>102.8</v>
      </c>
      <c r="BB76" s="1">
        <f t="shared" si="111"/>
        <v>24846.41</v>
      </c>
      <c r="BC76" s="1">
        <f t="shared" si="112"/>
        <v>15492.08</v>
      </c>
      <c r="BD76" s="1">
        <f t="shared" si="113"/>
        <v>15049.6</v>
      </c>
      <c r="BE76" s="1">
        <f t="shared" si="114"/>
        <v>442.48</v>
      </c>
      <c r="BF76" s="15">
        <f t="shared" si="10"/>
        <v>0.6057052105314209</v>
      </c>
      <c r="BL76" s="1">
        <f t="shared" si="105"/>
        <v>101</v>
      </c>
      <c r="BM76" s="1">
        <f t="shared" si="99"/>
        <v>101.2</v>
      </c>
      <c r="BN76" s="1">
        <f t="shared" si="100"/>
        <v>99.3</v>
      </c>
      <c r="BO76" s="1">
        <f t="shared" si="101"/>
        <v>103.2</v>
      </c>
      <c r="BP76" s="77">
        <f t="shared" si="115"/>
        <v>5.0475442812996398</v>
      </c>
      <c r="BQ76" s="77">
        <f t="shared" si="106"/>
        <v>6.8593168564106577</v>
      </c>
      <c r="BR76" s="77">
        <f t="shared" si="107"/>
        <v>2.6460616473255283</v>
      </c>
      <c r="BS76" s="77">
        <f t="shared" si="108"/>
        <v>3.9726558307075361</v>
      </c>
      <c r="BT76" s="77">
        <f t="shared" si="109"/>
        <v>4.7065153139291889</v>
      </c>
      <c r="BU76" s="77">
        <f t="shared" si="102"/>
        <v>6.3476621000800924</v>
      </c>
      <c r="BV76" s="77">
        <f t="shared" si="103"/>
        <v>2.468852582162818</v>
      </c>
      <c r="BW76" s="77">
        <f t="shared" si="104"/>
        <v>3.7277606010509095</v>
      </c>
      <c r="BX76" s="77"/>
      <c r="BY76" s="44">
        <f t="shared" si="124"/>
        <v>0.64112991789785823</v>
      </c>
      <c r="BZ76" s="44">
        <f t="shared" si="125"/>
        <v>0.22767614394366106</v>
      </c>
      <c r="CA76" s="44">
        <f t="shared" si="126"/>
        <v>0.13119393815848068</v>
      </c>
      <c r="CC76" s="47">
        <f t="shared" si="83"/>
        <v>2981.5686918798133</v>
      </c>
      <c r="CD76" s="47">
        <f t="shared" si="84"/>
        <v>1406.6632311026676</v>
      </c>
      <c r="CE76" s="47">
        <f t="shared" si="85"/>
        <v>1294.9187708297518</v>
      </c>
      <c r="CF76" s="47">
        <f t="shared" si="86"/>
        <v>497.00159687838459</v>
      </c>
      <c r="CG76" s="14">
        <f t="shared" si="18"/>
        <v>-217.01490693099072</v>
      </c>
      <c r="CH76" s="9"/>
      <c r="CI76" s="24">
        <f t="shared" si="116"/>
        <v>0.4652418878688005</v>
      </c>
      <c r="CJ76" s="24">
        <f t="shared" si="117"/>
        <v>0.20899018490785196</v>
      </c>
      <c r="CK76" s="24">
        <f t="shared" si="118"/>
        <v>0.14814603144194155</v>
      </c>
      <c r="CL76" s="24">
        <f t="shared" si="119"/>
        <v>0.17762189578140603</v>
      </c>
      <c r="CN76" s="52">
        <f t="shared" si="123"/>
        <v>11559.590695162244</v>
      </c>
      <c r="CO76" s="52">
        <f t="shared" si="20"/>
        <v>5192.6558201963016</v>
      </c>
      <c r="CP76" s="52">
        <f t="shared" si="21"/>
        <v>3680.8970370793709</v>
      </c>
      <c r="CQ76" s="52">
        <f t="shared" si="22"/>
        <v>4413.2664475620841</v>
      </c>
      <c r="CR76" s="63">
        <f t="shared" si="23"/>
        <v>10232.696649533396</v>
      </c>
      <c r="CS76" s="52"/>
    </row>
    <row r="77" spans="1:97">
      <c r="A77" s="1">
        <v>2013</v>
      </c>
      <c r="B77" s="26">
        <v>27077.7</v>
      </c>
      <c r="C77" s="26">
        <v>16944.62</v>
      </c>
      <c r="D77" s="26">
        <v>16479.8</v>
      </c>
      <c r="E77" s="26">
        <v>464.82</v>
      </c>
      <c r="F77" s="15">
        <f t="shared" si="120"/>
        <v>0.60861151427189164</v>
      </c>
      <c r="G77" s="16">
        <f t="shared" si="110"/>
        <v>0</v>
      </c>
      <c r="AB77" s="26">
        <v>100</v>
      </c>
      <c r="AC77" s="26">
        <v>99.9</v>
      </c>
      <c r="AD77" s="26">
        <v>99.2</v>
      </c>
      <c r="AE77" s="26">
        <v>102.2</v>
      </c>
      <c r="AG77" s="26">
        <v>27213.22</v>
      </c>
      <c r="AH77" s="26">
        <v>11698.58</v>
      </c>
      <c r="AI77" s="26">
        <v>5085.4399999999996</v>
      </c>
      <c r="AJ77" s="26">
        <v>3808.11</v>
      </c>
      <c r="AK77" s="26">
        <v>6621.09</v>
      </c>
      <c r="AL77" s="16">
        <f t="shared" si="121"/>
        <v>0</v>
      </c>
      <c r="AT77" s="26">
        <v>24791.4</v>
      </c>
      <c r="AU77" s="26">
        <v>17055.32</v>
      </c>
      <c r="AV77" s="26">
        <v>5398.04</v>
      </c>
      <c r="AW77" s="26">
        <v>2338.04</v>
      </c>
      <c r="AX77" s="16">
        <f t="shared" si="127"/>
        <v>0</v>
      </c>
      <c r="AY77" s="16"/>
      <c r="AZ77" s="26">
        <v>102.4</v>
      </c>
      <c r="BB77" s="1">
        <f t="shared" si="111"/>
        <v>27077.7</v>
      </c>
      <c r="BC77" s="1">
        <f t="shared" si="112"/>
        <v>16944.62</v>
      </c>
      <c r="BD77" s="1">
        <f t="shared" si="113"/>
        <v>16479.8</v>
      </c>
      <c r="BE77" s="1">
        <f t="shared" si="114"/>
        <v>464.82</v>
      </c>
      <c r="BF77" s="15">
        <f t="shared" si="10"/>
        <v>0.60861151427189164</v>
      </c>
      <c r="BL77" s="1">
        <f t="shared" si="105"/>
        <v>100</v>
      </c>
      <c r="BM77" s="1">
        <f t="shared" si="99"/>
        <v>99.9</v>
      </c>
      <c r="BN77" s="1">
        <f t="shared" si="100"/>
        <v>99.2</v>
      </c>
      <c r="BO77" s="1">
        <f t="shared" si="101"/>
        <v>102.2</v>
      </c>
      <c r="BP77" s="77">
        <f t="shared" si="115"/>
        <v>5.0727820027061377</v>
      </c>
      <c r="BQ77" s="77">
        <f t="shared" si="106"/>
        <v>6.8970430991209168</v>
      </c>
      <c r="BR77" s="77">
        <f t="shared" si="107"/>
        <v>2.6262161849705872</v>
      </c>
      <c r="BS77" s="77">
        <f t="shared" si="108"/>
        <v>4.0799175381366402</v>
      </c>
      <c r="BT77" s="77">
        <f t="shared" si="109"/>
        <v>4.7065153139291889</v>
      </c>
      <c r="BU77" s="77">
        <f t="shared" si="102"/>
        <v>6.3413144379800128</v>
      </c>
      <c r="BV77" s="77">
        <f t="shared" si="103"/>
        <v>2.4491017615055153</v>
      </c>
      <c r="BW77" s="77">
        <f t="shared" si="104"/>
        <v>3.8097713342740294</v>
      </c>
      <c r="BX77" s="77"/>
      <c r="BY77" s="44">
        <f t="shared" si="124"/>
        <v>0.68795308050372306</v>
      </c>
      <c r="BZ77" s="44">
        <f t="shared" si="125"/>
        <v>0.21773840928709148</v>
      </c>
      <c r="CA77" s="44">
        <f t="shared" si="126"/>
        <v>9.4308510209185431E-2</v>
      </c>
      <c r="CC77" s="47">
        <f t="shared" si="83"/>
        <v>3248.6710430703802</v>
      </c>
      <c r="CD77" s="47">
        <f t="shared" si="84"/>
        <v>1643.7956111264969</v>
      </c>
      <c r="CE77" s="47">
        <f t="shared" si="85"/>
        <v>1366.3328471984105</v>
      </c>
      <c r="CF77" s="47">
        <f t="shared" si="86"/>
        <v>380.93548999893608</v>
      </c>
      <c r="CG77" s="14">
        <f t="shared" si="18"/>
        <v>-142.39290525346325</v>
      </c>
      <c r="CH77" s="9"/>
      <c r="CI77" s="24">
        <f t="shared" si="116"/>
        <v>0.42988591574242224</v>
      </c>
      <c r="CJ77" s="24">
        <f t="shared" si="117"/>
        <v>0.18687387968053759</v>
      </c>
      <c r="CK77" s="24">
        <f t="shared" si="118"/>
        <v>0.13993603109077132</v>
      </c>
      <c r="CL77" s="24">
        <f t="shared" si="119"/>
        <v>0.24330417348626879</v>
      </c>
      <c r="CN77" s="52">
        <f t="shared" si="123"/>
        <v>11640.321860698587</v>
      </c>
      <c r="CO77" s="52">
        <f t="shared" si="20"/>
        <v>5060.1148518256932</v>
      </c>
      <c r="CP77" s="52">
        <f t="shared" si="21"/>
        <v>3789.1458690665786</v>
      </c>
      <c r="CQ77" s="52">
        <f t="shared" si="22"/>
        <v>6588.1174184091406</v>
      </c>
      <c r="CR77" s="63">
        <f t="shared" si="23"/>
        <v>12762.181693780396</v>
      </c>
      <c r="CS77" s="52"/>
    </row>
    <row r="78" spans="1:97">
      <c r="A78" s="1">
        <v>2014</v>
      </c>
      <c r="B78" s="29"/>
      <c r="C78" s="29"/>
      <c r="D78" s="29"/>
      <c r="E78" s="29"/>
      <c r="F78" s="15" t="e">
        <f t="shared" si="120"/>
        <v>#DIV/0!</v>
      </c>
      <c r="G78" s="16">
        <f t="shared" si="110"/>
        <v>0</v>
      </c>
      <c r="AB78" s="29"/>
      <c r="AC78" s="29"/>
      <c r="AD78" s="29"/>
      <c r="AE78" s="29"/>
      <c r="AF78" s="5"/>
      <c r="AG78" s="29"/>
      <c r="AH78" s="29"/>
      <c r="AI78" s="29"/>
      <c r="AJ78" s="29"/>
      <c r="AK78" s="29"/>
      <c r="AL78" s="16">
        <f t="shared" si="121"/>
        <v>0</v>
      </c>
      <c r="AT78" s="29"/>
      <c r="AU78" s="29"/>
      <c r="AV78" s="29"/>
      <c r="AW78" s="29"/>
      <c r="AX78" s="16">
        <f t="shared" si="127"/>
        <v>0</v>
      </c>
      <c r="AY78" s="16"/>
      <c r="AZ78" s="26"/>
      <c r="BB78" s="1">
        <f t="shared" si="111"/>
        <v>0</v>
      </c>
      <c r="BC78" s="1">
        <f t="shared" si="112"/>
        <v>0</v>
      </c>
      <c r="BD78" s="1">
        <f t="shared" si="113"/>
        <v>0</v>
      </c>
      <c r="BE78" s="1">
        <f t="shared" si="114"/>
        <v>0</v>
      </c>
      <c r="BF78" s="15" t="e">
        <f t="shared" si="10"/>
        <v>#DIV/0!</v>
      </c>
      <c r="BL78" s="1">
        <f t="shared" si="105"/>
        <v>0</v>
      </c>
      <c r="BM78" s="1">
        <f t="shared" si="99"/>
        <v>0</v>
      </c>
      <c r="BN78" s="1">
        <f t="shared" si="100"/>
        <v>0</v>
      </c>
      <c r="BO78" s="1">
        <f t="shared" si="101"/>
        <v>0</v>
      </c>
      <c r="BP78" s="77">
        <f t="shared" si="115"/>
        <v>2.5363910013530688</v>
      </c>
      <c r="BQ78" s="77">
        <f t="shared" si="106"/>
        <v>3.4450730280108983</v>
      </c>
      <c r="BR78" s="77">
        <f t="shared" si="107"/>
        <v>1.3026032277454112</v>
      </c>
      <c r="BS78" s="77">
        <f t="shared" si="108"/>
        <v>2.0848378619878232</v>
      </c>
      <c r="BT78" s="77">
        <f t="shared" si="109"/>
        <v>0</v>
      </c>
      <c r="BU78" s="77">
        <f t="shared" si="102"/>
        <v>0</v>
      </c>
      <c r="BV78" s="77">
        <f t="shared" si="103"/>
        <v>0</v>
      </c>
      <c r="BW78" s="77">
        <f t="shared" si="104"/>
        <v>0</v>
      </c>
      <c r="BX78" s="77"/>
      <c r="BY78" s="44" t="e">
        <f t="shared" si="124"/>
        <v>#DIV/0!</v>
      </c>
      <c r="BZ78" s="44" t="e">
        <f t="shared" si="125"/>
        <v>#DIV/0!</v>
      </c>
      <c r="CA78" s="44" t="e">
        <f t="shared" si="126"/>
        <v>#DIV/0!</v>
      </c>
      <c r="CC78" s="47">
        <f t="shared" si="83"/>
        <v>0</v>
      </c>
      <c r="CD78" s="47" t="e">
        <f t="shared" si="84"/>
        <v>#DIV/0!</v>
      </c>
      <c r="CE78" s="47" t="e">
        <f t="shared" si="85"/>
        <v>#DIV/0!</v>
      </c>
      <c r="CF78" s="47" t="e">
        <f t="shared" si="86"/>
        <v>#DIV/0!</v>
      </c>
      <c r="CG78" s="14" t="e">
        <f t="shared" si="18"/>
        <v>#DIV/0!</v>
      </c>
      <c r="CH78" s="9"/>
      <c r="CI78" s="24" t="e">
        <f t="shared" si="116"/>
        <v>#DIV/0!</v>
      </c>
      <c r="CJ78" s="24" t="e">
        <f t="shared" si="117"/>
        <v>#DIV/0!</v>
      </c>
      <c r="CK78" s="24" t="e">
        <f t="shared" si="118"/>
        <v>#DIV/0!</v>
      </c>
      <c r="CL78" s="24" t="e">
        <f t="shared" si="119"/>
        <v>#DIV/0!</v>
      </c>
      <c r="CN78" s="52" t="e">
        <f t="shared" ref="CN78:CN94" si="128">+CI78*$BB78</f>
        <v>#DIV/0!</v>
      </c>
      <c r="CO78" s="52" t="e">
        <f t="shared" ref="CO78:CO94" si="129">+CJ78*$BB78</f>
        <v>#DIV/0!</v>
      </c>
      <c r="CP78" s="52" t="e">
        <f t="shared" ref="CP78:CP94" si="130">+CK78*$BB78</f>
        <v>#DIV/0!</v>
      </c>
      <c r="CQ78" s="52" t="e">
        <f t="shared" ref="CQ78:CQ94" si="131">+CL78*$BB78</f>
        <v>#DIV/0!</v>
      </c>
      <c r="CR78" s="63" t="e">
        <f t="shared" ref="CR78:CR94" si="132">+CQ78+CP78+CO78*((CP78+CQ78)/(CP78+CQ78+CN78))</f>
        <v>#DIV/0!</v>
      </c>
      <c r="CS78" s="52"/>
    </row>
    <row r="79" spans="1:97">
      <c r="A79" s="1">
        <v>2015</v>
      </c>
      <c r="B79" s="29"/>
      <c r="C79" s="29"/>
      <c r="D79" s="29"/>
      <c r="E79" s="29"/>
      <c r="F79" s="15" t="e">
        <f t="shared" si="120"/>
        <v>#DIV/0!</v>
      </c>
      <c r="G79" s="16">
        <f t="shared" si="110"/>
        <v>0</v>
      </c>
      <c r="AB79" s="29"/>
      <c r="AC79" s="29"/>
      <c r="AD79" s="29"/>
      <c r="AE79" s="29"/>
      <c r="AF79" s="5"/>
      <c r="AG79" s="29"/>
      <c r="AH79" s="29"/>
      <c r="AI79" s="29"/>
      <c r="AJ79" s="29"/>
      <c r="AK79" s="29"/>
      <c r="AL79" s="16">
        <f t="shared" si="121"/>
        <v>0</v>
      </c>
      <c r="AT79" s="29"/>
      <c r="AU79" s="29"/>
      <c r="AV79" s="29"/>
      <c r="AW79" s="29"/>
      <c r="AX79" s="16">
        <f t="shared" si="127"/>
        <v>0</v>
      </c>
      <c r="AY79" s="16"/>
      <c r="AZ79" s="26"/>
      <c r="BB79" s="1">
        <f t="shared" si="111"/>
        <v>0</v>
      </c>
      <c r="BC79" s="1">
        <f t="shared" si="112"/>
        <v>0</v>
      </c>
      <c r="BD79" s="1">
        <f t="shared" si="113"/>
        <v>0</v>
      </c>
      <c r="BE79" s="1">
        <f t="shared" si="114"/>
        <v>0</v>
      </c>
      <c r="BF79" s="15" t="e">
        <f t="shared" ref="BF79:BF84" si="133">+BD79/BB79</f>
        <v>#DIV/0!</v>
      </c>
      <c r="BL79" s="1">
        <f t="shared" si="105"/>
        <v>0</v>
      </c>
      <c r="BM79" s="1">
        <f t="shared" si="99"/>
        <v>0</v>
      </c>
      <c r="BN79" s="1">
        <f t="shared" si="100"/>
        <v>0</v>
      </c>
      <c r="BO79" s="1">
        <f t="shared" si="101"/>
        <v>0</v>
      </c>
      <c r="BP79" s="77">
        <f t="shared" si="115"/>
        <v>0</v>
      </c>
      <c r="BQ79" s="77">
        <f t="shared" si="106"/>
        <v>0</v>
      </c>
      <c r="BR79" s="77">
        <f t="shared" si="107"/>
        <v>0</v>
      </c>
      <c r="BS79" s="77">
        <f t="shared" si="108"/>
        <v>0</v>
      </c>
      <c r="BT79" s="77">
        <f t="shared" si="109"/>
        <v>0</v>
      </c>
      <c r="BU79" s="77">
        <f t="shared" si="102"/>
        <v>0</v>
      </c>
      <c r="BV79" s="77">
        <f t="shared" si="103"/>
        <v>0</v>
      </c>
      <c r="BW79" s="77">
        <f t="shared" si="104"/>
        <v>0</v>
      </c>
      <c r="BX79" s="77"/>
      <c r="BY79" s="44" t="e">
        <f t="shared" si="124"/>
        <v>#DIV/0!</v>
      </c>
      <c r="BZ79" s="44" t="e">
        <f t="shared" si="125"/>
        <v>#DIV/0!</v>
      </c>
      <c r="CA79" s="44" t="e">
        <f t="shared" si="126"/>
        <v>#DIV/0!</v>
      </c>
      <c r="CC79" s="47" t="e">
        <f t="shared" si="83"/>
        <v>#DIV/0!</v>
      </c>
      <c r="CD79" s="47" t="e">
        <f t="shared" si="84"/>
        <v>#DIV/0!</v>
      </c>
      <c r="CE79" s="47" t="e">
        <f t="shared" si="85"/>
        <v>#DIV/0!</v>
      </c>
      <c r="CF79" s="47" t="e">
        <f t="shared" si="86"/>
        <v>#DIV/0!</v>
      </c>
      <c r="CG79" s="14" t="e">
        <f t="shared" ref="CG79:CG84" si="134">+CC79-CD79-CE79-CF79</f>
        <v>#DIV/0!</v>
      </c>
      <c r="CH79" s="9"/>
      <c r="CI79" s="24" t="e">
        <f t="shared" si="116"/>
        <v>#DIV/0!</v>
      </c>
      <c r="CJ79" s="24" t="e">
        <f t="shared" si="117"/>
        <v>#DIV/0!</v>
      </c>
      <c r="CK79" s="24" t="e">
        <f t="shared" si="118"/>
        <v>#DIV/0!</v>
      </c>
      <c r="CL79" s="24" t="e">
        <f t="shared" si="119"/>
        <v>#DIV/0!</v>
      </c>
      <c r="CN79" s="52" t="e">
        <f t="shared" si="128"/>
        <v>#DIV/0!</v>
      </c>
      <c r="CO79" s="52" t="e">
        <f t="shared" si="129"/>
        <v>#DIV/0!</v>
      </c>
      <c r="CP79" s="52" t="e">
        <f t="shared" si="130"/>
        <v>#DIV/0!</v>
      </c>
      <c r="CQ79" s="52" t="e">
        <f t="shared" si="131"/>
        <v>#DIV/0!</v>
      </c>
      <c r="CR79" s="63" t="e">
        <f t="shared" si="132"/>
        <v>#DIV/0!</v>
      </c>
      <c r="CS79" s="52"/>
    </row>
    <row r="80" spans="1:97">
      <c r="A80" s="1">
        <v>2016</v>
      </c>
      <c r="B80" s="29"/>
      <c r="C80" s="29"/>
      <c r="D80" s="29"/>
      <c r="E80" s="29"/>
      <c r="F80" s="15" t="e">
        <f t="shared" si="120"/>
        <v>#DIV/0!</v>
      </c>
      <c r="G80" s="16">
        <f t="shared" si="110"/>
        <v>0</v>
      </c>
      <c r="AB80" s="29"/>
      <c r="AC80" s="29"/>
      <c r="AD80" s="29"/>
      <c r="AE80" s="29"/>
      <c r="AF80" s="5"/>
      <c r="AG80" s="29"/>
      <c r="AH80" s="29"/>
      <c r="AI80" s="29"/>
      <c r="AJ80" s="29"/>
      <c r="AK80" s="29"/>
      <c r="AL80" s="16">
        <f t="shared" si="121"/>
        <v>0</v>
      </c>
      <c r="AT80" s="29"/>
      <c r="AU80" s="29"/>
      <c r="AV80" s="29"/>
      <c r="AW80" s="29"/>
      <c r="AX80" s="16">
        <f t="shared" si="127"/>
        <v>0</v>
      </c>
      <c r="AY80" s="16"/>
      <c r="AZ80" s="26"/>
      <c r="BB80" s="1">
        <f t="shared" si="111"/>
        <v>0</v>
      </c>
      <c r="BC80" s="1">
        <f t="shared" si="112"/>
        <v>0</v>
      </c>
      <c r="BD80" s="1">
        <f t="shared" si="113"/>
        <v>0</v>
      </c>
      <c r="BE80" s="1">
        <f t="shared" si="114"/>
        <v>0</v>
      </c>
      <c r="BF80" s="15" t="e">
        <f t="shared" si="133"/>
        <v>#DIV/0!</v>
      </c>
      <c r="BL80" s="1">
        <f t="shared" si="105"/>
        <v>0</v>
      </c>
      <c r="BM80" s="1">
        <f t="shared" si="99"/>
        <v>0</v>
      </c>
      <c r="BN80" s="1">
        <f t="shared" si="100"/>
        <v>0</v>
      </c>
      <c r="BO80" s="1">
        <f t="shared" si="101"/>
        <v>0</v>
      </c>
      <c r="BP80" s="77">
        <f t="shared" si="115"/>
        <v>0</v>
      </c>
      <c r="BQ80" s="77">
        <f t="shared" si="106"/>
        <v>0</v>
      </c>
      <c r="BR80" s="77">
        <f t="shared" si="107"/>
        <v>0</v>
      </c>
      <c r="BS80" s="77">
        <f t="shared" si="108"/>
        <v>0</v>
      </c>
      <c r="BT80" s="77">
        <f t="shared" si="109"/>
        <v>0</v>
      </c>
      <c r="BU80" s="77">
        <f t="shared" si="102"/>
        <v>0</v>
      </c>
      <c r="BV80" s="77">
        <f t="shared" si="103"/>
        <v>0</v>
      </c>
      <c r="BW80" s="77">
        <f t="shared" si="104"/>
        <v>0</v>
      </c>
      <c r="BX80" s="77"/>
      <c r="BY80" s="44" t="e">
        <f t="shared" si="124"/>
        <v>#DIV/0!</v>
      </c>
      <c r="BZ80" s="44" t="e">
        <f t="shared" si="125"/>
        <v>#DIV/0!</v>
      </c>
      <c r="CA80" s="44" t="e">
        <f t="shared" si="126"/>
        <v>#DIV/0!</v>
      </c>
      <c r="CC80" s="47" t="e">
        <f t="shared" si="83"/>
        <v>#DIV/0!</v>
      </c>
      <c r="CD80" s="47" t="e">
        <f t="shared" si="84"/>
        <v>#DIV/0!</v>
      </c>
      <c r="CE80" s="47" t="e">
        <f t="shared" si="85"/>
        <v>#DIV/0!</v>
      </c>
      <c r="CF80" s="47" t="e">
        <f t="shared" si="86"/>
        <v>#DIV/0!</v>
      </c>
      <c r="CG80" s="14" t="e">
        <f t="shared" si="134"/>
        <v>#DIV/0!</v>
      </c>
      <c r="CH80" s="9"/>
      <c r="CI80" s="24" t="e">
        <f t="shared" si="116"/>
        <v>#DIV/0!</v>
      </c>
      <c r="CJ80" s="24" t="e">
        <f t="shared" si="117"/>
        <v>#DIV/0!</v>
      </c>
      <c r="CK80" s="24" t="e">
        <f t="shared" si="118"/>
        <v>#DIV/0!</v>
      </c>
      <c r="CL80" s="24" t="e">
        <f t="shared" si="119"/>
        <v>#DIV/0!</v>
      </c>
      <c r="CN80" s="52" t="e">
        <f t="shared" si="128"/>
        <v>#DIV/0!</v>
      </c>
      <c r="CO80" s="52" t="e">
        <f t="shared" si="129"/>
        <v>#DIV/0!</v>
      </c>
      <c r="CP80" s="52" t="e">
        <f t="shared" si="130"/>
        <v>#DIV/0!</v>
      </c>
      <c r="CQ80" s="52" t="e">
        <f t="shared" si="131"/>
        <v>#DIV/0!</v>
      </c>
      <c r="CR80" s="63" t="e">
        <f t="shared" si="132"/>
        <v>#DIV/0!</v>
      </c>
      <c r="CS80" s="52"/>
    </row>
    <row r="81" spans="1:99">
      <c r="A81" s="1">
        <v>2017</v>
      </c>
      <c r="B81" s="29"/>
      <c r="C81" s="29"/>
      <c r="D81" s="29"/>
      <c r="E81" s="29"/>
      <c r="F81" s="15" t="e">
        <f t="shared" si="120"/>
        <v>#DIV/0!</v>
      </c>
      <c r="G81" s="16">
        <f t="shared" si="110"/>
        <v>0</v>
      </c>
      <c r="AB81" s="29"/>
      <c r="AC81" s="29"/>
      <c r="AD81" s="29"/>
      <c r="AE81" s="29"/>
      <c r="AF81" s="5"/>
      <c r="AG81" s="29"/>
      <c r="AH81" s="29"/>
      <c r="AI81" s="29"/>
      <c r="AJ81" s="29"/>
      <c r="AK81" s="29"/>
      <c r="AL81" s="16">
        <f t="shared" si="121"/>
        <v>0</v>
      </c>
      <c r="AT81" s="29"/>
      <c r="AU81" s="29"/>
      <c r="AV81" s="29"/>
      <c r="AW81" s="29"/>
      <c r="AX81" s="16">
        <f t="shared" si="127"/>
        <v>0</v>
      </c>
      <c r="AY81" s="16"/>
      <c r="AZ81" s="26"/>
      <c r="BB81" s="1">
        <f t="shared" si="111"/>
        <v>0</v>
      </c>
      <c r="BC81" s="1">
        <f t="shared" si="112"/>
        <v>0</v>
      </c>
      <c r="BD81" s="1">
        <f t="shared" si="113"/>
        <v>0</v>
      </c>
      <c r="BE81" s="1">
        <f t="shared" si="114"/>
        <v>0</v>
      </c>
      <c r="BF81" s="15" t="e">
        <f t="shared" si="133"/>
        <v>#DIV/0!</v>
      </c>
      <c r="BL81" s="1">
        <f t="shared" si="105"/>
        <v>0</v>
      </c>
      <c r="BM81" s="1">
        <f t="shared" si="99"/>
        <v>0</v>
      </c>
      <c r="BN81" s="1">
        <f t="shared" si="100"/>
        <v>0</v>
      </c>
      <c r="BO81" s="1">
        <f t="shared" si="101"/>
        <v>0</v>
      </c>
      <c r="BP81" s="77">
        <f t="shared" si="115"/>
        <v>0</v>
      </c>
      <c r="BQ81" s="77">
        <f t="shared" si="106"/>
        <v>0</v>
      </c>
      <c r="BR81" s="77">
        <f t="shared" si="107"/>
        <v>0</v>
      </c>
      <c r="BS81" s="77">
        <f t="shared" si="108"/>
        <v>0</v>
      </c>
      <c r="BT81" s="77">
        <f t="shared" si="109"/>
        <v>0</v>
      </c>
      <c r="BU81" s="77">
        <f t="shared" si="102"/>
        <v>0</v>
      </c>
      <c r="BV81" s="77">
        <f t="shared" si="103"/>
        <v>0</v>
      </c>
      <c r="BW81" s="77">
        <f t="shared" si="104"/>
        <v>0</v>
      </c>
      <c r="BX81" s="77"/>
      <c r="BY81" s="44" t="e">
        <f t="shared" si="124"/>
        <v>#DIV/0!</v>
      </c>
      <c r="BZ81" s="44" t="e">
        <f t="shared" si="125"/>
        <v>#DIV/0!</v>
      </c>
      <c r="CA81" s="44" t="e">
        <f t="shared" si="126"/>
        <v>#DIV/0!</v>
      </c>
      <c r="CC81" s="47" t="e">
        <f t="shared" ref="CC81:CC94" si="135">+$BD81/BP81</f>
        <v>#DIV/0!</v>
      </c>
      <c r="CD81" s="47" t="e">
        <f t="shared" ref="CD81:CD94" si="136">+$BD81*BY81/BQ81</f>
        <v>#DIV/0!</v>
      </c>
      <c r="CE81" s="47" t="e">
        <f t="shared" ref="CE81:CE94" si="137">+$BD81*BZ81/BR81</f>
        <v>#DIV/0!</v>
      </c>
      <c r="CF81" s="47" t="e">
        <f t="shared" ref="CF81:CF94" si="138">+$BD81*CA81/BS81</f>
        <v>#DIV/0!</v>
      </c>
      <c r="CG81" s="14" t="e">
        <f t="shared" si="134"/>
        <v>#DIV/0!</v>
      </c>
      <c r="CH81" s="9"/>
      <c r="CI81" s="24" t="e">
        <f t="shared" si="116"/>
        <v>#DIV/0!</v>
      </c>
      <c r="CJ81" s="24" t="e">
        <f t="shared" si="117"/>
        <v>#DIV/0!</v>
      </c>
      <c r="CK81" s="24" t="e">
        <f t="shared" si="118"/>
        <v>#DIV/0!</v>
      </c>
      <c r="CL81" s="24" t="e">
        <f t="shared" si="119"/>
        <v>#DIV/0!</v>
      </c>
      <c r="CN81" s="52" t="e">
        <f t="shared" si="128"/>
        <v>#DIV/0!</v>
      </c>
      <c r="CO81" s="52" t="e">
        <f t="shared" si="129"/>
        <v>#DIV/0!</v>
      </c>
      <c r="CP81" s="52" t="e">
        <f t="shared" si="130"/>
        <v>#DIV/0!</v>
      </c>
      <c r="CQ81" s="52" t="e">
        <f t="shared" si="131"/>
        <v>#DIV/0!</v>
      </c>
      <c r="CR81" s="63" t="e">
        <f t="shared" si="132"/>
        <v>#DIV/0!</v>
      </c>
      <c r="CS81" s="52"/>
    </row>
    <row r="82" spans="1:99">
      <c r="A82" s="1">
        <v>2018</v>
      </c>
      <c r="B82" s="29"/>
      <c r="C82" s="29"/>
      <c r="D82" s="29"/>
      <c r="E82" s="29"/>
      <c r="F82" s="15" t="e">
        <f t="shared" si="120"/>
        <v>#DIV/0!</v>
      </c>
      <c r="G82" s="16">
        <f t="shared" si="110"/>
        <v>0</v>
      </c>
      <c r="AB82" s="29"/>
      <c r="AC82" s="29"/>
      <c r="AD82" s="29"/>
      <c r="AE82" s="29"/>
      <c r="AF82" s="5"/>
      <c r="AG82" s="29"/>
      <c r="AH82" s="29"/>
      <c r="AI82" s="29"/>
      <c r="AJ82" s="29"/>
      <c r="AK82" s="29"/>
      <c r="AL82" s="16">
        <f t="shared" si="121"/>
        <v>0</v>
      </c>
      <c r="AT82" s="29"/>
      <c r="AU82" s="29"/>
      <c r="AV82" s="29"/>
      <c r="AW82" s="29"/>
      <c r="AX82" s="16">
        <f t="shared" si="127"/>
        <v>0</v>
      </c>
      <c r="AY82" s="16"/>
      <c r="AZ82" s="26"/>
      <c r="BB82" s="1">
        <f t="shared" si="111"/>
        <v>0</v>
      </c>
      <c r="BC82" s="1">
        <f t="shared" si="112"/>
        <v>0</v>
      </c>
      <c r="BD82" s="1">
        <f t="shared" si="113"/>
        <v>0</v>
      </c>
      <c r="BE82" s="1">
        <f t="shared" si="114"/>
        <v>0</v>
      </c>
      <c r="BF82" s="15" t="e">
        <f t="shared" si="133"/>
        <v>#DIV/0!</v>
      </c>
      <c r="BL82" s="1">
        <f t="shared" si="105"/>
        <v>0</v>
      </c>
      <c r="BM82" s="1">
        <f t="shared" si="99"/>
        <v>0</v>
      </c>
      <c r="BN82" s="1">
        <f t="shared" si="100"/>
        <v>0</v>
      </c>
      <c r="BO82" s="1">
        <f t="shared" si="101"/>
        <v>0</v>
      </c>
      <c r="BP82" s="77">
        <f t="shared" si="115"/>
        <v>0</v>
      </c>
      <c r="BQ82" s="77">
        <f t="shared" si="106"/>
        <v>0</v>
      </c>
      <c r="BR82" s="77">
        <f t="shared" si="107"/>
        <v>0</v>
      </c>
      <c r="BS82" s="77">
        <f t="shared" si="108"/>
        <v>0</v>
      </c>
      <c r="BT82" s="77">
        <f t="shared" si="109"/>
        <v>0</v>
      </c>
      <c r="BU82" s="77">
        <f t="shared" si="102"/>
        <v>0</v>
      </c>
      <c r="BV82" s="77">
        <f t="shared" si="103"/>
        <v>0</v>
      </c>
      <c r="BW82" s="77">
        <f t="shared" si="104"/>
        <v>0</v>
      </c>
      <c r="BX82" s="77"/>
      <c r="BY82" s="44" t="e">
        <f t="shared" si="124"/>
        <v>#DIV/0!</v>
      </c>
      <c r="BZ82" s="44" t="e">
        <f t="shared" si="125"/>
        <v>#DIV/0!</v>
      </c>
      <c r="CA82" s="44" t="e">
        <f t="shared" si="126"/>
        <v>#DIV/0!</v>
      </c>
      <c r="CC82" s="47" t="e">
        <f t="shared" si="135"/>
        <v>#DIV/0!</v>
      </c>
      <c r="CD82" s="47" t="e">
        <f t="shared" si="136"/>
        <v>#DIV/0!</v>
      </c>
      <c r="CE82" s="47" t="e">
        <f t="shared" si="137"/>
        <v>#DIV/0!</v>
      </c>
      <c r="CF82" s="47" t="e">
        <f t="shared" si="138"/>
        <v>#DIV/0!</v>
      </c>
      <c r="CG82" s="14" t="e">
        <f t="shared" si="134"/>
        <v>#DIV/0!</v>
      </c>
      <c r="CH82" s="9"/>
      <c r="CI82" s="24" t="e">
        <f t="shared" si="116"/>
        <v>#DIV/0!</v>
      </c>
      <c r="CJ82" s="24" t="e">
        <f t="shared" si="117"/>
        <v>#DIV/0!</v>
      </c>
      <c r="CK82" s="24" t="e">
        <f t="shared" si="118"/>
        <v>#DIV/0!</v>
      </c>
      <c r="CL82" s="24" t="e">
        <f t="shared" si="119"/>
        <v>#DIV/0!</v>
      </c>
      <c r="CN82" s="52" t="e">
        <f t="shared" si="128"/>
        <v>#DIV/0!</v>
      </c>
      <c r="CO82" s="52" t="e">
        <f t="shared" si="129"/>
        <v>#DIV/0!</v>
      </c>
      <c r="CP82" s="52" t="e">
        <f t="shared" si="130"/>
        <v>#DIV/0!</v>
      </c>
      <c r="CQ82" s="52" t="e">
        <f t="shared" si="131"/>
        <v>#DIV/0!</v>
      </c>
      <c r="CR82" s="63" t="e">
        <f t="shared" si="132"/>
        <v>#DIV/0!</v>
      </c>
      <c r="CS82" s="52"/>
    </row>
    <row r="83" spans="1:99">
      <c r="A83" s="1">
        <v>2019</v>
      </c>
      <c r="B83" s="29"/>
      <c r="C83" s="29"/>
      <c r="D83" s="29"/>
      <c r="E83" s="29"/>
      <c r="F83" s="15" t="e">
        <f t="shared" si="120"/>
        <v>#DIV/0!</v>
      </c>
      <c r="G83" s="16">
        <f t="shared" si="110"/>
        <v>0</v>
      </c>
      <c r="AB83" s="29"/>
      <c r="AC83" s="29"/>
      <c r="AD83" s="29"/>
      <c r="AE83" s="29"/>
      <c r="AF83" s="5"/>
      <c r="AG83" s="29"/>
      <c r="AH83" s="29"/>
      <c r="AI83" s="29"/>
      <c r="AJ83" s="29"/>
      <c r="AK83" s="29"/>
      <c r="AL83" s="16">
        <f t="shared" si="121"/>
        <v>0</v>
      </c>
      <c r="AT83" s="29"/>
      <c r="AU83" s="29"/>
      <c r="AV83" s="29"/>
      <c r="AW83" s="29"/>
      <c r="AX83" s="16">
        <f t="shared" si="127"/>
        <v>0</v>
      </c>
      <c r="AY83" s="16"/>
      <c r="AZ83" s="26"/>
      <c r="BB83" s="1">
        <f t="shared" si="111"/>
        <v>0</v>
      </c>
      <c r="BC83" s="1">
        <f t="shared" si="112"/>
        <v>0</v>
      </c>
      <c r="BD83" s="1">
        <f t="shared" si="113"/>
        <v>0</v>
      </c>
      <c r="BE83" s="1">
        <f t="shared" si="114"/>
        <v>0</v>
      </c>
      <c r="BF83" s="15" t="e">
        <f t="shared" si="133"/>
        <v>#DIV/0!</v>
      </c>
      <c r="BL83" s="1">
        <f t="shared" si="105"/>
        <v>0</v>
      </c>
      <c r="BM83" s="1">
        <f t="shared" si="99"/>
        <v>0</v>
      </c>
      <c r="BN83" s="1">
        <f t="shared" si="100"/>
        <v>0</v>
      </c>
      <c r="BO83" s="1">
        <f t="shared" si="101"/>
        <v>0</v>
      </c>
      <c r="BP83" s="77">
        <f t="shared" si="115"/>
        <v>0</v>
      </c>
      <c r="BQ83" s="77">
        <f t="shared" si="106"/>
        <v>0</v>
      </c>
      <c r="BR83" s="77">
        <f t="shared" si="107"/>
        <v>0</v>
      </c>
      <c r="BS83" s="77">
        <f t="shared" si="108"/>
        <v>0</v>
      </c>
      <c r="BT83" s="77">
        <f t="shared" si="109"/>
        <v>0</v>
      </c>
      <c r="BU83" s="77">
        <f t="shared" si="102"/>
        <v>0</v>
      </c>
      <c r="BV83" s="77">
        <f t="shared" si="103"/>
        <v>0</v>
      </c>
      <c r="BW83" s="77">
        <f t="shared" si="104"/>
        <v>0</v>
      </c>
      <c r="BX83" s="77"/>
      <c r="BY83" s="44" t="e">
        <f t="shared" si="124"/>
        <v>#DIV/0!</v>
      </c>
      <c r="BZ83" s="44" t="e">
        <f t="shared" si="125"/>
        <v>#DIV/0!</v>
      </c>
      <c r="CA83" s="44" t="e">
        <f t="shared" si="126"/>
        <v>#DIV/0!</v>
      </c>
      <c r="CC83" s="47" t="e">
        <f t="shared" si="135"/>
        <v>#DIV/0!</v>
      </c>
      <c r="CD83" s="47" t="e">
        <f t="shared" si="136"/>
        <v>#DIV/0!</v>
      </c>
      <c r="CE83" s="47" t="e">
        <f t="shared" si="137"/>
        <v>#DIV/0!</v>
      </c>
      <c r="CF83" s="47" t="e">
        <f t="shared" si="138"/>
        <v>#DIV/0!</v>
      </c>
      <c r="CG83" s="14" t="e">
        <f t="shared" si="134"/>
        <v>#DIV/0!</v>
      </c>
      <c r="CH83" s="9"/>
      <c r="CI83" s="24" t="e">
        <f t="shared" si="116"/>
        <v>#DIV/0!</v>
      </c>
      <c r="CJ83" s="24" t="e">
        <f t="shared" si="117"/>
        <v>#DIV/0!</v>
      </c>
      <c r="CK83" s="24" t="e">
        <f t="shared" si="118"/>
        <v>#DIV/0!</v>
      </c>
      <c r="CL83" s="24" t="e">
        <f t="shared" si="119"/>
        <v>#DIV/0!</v>
      </c>
      <c r="CN83" s="52" t="e">
        <f t="shared" si="128"/>
        <v>#DIV/0!</v>
      </c>
      <c r="CO83" s="52" t="e">
        <f t="shared" si="129"/>
        <v>#DIV/0!</v>
      </c>
      <c r="CP83" s="52" t="e">
        <f t="shared" si="130"/>
        <v>#DIV/0!</v>
      </c>
      <c r="CQ83" s="52" t="e">
        <f t="shared" si="131"/>
        <v>#DIV/0!</v>
      </c>
      <c r="CR83" s="63" t="e">
        <f t="shared" si="132"/>
        <v>#DIV/0!</v>
      </c>
      <c r="CS83" s="52"/>
    </row>
    <row r="84" spans="1:99">
      <c r="A84" s="1">
        <v>2020</v>
      </c>
      <c r="B84" s="29"/>
      <c r="C84" s="29"/>
      <c r="D84" s="29"/>
      <c r="E84" s="29"/>
      <c r="F84" s="15" t="e">
        <f t="shared" si="120"/>
        <v>#DIV/0!</v>
      </c>
      <c r="G84" s="16">
        <f t="shared" si="110"/>
        <v>0</v>
      </c>
      <c r="AB84" s="29"/>
      <c r="AC84" s="29"/>
      <c r="AD84" s="29"/>
      <c r="AE84" s="29"/>
      <c r="AF84" s="5"/>
      <c r="AG84" s="29"/>
      <c r="AH84" s="29"/>
      <c r="AI84" s="29"/>
      <c r="AJ84" s="29"/>
      <c r="AK84" s="29"/>
      <c r="AL84" s="16">
        <f t="shared" si="121"/>
        <v>0</v>
      </c>
      <c r="AT84" s="29"/>
      <c r="AU84" s="29"/>
      <c r="AV84" s="29"/>
      <c r="AW84" s="29"/>
      <c r="AX84" s="16">
        <f t="shared" si="127"/>
        <v>0</v>
      </c>
      <c r="AY84" s="16"/>
      <c r="AZ84" s="26"/>
      <c r="BB84" s="1">
        <f t="shared" si="111"/>
        <v>0</v>
      </c>
      <c r="BC84" s="1">
        <f t="shared" si="112"/>
        <v>0</v>
      </c>
      <c r="BD84" s="1">
        <f t="shared" si="113"/>
        <v>0</v>
      </c>
      <c r="BE84" s="1">
        <f t="shared" si="114"/>
        <v>0</v>
      </c>
      <c r="BF84" s="15" t="e">
        <f t="shared" si="133"/>
        <v>#DIV/0!</v>
      </c>
      <c r="BL84" s="1">
        <f t="shared" si="105"/>
        <v>0</v>
      </c>
      <c r="BM84" s="1">
        <f t="shared" si="99"/>
        <v>0</v>
      </c>
      <c r="BN84" s="1">
        <f t="shared" si="100"/>
        <v>0</v>
      </c>
      <c r="BO84" s="1">
        <f t="shared" si="101"/>
        <v>0</v>
      </c>
      <c r="BP84" s="77">
        <f t="shared" si="115"/>
        <v>0</v>
      </c>
      <c r="BQ84" s="77">
        <f t="shared" si="106"/>
        <v>0</v>
      </c>
      <c r="BR84" s="77">
        <f t="shared" si="107"/>
        <v>0</v>
      </c>
      <c r="BS84" s="77">
        <f t="shared" si="108"/>
        <v>0</v>
      </c>
      <c r="BT84" s="77">
        <f t="shared" si="109"/>
        <v>0</v>
      </c>
      <c r="BU84" s="77">
        <f t="shared" si="102"/>
        <v>0</v>
      </c>
      <c r="BV84" s="77">
        <f t="shared" si="103"/>
        <v>0</v>
      </c>
      <c r="BW84" s="77">
        <f t="shared" si="104"/>
        <v>0</v>
      </c>
      <c r="BX84" s="77"/>
      <c r="BY84" s="44" t="e">
        <f t="shared" si="124"/>
        <v>#DIV/0!</v>
      </c>
      <c r="BZ84" s="44" t="e">
        <f t="shared" si="125"/>
        <v>#DIV/0!</v>
      </c>
      <c r="CA84" s="44" t="e">
        <f t="shared" si="126"/>
        <v>#DIV/0!</v>
      </c>
      <c r="CC84" s="47" t="e">
        <f t="shared" si="135"/>
        <v>#DIV/0!</v>
      </c>
      <c r="CD84" s="47" t="e">
        <f t="shared" si="136"/>
        <v>#DIV/0!</v>
      </c>
      <c r="CE84" s="47" t="e">
        <f t="shared" si="137"/>
        <v>#DIV/0!</v>
      </c>
      <c r="CF84" s="47" t="e">
        <f t="shared" si="138"/>
        <v>#DIV/0!</v>
      </c>
      <c r="CG84" s="14" t="e">
        <f t="shared" si="134"/>
        <v>#DIV/0!</v>
      </c>
      <c r="CH84" s="9"/>
      <c r="CI84" s="24" t="e">
        <f t="shared" si="116"/>
        <v>#DIV/0!</v>
      </c>
      <c r="CJ84" s="24" t="e">
        <f t="shared" si="117"/>
        <v>#DIV/0!</v>
      </c>
      <c r="CK84" s="24" t="e">
        <f t="shared" si="118"/>
        <v>#DIV/0!</v>
      </c>
      <c r="CL84" s="24" t="e">
        <f t="shared" si="119"/>
        <v>#DIV/0!</v>
      </c>
      <c r="CN84" s="52" t="e">
        <f t="shared" si="128"/>
        <v>#DIV/0!</v>
      </c>
      <c r="CO84" s="52" t="e">
        <f t="shared" si="129"/>
        <v>#DIV/0!</v>
      </c>
      <c r="CP84" s="52" t="e">
        <f t="shared" si="130"/>
        <v>#DIV/0!</v>
      </c>
      <c r="CQ84" s="52" t="e">
        <f t="shared" si="131"/>
        <v>#DIV/0!</v>
      </c>
      <c r="CR84" s="63" t="e">
        <f t="shared" si="132"/>
        <v>#DIV/0!</v>
      </c>
      <c r="CS84" s="52"/>
    </row>
    <row r="85" spans="1:99">
      <c r="A85" s="1">
        <v>2021</v>
      </c>
      <c r="B85" s="29"/>
      <c r="C85" s="29"/>
      <c r="D85" s="29"/>
      <c r="E85" s="29"/>
      <c r="F85" s="15" t="e">
        <f t="shared" ref="F85:F94" si="139">+D85/B85</f>
        <v>#DIV/0!</v>
      </c>
      <c r="G85" s="16">
        <f t="shared" si="110"/>
        <v>0</v>
      </c>
      <c r="AB85" s="29"/>
      <c r="AC85" s="29"/>
      <c r="AD85" s="29"/>
      <c r="AE85" s="29"/>
      <c r="AF85" s="5"/>
      <c r="AG85" s="29"/>
      <c r="AH85" s="29"/>
      <c r="AI85" s="29"/>
      <c r="AJ85" s="29"/>
      <c r="AK85" s="29"/>
      <c r="AL85" s="16">
        <f t="shared" ref="AL85:AL94" si="140">+AG85-SUM(AH85:AK85)</f>
        <v>0</v>
      </c>
      <c r="AT85" s="29"/>
      <c r="AU85" s="29"/>
      <c r="AV85" s="29"/>
      <c r="AW85" s="29"/>
      <c r="AX85" s="16">
        <f t="shared" ref="AX85:AX94" si="141">+AT85-SUM(AU85:AW85)</f>
        <v>0</v>
      </c>
      <c r="AY85" s="16"/>
      <c r="AZ85" s="26"/>
      <c r="BB85" s="1">
        <f t="shared" si="111"/>
        <v>0</v>
      </c>
      <c r="BC85" s="1">
        <f t="shared" si="112"/>
        <v>0</v>
      </c>
      <c r="BD85" s="1">
        <f t="shared" si="113"/>
        <v>0</v>
      </c>
      <c r="BE85" s="1">
        <f t="shared" si="114"/>
        <v>0</v>
      </c>
      <c r="BF85" s="15" t="e">
        <f t="shared" ref="BF85:BF94" si="142">+BD85/BB85</f>
        <v>#DIV/0!</v>
      </c>
      <c r="BL85" s="1">
        <f t="shared" si="105"/>
        <v>0</v>
      </c>
      <c r="BM85" s="1">
        <f t="shared" si="99"/>
        <v>0</v>
      </c>
      <c r="BN85" s="1">
        <f t="shared" si="100"/>
        <v>0</v>
      </c>
      <c r="BO85" s="1">
        <f t="shared" si="101"/>
        <v>0</v>
      </c>
      <c r="BP85" s="77">
        <f t="shared" si="115"/>
        <v>0</v>
      </c>
      <c r="BQ85" s="77">
        <f t="shared" si="106"/>
        <v>0</v>
      </c>
      <c r="BR85" s="77">
        <f t="shared" si="107"/>
        <v>0</v>
      </c>
      <c r="BS85" s="77">
        <f t="shared" si="108"/>
        <v>0</v>
      </c>
      <c r="BT85" s="77">
        <f t="shared" si="109"/>
        <v>0</v>
      </c>
      <c r="BU85" s="77">
        <f t="shared" si="102"/>
        <v>0</v>
      </c>
      <c r="BV85" s="77">
        <f t="shared" si="103"/>
        <v>0</v>
      </c>
      <c r="BW85" s="77">
        <f t="shared" si="104"/>
        <v>0</v>
      </c>
      <c r="BX85" s="77"/>
      <c r="BY85" s="44" t="e">
        <f t="shared" si="124"/>
        <v>#DIV/0!</v>
      </c>
      <c r="BZ85" s="44" t="e">
        <f t="shared" si="125"/>
        <v>#DIV/0!</v>
      </c>
      <c r="CA85" s="44" t="e">
        <f t="shared" si="126"/>
        <v>#DIV/0!</v>
      </c>
      <c r="CC85" s="47" t="e">
        <f t="shared" si="135"/>
        <v>#DIV/0!</v>
      </c>
      <c r="CD85" s="47" t="e">
        <f t="shared" si="136"/>
        <v>#DIV/0!</v>
      </c>
      <c r="CE85" s="47" t="e">
        <f t="shared" si="137"/>
        <v>#DIV/0!</v>
      </c>
      <c r="CF85" s="47" t="e">
        <f t="shared" si="138"/>
        <v>#DIV/0!</v>
      </c>
      <c r="CG85" s="14" t="e">
        <f t="shared" ref="CG85:CG94" si="143">+CC85-CD85-CE85-CF85</f>
        <v>#DIV/0!</v>
      </c>
      <c r="CH85" s="9"/>
      <c r="CI85" s="24" t="e">
        <f t="shared" si="116"/>
        <v>#DIV/0!</v>
      </c>
      <c r="CJ85" s="24" t="e">
        <f t="shared" si="117"/>
        <v>#DIV/0!</v>
      </c>
      <c r="CK85" s="24" t="e">
        <f t="shared" si="118"/>
        <v>#DIV/0!</v>
      </c>
      <c r="CL85" s="24" t="e">
        <f t="shared" si="119"/>
        <v>#DIV/0!</v>
      </c>
      <c r="CN85" s="52" t="e">
        <f t="shared" si="128"/>
        <v>#DIV/0!</v>
      </c>
      <c r="CO85" s="52" t="e">
        <f t="shared" si="129"/>
        <v>#DIV/0!</v>
      </c>
      <c r="CP85" s="52" t="e">
        <f t="shared" si="130"/>
        <v>#DIV/0!</v>
      </c>
      <c r="CQ85" s="52" t="e">
        <f t="shared" si="131"/>
        <v>#DIV/0!</v>
      </c>
      <c r="CR85" s="63" t="e">
        <f t="shared" si="132"/>
        <v>#DIV/0!</v>
      </c>
      <c r="CS85" s="52"/>
    </row>
    <row r="86" spans="1:99">
      <c r="A86" s="1">
        <v>2022</v>
      </c>
      <c r="B86" s="29"/>
      <c r="C86" s="29"/>
      <c r="D86" s="29"/>
      <c r="E86" s="29"/>
      <c r="F86" s="15" t="e">
        <f t="shared" si="139"/>
        <v>#DIV/0!</v>
      </c>
      <c r="G86" s="16">
        <f t="shared" si="110"/>
        <v>0</v>
      </c>
      <c r="AB86" s="29"/>
      <c r="AC86" s="29"/>
      <c r="AD86" s="29"/>
      <c r="AE86" s="29"/>
      <c r="AF86" s="5"/>
      <c r="AG86" s="29"/>
      <c r="AH86" s="29"/>
      <c r="AI86" s="29"/>
      <c r="AJ86" s="29"/>
      <c r="AK86" s="29"/>
      <c r="AL86" s="16">
        <f t="shared" si="140"/>
        <v>0</v>
      </c>
      <c r="AT86" s="29"/>
      <c r="AU86" s="29"/>
      <c r="AV86" s="29"/>
      <c r="AW86" s="29"/>
      <c r="AX86" s="16">
        <f t="shared" si="141"/>
        <v>0</v>
      </c>
      <c r="AY86" s="16"/>
      <c r="AZ86" s="26"/>
      <c r="BB86" s="1">
        <f t="shared" si="111"/>
        <v>0</v>
      </c>
      <c r="BC86" s="1">
        <f t="shared" si="112"/>
        <v>0</v>
      </c>
      <c r="BD86" s="1">
        <f t="shared" si="113"/>
        <v>0</v>
      </c>
      <c r="BE86" s="1">
        <f t="shared" si="114"/>
        <v>0</v>
      </c>
      <c r="BF86" s="15" t="e">
        <f t="shared" si="142"/>
        <v>#DIV/0!</v>
      </c>
      <c r="BL86" s="1">
        <f t="shared" si="105"/>
        <v>0</v>
      </c>
      <c r="BM86" s="1">
        <f t="shared" si="99"/>
        <v>0</v>
      </c>
      <c r="BN86" s="1">
        <f t="shared" si="100"/>
        <v>0</v>
      </c>
      <c r="BO86" s="1">
        <f t="shared" si="101"/>
        <v>0</v>
      </c>
      <c r="BP86" s="77">
        <f t="shared" si="115"/>
        <v>0</v>
      </c>
      <c r="BQ86" s="77">
        <f t="shared" si="106"/>
        <v>0</v>
      </c>
      <c r="BR86" s="77">
        <f t="shared" si="107"/>
        <v>0</v>
      </c>
      <c r="BS86" s="77">
        <f t="shared" si="108"/>
        <v>0</v>
      </c>
      <c r="BT86" s="77">
        <f t="shared" si="109"/>
        <v>0</v>
      </c>
      <c r="BU86" s="77">
        <f t="shared" si="102"/>
        <v>0</v>
      </c>
      <c r="BV86" s="77">
        <f t="shared" si="103"/>
        <v>0</v>
      </c>
      <c r="BW86" s="77">
        <f t="shared" si="104"/>
        <v>0</v>
      </c>
      <c r="BX86" s="77"/>
      <c r="BY86" s="44" t="e">
        <f t="shared" si="124"/>
        <v>#DIV/0!</v>
      </c>
      <c r="BZ86" s="44" t="e">
        <f t="shared" si="125"/>
        <v>#DIV/0!</v>
      </c>
      <c r="CA86" s="44" t="e">
        <f t="shared" si="126"/>
        <v>#DIV/0!</v>
      </c>
      <c r="CC86" s="47" t="e">
        <f t="shared" si="135"/>
        <v>#DIV/0!</v>
      </c>
      <c r="CD86" s="47" t="e">
        <f t="shared" si="136"/>
        <v>#DIV/0!</v>
      </c>
      <c r="CE86" s="47" t="e">
        <f t="shared" si="137"/>
        <v>#DIV/0!</v>
      </c>
      <c r="CF86" s="47" t="e">
        <f t="shared" si="138"/>
        <v>#DIV/0!</v>
      </c>
      <c r="CG86" s="14" t="e">
        <f t="shared" si="143"/>
        <v>#DIV/0!</v>
      </c>
      <c r="CH86" s="9"/>
      <c r="CI86" s="24" t="e">
        <f t="shared" si="116"/>
        <v>#DIV/0!</v>
      </c>
      <c r="CJ86" s="24" t="e">
        <f t="shared" si="117"/>
        <v>#DIV/0!</v>
      </c>
      <c r="CK86" s="24" t="e">
        <f t="shared" si="118"/>
        <v>#DIV/0!</v>
      </c>
      <c r="CL86" s="24" t="e">
        <f t="shared" si="119"/>
        <v>#DIV/0!</v>
      </c>
      <c r="CN86" s="52" t="e">
        <f t="shared" si="128"/>
        <v>#DIV/0!</v>
      </c>
      <c r="CO86" s="52" t="e">
        <f t="shared" si="129"/>
        <v>#DIV/0!</v>
      </c>
      <c r="CP86" s="52" t="e">
        <f t="shared" si="130"/>
        <v>#DIV/0!</v>
      </c>
      <c r="CQ86" s="52" t="e">
        <f t="shared" si="131"/>
        <v>#DIV/0!</v>
      </c>
      <c r="CR86" s="63" t="e">
        <f t="shared" si="132"/>
        <v>#DIV/0!</v>
      </c>
      <c r="CS86" s="52"/>
    </row>
    <row r="87" spans="1:99">
      <c r="A87" s="1">
        <v>2023</v>
      </c>
      <c r="B87" s="29"/>
      <c r="C87" s="29"/>
      <c r="D87" s="29"/>
      <c r="E87" s="29"/>
      <c r="F87" s="15" t="e">
        <f t="shared" si="139"/>
        <v>#DIV/0!</v>
      </c>
      <c r="G87" s="16">
        <f t="shared" si="110"/>
        <v>0</v>
      </c>
      <c r="AB87" s="29"/>
      <c r="AC87" s="29"/>
      <c r="AD87" s="29"/>
      <c r="AE87" s="29"/>
      <c r="AF87" s="5"/>
      <c r="AG87" s="29"/>
      <c r="AH87" s="29"/>
      <c r="AI87" s="29"/>
      <c r="AJ87" s="29"/>
      <c r="AK87" s="29"/>
      <c r="AL87" s="16">
        <f t="shared" si="140"/>
        <v>0</v>
      </c>
      <c r="AT87" s="29"/>
      <c r="AU87" s="29"/>
      <c r="AV87" s="29"/>
      <c r="AW87" s="29"/>
      <c r="AX87" s="16">
        <f t="shared" si="141"/>
        <v>0</v>
      </c>
      <c r="AY87" s="16"/>
      <c r="AZ87" s="26"/>
      <c r="BB87" s="1">
        <f t="shared" si="111"/>
        <v>0</v>
      </c>
      <c r="BC87" s="1">
        <f t="shared" si="112"/>
        <v>0</v>
      </c>
      <c r="BD87" s="1">
        <f t="shared" si="113"/>
        <v>0</v>
      </c>
      <c r="BE87" s="1">
        <f t="shared" si="114"/>
        <v>0</v>
      </c>
      <c r="BF87" s="15" t="e">
        <f t="shared" si="142"/>
        <v>#DIV/0!</v>
      </c>
      <c r="BL87" s="1">
        <f t="shared" si="105"/>
        <v>0</v>
      </c>
      <c r="BM87" s="1">
        <f t="shared" si="99"/>
        <v>0</v>
      </c>
      <c r="BN87" s="1">
        <f t="shared" si="100"/>
        <v>0</v>
      </c>
      <c r="BO87" s="1">
        <f t="shared" si="101"/>
        <v>0</v>
      </c>
      <c r="BP87" s="77">
        <f t="shared" si="115"/>
        <v>0</v>
      </c>
      <c r="BQ87" s="77">
        <f t="shared" si="106"/>
        <v>0</v>
      </c>
      <c r="BR87" s="77">
        <f t="shared" si="107"/>
        <v>0</v>
      </c>
      <c r="BS87" s="77">
        <f t="shared" si="108"/>
        <v>0</v>
      </c>
      <c r="BT87" s="77">
        <f t="shared" si="109"/>
        <v>0</v>
      </c>
      <c r="BU87" s="77">
        <f t="shared" si="102"/>
        <v>0</v>
      </c>
      <c r="BV87" s="77">
        <f t="shared" si="103"/>
        <v>0</v>
      </c>
      <c r="BW87" s="77">
        <f t="shared" si="104"/>
        <v>0</v>
      </c>
      <c r="BX87" s="77"/>
      <c r="BY87" s="44" t="e">
        <f t="shared" si="124"/>
        <v>#DIV/0!</v>
      </c>
      <c r="BZ87" s="44" t="e">
        <f t="shared" si="125"/>
        <v>#DIV/0!</v>
      </c>
      <c r="CA87" s="44" t="e">
        <f t="shared" si="126"/>
        <v>#DIV/0!</v>
      </c>
      <c r="CC87" s="47" t="e">
        <f t="shared" si="135"/>
        <v>#DIV/0!</v>
      </c>
      <c r="CD87" s="47" t="e">
        <f t="shared" si="136"/>
        <v>#DIV/0!</v>
      </c>
      <c r="CE87" s="47" t="e">
        <f t="shared" si="137"/>
        <v>#DIV/0!</v>
      </c>
      <c r="CF87" s="47" t="e">
        <f t="shared" si="138"/>
        <v>#DIV/0!</v>
      </c>
      <c r="CG87" s="14" t="e">
        <f t="shared" si="143"/>
        <v>#DIV/0!</v>
      </c>
      <c r="CH87" s="9"/>
      <c r="CI87" s="24" t="e">
        <f t="shared" si="116"/>
        <v>#DIV/0!</v>
      </c>
      <c r="CJ87" s="24" t="e">
        <f t="shared" si="117"/>
        <v>#DIV/0!</v>
      </c>
      <c r="CK87" s="24" t="e">
        <f t="shared" si="118"/>
        <v>#DIV/0!</v>
      </c>
      <c r="CL87" s="24" t="e">
        <f t="shared" si="119"/>
        <v>#DIV/0!</v>
      </c>
      <c r="CN87" s="52" t="e">
        <f t="shared" si="128"/>
        <v>#DIV/0!</v>
      </c>
      <c r="CO87" s="52" t="e">
        <f t="shared" si="129"/>
        <v>#DIV/0!</v>
      </c>
      <c r="CP87" s="52" t="e">
        <f t="shared" si="130"/>
        <v>#DIV/0!</v>
      </c>
      <c r="CQ87" s="52" t="e">
        <f t="shared" si="131"/>
        <v>#DIV/0!</v>
      </c>
      <c r="CR87" s="63" t="e">
        <f t="shared" si="132"/>
        <v>#DIV/0!</v>
      </c>
      <c r="CS87" s="52"/>
      <c r="CU87" s="57" t="s">
        <v>121</v>
      </c>
    </row>
    <row r="88" spans="1:99">
      <c r="A88" s="1">
        <v>2024</v>
      </c>
      <c r="B88" s="29"/>
      <c r="C88" s="29"/>
      <c r="D88" s="29"/>
      <c r="E88" s="29"/>
      <c r="F88" s="15" t="e">
        <f t="shared" si="139"/>
        <v>#DIV/0!</v>
      </c>
      <c r="G88" s="16">
        <f t="shared" si="110"/>
        <v>0</v>
      </c>
      <c r="AB88" s="29"/>
      <c r="AC88" s="29"/>
      <c r="AD88" s="29"/>
      <c r="AE88" s="29"/>
      <c r="AF88" s="5"/>
      <c r="AG88" s="29"/>
      <c r="AH88" s="29"/>
      <c r="AI88" s="29"/>
      <c r="AJ88" s="29"/>
      <c r="AK88" s="29"/>
      <c r="AL88" s="16">
        <f t="shared" si="140"/>
        <v>0</v>
      </c>
      <c r="AT88" s="29"/>
      <c r="AU88" s="29"/>
      <c r="AV88" s="29"/>
      <c r="AW88" s="29"/>
      <c r="AX88" s="16">
        <f t="shared" si="141"/>
        <v>0</v>
      </c>
      <c r="AY88" s="16"/>
      <c r="AZ88" s="26"/>
      <c r="BB88" s="1">
        <f t="shared" si="111"/>
        <v>0</v>
      </c>
      <c r="BC88" s="1">
        <f t="shared" si="112"/>
        <v>0</v>
      </c>
      <c r="BD88" s="1">
        <f t="shared" si="113"/>
        <v>0</v>
      </c>
      <c r="BE88" s="1">
        <f t="shared" si="114"/>
        <v>0</v>
      </c>
      <c r="BF88" s="15" t="e">
        <f t="shared" si="142"/>
        <v>#DIV/0!</v>
      </c>
      <c r="BL88" s="1">
        <f t="shared" si="105"/>
        <v>0</v>
      </c>
      <c r="BM88" s="1">
        <f t="shared" si="99"/>
        <v>0</v>
      </c>
      <c r="BN88" s="1">
        <f t="shared" si="100"/>
        <v>0</v>
      </c>
      <c r="BO88" s="1">
        <f t="shared" si="101"/>
        <v>0</v>
      </c>
      <c r="BP88" s="77">
        <f t="shared" si="115"/>
        <v>0</v>
      </c>
      <c r="BQ88" s="77">
        <f t="shared" si="106"/>
        <v>0</v>
      </c>
      <c r="BR88" s="77">
        <f t="shared" si="107"/>
        <v>0</v>
      </c>
      <c r="BS88" s="77">
        <f t="shared" si="108"/>
        <v>0</v>
      </c>
      <c r="BT88" s="77">
        <f t="shared" si="109"/>
        <v>0</v>
      </c>
      <c r="BU88" s="77">
        <f t="shared" si="102"/>
        <v>0</v>
      </c>
      <c r="BV88" s="77">
        <f t="shared" si="103"/>
        <v>0</v>
      </c>
      <c r="BW88" s="77">
        <f t="shared" si="104"/>
        <v>0</v>
      </c>
      <c r="BX88" s="77"/>
      <c r="BY88" s="44" t="e">
        <f t="shared" si="124"/>
        <v>#DIV/0!</v>
      </c>
      <c r="BZ88" s="44" t="e">
        <f t="shared" si="125"/>
        <v>#DIV/0!</v>
      </c>
      <c r="CA88" s="44" t="e">
        <f t="shared" si="126"/>
        <v>#DIV/0!</v>
      </c>
      <c r="CC88" s="47" t="e">
        <f t="shared" si="135"/>
        <v>#DIV/0!</v>
      </c>
      <c r="CD88" s="47" t="e">
        <f t="shared" si="136"/>
        <v>#DIV/0!</v>
      </c>
      <c r="CE88" s="47" t="e">
        <f t="shared" si="137"/>
        <v>#DIV/0!</v>
      </c>
      <c r="CF88" s="47" t="e">
        <f t="shared" si="138"/>
        <v>#DIV/0!</v>
      </c>
      <c r="CG88" s="14" t="e">
        <f t="shared" si="143"/>
        <v>#DIV/0!</v>
      </c>
      <c r="CH88" s="9"/>
      <c r="CI88" s="24" t="e">
        <f t="shared" si="116"/>
        <v>#DIV/0!</v>
      </c>
      <c r="CJ88" s="24" t="e">
        <f t="shared" si="117"/>
        <v>#DIV/0!</v>
      </c>
      <c r="CK88" s="24" t="e">
        <f t="shared" si="118"/>
        <v>#DIV/0!</v>
      </c>
      <c r="CL88" s="24" t="e">
        <f t="shared" si="119"/>
        <v>#DIV/0!</v>
      </c>
      <c r="CN88" s="52" t="e">
        <f t="shared" si="128"/>
        <v>#DIV/0!</v>
      </c>
      <c r="CO88" s="52" t="e">
        <f t="shared" si="129"/>
        <v>#DIV/0!</v>
      </c>
      <c r="CP88" s="52" t="e">
        <f t="shared" si="130"/>
        <v>#DIV/0!</v>
      </c>
      <c r="CQ88" s="52" t="e">
        <f t="shared" si="131"/>
        <v>#DIV/0!</v>
      </c>
      <c r="CR88" s="63" t="e">
        <f t="shared" si="132"/>
        <v>#DIV/0!</v>
      </c>
      <c r="CS88" s="52"/>
    </row>
    <row r="89" spans="1:99">
      <c r="A89" s="1">
        <v>2025</v>
      </c>
      <c r="B89" s="29"/>
      <c r="C89" s="29"/>
      <c r="D89" s="29"/>
      <c r="E89" s="29"/>
      <c r="F89" s="15" t="e">
        <f t="shared" si="139"/>
        <v>#DIV/0!</v>
      </c>
      <c r="G89" s="16">
        <f t="shared" si="110"/>
        <v>0</v>
      </c>
      <c r="AB89" s="29"/>
      <c r="AC89" s="29"/>
      <c r="AD89" s="29"/>
      <c r="AE89" s="29"/>
      <c r="AF89" s="5"/>
      <c r="AG89" s="29"/>
      <c r="AH89" s="29"/>
      <c r="AI89" s="29"/>
      <c r="AJ89" s="29"/>
      <c r="AK89" s="29"/>
      <c r="AL89" s="16">
        <f t="shared" si="140"/>
        <v>0</v>
      </c>
      <c r="AT89" s="29"/>
      <c r="AU89" s="29"/>
      <c r="AV89" s="29"/>
      <c r="AW89" s="29"/>
      <c r="AX89" s="16">
        <f t="shared" si="141"/>
        <v>0</v>
      </c>
      <c r="AY89" s="16"/>
      <c r="AZ89" s="26"/>
      <c r="BB89" s="1">
        <f t="shared" si="111"/>
        <v>0</v>
      </c>
      <c r="BC89" s="1">
        <f t="shared" si="112"/>
        <v>0</v>
      </c>
      <c r="BD89" s="1">
        <f t="shared" si="113"/>
        <v>0</v>
      </c>
      <c r="BE89" s="1">
        <f t="shared" si="114"/>
        <v>0</v>
      </c>
      <c r="BF89" s="15" t="e">
        <f t="shared" si="142"/>
        <v>#DIV/0!</v>
      </c>
      <c r="BL89" s="1">
        <f t="shared" si="105"/>
        <v>0</v>
      </c>
      <c r="BM89" s="1">
        <f t="shared" si="99"/>
        <v>0</v>
      </c>
      <c r="BN89" s="1">
        <f t="shared" si="100"/>
        <v>0</v>
      </c>
      <c r="BO89" s="1">
        <f t="shared" si="101"/>
        <v>0</v>
      </c>
      <c r="BP89" s="77">
        <f t="shared" si="115"/>
        <v>0</v>
      </c>
      <c r="BQ89" s="77">
        <f t="shared" si="106"/>
        <v>0</v>
      </c>
      <c r="BR89" s="77">
        <f t="shared" si="107"/>
        <v>0</v>
      </c>
      <c r="BS89" s="77">
        <f t="shared" si="108"/>
        <v>0</v>
      </c>
      <c r="BT89" s="77">
        <f t="shared" si="109"/>
        <v>0</v>
      </c>
      <c r="BU89" s="77">
        <f t="shared" si="102"/>
        <v>0</v>
      </c>
      <c r="BV89" s="77">
        <f t="shared" si="103"/>
        <v>0</v>
      </c>
      <c r="BW89" s="77">
        <f t="shared" si="104"/>
        <v>0</v>
      </c>
      <c r="BX89" s="77"/>
      <c r="BY89" s="44" t="e">
        <f t="shared" si="124"/>
        <v>#DIV/0!</v>
      </c>
      <c r="BZ89" s="44" t="e">
        <f t="shared" si="125"/>
        <v>#DIV/0!</v>
      </c>
      <c r="CA89" s="44" t="e">
        <f t="shared" si="126"/>
        <v>#DIV/0!</v>
      </c>
      <c r="CC89" s="47" t="e">
        <f t="shared" si="135"/>
        <v>#DIV/0!</v>
      </c>
      <c r="CD89" s="47" t="e">
        <f t="shared" si="136"/>
        <v>#DIV/0!</v>
      </c>
      <c r="CE89" s="47" t="e">
        <f t="shared" si="137"/>
        <v>#DIV/0!</v>
      </c>
      <c r="CF89" s="47" t="e">
        <f t="shared" si="138"/>
        <v>#DIV/0!</v>
      </c>
      <c r="CG89" s="14" t="e">
        <f t="shared" si="143"/>
        <v>#DIV/0!</v>
      </c>
      <c r="CH89" s="9"/>
      <c r="CI89" s="24" t="e">
        <f t="shared" si="116"/>
        <v>#DIV/0!</v>
      </c>
      <c r="CJ89" s="24" t="e">
        <f t="shared" si="117"/>
        <v>#DIV/0!</v>
      </c>
      <c r="CK89" s="24" t="e">
        <f t="shared" si="118"/>
        <v>#DIV/0!</v>
      </c>
      <c r="CL89" s="24" t="e">
        <f t="shared" si="119"/>
        <v>#DIV/0!</v>
      </c>
      <c r="CN89" s="52" t="e">
        <f t="shared" si="128"/>
        <v>#DIV/0!</v>
      </c>
      <c r="CO89" s="52" t="e">
        <f t="shared" si="129"/>
        <v>#DIV/0!</v>
      </c>
      <c r="CP89" s="52" t="e">
        <f t="shared" si="130"/>
        <v>#DIV/0!</v>
      </c>
      <c r="CQ89" s="52" t="e">
        <f t="shared" si="131"/>
        <v>#DIV/0!</v>
      </c>
      <c r="CR89" s="63" t="e">
        <f t="shared" si="132"/>
        <v>#DIV/0!</v>
      </c>
      <c r="CS89" s="52"/>
    </row>
    <row r="90" spans="1:99">
      <c r="A90" s="1">
        <v>2026</v>
      </c>
      <c r="B90" s="29"/>
      <c r="C90" s="29"/>
      <c r="D90" s="29"/>
      <c r="E90" s="29"/>
      <c r="F90" s="15" t="e">
        <f t="shared" si="139"/>
        <v>#DIV/0!</v>
      </c>
      <c r="G90" s="16">
        <f t="shared" si="110"/>
        <v>0</v>
      </c>
      <c r="AB90" s="29"/>
      <c r="AC90" s="29"/>
      <c r="AD90" s="29"/>
      <c r="AE90" s="29"/>
      <c r="AF90" s="5"/>
      <c r="AG90" s="29"/>
      <c r="AH90" s="29"/>
      <c r="AI90" s="29"/>
      <c r="AJ90" s="29"/>
      <c r="AK90" s="29"/>
      <c r="AL90" s="16">
        <f t="shared" si="140"/>
        <v>0</v>
      </c>
      <c r="AT90" s="29"/>
      <c r="AU90" s="29"/>
      <c r="AV90" s="29"/>
      <c r="AW90" s="29"/>
      <c r="AX90" s="16">
        <f t="shared" si="141"/>
        <v>0</v>
      </c>
      <c r="AY90" s="16"/>
      <c r="AZ90" s="26"/>
      <c r="BB90" s="1">
        <f t="shared" si="111"/>
        <v>0</v>
      </c>
      <c r="BC90" s="1">
        <f t="shared" si="112"/>
        <v>0</v>
      </c>
      <c r="BD90" s="1">
        <f t="shared" si="113"/>
        <v>0</v>
      </c>
      <c r="BE90" s="1">
        <f t="shared" si="114"/>
        <v>0</v>
      </c>
      <c r="BF90" s="15" t="e">
        <f t="shared" si="142"/>
        <v>#DIV/0!</v>
      </c>
      <c r="BL90" s="1">
        <f t="shared" si="105"/>
        <v>0</v>
      </c>
      <c r="BM90" s="1">
        <f t="shared" si="99"/>
        <v>0</v>
      </c>
      <c r="BN90" s="1">
        <f t="shared" si="100"/>
        <v>0</v>
      </c>
      <c r="BO90" s="1">
        <f t="shared" si="101"/>
        <v>0</v>
      </c>
      <c r="BP90" s="77">
        <f t="shared" si="115"/>
        <v>0</v>
      </c>
      <c r="BQ90" s="77">
        <f t="shared" si="106"/>
        <v>0</v>
      </c>
      <c r="BR90" s="77">
        <f t="shared" si="107"/>
        <v>0</v>
      </c>
      <c r="BS90" s="77">
        <f t="shared" si="108"/>
        <v>0</v>
      </c>
      <c r="BT90" s="77">
        <f t="shared" si="109"/>
        <v>0</v>
      </c>
      <c r="BU90" s="77">
        <f t="shared" si="102"/>
        <v>0</v>
      </c>
      <c r="BV90" s="77">
        <f t="shared" si="103"/>
        <v>0</v>
      </c>
      <c r="BW90" s="77">
        <f t="shared" si="104"/>
        <v>0</v>
      </c>
      <c r="BX90" s="77"/>
      <c r="BY90" s="44" t="e">
        <f t="shared" si="124"/>
        <v>#DIV/0!</v>
      </c>
      <c r="BZ90" s="44" t="e">
        <f t="shared" si="125"/>
        <v>#DIV/0!</v>
      </c>
      <c r="CA90" s="44" t="e">
        <f t="shared" si="126"/>
        <v>#DIV/0!</v>
      </c>
      <c r="CC90" s="47" t="e">
        <f t="shared" si="135"/>
        <v>#DIV/0!</v>
      </c>
      <c r="CD90" s="47" t="e">
        <f t="shared" si="136"/>
        <v>#DIV/0!</v>
      </c>
      <c r="CE90" s="47" t="e">
        <f t="shared" si="137"/>
        <v>#DIV/0!</v>
      </c>
      <c r="CF90" s="47" t="e">
        <f t="shared" si="138"/>
        <v>#DIV/0!</v>
      </c>
      <c r="CG90" s="14" t="e">
        <f t="shared" si="143"/>
        <v>#DIV/0!</v>
      </c>
      <c r="CH90" s="9"/>
      <c r="CI90" s="24" t="e">
        <f t="shared" si="116"/>
        <v>#DIV/0!</v>
      </c>
      <c r="CJ90" s="24" t="e">
        <f t="shared" si="117"/>
        <v>#DIV/0!</v>
      </c>
      <c r="CK90" s="24" t="e">
        <f t="shared" si="118"/>
        <v>#DIV/0!</v>
      </c>
      <c r="CL90" s="24" t="e">
        <f t="shared" si="119"/>
        <v>#DIV/0!</v>
      </c>
      <c r="CN90" s="52" t="e">
        <f t="shared" si="128"/>
        <v>#DIV/0!</v>
      </c>
      <c r="CO90" s="52" t="e">
        <f t="shared" si="129"/>
        <v>#DIV/0!</v>
      </c>
      <c r="CP90" s="52" t="e">
        <f t="shared" si="130"/>
        <v>#DIV/0!</v>
      </c>
      <c r="CQ90" s="52" t="e">
        <f t="shared" si="131"/>
        <v>#DIV/0!</v>
      </c>
      <c r="CR90" s="63" t="e">
        <f t="shared" si="132"/>
        <v>#DIV/0!</v>
      </c>
      <c r="CS90" s="52"/>
    </row>
    <row r="91" spans="1:99">
      <c r="A91" s="1">
        <v>2027</v>
      </c>
      <c r="B91" s="29"/>
      <c r="C91" s="29"/>
      <c r="D91" s="29"/>
      <c r="E91" s="29"/>
      <c r="F91" s="15" t="e">
        <f t="shared" si="139"/>
        <v>#DIV/0!</v>
      </c>
      <c r="G91" s="16">
        <f t="shared" si="110"/>
        <v>0</v>
      </c>
      <c r="AB91" s="29"/>
      <c r="AC91" s="29"/>
      <c r="AD91" s="29"/>
      <c r="AE91" s="29"/>
      <c r="AF91" s="5"/>
      <c r="AG91" s="29"/>
      <c r="AH91" s="29"/>
      <c r="AI91" s="29"/>
      <c r="AJ91" s="29"/>
      <c r="AK91" s="29"/>
      <c r="AL91" s="16">
        <f t="shared" si="140"/>
        <v>0</v>
      </c>
      <c r="AT91" s="29"/>
      <c r="AU91" s="29"/>
      <c r="AV91" s="29"/>
      <c r="AW91" s="29"/>
      <c r="AX91" s="16">
        <f t="shared" si="141"/>
        <v>0</v>
      </c>
      <c r="AY91" s="16"/>
      <c r="AZ91" s="26"/>
      <c r="BB91" s="1">
        <f t="shared" si="111"/>
        <v>0</v>
      </c>
      <c r="BC91" s="1">
        <f t="shared" si="112"/>
        <v>0</v>
      </c>
      <c r="BD91" s="1">
        <f t="shared" si="113"/>
        <v>0</v>
      </c>
      <c r="BE91" s="1">
        <f t="shared" si="114"/>
        <v>0</v>
      </c>
      <c r="BF91" s="15" t="e">
        <f t="shared" si="142"/>
        <v>#DIV/0!</v>
      </c>
      <c r="BL91" s="1">
        <f t="shared" si="105"/>
        <v>0</v>
      </c>
      <c r="BM91" s="1">
        <f t="shared" si="99"/>
        <v>0</v>
      </c>
      <c r="BN91" s="1">
        <f t="shared" si="100"/>
        <v>0</v>
      </c>
      <c r="BO91" s="1">
        <f t="shared" si="101"/>
        <v>0</v>
      </c>
      <c r="BP91" s="77">
        <f t="shared" si="115"/>
        <v>0</v>
      </c>
      <c r="BQ91" s="77">
        <f t="shared" si="106"/>
        <v>0</v>
      </c>
      <c r="BR91" s="77">
        <f t="shared" si="107"/>
        <v>0</v>
      </c>
      <c r="BS91" s="77">
        <f t="shared" si="108"/>
        <v>0</v>
      </c>
      <c r="BT91" s="77">
        <f t="shared" si="109"/>
        <v>0</v>
      </c>
      <c r="BU91" s="77">
        <f t="shared" si="102"/>
        <v>0</v>
      </c>
      <c r="BV91" s="77">
        <f t="shared" si="103"/>
        <v>0</v>
      </c>
      <c r="BW91" s="77">
        <f t="shared" si="104"/>
        <v>0</v>
      </c>
      <c r="BX91" s="77"/>
      <c r="BY91" s="44" t="e">
        <f t="shared" si="124"/>
        <v>#DIV/0!</v>
      </c>
      <c r="BZ91" s="44" t="e">
        <f t="shared" si="125"/>
        <v>#DIV/0!</v>
      </c>
      <c r="CA91" s="44" t="e">
        <f t="shared" si="126"/>
        <v>#DIV/0!</v>
      </c>
      <c r="CC91" s="47" t="e">
        <f t="shared" si="135"/>
        <v>#DIV/0!</v>
      </c>
      <c r="CD91" s="47" t="e">
        <f t="shared" si="136"/>
        <v>#DIV/0!</v>
      </c>
      <c r="CE91" s="47" t="e">
        <f t="shared" si="137"/>
        <v>#DIV/0!</v>
      </c>
      <c r="CF91" s="47" t="e">
        <f t="shared" si="138"/>
        <v>#DIV/0!</v>
      </c>
      <c r="CG91" s="14" t="e">
        <f t="shared" si="143"/>
        <v>#DIV/0!</v>
      </c>
      <c r="CH91" s="9"/>
      <c r="CI91" s="24" t="e">
        <f t="shared" si="116"/>
        <v>#DIV/0!</v>
      </c>
      <c r="CJ91" s="24" t="e">
        <f t="shared" si="117"/>
        <v>#DIV/0!</v>
      </c>
      <c r="CK91" s="24" t="e">
        <f t="shared" si="118"/>
        <v>#DIV/0!</v>
      </c>
      <c r="CL91" s="24" t="e">
        <f t="shared" si="119"/>
        <v>#DIV/0!</v>
      </c>
      <c r="CN91" s="52" t="e">
        <f t="shared" si="128"/>
        <v>#DIV/0!</v>
      </c>
      <c r="CO91" s="52" t="e">
        <f t="shared" si="129"/>
        <v>#DIV/0!</v>
      </c>
      <c r="CP91" s="52" t="e">
        <f t="shared" si="130"/>
        <v>#DIV/0!</v>
      </c>
      <c r="CQ91" s="52" t="e">
        <f t="shared" si="131"/>
        <v>#DIV/0!</v>
      </c>
      <c r="CR91" s="63" t="e">
        <f t="shared" si="132"/>
        <v>#DIV/0!</v>
      </c>
      <c r="CS91" s="52"/>
    </row>
    <row r="92" spans="1:99">
      <c r="A92" s="1">
        <v>2028</v>
      </c>
      <c r="B92" s="29"/>
      <c r="C92" s="29"/>
      <c r="D92" s="29"/>
      <c r="E92" s="29"/>
      <c r="F92" s="15" t="e">
        <f t="shared" si="139"/>
        <v>#DIV/0!</v>
      </c>
      <c r="G92" s="16">
        <f t="shared" si="110"/>
        <v>0</v>
      </c>
      <c r="AB92" s="29"/>
      <c r="AC92" s="29"/>
      <c r="AD92" s="29"/>
      <c r="AE92" s="29"/>
      <c r="AF92" s="5"/>
      <c r="AG92" s="29"/>
      <c r="AH92" s="29"/>
      <c r="AI92" s="29"/>
      <c r="AJ92" s="29"/>
      <c r="AK92" s="29"/>
      <c r="AL92" s="16">
        <f t="shared" si="140"/>
        <v>0</v>
      </c>
      <c r="AT92" s="29"/>
      <c r="AU92" s="29"/>
      <c r="AV92" s="29"/>
      <c r="AW92" s="29"/>
      <c r="AX92" s="16">
        <f t="shared" si="141"/>
        <v>0</v>
      </c>
      <c r="AY92" s="16"/>
      <c r="AZ92" s="26"/>
      <c r="BB92" s="1">
        <f t="shared" si="111"/>
        <v>0</v>
      </c>
      <c r="BC92" s="1">
        <f t="shared" si="112"/>
        <v>0</v>
      </c>
      <c r="BD92" s="1">
        <f t="shared" si="113"/>
        <v>0</v>
      </c>
      <c r="BE92" s="1">
        <f t="shared" si="114"/>
        <v>0</v>
      </c>
      <c r="BF92" s="15" t="e">
        <f t="shared" si="142"/>
        <v>#DIV/0!</v>
      </c>
      <c r="BL92" s="1">
        <f t="shared" si="105"/>
        <v>0</v>
      </c>
      <c r="BM92" s="1">
        <f t="shared" si="99"/>
        <v>0</v>
      </c>
      <c r="BN92" s="1">
        <f t="shared" si="100"/>
        <v>0</v>
      </c>
      <c r="BO92" s="1">
        <f t="shared" si="101"/>
        <v>0</v>
      </c>
      <c r="BP92" s="77">
        <f t="shared" si="115"/>
        <v>0</v>
      </c>
      <c r="BQ92" s="77">
        <f t="shared" si="106"/>
        <v>0</v>
      </c>
      <c r="BR92" s="77">
        <f t="shared" si="107"/>
        <v>0</v>
      </c>
      <c r="BS92" s="77">
        <f t="shared" si="108"/>
        <v>0</v>
      </c>
      <c r="BT92" s="77">
        <f t="shared" si="109"/>
        <v>0</v>
      </c>
      <c r="BU92" s="77">
        <f t="shared" si="102"/>
        <v>0</v>
      </c>
      <c r="BV92" s="77">
        <f t="shared" si="103"/>
        <v>0</v>
      </c>
      <c r="BW92" s="77">
        <f t="shared" si="104"/>
        <v>0</v>
      </c>
      <c r="BX92" s="77"/>
      <c r="BY92" s="44" t="e">
        <f t="shared" si="124"/>
        <v>#DIV/0!</v>
      </c>
      <c r="BZ92" s="44" t="e">
        <f t="shared" si="125"/>
        <v>#DIV/0!</v>
      </c>
      <c r="CA92" s="44" t="e">
        <f t="shared" si="126"/>
        <v>#DIV/0!</v>
      </c>
      <c r="CC92" s="47" t="e">
        <f t="shared" si="135"/>
        <v>#DIV/0!</v>
      </c>
      <c r="CD92" s="47" t="e">
        <f t="shared" si="136"/>
        <v>#DIV/0!</v>
      </c>
      <c r="CE92" s="47" t="e">
        <f t="shared" si="137"/>
        <v>#DIV/0!</v>
      </c>
      <c r="CF92" s="47" t="e">
        <f t="shared" si="138"/>
        <v>#DIV/0!</v>
      </c>
      <c r="CG92" s="14" t="e">
        <f t="shared" si="143"/>
        <v>#DIV/0!</v>
      </c>
      <c r="CH92" s="9"/>
      <c r="CI92" s="24" t="e">
        <f t="shared" si="116"/>
        <v>#DIV/0!</v>
      </c>
      <c r="CJ92" s="24" t="e">
        <f t="shared" si="117"/>
        <v>#DIV/0!</v>
      </c>
      <c r="CK92" s="24" t="e">
        <f t="shared" si="118"/>
        <v>#DIV/0!</v>
      </c>
      <c r="CL92" s="24" t="e">
        <f t="shared" si="119"/>
        <v>#DIV/0!</v>
      </c>
      <c r="CN92" s="52" t="e">
        <f t="shared" si="128"/>
        <v>#DIV/0!</v>
      </c>
      <c r="CO92" s="52" t="e">
        <f t="shared" si="129"/>
        <v>#DIV/0!</v>
      </c>
      <c r="CP92" s="52" t="e">
        <f t="shared" si="130"/>
        <v>#DIV/0!</v>
      </c>
      <c r="CQ92" s="52" t="e">
        <f t="shared" si="131"/>
        <v>#DIV/0!</v>
      </c>
      <c r="CR92" s="63" t="e">
        <f t="shared" si="132"/>
        <v>#DIV/0!</v>
      </c>
      <c r="CS92" s="52"/>
    </row>
    <row r="93" spans="1:99">
      <c r="A93" s="1">
        <v>2029</v>
      </c>
      <c r="B93" s="29"/>
      <c r="C93" s="29"/>
      <c r="D93" s="29"/>
      <c r="E93" s="29"/>
      <c r="F93" s="15" t="e">
        <f t="shared" si="139"/>
        <v>#DIV/0!</v>
      </c>
      <c r="G93" s="16">
        <f t="shared" si="110"/>
        <v>0</v>
      </c>
      <c r="AB93" s="29"/>
      <c r="AC93" s="29"/>
      <c r="AD93" s="29"/>
      <c r="AE93" s="29"/>
      <c r="AF93" s="5"/>
      <c r="AG93" s="29"/>
      <c r="AH93" s="29"/>
      <c r="AI93" s="29"/>
      <c r="AJ93" s="29"/>
      <c r="AK93" s="29"/>
      <c r="AL93" s="16">
        <f t="shared" si="140"/>
        <v>0</v>
      </c>
      <c r="AT93" s="29"/>
      <c r="AU93" s="29"/>
      <c r="AV93" s="29"/>
      <c r="AW93" s="29"/>
      <c r="AX93" s="16">
        <f t="shared" si="141"/>
        <v>0</v>
      </c>
      <c r="AY93" s="16"/>
      <c r="AZ93" s="26"/>
      <c r="BB93" s="1">
        <f t="shared" si="111"/>
        <v>0</v>
      </c>
      <c r="BC93" s="1">
        <f t="shared" si="112"/>
        <v>0</v>
      </c>
      <c r="BD93" s="1">
        <f t="shared" si="113"/>
        <v>0</v>
      </c>
      <c r="BE93" s="1">
        <f t="shared" si="114"/>
        <v>0</v>
      </c>
      <c r="BF93" s="15" t="e">
        <f t="shared" si="142"/>
        <v>#DIV/0!</v>
      </c>
      <c r="BL93" s="1">
        <f t="shared" si="105"/>
        <v>0</v>
      </c>
      <c r="BM93" s="1">
        <f t="shared" si="99"/>
        <v>0</v>
      </c>
      <c r="BN93" s="1">
        <f t="shared" si="100"/>
        <v>0</v>
      </c>
      <c r="BO93" s="1">
        <f t="shared" si="101"/>
        <v>0</v>
      </c>
      <c r="BP93" s="77">
        <f t="shared" si="115"/>
        <v>0</v>
      </c>
      <c r="BQ93" s="77">
        <f t="shared" si="106"/>
        <v>0</v>
      </c>
      <c r="BR93" s="77">
        <f t="shared" si="107"/>
        <v>0</v>
      </c>
      <c r="BS93" s="77">
        <f t="shared" si="108"/>
        <v>0</v>
      </c>
      <c r="BT93" s="77">
        <f t="shared" si="109"/>
        <v>0</v>
      </c>
      <c r="BU93" s="77">
        <f t="shared" si="102"/>
        <v>0</v>
      </c>
      <c r="BV93" s="77">
        <f t="shared" si="103"/>
        <v>0</v>
      </c>
      <c r="BW93" s="77">
        <f t="shared" si="104"/>
        <v>0</v>
      </c>
      <c r="BX93" s="77"/>
      <c r="BY93" s="44" t="e">
        <f t="shared" si="124"/>
        <v>#DIV/0!</v>
      </c>
      <c r="BZ93" s="44" t="e">
        <f t="shared" si="125"/>
        <v>#DIV/0!</v>
      </c>
      <c r="CA93" s="44" t="e">
        <f t="shared" si="126"/>
        <v>#DIV/0!</v>
      </c>
      <c r="CC93" s="47" t="e">
        <f t="shared" si="135"/>
        <v>#DIV/0!</v>
      </c>
      <c r="CD93" s="47" t="e">
        <f t="shared" si="136"/>
        <v>#DIV/0!</v>
      </c>
      <c r="CE93" s="47" t="e">
        <f t="shared" si="137"/>
        <v>#DIV/0!</v>
      </c>
      <c r="CF93" s="47" t="e">
        <f t="shared" si="138"/>
        <v>#DIV/0!</v>
      </c>
      <c r="CG93" s="14" t="e">
        <f t="shared" si="143"/>
        <v>#DIV/0!</v>
      </c>
      <c r="CH93" s="9"/>
      <c r="CI93" s="24" t="e">
        <f t="shared" si="116"/>
        <v>#DIV/0!</v>
      </c>
      <c r="CJ93" s="24" t="e">
        <f t="shared" si="117"/>
        <v>#DIV/0!</v>
      </c>
      <c r="CK93" s="24" t="e">
        <f t="shared" si="118"/>
        <v>#DIV/0!</v>
      </c>
      <c r="CL93" s="24" t="e">
        <f t="shared" si="119"/>
        <v>#DIV/0!</v>
      </c>
      <c r="CN93" s="52" t="e">
        <f t="shared" si="128"/>
        <v>#DIV/0!</v>
      </c>
      <c r="CO93" s="52" t="e">
        <f t="shared" si="129"/>
        <v>#DIV/0!</v>
      </c>
      <c r="CP93" s="52" t="e">
        <f t="shared" si="130"/>
        <v>#DIV/0!</v>
      </c>
      <c r="CQ93" s="52" t="e">
        <f t="shared" si="131"/>
        <v>#DIV/0!</v>
      </c>
      <c r="CR93" s="63" t="e">
        <f t="shared" si="132"/>
        <v>#DIV/0!</v>
      </c>
      <c r="CS93" s="52"/>
    </row>
    <row r="94" spans="1:99">
      <c r="A94" s="1">
        <v>2030</v>
      </c>
      <c r="B94" s="29"/>
      <c r="C94" s="29"/>
      <c r="D94" s="29"/>
      <c r="E94" s="29"/>
      <c r="F94" s="15" t="e">
        <f t="shared" si="139"/>
        <v>#DIV/0!</v>
      </c>
      <c r="G94" s="16">
        <f t="shared" si="110"/>
        <v>0</v>
      </c>
      <c r="AB94" s="29"/>
      <c r="AC94" s="29"/>
      <c r="AD94" s="29"/>
      <c r="AE94" s="29"/>
      <c r="AF94" s="5"/>
      <c r="AG94" s="29"/>
      <c r="AH94" s="29"/>
      <c r="AI94" s="29"/>
      <c r="AJ94" s="29"/>
      <c r="AK94" s="29"/>
      <c r="AL94" s="16">
        <f t="shared" si="140"/>
        <v>0</v>
      </c>
      <c r="AT94" s="29"/>
      <c r="AU94" s="29"/>
      <c r="AV94" s="29"/>
      <c r="AW94" s="29"/>
      <c r="AX94" s="16">
        <f t="shared" si="141"/>
        <v>0</v>
      </c>
      <c r="AY94" s="16"/>
      <c r="AZ94" s="26"/>
      <c r="BB94" s="1">
        <f t="shared" si="111"/>
        <v>0</v>
      </c>
      <c r="BC94" s="1">
        <f t="shared" si="112"/>
        <v>0</v>
      </c>
      <c r="BD94" s="1">
        <f t="shared" si="113"/>
        <v>0</v>
      </c>
      <c r="BE94" s="1">
        <f t="shared" si="114"/>
        <v>0</v>
      </c>
      <c r="BF94" s="15" t="e">
        <f t="shared" si="142"/>
        <v>#DIV/0!</v>
      </c>
      <c r="BL94" s="1">
        <f t="shared" si="105"/>
        <v>0</v>
      </c>
      <c r="BM94" s="1">
        <f t="shared" si="99"/>
        <v>0</v>
      </c>
      <c r="BN94" s="1">
        <f t="shared" si="100"/>
        <v>0</v>
      </c>
      <c r="BO94" s="1">
        <f t="shared" si="101"/>
        <v>0</v>
      </c>
      <c r="BP94" s="77">
        <f t="shared" si="115"/>
        <v>0</v>
      </c>
      <c r="BQ94" s="77">
        <f t="shared" si="106"/>
        <v>0</v>
      </c>
      <c r="BR94" s="77">
        <f t="shared" si="107"/>
        <v>0</v>
      </c>
      <c r="BS94" s="77">
        <f t="shared" si="108"/>
        <v>0</v>
      </c>
      <c r="BT94" s="77">
        <f t="shared" si="109"/>
        <v>0</v>
      </c>
      <c r="BU94" s="77">
        <f t="shared" si="102"/>
        <v>0</v>
      </c>
      <c r="BV94" s="77">
        <f t="shared" si="103"/>
        <v>0</v>
      </c>
      <c r="BW94" s="77">
        <f t="shared" si="104"/>
        <v>0</v>
      </c>
      <c r="BX94" s="77"/>
      <c r="BY94" s="44" t="e">
        <f t="shared" si="124"/>
        <v>#DIV/0!</v>
      </c>
      <c r="BZ94" s="44" t="e">
        <f t="shared" si="125"/>
        <v>#DIV/0!</v>
      </c>
      <c r="CA94" s="44" t="e">
        <f t="shared" si="126"/>
        <v>#DIV/0!</v>
      </c>
      <c r="CC94" s="47" t="e">
        <f t="shared" si="135"/>
        <v>#DIV/0!</v>
      </c>
      <c r="CD94" s="47" t="e">
        <f t="shared" si="136"/>
        <v>#DIV/0!</v>
      </c>
      <c r="CE94" s="47" t="e">
        <f t="shared" si="137"/>
        <v>#DIV/0!</v>
      </c>
      <c r="CF94" s="47" t="e">
        <f t="shared" si="138"/>
        <v>#DIV/0!</v>
      </c>
      <c r="CG94" s="14" t="e">
        <f t="shared" si="143"/>
        <v>#DIV/0!</v>
      </c>
      <c r="CH94" s="9"/>
      <c r="CI94" s="24" t="e">
        <f t="shared" si="116"/>
        <v>#DIV/0!</v>
      </c>
      <c r="CJ94" s="24" t="e">
        <f t="shared" si="117"/>
        <v>#DIV/0!</v>
      </c>
      <c r="CK94" s="24" t="e">
        <f t="shared" si="118"/>
        <v>#DIV/0!</v>
      </c>
      <c r="CL94" s="24" t="e">
        <f t="shared" si="119"/>
        <v>#DIV/0!</v>
      </c>
      <c r="CN94" s="52" t="e">
        <f t="shared" si="128"/>
        <v>#DIV/0!</v>
      </c>
      <c r="CO94" s="52" t="e">
        <f t="shared" si="129"/>
        <v>#DIV/0!</v>
      </c>
      <c r="CP94" s="52" t="e">
        <f t="shared" si="130"/>
        <v>#DIV/0!</v>
      </c>
      <c r="CQ94" s="52" t="e">
        <f t="shared" si="131"/>
        <v>#DIV/0!</v>
      </c>
      <c r="CR94" s="63" t="e">
        <f t="shared" si="132"/>
        <v>#DIV/0!</v>
      </c>
      <c r="CS94" s="52"/>
    </row>
    <row r="95" spans="1:99">
      <c r="CG95" s="53" t="s">
        <v>106</v>
      </c>
    </row>
    <row r="96" spans="1:99">
      <c r="CG96" s="53" t="s">
        <v>107</v>
      </c>
    </row>
    <row r="97" spans="85:99">
      <c r="CG97" s="53" t="s">
        <v>108</v>
      </c>
    </row>
    <row r="98" spans="85:99">
      <c r="CG98" s="53" t="s">
        <v>109</v>
      </c>
    </row>
    <row r="99" spans="85:99">
      <c r="CG99" s="53" t="s">
        <v>110</v>
      </c>
    </row>
    <row r="100" spans="85:99">
      <c r="CG100" s="12"/>
    </row>
    <row r="101" spans="85:99">
      <c r="CG101" s="12"/>
    </row>
    <row r="102" spans="85:99">
      <c r="CG102" s="12"/>
    </row>
    <row r="103" spans="85:99">
      <c r="CG103" s="12"/>
    </row>
    <row r="104" spans="85:99">
      <c r="CG104" s="12"/>
    </row>
    <row r="105" spans="85:99">
      <c r="CG105" s="12"/>
    </row>
    <row r="106" spans="85:99">
      <c r="CG106" s="12"/>
    </row>
    <row r="107" spans="85:99">
      <c r="CG107" s="12"/>
    </row>
    <row r="108" spans="85:99">
      <c r="CG108" s="12"/>
    </row>
    <row r="109" spans="85:99">
      <c r="CG109" s="12"/>
    </row>
    <row r="111" spans="85:99">
      <c r="CU111" s="300" t="s">
        <v>426</v>
      </c>
    </row>
    <row r="134" spans="99:99">
      <c r="CU134" s="57" t="s">
        <v>131</v>
      </c>
    </row>
    <row r="157" spans="99:99">
      <c r="CU157" s="300" t="s">
        <v>427</v>
      </c>
    </row>
  </sheetData>
  <phoneticPr fontId="115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A101"/>
  <sheetViews>
    <sheetView tabSelected="1" topLeftCell="AJ1" zoomScaleNormal="100" workbookViewId="0">
      <pane ySplit="5" topLeftCell="A6" activePane="bottomLeft" state="frozen"/>
      <selection pane="bottomLeft" activeCell="AU5" sqref="AU5:AY5"/>
    </sheetView>
  </sheetViews>
  <sheetFormatPr defaultRowHeight="12.75"/>
  <cols>
    <col min="1" max="1" width="18.125" style="116" customWidth="1"/>
    <col min="2" max="52" width="9.125" style="116"/>
    <col min="53" max="53" width="13.125" style="116" customWidth="1"/>
    <col min="54" max="54" width="13.375" style="116" customWidth="1"/>
    <col min="55" max="55" width="13.625" style="116" customWidth="1"/>
    <col min="56" max="57" width="9.125" style="116"/>
    <col min="58" max="58" width="10.375" style="116" customWidth="1"/>
    <col min="59" max="62" width="9.125" style="116"/>
    <col min="63" max="63" width="9.125" style="139"/>
    <col min="64" max="64" width="30.875" style="146" customWidth="1"/>
    <col min="65" max="65" width="11.25" style="116" bestFit="1" customWidth="1"/>
    <col min="66" max="68" width="9.125" style="116"/>
    <col min="69" max="69" width="11.25" style="116" bestFit="1" customWidth="1"/>
    <col min="70" max="73" width="9.125" style="116"/>
    <col min="74" max="74" width="9.875" style="116" customWidth="1"/>
    <col min="75" max="80" width="9.125" style="116"/>
    <col min="81" max="81" width="27.125" style="116" customWidth="1"/>
    <col min="82" max="82" width="11.25" style="116" bestFit="1" customWidth="1"/>
    <col min="83" max="85" width="9.125" style="116"/>
    <col min="86" max="86" width="11.25" style="116" bestFit="1" customWidth="1"/>
    <col min="87" max="90" width="9.125" style="116"/>
    <col min="91" max="91" width="9.75" style="116" customWidth="1"/>
    <col min="92" max="107" width="9.125" style="116"/>
    <col min="108" max="108" width="9.875" style="116" customWidth="1"/>
    <col min="109" max="127" width="9.125" style="116"/>
    <col min="128" max="264" width="9.125" style="187"/>
    <col min="265" max="265" width="18.125" style="187" customWidth="1"/>
    <col min="266" max="315" width="9.125" style="187"/>
    <col min="316" max="316" width="13.125" style="187" customWidth="1"/>
    <col min="317" max="317" width="13.375" style="187" customWidth="1"/>
    <col min="318" max="318" width="13.625" style="187" customWidth="1"/>
    <col min="319" max="320" width="9.125" style="187"/>
    <col min="321" max="321" width="10.375" style="187" customWidth="1"/>
    <col min="322" max="326" width="9.125" style="187"/>
    <col min="327" max="327" width="30.875" style="187" customWidth="1"/>
    <col min="328" max="328" width="11.25" style="187" bestFit="1" customWidth="1"/>
    <col min="329" max="331" width="9.125" style="187"/>
    <col min="332" max="332" width="11.25" style="187" bestFit="1" customWidth="1"/>
    <col min="333" max="336" width="9.125" style="187"/>
    <col min="337" max="337" width="9.875" style="187" customWidth="1"/>
    <col min="338" max="340" width="9.125" style="187"/>
    <col min="341" max="341" width="27.125" style="187" customWidth="1"/>
    <col min="342" max="342" width="11.25" style="187" bestFit="1" customWidth="1"/>
    <col min="343" max="345" width="9.125" style="187"/>
    <col min="346" max="346" width="11.25" style="187" bestFit="1" customWidth="1"/>
    <col min="347" max="350" width="9.125" style="187"/>
    <col min="351" max="351" width="9.75" style="187" customWidth="1"/>
    <col min="352" max="364" width="9.125" style="187"/>
    <col min="365" max="365" width="9.875" style="187" customWidth="1"/>
    <col min="366" max="520" width="9.125" style="187"/>
    <col min="521" max="521" width="18.125" style="187" customWidth="1"/>
    <col min="522" max="571" width="9.125" style="187"/>
    <col min="572" max="572" width="13.125" style="187" customWidth="1"/>
    <col min="573" max="573" width="13.375" style="187" customWidth="1"/>
    <col min="574" max="574" width="13.625" style="187" customWidth="1"/>
    <col min="575" max="576" width="9.125" style="187"/>
    <col min="577" max="577" width="10.375" style="187" customWidth="1"/>
    <col min="578" max="582" width="9.125" style="187"/>
    <col min="583" max="583" width="30.875" style="187" customWidth="1"/>
    <col min="584" max="584" width="11.25" style="187" bestFit="1" customWidth="1"/>
    <col min="585" max="587" width="9.125" style="187"/>
    <col min="588" max="588" width="11.25" style="187" bestFit="1" customWidth="1"/>
    <col min="589" max="592" width="9.125" style="187"/>
    <col min="593" max="593" width="9.875" style="187" customWidth="1"/>
    <col min="594" max="596" width="9.125" style="187"/>
    <col min="597" max="597" width="27.125" style="187" customWidth="1"/>
    <col min="598" max="598" width="11.25" style="187" bestFit="1" customWidth="1"/>
    <col min="599" max="601" width="9.125" style="187"/>
    <col min="602" max="602" width="11.25" style="187" bestFit="1" customWidth="1"/>
    <col min="603" max="606" width="9.125" style="187"/>
    <col min="607" max="607" width="9.75" style="187" customWidth="1"/>
    <col min="608" max="620" width="9.125" style="187"/>
    <col min="621" max="621" width="9.875" style="187" customWidth="1"/>
    <col min="622" max="776" width="9.125" style="187"/>
    <col min="777" max="777" width="18.125" style="187" customWidth="1"/>
    <col min="778" max="827" width="9.125" style="187"/>
    <col min="828" max="828" width="13.125" style="187" customWidth="1"/>
    <col min="829" max="829" width="13.375" style="187" customWidth="1"/>
    <col min="830" max="830" width="13.625" style="187" customWidth="1"/>
    <col min="831" max="832" width="9.125" style="187"/>
    <col min="833" max="833" width="10.375" style="187" customWidth="1"/>
    <col min="834" max="838" width="9.125" style="187"/>
    <col min="839" max="839" width="30.875" style="187" customWidth="1"/>
    <col min="840" max="840" width="11.25" style="187" bestFit="1" customWidth="1"/>
    <col min="841" max="843" width="9.125" style="187"/>
    <col min="844" max="844" width="11.25" style="187" bestFit="1" customWidth="1"/>
    <col min="845" max="848" width="9.125" style="187"/>
    <col min="849" max="849" width="9.875" style="187" customWidth="1"/>
    <col min="850" max="852" width="9.125" style="187"/>
    <col min="853" max="853" width="27.125" style="187" customWidth="1"/>
    <col min="854" max="854" width="11.25" style="187" bestFit="1" customWidth="1"/>
    <col min="855" max="857" width="9.125" style="187"/>
    <col min="858" max="858" width="11.25" style="187" bestFit="1" customWidth="1"/>
    <col min="859" max="862" width="9.125" style="187"/>
    <col min="863" max="863" width="9.75" style="187" customWidth="1"/>
    <col min="864" max="876" width="9.125" style="187"/>
    <col min="877" max="877" width="9.875" style="187" customWidth="1"/>
    <col min="878" max="1032" width="9.125" style="187"/>
    <col min="1033" max="1033" width="18.125" style="187" customWidth="1"/>
    <col min="1034" max="1083" width="9.125" style="187"/>
    <col min="1084" max="1084" width="13.125" style="187" customWidth="1"/>
    <col min="1085" max="1085" width="13.375" style="187" customWidth="1"/>
    <col min="1086" max="1086" width="13.625" style="187" customWidth="1"/>
    <col min="1087" max="1088" width="9.125" style="187"/>
    <col min="1089" max="1089" width="10.375" style="187" customWidth="1"/>
    <col min="1090" max="1094" width="9.125" style="187"/>
    <col min="1095" max="1095" width="30.875" style="187" customWidth="1"/>
    <col min="1096" max="1096" width="11.25" style="187" bestFit="1" customWidth="1"/>
    <col min="1097" max="1099" width="9.125" style="187"/>
    <col min="1100" max="1100" width="11.25" style="187" bestFit="1" customWidth="1"/>
    <col min="1101" max="1104" width="9.125" style="187"/>
    <col min="1105" max="1105" width="9.875" style="187" customWidth="1"/>
    <col min="1106" max="1108" width="9.125" style="187"/>
    <col min="1109" max="1109" width="27.125" style="187" customWidth="1"/>
    <col min="1110" max="1110" width="11.25" style="187" bestFit="1" customWidth="1"/>
    <col min="1111" max="1113" width="9.125" style="187"/>
    <col min="1114" max="1114" width="11.25" style="187" bestFit="1" customWidth="1"/>
    <col min="1115" max="1118" width="9.125" style="187"/>
    <col min="1119" max="1119" width="9.75" style="187" customWidth="1"/>
    <col min="1120" max="1132" width="9.125" style="187"/>
    <col min="1133" max="1133" width="9.875" style="187" customWidth="1"/>
    <col min="1134" max="1288" width="9.125" style="187"/>
    <col min="1289" max="1289" width="18.125" style="187" customWidth="1"/>
    <col min="1290" max="1339" width="9.125" style="187"/>
    <col min="1340" max="1340" width="13.125" style="187" customWidth="1"/>
    <col min="1341" max="1341" width="13.375" style="187" customWidth="1"/>
    <col min="1342" max="1342" width="13.625" style="187" customWidth="1"/>
    <col min="1343" max="1344" width="9.125" style="187"/>
    <col min="1345" max="1345" width="10.375" style="187" customWidth="1"/>
    <col min="1346" max="1350" width="9.125" style="187"/>
    <col min="1351" max="1351" width="30.875" style="187" customWidth="1"/>
    <col min="1352" max="1352" width="11.25" style="187" bestFit="1" customWidth="1"/>
    <col min="1353" max="1355" width="9.125" style="187"/>
    <col min="1356" max="1356" width="11.25" style="187" bestFit="1" customWidth="1"/>
    <col min="1357" max="1360" width="9.125" style="187"/>
    <col min="1361" max="1361" width="9.875" style="187" customWidth="1"/>
    <col min="1362" max="1364" width="9.125" style="187"/>
    <col min="1365" max="1365" width="27.125" style="187" customWidth="1"/>
    <col min="1366" max="1366" width="11.25" style="187" bestFit="1" customWidth="1"/>
    <col min="1367" max="1369" width="9.125" style="187"/>
    <col min="1370" max="1370" width="11.25" style="187" bestFit="1" customWidth="1"/>
    <col min="1371" max="1374" width="9.125" style="187"/>
    <col min="1375" max="1375" width="9.75" style="187" customWidth="1"/>
    <col min="1376" max="1388" width="9.125" style="187"/>
    <col min="1389" max="1389" width="9.875" style="187" customWidth="1"/>
    <col min="1390" max="1544" width="9.125" style="187"/>
    <col min="1545" max="1545" width="18.125" style="187" customWidth="1"/>
    <col min="1546" max="1595" width="9.125" style="187"/>
    <col min="1596" max="1596" width="13.125" style="187" customWidth="1"/>
    <col min="1597" max="1597" width="13.375" style="187" customWidth="1"/>
    <col min="1598" max="1598" width="13.625" style="187" customWidth="1"/>
    <col min="1599" max="1600" width="9.125" style="187"/>
    <col min="1601" max="1601" width="10.375" style="187" customWidth="1"/>
    <col min="1602" max="1606" width="9.125" style="187"/>
    <col min="1607" max="1607" width="30.875" style="187" customWidth="1"/>
    <col min="1608" max="1608" width="11.25" style="187" bestFit="1" customWidth="1"/>
    <col min="1609" max="1611" width="9.125" style="187"/>
    <col min="1612" max="1612" width="11.25" style="187" bestFit="1" customWidth="1"/>
    <col min="1613" max="1616" width="9.125" style="187"/>
    <col min="1617" max="1617" width="9.875" style="187" customWidth="1"/>
    <col min="1618" max="1620" width="9.125" style="187"/>
    <col min="1621" max="1621" width="27.125" style="187" customWidth="1"/>
    <col min="1622" max="1622" width="11.25" style="187" bestFit="1" customWidth="1"/>
    <col min="1623" max="1625" width="9.125" style="187"/>
    <col min="1626" max="1626" width="11.25" style="187" bestFit="1" customWidth="1"/>
    <col min="1627" max="1630" width="9.125" style="187"/>
    <col min="1631" max="1631" width="9.75" style="187" customWidth="1"/>
    <col min="1632" max="1644" width="9.125" style="187"/>
    <col min="1645" max="1645" width="9.875" style="187" customWidth="1"/>
    <col min="1646" max="1800" width="9.125" style="187"/>
    <col min="1801" max="1801" width="18.125" style="187" customWidth="1"/>
    <col min="1802" max="1851" width="9.125" style="187"/>
    <col min="1852" max="1852" width="13.125" style="187" customWidth="1"/>
    <col min="1853" max="1853" width="13.375" style="187" customWidth="1"/>
    <col min="1854" max="1854" width="13.625" style="187" customWidth="1"/>
    <col min="1855" max="1856" width="9.125" style="187"/>
    <col min="1857" max="1857" width="10.375" style="187" customWidth="1"/>
    <col min="1858" max="1862" width="9.125" style="187"/>
    <col min="1863" max="1863" width="30.875" style="187" customWidth="1"/>
    <col min="1864" max="1864" width="11.25" style="187" bestFit="1" customWidth="1"/>
    <col min="1865" max="1867" width="9.125" style="187"/>
    <col min="1868" max="1868" width="11.25" style="187" bestFit="1" customWidth="1"/>
    <col min="1869" max="1872" width="9.125" style="187"/>
    <col min="1873" max="1873" width="9.875" style="187" customWidth="1"/>
    <col min="1874" max="1876" width="9.125" style="187"/>
    <col min="1877" max="1877" width="27.125" style="187" customWidth="1"/>
    <col min="1878" max="1878" width="11.25" style="187" bestFit="1" customWidth="1"/>
    <col min="1879" max="1881" width="9.125" style="187"/>
    <col min="1882" max="1882" width="11.25" style="187" bestFit="1" customWidth="1"/>
    <col min="1883" max="1886" width="9.125" style="187"/>
    <col min="1887" max="1887" width="9.75" style="187" customWidth="1"/>
    <col min="1888" max="1900" width="9.125" style="187"/>
    <col min="1901" max="1901" width="9.875" style="187" customWidth="1"/>
    <col min="1902" max="2056" width="9.125" style="187"/>
    <col min="2057" max="2057" width="18.125" style="187" customWidth="1"/>
    <col min="2058" max="2107" width="9.125" style="187"/>
    <col min="2108" max="2108" width="13.125" style="187" customWidth="1"/>
    <col min="2109" max="2109" width="13.375" style="187" customWidth="1"/>
    <col min="2110" max="2110" width="13.625" style="187" customWidth="1"/>
    <col min="2111" max="2112" width="9.125" style="187"/>
    <col min="2113" max="2113" width="10.375" style="187" customWidth="1"/>
    <col min="2114" max="2118" width="9.125" style="187"/>
    <col min="2119" max="2119" width="30.875" style="187" customWidth="1"/>
    <col min="2120" max="2120" width="11.25" style="187" bestFit="1" customWidth="1"/>
    <col min="2121" max="2123" width="9.125" style="187"/>
    <col min="2124" max="2124" width="11.25" style="187" bestFit="1" customWidth="1"/>
    <col min="2125" max="2128" width="9.125" style="187"/>
    <col min="2129" max="2129" width="9.875" style="187" customWidth="1"/>
    <col min="2130" max="2132" width="9.125" style="187"/>
    <col min="2133" max="2133" width="27.125" style="187" customWidth="1"/>
    <col min="2134" max="2134" width="11.25" style="187" bestFit="1" customWidth="1"/>
    <col min="2135" max="2137" width="9.125" style="187"/>
    <col min="2138" max="2138" width="11.25" style="187" bestFit="1" customWidth="1"/>
    <col min="2139" max="2142" width="9.125" style="187"/>
    <col min="2143" max="2143" width="9.75" style="187" customWidth="1"/>
    <col min="2144" max="2156" width="9.125" style="187"/>
    <col min="2157" max="2157" width="9.875" style="187" customWidth="1"/>
    <col min="2158" max="2312" width="9.125" style="187"/>
    <col min="2313" max="2313" width="18.125" style="187" customWidth="1"/>
    <col min="2314" max="2363" width="9.125" style="187"/>
    <col min="2364" max="2364" width="13.125" style="187" customWidth="1"/>
    <col min="2365" max="2365" width="13.375" style="187" customWidth="1"/>
    <col min="2366" max="2366" width="13.625" style="187" customWidth="1"/>
    <col min="2367" max="2368" width="9.125" style="187"/>
    <col min="2369" max="2369" width="10.375" style="187" customWidth="1"/>
    <col min="2370" max="2374" width="9.125" style="187"/>
    <col min="2375" max="2375" width="30.875" style="187" customWidth="1"/>
    <col min="2376" max="2376" width="11.25" style="187" bestFit="1" customWidth="1"/>
    <col min="2377" max="2379" width="9.125" style="187"/>
    <col min="2380" max="2380" width="11.25" style="187" bestFit="1" customWidth="1"/>
    <col min="2381" max="2384" width="9.125" style="187"/>
    <col min="2385" max="2385" width="9.875" style="187" customWidth="1"/>
    <col min="2386" max="2388" width="9.125" style="187"/>
    <col min="2389" max="2389" width="27.125" style="187" customWidth="1"/>
    <col min="2390" max="2390" width="11.25" style="187" bestFit="1" customWidth="1"/>
    <col min="2391" max="2393" width="9.125" style="187"/>
    <col min="2394" max="2394" width="11.25" style="187" bestFit="1" customWidth="1"/>
    <col min="2395" max="2398" width="9.125" style="187"/>
    <col min="2399" max="2399" width="9.75" style="187" customWidth="1"/>
    <col min="2400" max="2412" width="9.125" style="187"/>
    <col min="2413" max="2413" width="9.875" style="187" customWidth="1"/>
    <col min="2414" max="2568" width="9.125" style="187"/>
    <col min="2569" max="2569" width="18.125" style="187" customWidth="1"/>
    <col min="2570" max="2619" width="9.125" style="187"/>
    <col min="2620" max="2620" width="13.125" style="187" customWidth="1"/>
    <col min="2621" max="2621" width="13.375" style="187" customWidth="1"/>
    <col min="2622" max="2622" width="13.625" style="187" customWidth="1"/>
    <col min="2623" max="2624" width="9.125" style="187"/>
    <col min="2625" max="2625" width="10.375" style="187" customWidth="1"/>
    <col min="2626" max="2630" width="9.125" style="187"/>
    <col min="2631" max="2631" width="30.875" style="187" customWidth="1"/>
    <col min="2632" max="2632" width="11.25" style="187" bestFit="1" customWidth="1"/>
    <col min="2633" max="2635" width="9.125" style="187"/>
    <col min="2636" max="2636" width="11.25" style="187" bestFit="1" customWidth="1"/>
    <col min="2637" max="2640" width="9.125" style="187"/>
    <col min="2641" max="2641" width="9.875" style="187" customWidth="1"/>
    <col min="2642" max="2644" width="9.125" style="187"/>
    <col min="2645" max="2645" width="27.125" style="187" customWidth="1"/>
    <col min="2646" max="2646" width="11.25" style="187" bestFit="1" customWidth="1"/>
    <col min="2647" max="2649" width="9.125" style="187"/>
    <col min="2650" max="2650" width="11.25" style="187" bestFit="1" customWidth="1"/>
    <col min="2651" max="2654" width="9.125" style="187"/>
    <col min="2655" max="2655" width="9.75" style="187" customWidth="1"/>
    <col min="2656" max="2668" width="9.125" style="187"/>
    <col min="2669" max="2669" width="9.875" style="187" customWidth="1"/>
    <col min="2670" max="2824" width="9.125" style="187"/>
    <col min="2825" max="2825" width="18.125" style="187" customWidth="1"/>
    <col min="2826" max="2875" width="9.125" style="187"/>
    <col min="2876" max="2876" width="13.125" style="187" customWidth="1"/>
    <col min="2877" max="2877" width="13.375" style="187" customWidth="1"/>
    <col min="2878" max="2878" width="13.625" style="187" customWidth="1"/>
    <col min="2879" max="2880" width="9.125" style="187"/>
    <col min="2881" max="2881" width="10.375" style="187" customWidth="1"/>
    <col min="2882" max="2886" width="9.125" style="187"/>
    <col min="2887" max="2887" width="30.875" style="187" customWidth="1"/>
    <col min="2888" max="2888" width="11.25" style="187" bestFit="1" customWidth="1"/>
    <col min="2889" max="2891" width="9.125" style="187"/>
    <col min="2892" max="2892" width="11.25" style="187" bestFit="1" customWidth="1"/>
    <col min="2893" max="2896" width="9.125" style="187"/>
    <col min="2897" max="2897" width="9.875" style="187" customWidth="1"/>
    <col min="2898" max="2900" width="9.125" style="187"/>
    <col min="2901" max="2901" width="27.125" style="187" customWidth="1"/>
    <col min="2902" max="2902" width="11.25" style="187" bestFit="1" customWidth="1"/>
    <col min="2903" max="2905" width="9.125" style="187"/>
    <col min="2906" max="2906" width="11.25" style="187" bestFit="1" customWidth="1"/>
    <col min="2907" max="2910" width="9.125" style="187"/>
    <col min="2911" max="2911" width="9.75" style="187" customWidth="1"/>
    <col min="2912" max="2924" width="9.125" style="187"/>
    <col min="2925" max="2925" width="9.875" style="187" customWidth="1"/>
    <col min="2926" max="3080" width="9.125" style="187"/>
    <col min="3081" max="3081" width="18.125" style="187" customWidth="1"/>
    <col min="3082" max="3131" width="9.125" style="187"/>
    <col min="3132" max="3132" width="13.125" style="187" customWidth="1"/>
    <col min="3133" max="3133" width="13.375" style="187" customWidth="1"/>
    <col min="3134" max="3134" width="13.625" style="187" customWidth="1"/>
    <col min="3135" max="3136" width="9.125" style="187"/>
    <col min="3137" max="3137" width="10.375" style="187" customWidth="1"/>
    <col min="3138" max="3142" width="9.125" style="187"/>
    <col min="3143" max="3143" width="30.875" style="187" customWidth="1"/>
    <col min="3144" max="3144" width="11.25" style="187" bestFit="1" customWidth="1"/>
    <col min="3145" max="3147" width="9.125" style="187"/>
    <col min="3148" max="3148" width="11.25" style="187" bestFit="1" customWidth="1"/>
    <col min="3149" max="3152" width="9.125" style="187"/>
    <col min="3153" max="3153" width="9.875" style="187" customWidth="1"/>
    <col min="3154" max="3156" width="9.125" style="187"/>
    <col min="3157" max="3157" width="27.125" style="187" customWidth="1"/>
    <col min="3158" max="3158" width="11.25" style="187" bestFit="1" customWidth="1"/>
    <col min="3159" max="3161" width="9.125" style="187"/>
    <col min="3162" max="3162" width="11.25" style="187" bestFit="1" customWidth="1"/>
    <col min="3163" max="3166" width="9.125" style="187"/>
    <col min="3167" max="3167" width="9.75" style="187" customWidth="1"/>
    <col min="3168" max="3180" width="9.125" style="187"/>
    <col min="3181" max="3181" width="9.875" style="187" customWidth="1"/>
    <col min="3182" max="3336" width="9.125" style="187"/>
    <col min="3337" max="3337" width="18.125" style="187" customWidth="1"/>
    <col min="3338" max="3387" width="9.125" style="187"/>
    <col min="3388" max="3388" width="13.125" style="187" customWidth="1"/>
    <col min="3389" max="3389" width="13.375" style="187" customWidth="1"/>
    <col min="3390" max="3390" width="13.625" style="187" customWidth="1"/>
    <col min="3391" max="3392" width="9.125" style="187"/>
    <col min="3393" max="3393" width="10.375" style="187" customWidth="1"/>
    <col min="3394" max="3398" width="9.125" style="187"/>
    <col min="3399" max="3399" width="30.875" style="187" customWidth="1"/>
    <col min="3400" max="3400" width="11.25" style="187" bestFit="1" customWidth="1"/>
    <col min="3401" max="3403" width="9.125" style="187"/>
    <col min="3404" max="3404" width="11.25" style="187" bestFit="1" customWidth="1"/>
    <col min="3405" max="3408" width="9.125" style="187"/>
    <col min="3409" max="3409" width="9.875" style="187" customWidth="1"/>
    <col min="3410" max="3412" width="9.125" style="187"/>
    <col min="3413" max="3413" width="27.125" style="187" customWidth="1"/>
    <col min="3414" max="3414" width="11.25" style="187" bestFit="1" customWidth="1"/>
    <col min="3415" max="3417" width="9.125" style="187"/>
    <col min="3418" max="3418" width="11.25" style="187" bestFit="1" customWidth="1"/>
    <col min="3419" max="3422" width="9.125" style="187"/>
    <col min="3423" max="3423" width="9.75" style="187" customWidth="1"/>
    <col min="3424" max="3436" width="9.125" style="187"/>
    <col min="3437" max="3437" width="9.875" style="187" customWidth="1"/>
    <col min="3438" max="3592" width="9.125" style="187"/>
    <col min="3593" max="3593" width="18.125" style="187" customWidth="1"/>
    <col min="3594" max="3643" width="9.125" style="187"/>
    <col min="3644" max="3644" width="13.125" style="187" customWidth="1"/>
    <col min="3645" max="3645" width="13.375" style="187" customWidth="1"/>
    <col min="3646" max="3646" width="13.625" style="187" customWidth="1"/>
    <col min="3647" max="3648" width="9.125" style="187"/>
    <col min="3649" max="3649" width="10.375" style="187" customWidth="1"/>
    <col min="3650" max="3654" width="9.125" style="187"/>
    <col min="3655" max="3655" width="30.875" style="187" customWidth="1"/>
    <col min="3656" max="3656" width="11.25" style="187" bestFit="1" customWidth="1"/>
    <col min="3657" max="3659" width="9.125" style="187"/>
    <col min="3660" max="3660" width="11.25" style="187" bestFit="1" customWidth="1"/>
    <col min="3661" max="3664" width="9.125" style="187"/>
    <col min="3665" max="3665" width="9.875" style="187" customWidth="1"/>
    <col min="3666" max="3668" width="9.125" style="187"/>
    <col min="3669" max="3669" width="27.125" style="187" customWidth="1"/>
    <col min="3670" max="3670" width="11.25" style="187" bestFit="1" customWidth="1"/>
    <col min="3671" max="3673" width="9.125" style="187"/>
    <col min="3674" max="3674" width="11.25" style="187" bestFit="1" customWidth="1"/>
    <col min="3675" max="3678" width="9.125" style="187"/>
    <col min="3679" max="3679" width="9.75" style="187" customWidth="1"/>
    <col min="3680" max="3692" width="9.125" style="187"/>
    <col min="3693" max="3693" width="9.875" style="187" customWidth="1"/>
    <col min="3694" max="3848" width="9.125" style="187"/>
    <col min="3849" max="3849" width="18.125" style="187" customWidth="1"/>
    <col min="3850" max="3899" width="9.125" style="187"/>
    <col min="3900" max="3900" width="13.125" style="187" customWidth="1"/>
    <col min="3901" max="3901" width="13.375" style="187" customWidth="1"/>
    <col min="3902" max="3902" width="13.625" style="187" customWidth="1"/>
    <col min="3903" max="3904" width="9.125" style="187"/>
    <col min="3905" max="3905" width="10.375" style="187" customWidth="1"/>
    <col min="3906" max="3910" width="9.125" style="187"/>
    <col min="3911" max="3911" width="30.875" style="187" customWidth="1"/>
    <col min="3912" max="3912" width="11.25" style="187" bestFit="1" customWidth="1"/>
    <col min="3913" max="3915" width="9.125" style="187"/>
    <col min="3916" max="3916" width="11.25" style="187" bestFit="1" customWidth="1"/>
    <col min="3917" max="3920" width="9.125" style="187"/>
    <col min="3921" max="3921" width="9.875" style="187" customWidth="1"/>
    <col min="3922" max="3924" width="9.125" style="187"/>
    <col min="3925" max="3925" width="27.125" style="187" customWidth="1"/>
    <col min="3926" max="3926" width="11.25" style="187" bestFit="1" customWidth="1"/>
    <col min="3927" max="3929" width="9.125" style="187"/>
    <col min="3930" max="3930" width="11.25" style="187" bestFit="1" customWidth="1"/>
    <col min="3931" max="3934" width="9.125" style="187"/>
    <col min="3935" max="3935" width="9.75" style="187" customWidth="1"/>
    <col min="3936" max="3948" width="9.125" style="187"/>
    <col min="3949" max="3949" width="9.875" style="187" customWidth="1"/>
    <col min="3950" max="4104" width="9.125" style="187"/>
    <col min="4105" max="4105" width="18.125" style="187" customWidth="1"/>
    <col min="4106" max="4155" width="9.125" style="187"/>
    <col min="4156" max="4156" width="13.125" style="187" customWidth="1"/>
    <col min="4157" max="4157" width="13.375" style="187" customWidth="1"/>
    <col min="4158" max="4158" width="13.625" style="187" customWidth="1"/>
    <col min="4159" max="4160" width="9.125" style="187"/>
    <col min="4161" max="4161" width="10.375" style="187" customWidth="1"/>
    <col min="4162" max="4166" width="9.125" style="187"/>
    <col min="4167" max="4167" width="30.875" style="187" customWidth="1"/>
    <col min="4168" max="4168" width="11.25" style="187" bestFit="1" customWidth="1"/>
    <col min="4169" max="4171" width="9.125" style="187"/>
    <col min="4172" max="4172" width="11.25" style="187" bestFit="1" customWidth="1"/>
    <col min="4173" max="4176" width="9.125" style="187"/>
    <col min="4177" max="4177" width="9.875" style="187" customWidth="1"/>
    <col min="4178" max="4180" width="9.125" style="187"/>
    <col min="4181" max="4181" width="27.125" style="187" customWidth="1"/>
    <col min="4182" max="4182" width="11.25" style="187" bestFit="1" customWidth="1"/>
    <col min="4183" max="4185" width="9.125" style="187"/>
    <col min="4186" max="4186" width="11.25" style="187" bestFit="1" customWidth="1"/>
    <col min="4187" max="4190" width="9.125" style="187"/>
    <col min="4191" max="4191" width="9.75" style="187" customWidth="1"/>
    <col min="4192" max="4204" width="9.125" style="187"/>
    <col min="4205" max="4205" width="9.875" style="187" customWidth="1"/>
    <col min="4206" max="4360" width="9.125" style="187"/>
    <col min="4361" max="4361" width="18.125" style="187" customWidth="1"/>
    <col min="4362" max="4411" width="9.125" style="187"/>
    <col min="4412" max="4412" width="13.125" style="187" customWidth="1"/>
    <col min="4413" max="4413" width="13.375" style="187" customWidth="1"/>
    <col min="4414" max="4414" width="13.625" style="187" customWidth="1"/>
    <col min="4415" max="4416" width="9.125" style="187"/>
    <col min="4417" max="4417" width="10.375" style="187" customWidth="1"/>
    <col min="4418" max="4422" width="9.125" style="187"/>
    <col min="4423" max="4423" width="30.875" style="187" customWidth="1"/>
    <col min="4424" max="4424" width="11.25" style="187" bestFit="1" customWidth="1"/>
    <col min="4425" max="4427" width="9.125" style="187"/>
    <col min="4428" max="4428" width="11.25" style="187" bestFit="1" customWidth="1"/>
    <col min="4429" max="4432" width="9.125" style="187"/>
    <col min="4433" max="4433" width="9.875" style="187" customWidth="1"/>
    <col min="4434" max="4436" width="9.125" style="187"/>
    <col min="4437" max="4437" width="27.125" style="187" customWidth="1"/>
    <col min="4438" max="4438" width="11.25" style="187" bestFit="1" customWidth="1"/>
    <col min="4439" max="4441" width="9.125" style="187"/>
    <col min="4442" max="4442" width="11.25" style="187" bestFit="1" customWidth="1"/>
    <col min="4443" max="4446" width="9.125" style="187"/>
    <col min="4447" max="4447" width="9.75" style="187" customWidth="1"/>
    <col min="4448" max="4460" width="9.125" style="187"/>
    <col min="4461" max="4461" width="9.875" style="187" customWidth="1"/>
    <col min="4462" max="4616" width="9.125" style="187"/>
    <col min="4617" max="4617" width="18.125" style="187" customWidth="1"/>
    <col min="4618" max="4667" width="9.125" style="187"/>
    <col min="4668" max="4668" width="13.125" style="187" customWidth="1"/>
    <col min="4669" max="4669" width="13.375" style="187" customWidth="1"/>
    <col min="4670" max="4670" width="13.625" style="187" customWidth="1"/>
    <col min="4671" max="4672" width="9.125" style="187"/>
    <col min="4673" max="4673" width="10.375" style="187" customWidth="1"/>
    <col min="4674" max="4678" width="9.125" style="187"/>
    <col min="4679" max="4679" width="30.875" style="187" customWidth="1"/>
    <col min="4680" max="4680" width="11.25" style="187" bestFit="1" customWidth="1"/>
    <col min="4681" max="4683" width="9.125" style="187"/>
    <col min="4684" max="4684" width="11.25" style="187" bestFit="1" customWidth="1"/>
    <col min="4685" max="4688" width="9.125" style="187"/>
    <col min="4689" max="4689" width="9.875" style="187" customWidth="1"/>
    <col min="4690" max="4692" width="9.125" style="187"/>
    <col min="4693" max="4693" width="27.125" style="187" customWidth="1"/>
    <col min="4694" max="4694" width="11.25" style="187" bestFit="1" customWidth="1"/>
    <col min="4695" max="4697" width="9.125" style="187"/>
    <col min="4698" max="4698" width="11.25" style="187" bestFit="1" customWidth="1"/>
    <col min="4699" max="4702" width="9.125" style="187"/>
    <col min="4703" max="4703" width="9.75" style="187" customWidth="1"/>
    <col min="4704" max="4716" width="9.125" style="187"/>
    <col min="4717" max="4717" width="9.875" style="187" customWidth="1"/>
    <col min="4718" max="4872" width="9.125" style="187"/>
    <col min="4873" max="4873" width="18.125" style="187" customWidth="1"/>
    <col min="4874" max="4923" width="9.125" style="187"/>
    <col min="4924" max="4924" width="13.125" style="187" customWidth="1"/>
    <col min="4925" max="4925" width="13.375" style="187" customWidth="1"/>
    <col min="4926" max="4926" width="13.625" style="187" customWidth="1"/>
    <col min="4927" max="4928" width="9.125" style="187"/>
    <col min="4929" max="4929" width="10.375" style="187" customWidth="1"/>
    <col min="4930" max="4934" width="9.125" style="187"/>
    <col min="4935" max="4935" width="30.875" style="187" customWidth="1"/>
    <col min="4936" max="4936" width="11.25" style="187" bestFit="1" customWidth="1"/>
    <col min="4937" max="4939" width="9.125" style="187"/>
    <col min="4940" max="4940" width="11.25" style="187" bestFit="1" customWidth="1"/>
    <col min="4941" max="4944" width="9.125" style="187"/>
    <col min="4945" max="4945" width="9.875" style="187" customWidth="1"/>
    <col min="4946" max="4948" width="9.125" style="187"/>
    <col min="4949" max="4949" width="27.125" style="187" customWidth="1"/>
    <col min="4950" max="4950" width="11.25" style="187" bestFit="1" customWidth="1"/>
    <col min="4951" max="4953" width="9.125" style="187"/>
    <col min="4954" max="4954" width="11.25" style="187" bestFit="1" customWidth="1"/>
    <col min="4955" max="4958" width="9.125" style="187"/>
    <col min="4959" max="4959" width="9.75" style="187" customWidth="1"/>
    <col min="4960" max="4972" width="9.125" style="187"/>
    <col min="4973" max="4973" width="9.875" style="187" customWidth="1"/>
    <col min="4974" max="5128" width="9.125" style="187"/>
    <col min="5129" max="5129" width="18.125" style="187" customWidth="1"/>
    <col min="5130" max="5179" width="9.125" style="187"/>
    <col min="5180" max="5180" width="13.125" style="187" customWidth="1"/>
    <col min="5181" max="5181" width="13.375" style="187" customWidth="1"/>
    <col min="5182" max="5182" width="13.625" style="187" customWidth="1"/>
    <col min="5183" max="5184" width="9.125" style="187"/>
    <col min="5185" max="5185" width="10.375" style="187" customWidth="1"/>
    <col min="5186" max="5190" width="9.125" style="187"/>
    <col min="5191" max="5191" width="30.875" style="187" customWidth="1"/>
    <col min="5192" max="5192" width="11.25" style="187" bestFit="1" customWidth="1"/>
    <col min="5193" max="5195" width="9.125" style="187"/>
    <col min="5196" max="5196" width="11.25" style="187" bestFit="1" customWidth="1"/>
    <col min="5197" max="5200" width="9.125" style="187"/>
    <col min="5201" max="5201" width="9.875" style="187" customWidth="1"/>
    <col min="5202" max="5204" width="9.125" style="187"/>
    <col min="5205" max="5205" width="27.125" style="187" customWidth="1"/>
    <col min="5206" max="5206" width="11.25" style="187" bestFit="1" customWidth="1"/>
    <col min="5207" max="5209" width="9.125" style="187"/>
    <col min="5210" max="5210" width="11.25" style="187" bestFit="1" customWidth="1"/>
    <col min="5211" max="5214" width="9.125" style="187"/>
    <col min="5215" max="5215" width="9.75" style="187" customWidth="1"/>
    <col min="5216" max="5228" width="9.125" style="187"/>
    <col min="5229" max="5229" width="9.875" style="187" customWidth="1"/>
    <col min="5230" max="5384" width="9.125" style="187"/>
    <col min="5385" max="5385" width="18.125" style="187" customWidth="1"/>
    <col min="5386" max="5435" width="9.125" style="187"/>
    <col min="5436" max="5436" width="13.125" style="187" customWidth="1"/>
    <col min="5437" max="5437" width="13.375" style="187" customWidth="1"/>
    <col min="5438" max="5438" width="13.625" style="187" customWidth="1"/>
    <col min="5439" max="5440" width="9.125" style="187"/>
    <col min="5441" max="5441" width="10.375" style="187" customWidth="1"/>
    <col min="5442" max="5446" width="9.125" style="187"/>
    <col min="5447" max="5447" width="30.875" style="187" customWidth="1"/>
    <col min="5448" max="5448" width="11.25" style="187" bestFit="1" customWidth="1"/>
    <col min="5449" max="5451" width="9.125" style="187"/>
    <col min="5452" max="5452" width="11.25" style="187" bestFit="1" customWidth="1"/>
    <col min="5453" max="5456" width="9.125" style="187"/>
    <col min="5457" max="5457" width="9.875" style="187" customWidth="1"/>
    <col min="5458" max="5460" width="9.125" style="187"/>
    <col min="5461" max="5461" width="27.125" style="187" customWidth="1"/>
    <col min="5462" max="5462" width="11.25" style="187" bestFit="1" customWidth="1"/>
    <col min="5463" max="5465" width="9.125" style="187"/>
    <col min="5466" max="5466" width="11.25" style="187" bestFit="1" customWidth="1"/>
    <col min="5467" max="5470" width="9.125" style="187"/>
    <col min="5471" max="5471" width="9.75" style="187" customWidth="1"/>
    <col min="5472" max="5484" width="9.125" style="187"/>
    <col min="5485" max="5485" width="9.875" style="187" customWidth="1"/>
    <col min="5486" max="5640" width="9.125" style="187"/>
    <col min="5641" max="5641" width="18.125" style="187" customWidth="1"/>
    <col min="5642" max="5691" width="9.125" style="187"/>
    <col min="5692" max="5692" width="13.125" style="187" customWidth="1"/>
    <col min="5693" max="5693" width="13.375" style="187" customWidth="1"/>
    <col min="5694" max="5694" width="13.625" style="187" customWidth="1"/>
    <col min="5695" max="5696" width="9.125" style="187"/>
    <col min="5697" max="5697" width="10.375" style="187" customWidth="1"/>
    <col min="5698" max="5702" width="9.125" style="187"/>
    <col min="5703" max="5703" width="30.875" style="187" customWidth="1"/>
    <col min="5704" max="5704" width="11.25" style="187" bestFit="1" customWidth="1"/>
    <col min="5705" max="5707" width="9.125" style="187"/>
    <col min="5708" max="5708" width="11.25" style="187" bestFit="1" customWidth="1"/>
    <col min="5709" max="5712" width="9.125" style="187"/>
    <col min="5713" max="5713" width="9.875" style="187" customWidth="1"/>
    <col min="5714" max="5716" width="9.125" style="187"/>
    <col min="5717" max="5717" width="27.125" style="187" customWidth="1"/>
    <col min="5718" max="5718" width="11.25" style="187" bestFit="1" customWidth="1"/>
    <col min="5719" max="5721" width="9.125" style="187"/>
    <col min="5722" max="5722" width="11.25" style="187" bestFit="1" customWidth="1"/>
    <col min="5723" max="5726" width="9.125" style="187"/>
    <col min="5727" max="5727" width="9.75" style="187" customWidth="1"/>
    <col min="5728" max="5740" width="9.125" style="187"/>
    <col min="5741" max="5741" width="9.875" style="187" customWidth="1"/>
    <col min="5742" max="5896" width="9.125" style="187"/>
    <col min="5897" max="5897" width="18.125" style="187" customWidth="1"/>
    <col min="5898" max="5947" width="9.125" style="187"/>
    <col min="5948" max="5948" width="13.125" style="187" customWidth="1"/>
    <col min="5949" max="5949" width="13.375" style="187" customWidth="1"/>
    <col min="5950" max="5950" width="13.625" style="187" customWidth="1"/>
    <col min="5951" max="5952" width="9.125" style="187"/>
    <col min="5953" max="5953" width="10.375" style="187" customWidth="1"/>
    <col min="5954" max="5958" width="9.125" style="187"/>
    <col min="5959" max="5959" width="30.875" style="187" customWidth="1"/>
    <col min="5960" max="5960" width="11.25" style="187" bestFit="1" customWidth="1"/>
    <col min="5961" max="5963" width="9.125" style="187"/>
    <col min="5964" max="5964" width="11.25" style="187" bestFit="1" customWidth="1"/>
    <col min="5965" max="5968" width="9.125" style="187"/>
    <col min="5969" max="5969" width="9.875" style="187" customWidth="1"/>
    <col min="5970" max="5972" width="9.125" style="187"/>
    <col min="5973" max="5973" width="27.125" style="187" customWidth="1"/>
    <col min="5974" max="5974" width="11.25" style="187" bestFit="1" customWidth="1"/>
    <col min="5975" max="5977" width="9.125" style="187"/>
    <col min="5978" max="5978" width="11.25" style="187" bestFit="1" customWidth="1"/>
    <col min="5979" max="5982" width="9.125" style="187"/>
    <col min="5983" max="5983" width="9.75" style="187" customWidth="1"/>
    <col min="5984" max="5996" width="9.125" style="187"/>
    <col min="5997" max="5997" width="9.875" style="187" customWidth="1"/>
    <col min="5998" max="6152" width="9.125" style="187"/>
    <col min="6153" max="6153" width="18.125" style="187" customWidth="1"/>
    <col min="6154" max="6203" width="9.125" style="187"/>
    <col min="6204" max="6204" width="13.125" style="187" customWidth="1"/>
    <col min="6205" max="6205" width="13.375" style="187" customWidth="1"/>
    <col min="6206" max="6206" width="13.625" style="187" customWidth="1"/>
    <col min="6207" max="6208" width="9.125" style="187"/>
    <col min="6209" max="6209" width="10.375" style="187" customWidth="1"/>
    <col min="6210" max="6214" width="9.125" style="187"/>
    <col min="6215" max="6215" width="30.875" style="187" customWidth="1"/>
    <col min="6216" max="6216" width="11.25" style="187" bestFit="1" customWidth="1"/>
    <col min="6217" max="6219" width="9.125" style="187"/>
    <col min="6220" max="6220" width="11.25" style="187" bestFit="1" customWidth="1"/>
    <col min="6221" max="6224" width="9.125" style="187"/>
    <col min="6225" max="6225" width="9.875" style="187" customWidth="1"/>
    <col min="6226" max="6228" width="9.125" style="187"/>
    <col min="6229" max="6229" width="27.125" style="187" customWidth="1"/>
    <col min="6230" max="6230" width="11.25" style="187" bestFit="1" customWidth="1"/>
    <col min="6231" max="6233" width="9.125" style="187"/>
    <col min="6234" max="6234" width="11.25" style="187" bestFit="1" customWidth="1"/>
    <col min="6235" max="6238" width="9.125" style="187"/>
    <col min="6239" max="6239" width="9.75" style="187" customWidth="1"/>
    <col min="6240" max="6252" width="9.125" style="187"/>
    <col min="6253" max="6253" width="9.875" style="187" customWidth="1"/>
    <col min="6254" max="6408" width="9.125" style="187"/>
    <col min="6409" max="6409" width="18.125" style="187" customWidth="1"/>
    <col min="6410" max="6459" width="9.125" style="187"/>
    <col min="6460" max="6460" width="13.125" style="187" customWidth="1"/>
    <col min="6461" max="6461" width="13.375" style="187" customWidth="1"/>
    <col min="6462" max="6462" width="13.625" style="187" customWidth="1"/>
    <col min="6463" max="6464" width="9.125" style="187"/>
    <col min="6465" max="6465" width="10.375" style="187" customWidth="1"/>
    <col min="6466" max="6470" width="9.125" style="187"/>
    <col min="6471" max="6471" width="30.875" style="187" customWidth="1"/>
    <col min="6472" max="6472" width="11.25" style="187" bestFit="1" customWidth="1"/>
    <col min="6473" max="6475" width="9.125" style="187"/>
    <col min="6476" max="6476" width="11.25" style="187" bestFit="1" customWidth="1"/>
    <col min="6477" max="6480" width="9.125" style="187"/>
    <col min="6481" max="6481" width="9.875" style="187" customWidth="1"/>
    <col min="6482" max="6484" width="9.125" style="187"/>
    <col min="6485" max="6485" width="27.125" style="187" customWidth="1"/>
    <col min="6486" max="6486" width="11.25" style="187" bestFit="1" customWidth="1"/>
    <col min="6487" max="6489" width="9.125" style="187"/>
    <col min="6490" max="6490" width="11.25" style="187" bestFit="1" customWidth="1"/>
    <col min="6491" max="6494" width="9.125" style="187"/>
    <col min="6495" max="6495" width="9.75" style="187" customWidth="1"/>
    <col min="6496" max="6508" width="9.125" style="187"/>
    <col min="6509" max="6509" width="9.875" style="187" customWidth="1"/>
    <col min="6510" max="6664" width="9.125" style="187"/>
    <col min="6665" max="6665" width="18.125" style="187" customWidth="1"/>
    <col min="6666" max="6715" width="9.125" style="187"/>
    <col min="6716" max="6716" width="13.125" style="187" customWidth="1"/>
    <col min="6717" max="6717" width="13.375" style="187" customWidth="1"/>
    <col min="6718" max="6718" width="13.625" style="187" customWidth="1"/>
    <col min="6719" max="6720" width="9.125" style="187"/>
    <col min="6721" max="6721" width="10.375" style="187" customWidth="1"/>
    <col min="6722" max="6726" width="9.125" style="187"/>
    <col min="6727" max="6727" width="30.875" style="187" customWidth="1"/>
    <col min="6728" max="6728" width="11.25" style="187" bestFit="1" customWidth="1"/>
    <col min="6729" max="6731" width="9.125" style="187"/>
    <col min="6732" max="6732" width="11.25" style="187" bestFit="1" customWidth="1"/>
    <col min="6733" max="6736" width="9.125" style="187"/>
    <col min="6737" max="6737" width="9.875" style="187" customWidth="1"/>
    <col min="6738" max="6740" width="9.125" style="187"/>
    <col min="6741" max="6741" width="27.125" style="187" customWidth="1"/>
    <col min="6742" max="6742" width="11.25" style="187" bestFit="1" customWidth="1"/>
    <col min="6743" max="6745" width="9.125" style="187"/>
    <col min="6746" max="6746" width="11.25" style="187" bestFit="1" customWidth="1"/>
    <col min="6747" max="6750" width="9.125" style="187"/>
    <col min="6751" max="6751" width="9.75" style="187" customWidth="1"/>
    <col min="6752" max="6764" width="9.125" style="187"/>
    <col min="6765" max="6765" width="9.875" style="187" customWidth="1"/>
    <col min="6766" max="6920" width="9.125" style="187"/>
    <col min="6921" max="6921" width="18.125" style="187" customWidth="1"/>
    <col min="6922" max="6971" width="9.125" style="187"/>
    <col min="6972" max="6972" width="13.125" style="187" customWidth="1"/>
    <col min="6973" max="6973" width="13.375" style="187" customWidth="1"/>
    <col min="6974" max="6974" width="13.625" style="187" customWidth="1"/>
    <col min="6975" max="6976" width="9.125" style="187"/>
    <col min="6977" max="6977" width="10.375" style="187" customWidth="1"/>
    <col min="6978" max="6982" width="9.125" style="187"/>
    <col min="6983" max="6983" width="30.875" style="187" customWidth="1"/>
    <col min="6984" max="6984" width="11.25" style="187" bestFit="1" customWidth="1"/>
    <col min="6985" max="6987" width="9.125" style="187"/>
    <col min="6988" max="6988" width="11.25" style="187" bestFit="1" customWidth="1"/>
    <col min="6989" max="6992" width="9.125" style="187"/>
    <col min="6993" max="6993" width="9.875" style="187" customWidth="1"/>
    <col min="6994" max="6996" width="9.125" style="187"/>
    <col min="6997" max="6997" width="27.125" style="187" customWidth="1"/>
    <col min="6998" max="6998" width="11.25" style="187" bestFit="1" customWidth="1"/>
    <col min="6999" max="7001" width="9.125" style="187"/>
    <col min="7002" max="7002" width="11.25" style="187" bestFit="1" customWidth="1"/>
    <col min="7003" max="7006" width="9.125" style="187"/>
    <col min="7007" max="7007" width="9.75" style="187" customWidth="1"/>
    <col min="7008" max="7020" width="9.125" style="187"/>
    <col min="7021" max="7021" width="9.875" style="187" customWidth="1"/>
    <col min="7022" max="7176" width="9.125" style="187"/>
    <col min="7177" max="7177" width="18.125" style="187" customWidth="1"/>
    <col min="7178" max="7227" width="9.125" style="187"/>
    <col min="7228" max="7228" width="13.125" style="187" customWidth="1"/>
    <col min="7229" max="7229" width="13.375" style="187" customWidth="1"/>
    <col min="7230" max="7230" width="13.625" style="187" customWidth="1"/>
    <col min="7231" max="7232" width="9.125" style="187"/>
    <col min="7233" max="7233" width="10.375" style="187" customWidth="1"/>
    <col min="7234" max="7238" width="9.125" style="187"/>
    <col min="7239" max="7239" width="30.875" style="187" customWidth="1"/>
    <col min="7240" max="7240" width="11.25" style="187" bestFit="1" customWidth="1"/>
    <col min="7241" max="7243" width="9.125" style="187"/>
    <col min="7244" max="7244" width="11.25" style="187" bestFit="1" customWidth="1"/>
    <col min="7245" max="7248" width="9.125" style="187"/>
    <col min="7249" max="7249" width="9.875" style="187" customWidth="1"/>
    <col min="7250" max="7252" width="9.125" style="187"/>
    <col min="7253" max="7253" width="27.125" style="187" customWidth="1"/>
    <col min="7254" max="7254" width="11.25" style="187" bestFit="1" customWidth="1"/>
    <col min="7255" max="7257" width="9.125" style="187"/>
    <col min="7258" max="7258" width="11.25" style="187" bestFit="1" customWidth="1"/>
    <col min="7259" max="7262" width="9.125" style="187"/>
    <col min="7263" max="7263" width="9.75" style="187" customWidth="1"/>
    <col min="7264" max="7276" width="9.125" style="187"/>
    <col min="7277" max="7277" width="9.875" style="187" customWidth="1"/>
    <col min="7278" max="7432" width="9.125" style="187"/>
    <col min="7433" max="7433" width="18.125" style="187" customWidth="1"/>
    <col min="7434" max="7483" width="9.125" style="187"/>
    <col min="7484" max="7484" width="13.125" style="187" customWidth="1"/>
    <col min="7485" max="7485" width="13.375" style="187" customWidth="1"/>
    <col min="7486" max="7486" width="13.625" style="187" customWidth="1"/>
    <col min="7487" max="7488" width="9.125" style="187"/>
    <col min="7489" max="7489" width="10.375" style="187" customWidth="1"/>
    <col min="7490" max="7494" width="9.125" style="187"/>
    <col min="7495" max="7495" width="30.875" style="187" customWidth="1"/>
    <col min="7496" max="7496" width="11.25" style="187" bestFit="1" customWidth="1"/>
    <col min="7497" max="7499" width="9.125" style="187"/>
    <col min="7500" max="7500" width="11.25" style="187" bestFit="1" customWidth="1"/>
    <col min="7501" max="7504" width="9.125" style="187"/>
    <col min="7505" max="7505" width="9.875" style="187" customWidth="1"/>
    <col min="7506" max="7508" width="9.125" style="187"/>
    <col min="7509" max="7509" width="27.125" style="187" customWidth="1"/>
    <col min="7510" max="7510" width="11.25" style="187" bestFit="1" customWidth="1"/>
    <col min="7511" max="7513" width="9.125" style="187"/>
    <col min="7514" max="7514" width="11.25" style="187" bestFit="1" customWidth="1"/>
    <col min="7515" max="7518" width="9.125" style="187"/>
    <col min="7519" max="7519" width="9.75" style="187" customWidth="1"/>
    <col min="7520" max="7532" width="9.125" style="187"/>
    <col min="7533" max="7533" width="9.875" style="187" customWidth="1"/>
    <col min="7534" max="7688" width="9.125" style="187"/>
    <col min="7689" max="7689" width="18.125" style="187" customWidth="1"/>
    <col min="7690" max="7739" width="9.125" style="187"/>
    <col min="7740" max="7740" width="13.125" style="187" customWidth="1"/>
    <col min="7741" max="7741" width="13.375" style="187" customWidth="1"/>
    <col min="7742" max="7742" width="13.625" style="187" customWidth="1"/>
    <col min="7743" max="7744" width="9.125" style="187"/>
    <col min="7745" max="7745" width="10.375" style="187" customWidth="1"/>
    <col min="7746" max="7750" width="9.125" style="187"/>
    <col min="7751" max="7751" width="30.875" style="187" customWidth="1"/>
    <col min="7752" max="7752" width="11.25" style="187" bestFit="1" customWidth="1"/>
    <col min="7753" max="7755" width="9.125" style="187"/>
    <col min="7756" max="7756" width="11.25" style="187" bestFit="1" customWidth="1"/>
    <col min="7757" max="7760" width="9.125" style="187"/>
    <col min="7761" max="7761" width="9.875" style="187" customWidth="1"/>
    <col min="7762" max="7764" width="9.125" style="187"/>
    <col min="7765" max="7765" width="27.125" style="187" customWidth="1"/>
    <col min="7766" max="7766" width="11.25" style="187" bestFit="1" customWidth="1"/>
    <col min="7767" max="7769" width="9.125" style="187"/>
    <col min="7770" max="7770" width="11.25" style="187" bestFit="1" customWidth="1"/>
    <col min="7771" max="7774" width="9.125" style="187"/>
    <col min="7775" max="7775" width="9.75" style="187" customWidth="1"/>
    <col min="7776" max="7788" width="9.125" style="187"/>
    <col min="7789" max="7789" width="9.875" style="187" customWidth="1"/>
    <col min="7790" max="7944" width="9.125" style="187"/>
    <col min="7945" max="7945" width="18.125" style="187" customWidth="1"/>
    <col min="7946" max="7995" width="9.125" style="187"/>
    <col min="7996" max="7996" width="13.125" style="187" customWidth="1"/>
    <col min="7997" max="7997" width="13.375" style="187" customWidth="1"/>
    <col min="7998" max="7998" width="13.625" style="187" customWidth="1"/>
    <col min="7999" max="8000" width="9.125" style="187"/>
    <col min="8001" max="8001" width="10.375" style="187" customWidth="1"/>
    <col min="8002" max="8006" width="9.125" style="187"/>
    <col min="8007" max="8007" width="30.875" style="187" customWidth="1"/>
    <col min="8008" max="8008" width="11.25" style="187" bestFit="1" customWidth="1"/>
    <col min="8009" max="8011" width="9.125" style="187"/>
    <col min="8012" max="8012" width="11.25" style="187" bestFit="1" customWidth="1"/>
    <col min="8013" max="8016" width="9.125" style="187"/>
    <col min="8017" max="8017" width="9.875" style="187" customWidth="1"/>
    <col min="8018" max="8020" width="9.125" style="187"/>
    <col min="8021" max="8021" width="27.125" style="187" customWidth="1"/>
    <col min="8022" max="8022" width="11.25" style="187" bestFit="1" customWidth="1"/>
    <col min="8023" max="8025" width="9.125" style="187"/>
    <col min="8026" max="8026" width="11.25" style="187" bestFit="1" customWidth="1"/>
    <col min="8027" max="8030" width="9.125" style="187"/>
    <col min="8031" max="8031" width="9.75" style="187" customWidth="1"/>
    <col min="8032" max="8044" width="9.125" style="187"/>
    <col min="8045" max="8045" width="9.875" style="187" customWidth="1"/>
    <col min="8046" max="8200" width="9.125" style="187"/>
    <col min="8201" max="8201" width="18.125" style="187" customWidth="1"/>
    <col min="8202" max="8251" width="9.125" style="187"/>
    <col min="8252" max="8252" width="13.125" style="187" customWidth="1"/>
    <col min="8253" max="8253" width="13.375" style="187" customWidth="1"/>
    <col min="8254" max="8254" width="13.625" style="187" customWidth="1"/>
    <col min="8255" max="8256" width="9.125" style="187"/>
    <col min="8257" max="8257" width="10.375" style="187" customWidth="1"/>
    <col min="8258" max="8262" width="9.125" style="187"/>
    <col min="8263" max="8263" width="30.875" style="187" customWidth="1"/>
    <col min="8264" max="8264" width="11.25" style="187" bestFit="1" customWidth="1"/>
    <col min="8265" max="8267" width="9.125" style="187"/>
    <col min="8268" max="8268" width="11.25" style="187" bestFit="1" customWidth="1"/>
    <col min="8269" max="8272" width="9.125" style="187"/>
    <col min="8273" max="8273" width="9.875" style="187" customWidth="1"/>
    <col min="8274" max="8276" width="9.125" style="187"/>
    <col min="8277" max="8277" width="27.125" style="187" customWidth="1"/>
    <col min="8278" max="8278" width="11.25" style="187" bestFit="1" customWidth="1"/>
    <col min="8279" max="8281" width="9.125" style="187"/>
    <col min="8282" max="8282" width="11.25" style="187" bestFit="1" customWidth="1"/>
    <col min="8283" max="8286" width="9.125" style="187"/>
    <col min="8287" max="8287" width="9.75" style="187" customWidth="1"/>
    <col min="8288" max="8300" width="9.125" style="187"/>
    <col min="8301" max="8301" width="9.875" style="187" customWidth="1"/>
    <col min="8302" max="8456" width="9.125" style="187"/>
    <col min="8457" max="8457" width="18.125" style="187" customWidth="1"/>
    <col min="8458" max="8507" width="9.125" style="187"/>
    <col min="8508" max="8508" width="13.125" style="187" customWidth="1"/>
    <col min="8509" max="8509" width="13.375" style="187" customWidth="1"/>
    <col min="8510" max="8510" width="13.625" style="187" customWidth="1"/>
    <col min="8511" max="8512" width="9.125" style="187"/>
    <col min="8513" max="8513" width="10.375" style="187" customWidth="1"/>
    <col min="8514" max="8518" width="9.125" style="187"/>
    <col min="8519" max="8519" width="30.875" style="187" customWidth="1"/>
    <col min="8520" max="8520" width="11.25" style="187" bestFit="1" customWidth="1"/>
    <col min="8521" max="8523" width="9.125" style="187"/>
    <col min="8524" max="8524" width="11.25" style="187" bestFit="1" customWidth="1"/>
    <col min="8525" max="8528" width="9.125" style="187"/>
    <col min="8529" max="8529" width="9.875" style="187" customWidth="1"/>
    <col min="8530" max="8532" width="9.125" style="187"/>
    <col min="8533" max="8533" width="27.125" style="187" customWidth="1"/>
    <col min="8534" max="8534" width="11.25" style="187" bestFit="1" customWidth="1"/>
    <col min="8535" max="8537" width="9.125" style="187"/>
    <col min="8538" max="8538" width="11.25" style="187" bestFit="1" customWidth="1"/>
    <col min="8539" max="8542" width="9.125" style="187"/>
    <col min="8543" max="8543" width="9.75" style="187" customWidth="1"/>
    <col min="8544" max="8556" width="9.125" style="187"/>
    <col min="8557" max="8557" width="9.875" style="187" customWidth="1"/>
    <col min="8558" max="8712" width="9.125" style="187"/>
    <col min="8713" max="8713" width="18.125" style="187" customWidth="1"/>
    <col min="8714" max="8763" width="9.125" style="187"/>
    <col min="8764" max="8764" width="13.125" style="187" customWidth="1"/>
    <col min="8765" max="8765" width="13.375" style="187" customWidth="1"/>
    <col min="8766" max="8766" width="13.625" style="187" customWidth="1"/>
    <col min="8767" max="8768" width="9.125" style="187"/>
    <col min="8769" max="8769" width="10.375" style="187" customWidth="1"/>
    <col min="8770" max="8774" width="9.125" style="187"/>
    <col min="8775" max="8775" width="30.875" style="187" customWidth="1"/>
    <col min="8776" max="8776" width="11.25" style="187" bestFit="1" customWidth="1"/>
    <col min="8777" max="8779" width="9.125" style="187"/>
    <col min="8780" max="8780" width="11.25" style="187" bestFit="1" customWidth="1"/>
    <col min="8781" max="8784" width="9.125" style="187"/>
    <col min="8785" max="8785" width="9.875" style="187" customWidth="1"/>
    <col min="8786" max="8788" width="9.125" style="187"/>
    <col min="8789" max="8789" width="27.125" style="187" customWidth="1"/>
    <col min="8790" max="8790" width="11.25" style="187" bestFit="1" customWidth="1"/>
    <col min="8791" max="8793" width="9.125" style="187"/>
    <col min="8794" max="8794" width="11.25" style="187" bestFit="1" customWidth="1"/>
    <col min="8795" max="8798" width="9.125" style="187"/>
    <col min="8799" max="8799" width="9.75" style="187" customWidth="1"/>
    <col min="8800" max="8812" width="9.125" style="187"/>
    <col min="8813" max="8813" width="9.875" style="187" customWidth="1"/>
    <col min="8814" max="8968" width="9.125" style="187"/>
    <col min="8969" max="8969" width="18.125" style="187" customWidth="1"/>
    <col min="8970" max="9019" width="9.125" style="187"/>
    <col min="9020" max="9020" width="13.125" style="187" customWidth="1"/>
    <col min="9021" max="9021" width="13.375" style="187" customWidth="1"/>
    <col min="9022" max="9022" width="13.625" style="187" customWidth="1"/>
    <col min="9023" max="9024" width="9.125" style="187"/>
    <col min="9025" max="9025" width="10.375" style="187" customWidth="1"/>
    <col min="9026" max="9030" width="9.125" style="187"/>
    <col min="9031" max="9031" width="30.875" style="187" customWidth="1"/>
    <col min="9032" max="9032" width="11.25" style="187" bestFit="1" customWidth="1"/>
    <col min="9033" max="9035" width="9.125" style="187"/>
    <col min="9036" max="9036" width="11.25" style="187" bestFit="1" customWidth="1"/>
    <col min="9037" max="9040" width="9.125" style="187"/>
    <col min="9041" max="9041" width="9.875" style="187" customWidth="1"/>
    <col min="9042" max="9044" width="9.125" style="187"/>
    <col min="9045" max="9045" width="27.125" style="187" customWidth="1"/>
    <col min="9046" max="9046" width="11.25" style="187" bestFit="1" customWidth="1"/>
    <col min="9047" max="9049" width="9.125" style="187"/>
    <col min="9050" max="9050" width="11.25" style="187" bestFit="1" customWidth="1"/>
    <col min="9051" max="9054" width="9.125" style="187"/>
    <col min="9055" max="9055" width="9.75" style="187" customWidth="1"/>
    <col min="9056" max="9068" width="9.125" style="187"/>
    <col min="9069" max="9069" width="9.875" style="187" customWidth="1"/>
    <col min="9070" max="9224" width="9.125" style="187"/>
    <col min="9225" max="9225" width="18.125" style="187" customWidth="1"/>
    <col min="9226" max="9275" width="9.125" style="187"/>
    <col min="9276" max="9276" width="13.125" style="187" customWidth="1"/>
    <col min="9277" max="9277" width="13.375" style="187" customWidth="1"/>
    <col min="9278" max="9278" width="13.625" style="187" customWidth="1"/>
    <col min="9279" max="9280" width="9.125" style="187"/>
    <col min="9281" max="9281" width="10.375" style="187" customWidth="1"/>
    <col min="9282" max="9286" width="9.125" style="187"/>
    <col min="9287" max="9287" width="30.875" style="187" customWidth="1"/>
    <col min="9288" max="9288" width="11.25" style="187" bestFit="1" customWidth="1"/>
    <col min="9289" max="9291" width="9.125" style="187"/>
    <col min="9292" max="9292" width="11.25" style="187" bestFit="1" customWidth="1"/>
    <col min="9293" max="9296" width="9.125" style="187"/>
    <col min="9297" max="9297" width="9.875" style="187" customWidth="1"/>
    <col min="9298" max="9300" width="9.125" style="187"/>
    <col min="9301" max="9301" width="27.125" style="187" customWidth="1"/>
    <col min="9302" max="9302" width="11.25" style="187" bestFit="1" customWidth="1"/>
    <col min="9303" max="9305" width="9.125" style="187"/>
    <col min="9306" max="9306" width="11.25" style="187" bestFit="1" customWidth="1"/>
    <col min="9307" max="9310" width="9.125" style="187"/>
    <col min="9311" max="9311" width="9.75" style="187" customWidth="1"/>
    <col min="9312" max="9324" width="9.125" style="187"/>
    <col min="9325" max="9325" width="9.875" style="187" customWidth="1"/>
    <col min="9326" max="9480" width="9.125" style="187"/>
    <col min="9481" max="9481" width="18.125" style="187" customWidth="1"/>
    <col min="9482" max="9531" width="9.125" style="187"/>
    <col min="9532" max="9532" width="13.125" style="187" customWidth="1"/>
    <col min="9533" max="9533" width="13.375" style="187" customWidth="1"/>
    <col min="9534" max="9534" width="13.625" style="187" customWidth="1"/>
    <col min="9535" max="9536" width="9.125" style="187"/>
    <col min="9537" max="9537" width="10.375" style="187" customWidth="1"/>
    <col min="9538" max="9542" width="9.125" style="187"/>
    <col min="9543" max="9543" width="30.875" style="187" customWidth="1"/>
    <col min="9544" max="9544" width="11.25" style="187" bestFit="1" customWidth="1"/>
    <col min="9545" max="9547" width="9.125" style="187"/>
    <col min="9548" max="9548" width="11.25" style="187" bestFit="1" customWidth="1"/>
    <col min="9549" max="9552" width="9.125" style="187"/>
    <col min="9553" max="9553" width="9.875" style="187" customWidth="1"/>
    <col min="9554" max="9556" width="9.125" style="187"/>
    <col min="9557" max="9557" width="27.125" style="187" customWidth="1"/>
    <col min="9558" max="9558" width="11.25" style="187" bestFit="1" customWidth="1"/>
    <col min="9559" max="9561" width="9.125" style="187"/>
    <col min="9562" max="9562" width="11.25" style="187" bestFit="1" customWidth="1"/>
    <col min="9563" max="9566" width="9.125" style="187"/>
    <col min="9567" max="9567" width="9.75" style="187" customWidth="1"/>
    <col min="9568" max="9580" width="9.125" style="187"/>
    <col min="9581" max="9581" width="9.875" style="187" customWidth="1"/>
    <col min="9582" max="9736" width="9.125" style="187"/>
    <col min="9737" max="9737" width="18.125" style="187" customWidth="1"/>
    <col min="9738" max="9787" width="9.125" style="187"/>
    <col min="9788" max="9788" width="13.125" style="187" customWidth="1"/>
    <col min="9789" max="9789" width="13.375" style="187" customWidth="1"/>
    <col min="9790" max="9790" width="13.625" style="187" customWidth="1"/>
    <col min="9791" max="9792" width="9.125" style="187"/>
    <col min="9793" max="9793" width="10.375" style="187" customWidth="1"/>
    <col min="9794" max="9798" width="9.125" style="187"/>
    <col min="9799" max="9799" width="30.875" style="187" customWidth="1"/>
    <col min="9800" max="9800" width="11.25" style="187" bestFit="1" customWidth="1"/>
    <col min="9801" max="9803" width="9.125" style="187"/>
    <col min="9804" max="9804" width="11.25" style="187" bestFit="1" customWidth="1"/>
    <col min="9805" max="9808" width="9.125" style="187"/>
    <col min="9809" max="9809" width="9.875" style="187" customWidth="1"/>
    <col min="9810" max="9812" width="9.125" style="187"/>
    <col min="9813" max="9813" width="27.125" style="187" customWidth="1"/>
    <col min="9814" max="9814" width="11.25" style="187" bestFit="1" customWidth="1"/>
    <col min="9815" max="9817" width="9.125" style="187"/>
    <col min="9818" max="9818" width="11.25" style="187" bestFit="1" customWidth="1"/>
    <col min="9819" max="9822" width="9.125" style="187"/>
    <col min="9823" max="9823" width="9.75" style="187" customWidth="1"/>
    <col min="9824" max="9836" width="9.125" style="187"/>
    <col min="9837" max="9837" width="9.875" style="187" customWidth="1"/>
    <col min="9838" max="9992" width="9.125" style="187"/>
    <col min="9993" max="9993" width="18.125" style="187" customWidth="1"/>
    <col min="9994" max="10043" width="9.125" style="187"/>
    <col min="10044" max="10044" width="13.125" style="187" customWidth="1"/>
    <col min="10045" max="10045" width="13.375" style="187" customWidth="1"/>
    <col min="10046" max="10046" width="13.625" style="187" customWidth="1"/>
    <col min="10047" max="10048" width="9.125" style="187"/>
    <col min="10049" max="10049" width="10.375" style="187" customWidth="1"/>
    <col min="10050" max="10054" width="9.125" style="187"/>
    <col min="10055" max="10055" width="30.875" style="187" customWidth="1"/>
    <col min="10056" max="10056" width="11.25" style="187" bestFit="1" customWidth="1"/>
    <col min="10057" max="10059" width="9.125" style="187"/>
    <col min="10060" max="10060" width="11.25" style="187" bestFit="1" customWidth="1"/>
    <col min="10061" max="10064" width="9.125" style="187"/>
    <col min="10065" max="10065" width="9.875" style="187" customWidth="1"/>
    <col min="10066" max="10068" width="9.125" style="187"/>
    <col min="10069" max="10069" width="27.125" style="187" customWidth="1"/>
    <col min="10070" max="10070" width="11.25" style="187" bestFit="1" customWidth="1"/>
    <col min="10071" max="10073" width="9.125" style="187"/>
    <col min="10074" max="10074" width="11.25" style="187" bestFit="1" customWidth="1"/>
    <col min="10075" max="10078" width="9.125" style="187"/>
    <col min="10079" max="10079" width="9.75" style="187" customWidth="1"/>
    <col min="10080" max="10092" width="9.125" style="187"/>
    <col min="10093" max="10093" width="9.875" style="187" customWidth="1"/>
    <col min="10094" max="10248" width="9.125" style="187"/>
    <col min="10249" max="10249" width="18.125" style="187" customWidth="1"/>
    <col min="10250" max="10299" width="9.125" style="187"/>
    <col min="10300" max="10300" width="13.125" style="187" customWidth="1"/>
    <col min="10301" max="10301" width="13.375" style="187" customWidth="1"/>
    <col min="10302" max="10302" width="13.625" style="187" customWidth="1"/>
    <col min="10303" max="10304" width="9.125" style="187"/>
    <col min="10305" max="10305" width="10.375" style="187" customWidth="1"/>
    <col min="10306" max="10310" width="9.125" style="187"/>
    <col min="10311" max="10311" width="30.875" style="187" customWidth="1"/>
    <col min="10312" max="10312" width="11.25" style="187" bestFit="1" customWidth="1"/>
    <col min="10313" max="10315" width="9.125" style="187"/>
    <col min="10316" max="10316" width="11.25" style="187" bestFit="1" customWidth="1"/>
    <col min="10317" max="10320" width="9.125" style="187"/>
    <col min="10321" max="10321" width="9.875" style="187" customWidth="1"/>
    <col min="10322" max="10324" width="9.125" style="187"/>
    <col min="10325" max="10325" width="27.125" style="187" customWidth="1"/>
    <col min="10326" max="10326" width="11.25" style="187" bestFit="1" customWidth="1"/>
    <col min="10327" max="10329" width="9.125" style="187"/>
    <col min="10330" max="10330" width="11.25" style="187" bestFit="1" customWidth="1"/>
    <col min="10331" max="10334" width="9.125" style="187"/>
    <col min="10335" max="10335" width="9.75" style="187" customWidth="1"/>
    <col min="10336" max="10348" width="9.125" style="187"/>
    <col min="10349" max="10349" width="9.875" style="187" customWidth="1"/>
    <col min="10350" max="10504" width="9.125" style="187"/>
    <col min="10505" max="10505" width="18.125" style="187" customWidth="1"/>
    <col min="10506" max="10555" width="9.125" style="187"/>
    <col min="10556" max="10556" width="13.125" style="187" customWidth="1"/>
    <col min="10557" max="10557" width="13.375" style="187" customWidth="1"/>
    <col min="10558" max="10558" width="13.625" style="187" customWidth="1"/>
    <col min="10559" max="10560" width="9.125" style="187"/>
    <col min="10561" max="10561" width="10.375" style="187" customWidth="1"/>
    <col min="10562" max="10566" width="9.125" style="187"/>
    <col min="10567" max="10567" width="30.875" style="187" customWidth="1"/>
    <col min="10568" max="10568" width="11.25" style="187" bestFit="1" customWidth="1"/>
    <col min="10569" max="10571" width="9.125" style="187"/>
    <col min="10572" max="10572" width="11.25" style="187" bestFit="1" customWidth="1"/>
    <col min="10573" max="10576" width="9.125" style="187"/>
    <col min="10577" max="10577" width="9.875" style="187" customWidth="1"/>
    <col min="10578" max="10580" width="9.125" style="187"/>
    <col min="10581" max="10581" width="27.125" style="187" customWidth="1"/>
    <col min="10582" max="10582" width="11.25" style="187" bestFit="1" customWidth="1"/>
    <col min="10583" max="10585" width="9.125" style="187"/>
    <col min="10586" max="10586" width="11.25" style="187" bestFit="1" customWidth="1"/>
    <col min="10587" max="10590" width="9.125" style="187"/>
    <col min="10591" max="10591" width="9.75" style="187" customWidth="1"/>
    <col min="10592" max="10604" width="9.125" style="187"/>
    <col min="10605" max="10605" width="9.875" style="187" customWidth="1"/>
    <col min="10606" max="10760" width="9.125" style="187"/>
    <col min="10761" max="10761" width="18.125" style="187" customWidth="1"/>
    <col min="10762" max="10811" width="9.125" style="187"/>
    <col min="10812" max="10812" width="13.125" style="187" customWidth="1"/>
    <col min="10813" max="10813" width="13.375" style="187" customWidth="1"/>
    <col min="10814" max="10814" width="13.625" style="187" customWidth="1"/>
    <col min="10815" max="10816" width="9.125" style="187"/>
    <col min="10817" max="10817" width="10.375" style="187" customWidth="1"/>
    <col min="10818" max="10822" width="9.125" style="187"/>
    <col min="10823" max="10823" width="30.875" style="187" customWidth="1"/>
    <col min="10824" max="10824" width="11.25" style="187" bestFit="1" customWidth="1"/>
    <col min="10825" max="10827" width="9.125" style="187"/>
    <col min="10828" max="10828" width="11.25" style="187" bestFit="1" customWidth="1"/>
    <col min="10829" max="10832" width="9.125" style="187"/>
    <col min="10833" max="10833" width="9.875" style="187" customWidth="1"/>
    <col min="10834" max="10836" width="9.125" style="187"/>
    <col min="10837" max="10837" width="27.125" style="187" customWidth="1"/>
    <col min="10838" max="10838" width="11.25" style="187" bestFit="1" customWidth="1"/>
    <col min="10839" max="10841" width="9.125" style="187"/>
    <col min="10842" max="10842" width="11.25" style="187" bestFit="1" customWidth="1"/>
    <col min="10843" max="10846" width="9.125" style="187"/>
    <col min="10847" max="10847" width="9.75" style="187" customWidth="1"/>
    <col min="10848" max="10860" width="9.125" style="187"/>
    <col min="10861" max="10861" width="9.875" style="187" customWidth="1"/>
    <col min="10862" max="11016" width="9.125" style="187"/>
    <col min="11017" max="11017" width="18.125" style="187" customWidth="1"/>
    <col min="11018" max="11067" width="9.125" style="187"/>
    <col min="11068" max="11068" width="13.125" style="187" customWidth="1"/>
    <col min="11069" max="11069" width="13.375" style="187" customWidth="1"/>
    <col min="11070" max="11070" width="13.625" style="187" customWidth="1"/>
    <col min="11071" max="11072" width="9.125" style="187"/>
    <col min="11073" max="11073" width="10.375" style="187" customWidth="1"/>
    <col min="11074" max="11078" width="9.125" style="187"/>
    <col min="11079" max="11079" width="30.875" style="187" customWidth="1"/>
    <col min="11080" max="11080" width="11.25" style="187" bestFit="1" customWidth="1"/>
    <col min="11081" max="11083" width="9.125" style="187"/>
    <col min="11084" max="11084" width="11.25" style="187" bestFit="1" customWidth="1"/>
    <col min="11085" max="11088" width="9.125" style="187"/>
    <col min="11089" max="11089" width="9.875" style="187" customWidth="1"/>
    <col min="11090" max="11092" width="9.125" style="187"/>
    <col min="11093" max="11093" width="27.125" style="187" customWidth="1"/>
    <col min="11094" max="11094" width="11.25" style="187" bestFit="1" customWidth="1"/>
    <col min="11095" max="11097" width="9.125" style="187"/>
    <col min="11098" max="11098" width="11.25" style="187" bestFit="1" customWidth="1"/>
    <col min="11099" max="11102" width="9.125" style="187"/>
    <col min="11103" max="11103" width="9.75" style="187" customWidth="1"/>
    <col min="11104" max="11116" width="9.125" style="187"/>
    <col min="11117" max="11117" width="9.875" style="187" customWidth="1"/>
    <col min="11118" max="11272" width="9.125" style="187"/>
    <col min="11273" max="11273" width="18.125" style="187" customWidth="1"/>
    <col min="11274" max="11323" width="9.125" style="187"/>
    <col min="11324" max="11324" width="13.125" style="187" customWidth="1"/>
    <col min="11325" max="11325" width="13.375" style="187" customWidth="1"/>
    <col min="11326" max="11326" width="13.625" style="187" customWidth="1"/>
    <col min="11327" max="11328" width="9.125" style="187"/>
    <col min="11329" max="11329" width="10.375" style="187" customWidth="1"/>
    <col min="11330" max="11334" width="9.125" style="187"/>
    <col min="11335" max="11335" width="30.875" style="187" customWidth="1"/>
    <col min="11336" max="11336" width="11.25" style="187" bestFit="1" customWidth="1"/>
    <col min="11337" max="11339" width="9.125" style="187"/>
    <col min="11340" max="11340" width="11.25" style="187" bestFit="1" customWidth="1"/>
    <col min="11341" max="11344" width="9.125" style="187"/>
    <col min="11345" max="11345" width="9.875" style="187" customWidth="1"/>
    <col min="11346" max="11348" width="9.125" style="187"/>
    <col min="11349" max="11349" width="27.125" style="187" customWidth="1"/>
    <col min="11350" max="11350" width="11.25" style="187" bestFit="1" customWidth="1"/>
    <col min="11351" max="11353" width="9.125" style="187"/>
    <col min="11354" max="11354" width="11.25" style="187" bestFit="1" customWidth="1"/>
    <col min="11355" max="11358" width="9.125" style="187"/>
    <col min="11359" max="11359" width="9.75" style="187" customWidth="1"/>
    <col min="11360" max="11372" width="9.125" style="187"/>
    <col min="11373" max="11373" width="9.875" style="187" customWidth="1"/>
    <col min="11374" max="11528" width="9.125" style="187"/>
    <col min="11529" max="11529" width="18.125" style="187" customWidth="1"/>
    <col min="11530" max="11579" width="9.125" style="187"/>
    <col min="11580" max="11580" width="13.125" style="187" customWidth="1"/>
    <col min="11581" max="11581" width="13.375" style="187" customWidth="1"/>
    <col min="11582" max="11582" width="13.625" style="187" customWidth="1"/>
    <col min="11583" max="11584" width="9.125" style="187"/>
    <col min="11585" max="11585" width="10.375" style="187" customWidth="1"/>
    <col min="11586" max="11590" width="9.125" style="187"/>
    <col min="11591" max="11591" width="30.875" style="187" customWidth="1"/>
    <col min="11592" max="11592" width="11.25" style="187" bestFit="1" customWidth="1"/>
    <col min="11593" max="11595" width="9.125" style="187"/>
    <col min="11596" max="11596" width="11.25" style="187" bestFit="1" customWidth="1"/>
    <col min="11597" max="11600" width="9.125" style="187"/>
    <col min="11601" max="11601" width="9.875" style="187" customWidth="1"/>
    <col min="11602" max="11604" width="9.125" style="187"/>
    <col min="11605" max="11605" width="27.125" style="187" customWidth="1"/>
    <col min="11606" max="11606" width="11.25" style="187" bestFit="1" customWidth="1"/>
    <col min="11607" max="11609" width="9.125" style="187"/>
    <col min="11610" max="11610" width="11.25" style="187" bestFit="1" customWidth="1"/>
    <col min="11611" max="11614" width="9.125" style="187"/>
    <col min="11615" max="11615" width="9.75" style="187" customWidth="1"/>
    <col min="11616" max="11628" width="9.125" style="187"/>
    <col min="11629" max="11629" width="9.875" style="187" customWidth="1"/>
    <col min="11630" max="11784" width="9.125" style="187"/>
    <col min="11785" max="11785" width="18.125" style="187" customWidth="1"/>
    <col min="11786" max="11835" width="9.125" style="187"/>
    <col min="11836" max="11836" width="13.125" style="187" customWidth="1"/>
    <col min="11837" max="11837" width="13.375" style="187" customWidth="1"/>
    <col min="11838" max="11838" width="13.625" style="187" customWidth="1"/>
    <col min="11839" max="11840" width="9.125" style="187"/>
    <col min="11841" max="11841" width="10.375" style="187" customWidth="1"/>
    <col min="11842" max="11846" width="9.125" style="187"/>
    <col min="11847" max="11847" width="30.875" style="187" customWidth="1"/>
    <col min="11848" max="11848" width="11.25" style="187" bestFit="1" customWidth="1"/>
    <col min="11849" max="11851" width="9.125" style="187"/>
    <col min="11852" max="11852" width="11.25" style="187" bestFit="1" customWidth="1"/>
    <col min="11853" max="11856" width="9.125" style="187"/>
    <col min="11857" max="11857" width="9.875" style="187" customWidth="1"/>
    <col min="11858" max="11860" width="9.125" style="187"/>
    <col min="11861" max="11861" width="27.125" style="187" customWidth="1"/>
    <col min="11862" max="11862" width="11.25" style="187" bestFit="1" customWidth="1"/>
    <col min="11863" max="11865" width="9.125" style="187"/>
    <col min="11866" max="11866" width="11.25" style="187" bestFit="1" customWidth="1"/>
    <col min="11867" max="11870" width="9.125" style="187"/>
    <col min="11871" max="11871" width="9.75" style="187" customWidth="1"/>
    <col min="11872" max="11884" width="9.125" style="187"/>
    <col min="11885" max="11885" width="9.875" style="187" customWidth="1"/>
    <col min="11886" max="12040" width="9.125" style="187"/>
    <col min="12041" max="12041" width="18.125" style="187" customWidth="1"/>
    <col min="12042" max="12091" width="9.125" style="187"/>
    <col min="12092" max="12092" width="13.125" style="187" customWidth="1"/>
    <col min="12093" max="12093" width="13.375" style="187" customWidth="1"/>
    <col min="12094" max="12094" width="13.625" style="187" customWidth="1"/>
    <col min="12095" max="12096" width="9.125" style="187"/>
    <col min="12097" max="12097" width="10.375" style="187" customWidth="1"/>
    <col min="12098" max="12102" width="9.125" style="187"/>
    <col min="12103" max="12103" width="30.875" style="187" customWidth="1"/>
    <col min="12104" max="12104" width="11.25" style="187" bestFit="1" customWidth="1"/>
    <col min="12105" max="12107" width="9.125" style="187"/>
    <col min="12108" max="12108" width="11.25" style="187" bestFit="1" customWidth="1"/>
    <col min="12109" max="12112" width="9.125" style="187"/>
    <col min="12113" max="12113" width="9.875" style="187" customWidth="1"/>
    <col min="12114" max="12116" width="9.125" style="187"/>
    <col min="12117" max="12117" width="27.125" style="187" customWidth="1"/>
    <col min="12118" max="12118" width="11.25" style="187" bestFit="1" customWidth="1"/>
    <col min="12119" max="12121" width="9.125" style="187"/>
    <col min="12122" max="12122" width="11.25" style="187" bestFit="1" customWidth="1"/>
    <col min="12123" max="12126" width="9.125" style="187"/>
    <col min="12127" max="12127" width="9.75" style="187" customWidth="1"/>
    <col min="12128" max="12140" width="9.125" style="187"/>
    <col min="12141" max="12141" width="9.875" style="187" customWidth="1"/>
    <col min="12142" max="12296" width="9.125" style="187"/>
    <col min="12297" max="12297" width="18.125" style="187" customWidth="1"/>
    <col min="12298" max="12347" width="9.125" style="187"/>
    <col min="12348" max="12348" width="13.125" style="187" customWidth="1"/>
    <col min="12349" max="12349" width="13.375" style="187" customWidth="1"/>
    <col min="12350" max="12350" width="13.625" style="187" customWidth="1"/>
    <col min="12351" max="12352" width="9.125" style="187"/>
    <col min="12353" max="12353" width="10.375" style="187" customWidth="1"/>
    <col min="12354" max="12358" width="9.125" style="187"/>
    <col min="12359" max="12359" width="30.875" style="187" customWidth="1"/>
    <col min="12360" max="12360" width="11.25" style="187" bestFit="1" customWidth="1"/>
    <col min="12361" max="12363" width="9.125" style="187"/>
    <col min="12364" max="12364" width="11.25" style="187" bestFit="1" customWidth="1"/>
    <col min="12365" max="12368" width="9.125" style="187"/>
    <col min="12369" max="12369" width="9.875" style="187" customWidth="1"/>
    <col min="12370" max="12372" width="9.125" style="187"/>
    <col min="12373" max="12373" width="27.125" style="187" customWidth="1"/>
    <col min="12374" max="12374" width="11.25" style="187" bestFit="1" customWidth="1"/>
    <col min="12375" max="12377" width="9.125" style="187"/>
    <col min="12378" max="12378" width="11.25" style="187" bestFit="1" customWidth="1"/>
    <col min="12379" max="12382" width="9.125" style="187"/>
    <col min="12383" max="12383" width="9.75" style="187" customWidth="1"/>
    <col min="12384" max="12396" width="9.125" style="187"/>
    <col min="12397" max="12397" width="9.875" style="187" customWidth="1"/>
    <col min="12398" max="12552" width="9.125" style="187"/>
    <col min="12553" max="12553" width="18.125" style="187" customWidth="1"/>
    <col min="12554" max="12603" width="9.125" style="187"/>
    <col min="12604" max="12604" width="13.125" style="187" customWidth="1"/>
    <col min="12605" max="12605" width="13.375" style="187" customWidth="1"/>
    <col min="12606" max="12606" width="13.625" style="187" customWidth="1"/>
    <col min="12607" max="12608" width="9.125" style="187"/>
    <col min="12609" max="12609" width="10.375" style="187" customWidth="1"/>
    <col min="12610" max="12614" width="9.125" style="187"/>
    <col min="12615" max="12615" width="30.875" style="187" customWidth="1"/>
    <col min="12616" max="12616" width="11.25" style="187" bestFit="1" customWidth="1"/>
    <col min="12617" max="12619" width="9.125" style="187"/>
    <col min="12620" max="12620" width="11.25" style="187" bestFit="1" customWidth="1"/>
    <col min="12621" max="12624" width="9.125" style="187"/>
    <col min="12625" max="12625" width="9.875" style="187" customWidth="1"/>
    <col min="12626" max="12628" width="9.125" style="187"/>
    <col min="12629" max="12629" width="27.125" style="187" customWidth="1"/>
    <col min="12630" max="12630" width="11.25" style="187" bestFit="1" customWidth="1"/>
    <col min="12631" max="12633" width="9.125" style="187"/>
    <col min="12634" max="12634" width="11.25" style="187" bestFit="1" customWidth="1"/>
    <col min="12635" max="12638" width="9.125" style="187"/>
    <col min="12639" max="12639" width="9.75" style="187" customWidth="1"/>
    <col min="12640" max="12652" width="9.125" style="187"/>
    <col min="12653" max="12653" width="9.875" style="187" customWidth="1"/>
    <col min="12654" max="12808" width="9.125" style="187"/>
    <col min="12809" max="12809" width="18.125" style="187" customWidth="1"/>
    <col min="12810" max="12859" width="9.125" style="187"/>
    <col min="12860" max="12860" width="13.125" style="187" customWidth="1"/>
    <col min="12861" max="12861" width="13.375" style="187" customWidth="1"/>
    <col min="12862" max="12862" width="13.625" style="187" customWidth="1"/>
    <col min="12863" max="12864" width="9.125" style="187"/>
    <col min="12865" max="12865" width="10.375" style="187" customWidth="1"/>
    <col min="12866" max="12870" width="9.125" style="187"/>
    <col min="12871" max="12871" width="30.875" style="187" customWidth="1"/>
    <col min="12872" max="12872" width="11.25" style="187" bestFit="1" customWidth="1"/>
    <col min="12873" max="12875" width="9.125" style="187"/>
    <col min="12876" max="12876" width="11.25" style="187" bestFit="1" customWidth="1"/>
    <col min="12877" max="12880" width="9.125" style="187"/>
    <col min="12881" max="12881" width="9.875" style="187" customWidth="1"/>
    <col min="12882" max="12884" width="9.125" style="187"/>
    <col min="12885" max="12885" width="27.125" style="187" customWidth="1"/>
    <col min="12886" max="12886" width="11.25" style="187" bestFit="1" customWidth="1"/>
    <col min="12887" max="12889" width="9.125" style="187"/>
    <col min="12890" max="12890" width="11.25" style="187" bestFit="1" customWidth="1"/>
    <col min="12891" max="12894" width="9.125" style="187"/>
    <col min="12895" max="12895" width="9.75" style="187" customWidth="1"/>
    <col min="12896" max="12908" width="9.125" style="187"/>
    <col min="12909" max="12909" width="9.875" style="187" customWidth="1"/>
    <col min="12910" max="13064" width="9.125" style="187"/>
    <col min="13065" max="13065" width="18.125" style="187" customWidth="1"/>
    <col min="13066" max="13115" width="9.125" style="187"/>
    <col min="13116" max="13116" width="13.125" style="187" customWidth="1"/>
    <col min="13117" max="13117" width="13.375" style="187" customWidth="1"/>
    <col min="13118" max="13118" width="13.625" style="187" customWidth="1"/>
    <col min="13119" max="13120" width="9.125" style="187"/>
    <col min="13121" max="13121" width="10.375" style="187" customWidth="1"/>
    <col min="13122" max="13126" width="9.125" style="187"/>
    <col min="13127" max="13127" width="30.875" style="187" customWidth="1"/>
    <col min="13128" max="13128" width="11.25" style="187" bestFit="1" customWidth="1"/>
    <col min="13129" max="13131" width="9.125" style="187"/>
    <col min="13132" max="13132" width="11.25" style="187" bestFit="1" customWidth="1"/>
    <col min="13133" max="13136" width="9.125" style="187"/>
    <col min="13137" max="13137" width="9.875" style="187" customWidth="1"/>
    <col min="13138" max="13140" width="9.125" style="187"/>
    <col min="13141" max="13141" width="27.125" style="187" customWidth="1"/>
    <col min="13142" max="13142" width="11.25" style="187" bestFit="1" customWidth="1"/>
    <col min="13143" max="13145" width="9.125" style="187"/>
    <col min="13146" max="13146" width="11.25" style="187" bestFit="1" customWidth="1"/>
    <col min="13147" max="13150" width="9.125" style="187"/>
    <col min="13151" max="13151" width="9.75" style="187" customWidth="1"/>
    <col min="13152" max="13164" width="9.125" style="187"/>
    <col min="13165" max="13165" width="9.875" style="187" customWidth="1"/>
    <col min="13166" max="13320" width="9.125" style="187"/>
    <col min="13321" max="13321" width="18.125" style="187" customWidth="1"/>
    <col min="13322" max="13371" width="9.125" style="187"/>
    <col min="13372" max="13372" width="13.125" style="187" customWidth="1"/>
    <col min="13373" max="13373" width="13.375" style="187" customWidth="1"/>
    <col min="13374" max="13374" width="13.625" style="187" customWidth="1"/>
    <col min="13375" max="13376" width="9.125" style="187"/>
    <col min="13377" max="13377" width="10.375" style="187" customWidth="1"/>
    <col min="13378" max="13382" width="9.125" style="187"/>
    <col min="13383" max="13383" width="30.875" style="187" customWidth="1"/>
    <col min="13384" max="13384" width="11.25" style="187" bestFit="1" customWidth="1"/>
    <col min="13385" max="13387" width="9.125" style="187"/>
    <col min="13388" max="13388" width="11.25" style="187" bestFit="1" customWidth="1"/>
    <col min="13389" max="13392" width="9.125" style="187"/>
    <col min="13393" max="13393" width="9.875" style="187" customWidth="1"/>
    <col min="13394" max="13396" width="9.125" style="187"/>
    <col min="13397" max="13397" width="27.125" style="187" customWidth="1"/>
    <col min="13398" max="13398" width="11.25" style="187" bestFit="1" customWidth="1"/>
    <col min="13399" max="13401" width="9.125" style="187"/>
    <col min="13402" max="13402" width="11.25" style="187" bestFit="1" customWidth="1"/>
    <col min="13403" max="13406" width="9.125" style="187"/>
    <col min="13407" max="13407" width="9.75" style="187" customWidth="1"/>
    <col min="13408" max="13420" width="9.125" style="187"/>
    <col min="13421" max="13421" width="9.875" style="187" customWidth="1"/>
    <col min="13422" max="13576" width="9.125" style="187"/>
    <col min="13577" max="13577" width="18.125" style="187" customWidth="1"/>
    <col min="13578" max="13627" width="9.125" style="187"/>
    <col min="13628" max="13628" width="13.125" style="187" customWidth="1"/>
    <col min="13629" max="13629" width="13.375" style="187" customWidth="1"/>
    <col min="13630" max="13630" width="13.625" style="187" customWidth="1"/>
    <col min="13631" max="13632" width="9.125" style="187"/>
    <col min="13633" max="13633" width="10.375" style="187" customWidth="1"/>
    <col min="13634" max="13638" width="9.125" style="187"/>
    <col min="13639" max="13639" width="30.875" style="187" customWidth="1"/>
    <col min="13640" max="13640" width="11.25" style="187" bestFit="1" customWidth="1"/>
    <col min="13641" max="13643" width="9.125" style="187"/>
    <col min="13644" max="13644" width="11.25" style="187" bestFit="1" customWidth="1"/>
    <col min="13645" max="13648" width="9.125" style="187"/>
    <col min="13649" max="13649" width="9.875" style="187" customWidth="1"/>
    <col min="13650" max="13652" width="9.125" style="187"/>
    <col min="13653" max="13653" width="27.125" style="187" customWidth="1"/>
    <col min="13654" max="13654" width="11.25" style="187" bestFit="1" customWidth="1"/>
    <col min="13655" max="13657" width="9.125" style="187"/>
    <col min="13658" max="13658" width="11.25" style="187" bestFit="1" customWidth="1"/>
    <col min="13659" max="13662" width="9.125" style="187"/>
    <col min="13663" max="13663" width="9.75" style="187" customWidth="1"/>
    <col min="13664" max="13676" width="9.125" style="187"/>
    <col min="13677" max="13677" width="9.875" style="187" customWidth="1"/>
    <col min="13678" max="13832" width="9.125" style="187"/>
    <col min="13833" max="13833" width="18.125" style="187" customWidth="1"/>
    <col min="13834" max="13883" width="9.125" style="187"/>
    <col min="13884" max="13884" width="13.125" style="187" customWidth="1"/>
    <col min="13885" max="13885" width="13.375" style="187" customWidth="1"/>
    <col min="13886" max="13886" width="13.625" style="187" customWidth="1"/>
    <col min="13887" max="13888" width="9.125" style="187"/>
    <col min="13889" max="13889" width="10.375" style="187" customWidth="1"/>
    <col min="13890" max="13894" width="9.125" style="187"/>
    <col min="13895" max="13895" width="30.875" style="187" customWidth="1"/>
    <col min="13896" max="13896" width="11.25" style="187" bestFit="1" customWidth="1"/>
    <col min="13897" max="13899" width="9.125" style="187"/>
    <col min="13900" max="13900" width="11.25" style="187" bestFit="1" customWidth="1"/>
    <col min="13901" max="13904" width="9.125" style="187"/>
    <col min="13905" max="13905" width="9.875" style="187" customWidth="1"/>
    <col min="13906" max="13908" width="9.125" style="187"/>
    <col min="13909" max="13909" width="27.125" style="187" customWidth="1"/>
    <col min="13910" max="13910" width="11.25" style="187" bestFit="1" customWidth="1"/>
    <col min="13911" max="13913" width="9.125" style="187"/>
    <col min="13914" max="13914" width="11.25" style="187" bestFit="1" customWidth="1"/>
    <col min="13915" max="13918" width="9.125" style="187"/>
    <col min="13919" max="13919" width="9.75" style="187" customWidth="1"/>
    <col min="13920" max="13932" width="9.125" style="187"/>
    <col min="13933" max="13933" width="9.875" style="187" customWidth="1"/>
    <col min="13934" max="14088" width="9.125" style="187"/>
    <col min="14089" max="14089" width="18.125" style="187" customWidth="1"/>
    <col min="14090" max="14139" width="9.125" style="187"/>
    <col min="14140" max="14140" width="13.125" style="187" customWidth="1"/>
    <col min="14141" max="14141" width="13.375" style="187" customWidth="1"/>
    <col min="14142" max="14142" width="13.625" style="187" customWidth="1"/>
    <col min="14143" max="14144" width="9.125" style="187"/>
    <col min="14145" max="14145" width="10.375" style="187" customWidth="1"/>
    <col min="14146" max="14150" width="9.125" style="187"/>
    <col min="14151" max="14151" width="30.875" style="187" customWidth="1"/>
    <col min="14152" max="14152" width="11.25" style="187" bestFit="1" customWidth="1"/>
    <col min="14153" max="14155" width="9.125" style="187"/>
    <col min="14156" max="14156" width="11.25" style="187" bestFit="1" customWidth="1"/>
    <col min="14157" max="14160" width="9.125" style="187"/>
    <col min="14161" max="14161" width="9.875" style="187" customWidth="1"/>
    <col min="14162" max="14164" width="9.125" style="187"/>
    <col min="14165" max="14165" width="27.125" style="187" customWidth="1"/>
    <col min="14166" max="14166" width="11.25" style="187" bestFit="1" customWidth="1"/>
    <col min="14167" max="14169" width="9.125" style="187"/>
    <col min="14170" max="14170" width="11.25" style="187" bestFit="1" customWidth="1"/>
    <col min="14171" max="14174" width="9.125" style="187"/>
    <col min="14175" max="14175" width="9.75" style="187" customWidth="1"/>
    <col min="14176" max="14188" width="9.125" style="187"/>
    <col min="14189" max="14189" width="9.875" style="187" customWidth="1"/>
    <col min="14190" max="14344" width="9.125" style="187"/>
    <col min="14345" max="14345" width="18.125" style="187" customWidth="1"/>
    <col min="14346" max="14395" width="9.125" style="187"/>
    <col min="14396" max="14396" width="13.125" style="187" customWidth="1"/>
    <col min="14397" max="14397" width="13.375" style="187" customWidth="1"/>
    <col min="14398" max="14398" width="13.625" style="187" customWidth="1"/>
    <col min="14399" max="14400" width="9.125" style="187"/>
    <col min="14401" max="14401" width="10.375" style="187" customWidth="1"/>
    <col min="14402" max="14406" width="9.125" style="187"/>
    <col min="14407" max="14407" width="30.875" style="187" customWidth="1"/>
    <col min="14408" max="14408" width="11.25" style="187" bestFit="1" customWidth="1"/>
    <col min="14409" max="14411" width="9.125" style="187"/>
    <col min="14412" max="14412" width="11.25" style="187" bestFit="1" customWidth="1"/>
    <col min="14413" max="14416" width="9.125" style="187"/>
    <col min="14417" max="14417" width="9.875" style="187" customWidth="1"/>
    <col min="14418" max="14420" width="9.125" style="187"/>
    <col min="14421" max="14421" width="27.125" style="187" customWidth="1"/>
    <col min="14422" max="14422" width="11.25" style="187" bestFit="1" customWidth="1"/>
    <col min="14423" max="14425" width="9.125" style="187"/>
    <col min="14426" max="14426" width="11.25" style="187" bestFit="1" customWidth="1"/>
    <col min="14427" max="14430" width="9.125" style="187"/>
    <col min="14431" max="14431" width="9.75" style="187" customWidth="1"/>
    <col min="14432" max="14444" width="9.125" style="187"/>
    <col min="14445" max="14445" width="9.875" style="187" customWidth="1"/>
    <col min="14446" max="14600" width="9.125" style="187"/>
    <col min="14601" max="14601" width="18.125" style="187" customWidth="1"/>
    <col min="14602" max="14651" width="9.125" style="187"/>
    <col min="14652" max="14652" width="13.125" style="187" customWidth="1"/>
    <col min="14653" max="14653" width="13.375" style="187" customWidth="1"/>
    <col min="14654" max="14654" width="13.625" style="187" customWidth="1"/>
    <col min="14655" max="14656" width="9.125" style="187"/>
    <col min="14657" max="14657" width="10.375" style="187" customWidth="1"/>
    <col min="14658" max="14662" width="9.125" style="187"/>
    <col min="14663" max="14663" width="30.875" style="187" customWidth="1"/>
    <col min="14664" max="14664" width="11.25" style="187" bestFit="1" customWidth="1"/>
    <col min="14665" max="14667" width="9.125" style="187"/>
    <col min="14668" max="14668" width="11.25" style="187" bestFit="1" customWidth="1"/>
    <col min="14669" max="14672" width="9.125" style="187"/>
    <col min="14673" max="14673" width="9.875" style="187" customWidth="1"/>
    <col min="14674" max="14676" width="9.125" style="187"/>
    <col min="14677" max="14677" width="27.125" style="187" customWidth="1"/>
    <col min="14678" max="14678" width="11.25" style="187" bestFit="1" customWidth="1"/>
    <col min="14679" max="14681" width="9.125" style="187"/>
    <col min="14682" max="14682" width="11.25" style="187" bestFit="1" customWidth="1"/>
    <col min="14683" max="14686" width="9.125" style="187"/>
    <col min="14687" max="14687" width="9.75" style="187" customWidth="1"/>
    <col min="14688" max="14700" width="9.125" style="187"/>
    <col min="14701" max="14701" width="9.875" style="187" customWidth="1"/>
    <col min="14702" max="14856" width="9.125" style="187"/>
    <col min="14857" max="14857" width="18.125" style="187" customWidth="1"/>
    <col min="14858" max="14907" width="9.125" style="187"/>
    <col min="14908" max="14908" width="13.125" style="187" customWidth="1"/>
    <col min="14909" max="14909" width="13.375" style="187" customWidth="1"/>
    <col min="14910" max="14910" width="13.625" style="187" customWidth="1"/>
    <col min="14911" max="14912" width="9.125" style="187"/>
    <col min="14913" max="14913" width="10.375" style="187" customWidth="1"/>
    <col min="14914" max="14918" width="9.125" style="187"/>
    <col min="14919" max="14919" width="30.875" style="187" customWidth="1"/>
    <col min="14920" max="14920" width="11.25" style="187" bestFit="1" customWidth="1"/>
    <col min="14921" max="14923" width="9.125" style="187"/>
    <col min="14924" max="14924" width="11.25" style="187" bestFit="1" customWidth="1"/>
    <col min="14925" max="14928" width="9.125" style="187"/>
    <col min="14929" max="14929" width="9.875" style="187" customWidth="1"/>
    <col min="14930" max="14932" width="9.125" style="187"/>
    <col min="14933" max="14933" width="27.125" style="187" customWidth="1"/>
    <col min="14934" max="14934" width="11.25" style="187" bestFit="1" customWidth="1"/>
    <col min="14935" max="14937" width="9.125" style="187"/>
    <col min="14938" max="14938" width="11.25" style="187" bestFit="1" customWidth="1"/>
    <col min="14939" max="14942" width="9.125" style="187"/>
    <col min="14943" max="14943" width="9.75" style="187" customWidth="1"/>
    <col min="14944" max="14956" width="9.125" style="187"/>
    <col min="14957" max="14957" width="9.875" style="187" customWidth="1"/>
    <col min="14958" max="15112" width="9.125" style="187"/>
    <col min="15113" max="15113" width="18.125" style="187" customWidth="1"/>
    <col min="15114" max="15163" width="9.125" style="187"/>
    <col min="15164" max="15164" width="13.125" style="187" customWidth="1"/>
    <col min="15165" max="15165" width="13.375" style="187" customWidth="1"/>
    <col min="15166" max="15166" width="13.625" style="187" customWidth="1"/>
    <col min="15167" max="15168" width="9.125" style="187"/>
    <col min="15169" max="15169" width="10.375" style="187" customWidth="1"/>
    <col min="15170" max="15174" width="9.125" style="187"/>
    <col min="15175" max="15175" width="30.875" style="187" customWidth="1"/>
    <col min="15176" max="15176" width="11.25" style="187" bestFit="1" customWidth="1"/>
    <col min="15177" max="15179" width="9.125" style="187"/>
    <col min="15180" max="15180" width="11.25" style="187" bestFit="1" customWidth="1"/>
    <col min="15181" max="15184" width="9.125" style="187"/>
    <col min="15185" max="15185" width="9.875" style="187" customWidth="1"/>
    <col min="15186" max="15188" width="9.125" style="187"/>
    <col min="15189" max="15189" width="27.125" style="187" customWidth="1"/>
    <col min="15190" max="15190" width="11.25" style="187" bestFit="1" customWidth="1"/>
    <col min="15191" max="15193" width="9.125" style="187"/>
    <col min="15194" max="15194" width="11.25" style="187" bestFit="1" customWidth="1"/>
    <col min="15195" max="15198" width="9.125" style="187"/>
    <col min="15199" max="15199" width="9.75" style="187" customWidth="1"/>
    <col min="15200" max="15212" width="9.125" style="187"/>
    <col min="15213" max="15213" width="9.875" style="187" customWidth="1"/>
    <col min="15214" max="15368" width="9.125" style="187"/>
    <col min="15369" max="15369" width="18.125" style="187" customWidth="1"/>
    <col min="15370" max="15419" width="9.125" style="187"/>
    <col min="15420" max="15420" width="13.125" style="187" customWidth="1"/>
    <col min="15421" max="15421" width="13.375" style="187" customWidth="1"/>
    <col min="15422" max="15422" width="13.625" style="187" customWidth="1"/>
    <col min="15423" max="15424" width="9.125" style="187"/>
    <col min="15425" max="15425" width="10.375" style="187" customWidth="1"/>
    <col min="15426" max="15430" width="9.125" style="187"/>
    <col min="15431" max="15431" width="30.875" style="187" customWidth="1"/>
    <col min="15432" max="15432" width="11.25" style="187" bestFit="1" customWidth="1"/>
    <col min="15433" max="15435" width="9.125" style="187"/>
    <col min="15436" max="15436" width="11.25" style="187" bestFit="1" customWidth="1"/>
    <col min="15437" max="15440" width="9.125" style="187"/>
    <col min="15441" max="15441" width="9.875" style="187" customWidth="1"/>
    <col min="15442" max="15444" width="9.125" style="187"/>
    <col min="15445" max="15445" width="27.125" style="187" customWidth="1"/>
    <col min="15446" max="15446" width="11.25" style="187" bestFit="1" customWidth="1"/>
    <col min="15447" max="15449" width="9.125" style="187"/>
    <col min="15450" max="15450" width="11.25" style="187" bestFit="1" customWidth="1"/>
    <col min="15451" max="15454" width="9.125" style="187"/>
    <col min="15455" max="15455" width="9.75" style="187" customWidth="1"/>
    <col min="15456" max="15468" width="9.125" style="187"/>
    <col min="15469" max="15469" width="9.875" style="187" customWidth="1"/>
    <col min="15470" max="15624" width="9.125" style="187"/>
    <col min="15625" max="15625" width="18.125" style="187" customWidth="1"/>
    <col min="15626" max="15675" width="9.125" style="187"/>
    <col min="15676" max="15676" width="13.125" style="187" customWidth="1"/>
    <col min="15677" max="15677" width="13.375" style="187" customWidth="1"/>
    <col min="15678" max="15678" width="13.625" style="187" customWidth="1"/>
    <col min="15679" max="15680" width="9.125" style="187"/>
    <col min="15681" max="15681" width="10.375" style="187" customWidth="1"/>
    <col min="15682" max="15686" width="9.125" style="187"/>
    <col min="15687" max="15687" width="30.875" style="187" customWidth="1"/>
    <col min="15688" max="15688" width="11.25" style="187" bestFit="1" customWidth="1"/>
    <col min="15689" max="15691" width="9.125" style="187"/>
    <col min="15692" max="15692" width="11.25" style="187" bestFit="1" customWidth="1"/>
    <col min="15693" max="15696" width="9.125" style="187"/>
    <col min="15697" max="15697" width="9.875" style="187" customWidth="1"/>
    <col min="15698" max="15700" width="9.125" style="187"/>
    <col min="15701" max="15701" width="27.125" style="187" customWidth="1"/>
    <col min="15702" max="15702" width="11.25" style="187" bestFit="1" customWidth="1"/>
    <col min="15703" max="15705" width="9.125" style="187"/>
    <col min="15706" max="15706" width="11.25" style="187" bestFit="1" customWidth="1"/>
    <col min="15707" max="15710" width="9.125" style="187"/>
    <col min="15711" max="15711" width="9.75" style="187" customWidth="1"/>
    <col min="15712" max="15724" width="9.125" style="187"/>
    <col min="15725" max="15725" width="9.875" style="187" customWidth="1"/>
    <col min="15726" max="15880" width="9.125" style="187"/>
    <col min="15881" max="15881" width="18.125" style="187" customWidth="1"/>
    <col min="15882" max="15931" width="9.125" style="187"/>
    <col min="15932" max="15932" width="13.125" style="187" customWidth="1"/>
    <col min="15933" max="15933" width="13.375" style="187" customWidth="1"/>
    <col min="15934" max="15934" width="13.625" style="187" customWidth="1"/>
    <col min="15935" max="15936" width="9.125" style="187"/>
    <col min="15937" max="15937" width="10.375" style="187" customWidth="1"/>
    <col min="15938" max="15942" width="9.125" style="187"/>
    <col min="15943" max="15943" width="30.875" style="187" customWidth="1"/>
    <col min="15944" max="15944" width="11.25" style="187" bestFit="1" customWidth="1"/>
    <col min="15945" max="15947" width="9.125" style="187"/>
    <col min="15948" max="15948" width="11.25" style="187" bestFit="1" customWidth="1"/>
    <col min="15949" max="15952" width="9.125" style="187"/>
    <col min="15953" max="15953" width="9.875" style="187" customWidth="1"/>
    <col min="15954" max="15956" width="9.125" style="187"/>
    <col min="15957" max="15957" width="27.125" style="187" customWidth="1"/>
    <col min="15958" max="15958" width="11.25" style="187" bestFit="1" customWidth="1"/>
    <col min="15959" max="15961" width="9.125" style="187"/>
    <col min="15962" max="15962" width="11.25" style="187" bestFit="1" customWidth="1"/>
    <col min="15963" max="15966" width="9.125" style="187"/>
    <col min="15967" max="15967" width="9.75" style="187" customWidth="1"/>
    <col min="15968" max="15980" width="9.125" style="187"/>
    <col min="15981" max="15981" width="9.875" style="187" customWidth="1"/>
    <col min="15982" max="16136" width="9.125" style="187"/>
    <col min="16137" max="16137" width="18.125" style="187" customWidth="1"/>
    <col min="16138" max="16187" width="9.125" style="187"/>
    <col min="16188" max="16188" width="13.125" style="187" customWidth="1"/>
    <col min="16189" max="16189" width="13.375" style="187" customWidth="1"/>
    <col min="16190" max="16190" width="13.625" style="187" customWidth="1"/>
    <col min="16191" max="16192" width="9.125" style="187"/>
    <col min="16193" max="16193" width="10.375" style="187" customWidth="1"/>
    <col min="16194" max="16198" width="9.125" style="187"/>
    <col min="16199" max="16199" width="30.875" style="187" customWidth="1"/>
    <col min="16200" max="16200" width="11.25" style="187" bestFit="1" customWidth="1"/>
    <col min="16201" max="16203" width="9.125" style="187"/>
    <col min="16204" max="16204" width="11.25" style="187" bestFit="1" customWidth="1"/>
    <col min="16205" max="16208" width="9.125" style="187"/>
    <col min="16209" max="16209" width="9.875" style="187" customWidth="1"/>
    <col min="16210" max="16212" width="9.125" style="187"/>
    <col min="16213" max="16213" width="27.125" style="187" customWidth="1"/>
    <col min="16214" max="16214" width="11.25" style="187" bestFit="1" customWidth="1"/>
    <col min="16215" max="16217" width="9.125" style="187"/>
    <col min="16218" max="16218" width="11.25" style="187" bestFit="1" customWidth="1"/>
    <col min="16219" max="16222" width="9.125" style="187"/>
    <col min="16223" max="16223" width="9.75" style="187" customWidth="1"/>
    <col min="16224" max="16236" width="9.125" style="187"/>
    <col min="16237" max="16237" width="9.875" style="187" customWidth="1"/>
    <col min="16238" max="16384" width="9.125" style="187"/>
  </cols>
  <sheetData>
    <row r="1" spans="1:129" ht="15.75">
      <c r="A1" s="296" t="s">
        <v>304</v>
      </c>
      <c r="AB1" s="212" t="s">
        <v>130</v>
      </c>
      <c r="CM1" s="187"/>
      <c r="CP1" s="225" t="s">
        <v>130</v>
      </c>
      <c r="CQ1" s="225" t="s">
        <v>130</v>
      </c>
      <c r="CR1" s="226" t="s">
        <v>130</v>
      </c>
      <c r="CS1" s="116" t="s">
        <v>319</v>
      </c>
      <c r="DE1" s="116" t="s">
        <v>288</v>
      </c>
      <c r="DF1" s="116" t="s">
        <v>288</v>
      </c>
      <c r="DS1" s="212" t="s">
        <v>130</v>
      </c>
      <c r="DX1" s="225" t="s">
        <v>130</v>
      </c>
      <c r="DY1" s="226" t="s">
        <v>130</v>
      </c>
    </row>
    <row r="2" spans="1:129" s="116" customFormat="1" ht="77.25" customHeight="1">
      <c r="A2" s="114" t="s">
        <v>262</v>
      </c>
      <c r="B2" s="325" t="s">
        <v>220</v>
      </c>
      <c r="C2" s="325"/>
      <c r="D2" s="325"/>
      <c r="E2" s="325"/>
      <c r="F2" s="325"/>
      <c r="G2" s="115"/>
      <c r="H2" s="325" t="s">
        <v>221</v>
      </c>
      <c r="I2" s="325"/>
      <c r="J2" s="325"/>
      <c r="K2" s="325"/>
      <c r="L2" s="115"/>
      <c r="M2" s="325" t="s">
        <v>221</v>
      </c>
      <c r="N2" s="325"/>
      <c r="O2" s="325"/>
      <c r="P2" s="325"/>
      <c r="Q2" s="115"/>
      <c r="R2" s="325" t="s">
        <v>222</v>
      </c>
      <c r="S2" s="325"/>
      <c r="T2" s="325"/>
      <c r="U2" s="325"/>
      <c r="V2" s="115"/>
      <c r="W2" s="115"/>
      <c r="X2" s="325" t="s">
        <v>223</v>
      </c>
      <c r="Y2" s="325"/>
      <c r="Z2" s="325"/>
      <c r="AA2" s="325"/>
      <c r="AB2" s="218"/>
      <c r="AC2" s="115"/>
      <c r="AD2" s="325" t="s">
        <v>224</v>
      </c>
      <c r="AE2" s="325"/>
      <c r="AF2" s="325"/>
      <c r="AG2" s="325"/>
      <c r="AH2" s="115"/>
      <c r="AI2" s="325" t="s">
        <v>225</v>
      </c>
      <c r="AJ2" s="325"/>
      <c r="AK2" s="325"/>
      <c r="AL2" s="325"/>
      <c r="AM2" s="325"/>
      <c r="AN2" s="115"/>
      <c r="AO2" s="325" t="s">
        <v>226</v>
      </c>
      <c r="AP2" s="325"/>
      <c r="AQ2" s="325"/>
      <c r="AR2" s="325"/>
      <c r="AS2" s="325"/>
      <c r="AT2" s="115"/>
      <c r="AU2" s="325" t="s">
        <v>227</v>
      </c>
      <c r="AV2" s="325"/>
      <c r="AW2" s="325"/>
      <c r="AX2" s="325"/>
      <c r="AY2" s="325"/>
      <c r="AZ2" s="115"/>
      <c r="BA2" s="114" t="s">
        <v>228</v>
      </c>
      <c r="BB2" s="114" t="s">
        <v>229</v>
      </c>
      <c r="BC2" s="114" t="s">
        <v>230</v>
      </c>
      <c r="BD2" s="115"/>
      <c r="BE2" s="115"/>
      <c r="BF2" s="114" t="s">
        <v>231</v>
      </c>
      <c r="BG2" s="325" t="s">
        <v>276</v>
      </c>
      <c r="BH2" s="325"/>
      <c r="BI2" s="325"/>
      <c r="BJ2" s="325"/>
      <c r="BK2" s="326" t="s">
        <v>232</v>
      </c>
      <c r="BL2" s="326"/>
      <c r="BM2" s="326"/>
      <c r="BN2" s="326"/>
      <c r="BO2" s="326"/>
      <c r="BP2" s="326"/>
      <c r="BQ2" s="326"/>
      <c r="BR2" s="326"/>
      <c r="BS2" s="326"/>
      <c r="BT2" s="326"/>
      <c r="BU2" s="326"/>
      <c r="BV2" s="326"/>
      <c r="BW2" s="326"/>
      <c r="BX2" s="326"/>
      <c r="BY2" s="282"/>
      <c r="BZ2" s="282"/>
      <c r="CA2" s="282"/>
      <c r="CB2" s="315" t="s">
        <v>233</v>
      </c>
      <c r="CC2" s="315"/>
      <c r="CD2" s="315"/>
      <c r="CE2" s="315"/>
      <c r="CF2" s="315"/>
      <c r="CG2" s="315"/>
      <c r="CH2" s="315"/>
      <c r="CI2" s="315"/>
      <c r="CJ2" s="315"/>
      <c r="CK2" s="315"/>
      <c r="CL2" s="315"/>
      <c r="CM2" s="315"/>
      <c r="CN2" s="315"/>
      <c r="CO2" s="315"/>
      <c r="CP2" s="204"/>
      <c r="CQ2" s="210"/>
      <c r="CR2" s="210"/>
      <c r="CS2" s="309" t="s">
        <v>234</v>
      </c>
      <c r="CT2" s="309"/>
      <c r="CU2" s="309"/>
      <c r="CV2" s="309"/>
      <c r="CW2" s="309"/>
      <c r="CX2" s="309"/>
      <c r="CY2" s="309"/>
      <c r="CZ2" s="309"/>
      <c r="DA2" s="309"/>
      <c r="DB2" s="309"/>
      <c r="DC2" s="309"/>
      <c r="DD2" s="309"/>
      <c r="DE2" s="309"/>
      <c r="DF2" s="309"/>
      <c r="DH2" s="310" t="s">
        <v>235</v>
      </c>
      <c r="DI2" s="310"/>
      <c r="DJ2" s="310"/>
      <c r="DK2" s="310"/>
      <c r="DL2" s="310"/>
      <c r="DO2" s="305" t="s">
        <v>317</v>
      </c>
      <c r="DP2" s="305"/>
      <c r="DQ2" s="305"/>
      <c r="DR2" s="305"/>
      <c r="DS2" s="305"/>
      <c r="DU2" s="305" t="s">
        <v>278</v>
      </c>
      <c r="DV2" s="305"/>
      <c r="DW2" s="305"/>
      <c r="DX2" s="305"/>
      <c r="DY2" s="305"/>
    </row>
    <row r="3" spans="1:129" s="116" customFormat="1" ht="14.25">
      <c r="A3" s="201" t="str">
        <f>Data!$A$2</f>
        <v>Liaoning</v>
      </c>
      <c r="C3" s="211" t="s">
        <v>196</v>
      </c>
      <c r="D3" s="211" t="s">
        <v>196</v>
      </c>
      <c r="E3" s="211" t="s">
        <v>196</v>
      </c>
      <c r="F3" s="211" t="s">
        <v>196</v>
      </c>
      <c r="I3" s="211" t="s">
        <v>196</v>
      </c>
      <c r="J3" s="211" t="s">
        <v>196</v>
      </c>
      <c r="K3" s="211" t="s">
        <v>196</v>
      </c>
      <c r="N3" s="211" t="s">
        <v>196</v>
      </c>
      <c r="O3" s="211" t="s">
        <v>196</v>
      </c>
      <c r="P3" s="211" t="s">
        <v>196</v>
      </c>
      <c r="X3" s="116" t="s">
        <v>359</v>
      </c>
      <c r="AA3" s="117"/>
      <c r="AB3" s="117"/>
      <c r="BA3" s="211" t="s">
        <v>196</v>
      </c>
      <c r="BB3" s="211" t="s">
        <v>196</v>
      </c>
      <c r="BF3" s="211" t="s">
        <v>196</v>
      </c>
      <c r="BK3" s="118"/>
      <c r="BL3" s="119" t="s">
        <v>236</v>
      </c>
      <c r="BM3" s="323" t="s">
        <v>237</v>
      </c>
      <c r="BN3" s="323"/>
      <c r="BO3" s="323"/>
      <c r="BP3" s="323"/>
      <c r="BQ3" s="323" t="s">
        <v>238</v>
      </c>
      <c r="BR3" s="323"/>
      <c r="BS3" s="323"/>
      <c r="BT3" s="323"/>
      <c r="BU3" s="120"/>
      <c r="BV3" s="323" t="s">
        <v>239</v>
      </c>
      <c r="BW3" s="323"/>
      <c r="BX3" s="323"/>
      <c r="BY3" s="281"/>
      <c r="BZ3" s="281"/>
      <c r="CA3" s="281"/>
      <c r="CB3" s="121"/>
      <c r="CC3" s="122" t="s">
        <v>236</v>
      </c>
      <c r="CD3" s="313" t="s">
        <v>240</v>
      </c>
      <c r="CE3" s="313"/>
      <c r="CF3" s="313"/>
      <c r="CG3" s="313"/>
      <c r="CH3" s="313" t="s">
        <v>241</v>
      </c>
      <c r="CI3" s="313"/>
      <c r="CJ3" s="313"/>
      <c r="CK3" s="313"/>
      <c r="CL3" s="121"/>
      <c r="CM3" s="313" t="s">
        <v>239</v>
      </c>
      <c r="CN3" s="313"/>
      <c r="CO3" s="313"/>
      <c r="CP3" s="151"/>
      <c r="CQ3" s="209"/>
      <c r="CR3" s="209"/>
      <c r="CS3" s="123"/>
      <c r="CT3" s="124"/>
      <c r="CU3" s="314" t="s">
        <v>237</v>
      </c>
      <c r="CV3" s="314"/>
      <c r="CW3" s="314"/>
      <c r="CX3" s="314"/>
      <c r="CY3" s="314" t="s">
        <v>238</v>
      </c>
      <c r="CZ3" s="314"/>
      <c r="DA3" s="314"/>
      <c r="DB3" s="314"/>
      <c r="DC3" s="124"/>
      <c r="DD3" s="314" t="s">
        <v>239</v>
      </c>
      <c r="DE3" s="314"/>
      <c r="DF3" s="314"/>
      <c r="DH3" s="322"/>
      <c r="DI3" s="322"/>
      <c r="DJ3" s="125" t="s">
        <v>23</v>
      </c>
      <c r="DK3" s="125" t="s">
        <v>24</v>
      </c>
      <c r="DL3" s="125" t="s">
        <v>25</v>
      </c>
      <c r="DR3" s="117"/>
      <c r="DS3" s="117"/>
      <c r="DU3" s="201" t="s">
        <v>269</v>
      </c>
      <c r="DW3" s="200"/>
      <c r="DX3" s="201" t="s">
        <v>270</v>
      </c>
      <c r="DY3" s="187"/>
    </row>
    <row r="4" spans="1:129" s="116" customFormat="1" ht="77.25" customHeight="1">
      <c r="B4" s="307" t="s">
        <v>295</v>
      </c>
      <c r="C4" s="307"/>
      <c r="D4" s="307"/>
      <c r="E4" s="307"/>
      <c r="F4" s="307"/>
      <c r="H4" s="307" t="s">
        <v>264</v>
      </c>
      <c r="I4" s="307"/>
      <c r="J4" s="307"/>
      <c r="K4" s="307"/>
      <c r="M4" s="307" t="s">
        <v>265</v>
      </c>
      <c r="N4" s="307"/>
      <c r="O4" s="307"/>
      <c r="P4" s="307"/>
      <c r="R4" s="307" t="s">
        <v>266</v>
      </c>
      <c r="S4" s="307"/>
      <c r="T4" s="307"/>
      <c r="U4" s="307"/>
      <c r="X4" s="307" t="s">
        <v>290</v>
      </c>
      <c r="Y4" s="307"/>
      <c r="Z4" s="307"/>
      <c r="AA4" s="307"/>
      <c r="AB4" s="221"/>
      <c r="AD4" s="307" t="s">
        <v>266</v>
      </c>
      <c r="AE4" s="307"/>
      <c r="AF4" s="307"/>
      <c r="AG4" s="307"/>
      <c r="AI4" s="307" t="s">
        <v>242</v>
      </c>
      <c r="AJ4" s="307"/>
      <c r="AK4" s="307"/>
      <c r="AL4" s="307"/>
      <c r="AM4" s="307"/>
      <c r="AO4" s="307" t="s">
        <v>242</v>
      </c>
      <c r="AP4" s="307"/>
      <c r="AQ4" s="307"/>
      <c r="AR4" s="307"/>
      <c r="AS4" s="307"/>
      <c r="AU4" s="324" t="s">
        <v>433</v>
      </c>
      <c r="AV4" s="324"/>
      <c r="AW4" s="324"/>
      <c r="AX4" s="324"/>
      <c r="AY4" s="324"/>
      <c r="BA4" s="212" t="s">
        <v>296</v>
      </c>
      <c r="BB4" s="212" t="s">
        <v>296</v>
      </c>
      <c r="BC4" s="194" t="s">
        <v>267</v>
      </c>
      <c r="BF4" s="115" t="s">
        <v>243</v>
      </c>
      <c r="BG4" s="317" t="s">
        <v>243</v>
      </c>
      <c r="BH4" s="317"/>
      <c r="BI4" s="317"/>
      <c r="BJ4" s="317"/>
      <c r="BK4" s="126"/>
      <c r="BL4" s="127"/>
      <c r="BM4" s="318" t="s">
        <v>244</v>
      </c>
      <c r="BN4" s="318"/>
      <c r="BO4" s="318"/>
      <c r="BP4" s="318"/>
      <c r="BQ4" s="318" t="s">
        <v>244</v>
      </c>
      <c r="BR4" s="318"/>
      <c r="BS4" s="318"/>
      <c r="BT4" s="318"/>
      <c r="BU4" s="126"/>
      <c r="BV4" s="128" t="s">
        <v>245</v>
      </c>
      <c r="BW4" s="128" t="s">
        <v>246</v>
      </c>
      <c r="BX4" s="199" t="s">
        <v>247</v>
      </c>
      <c r="BY4" s="199"/>
      <c r="BZ4" s="199"/>
      <c r="CA4" s="199"/>
      <c r="CB4" s="129"/>
      <c r="CC4" s="129"/>
      <c r="CD4" s="316" t="s">
        <v>244</v>
      </c>
      <c r="CE4" s="316"/>
      <c r="CF4" s="316"/>
      <c r="CG4" s="316"/>
      <c r="CH4" s="316" t="s">
        <v>244</v>
      </c>
      <c r="CI4" s="316"/>
      <c r="CJ4" s="316"/>
      <c r="CK4" s="316"/>
      <c r="CL4" s="129"/>
      <c r="CM4" s="130" t="s">
        <v>245</v>
      </c>
      <c r="CN4" s="130" t="s">
        <v>246</v>
      </c>
      <c r="CO4" s="198" t="s">
        <v>247</v>
      </c>
      <c r="CP4" s="198"/>
      <c r="CQ4" s="198"/>
      <c r="CR4" s="198"/>
      <c r="CS4" s="131"/>
      <c r="CT4" s="131"/>
      <c r="CU4" s="306" t="s">
        <v>244</v>
      </c>
      <c r="CV4" s="306"/>
      <c r="CW4" s="306"/>
      <c r="CX4" s="306"/>
      <c r="CY4" s="306" t="s">
        <v>244</v>
      </c>
      <c r="CZ4" s="306"/>
      <c r="DA4" s="306"/>
      <c r="DB4" s="306"/>
      <c r="DC4" s="131"/>
      <c r="DD4" s="132" t="s">
        <v>245</v>
      </c>
      <c r="DE4" s="132" t="s">
        <v>246</v>
      </c>
      <c r="DF4" s="132" t="s">
        <v>247</v>
      </c>
      <c r="DH4" s="307" t="s">
        <v>248</v>
      </c>
      <c r="DI4" s="307"/>
      <c r="DJ4" s="133">
        <v>40</v>
      </c>
      <c r="DK4" s="133">
        <v>16</v>
      </c>
      <c r="DL4" s="133">
        <v>25</v>
      </c>
      <c r="DO4" s="311" t="s">
        <v>268</v>
      </c>
      <c r="DP4" s="311"/>
      <c r="DQ4" s="311"/>
      <c r="DR4" s="311"/>
      <c r="DS4" s="311"/>
      <c r="DX4" s="187" t="s">
        <v>271</v>
      </c>
      <c r="DY4" s="203" t="s">
        <v>272</v>
      </c>
    </row>
    <row r="5" spans="1:129" ht="72" customHeight="1">
      <c r="X5" s="319" t="s">
        <v>291</v>
      </c>
      <c r="Y5" s="319"/>
      <c r="Z5" s="319"/>
      <c r="AA5" s="319"/>
      <c r="AB5" s="223" t="s">
        <v>292</v>
      </c>
      <c r="AD5" s="320" t="s">
        <v>249</v>
      </c>
      <c r="AE5" s="320"/>
      <c r="AF5" s="320"/>
      <c r="AG5" s="320"/>
      <c r="AI5" s="320" t="s">
        <v>250</v>
      </c>
      <c r="AJ5" s="320"/>
      <c r="AK5" s="320"/>
      <c r="AL5" s="320"/>
      <c r="AM5" s="320"/>
      <c r="AO5" s="320" t="s">
        <v>251</v>
      </c>
      <c r="AP5" s="320"/>
      <c r="AQ5" s="320"/>
      <c r="AR5" s="320"/>
      <c r="AS5" s="320"/>
      <c r="AU5" s="321" t="s">
        <v>252</v>
      </c>
      <c r="AV5" s="321"/>
      <c r="AW5" s="321"/>
      <c r="AX5" s="321"/>
      <c r="AY5" s="321"/>
      <c r="AZ5" s="134"/>
      <c r="BA5" s="135" t="s">
        <v>253</v>
      </c>
      <c r="BB5" s="135" t="s">
        <v>254</v>
      </c>
      <c r="BC5" s="135" t="s">
        <v>255</v>
      </c>
      <c r="BD5" s="136" t="s">
        <v>256</v>
      </c>
      <c r="BF5" s="137" t="s">
        <v>257</v>
      </c>
      <c r="BG5" s="138"/>
      <c r="BH5" s="138"/>
      <c r="BI5" s="138"/>
      <c r="BJ5" s="139"/>
      <c r="BK5" s="118"/>
      <c r="BL5" s="119"/>
      <c r="BM5" s="140"/>
      <c r="BN5" s="140"/>
      <c r="BO5" s="140"/>
      <c r="BP5" s="118"/>
      <c r="BQ5" s="140"/>
      <c r="BR5" s="140"/>
      <c r="BS5" s="140"/>
      <c r="BT5" s="118"/>
      <c r="BU5" s="118"/>
      <c r="BV5" s="118"/>
      <c r="BW5" s="118"/>
      <c r="BX5" s="118"/>
      <c r="BY5" s="208" t="s">
        <v>294</v>
      </c>
      <c r="BZ5" s="208" t="s">
        <v>279</v>
      </c>
      <c r="CA5" s="208" t="s">
        <v>293</v>
      </c>
      <c r="CB5" s="228" t="s">
        <v>428</v>
      </c>
      <c r="CC5" s="141"/>
      <c r="CD5" s="142"/>
      <c r="CE5" s="142"/>
      <c r="CF5" s="142"/>
      <c r="CG5" s="141"/>
      <c r="CH5" s="229" t="s">
        <v>297</v>
      </c>
      <c r="CI5" s="142"/>
      <c r="CJ5" s="142"/>
      <c r="CK5" s="141"/>
      <c r="CL5" s="141"/>
      <c r="CM5" s="304" t="s">
        <v>298</v>
      </c>
      <c r="CN5" s="304"/>
      <c r="CO5" s="304"/>
      <c r="CP5" s="208" t="s">
        <v>294</v>
      </c>
      <c r="CQ5" s="208" t="s">
        <v>279</v>
      </c>
      <c r="CR5" s="208" t="s">
        <v>293</v>
      </c>
      <c r="CS5" s="123"/>
      <c r="CT5" s="124"/>
      <c r="CU5" s="143"/>
      <c r="CV5" s="143"/>
      <c r="CW5" s="143"/>
      <c r="CX5" s="123"/>
      <c r="CY5" s="143"/>
      <c r="CZ5" s="143"/>
      <c r="DA5" s="143"/>
      <c r="DB5" s="123"/>
      <c r="DC5" s="123"/>
      <c r="DD5" s="123"/>
      <c r="DE5" s="123"/>
      <c r="DF5" s="123"/>
      <c r="DG5" s="139"/>
      <c r="DH5" s="308" t="s">
        <v>258</v>
      </c>
      <c r="DI5" s="308"/>
      <c r="DJ5" s="144">
        <v>2</v>
      </c>
      <c r="DK5" s="144">
        <v>2</v>
      </c>
      <c r="DL5" s="144">
        <v>2</v>
      </c>
      <c r="DO5" s="312" t="s">
        <v>318</v>
      </c>
      <c r="DP5" s="312"/>
      <c r="DQ5" s="312"/>
      <c r="DR5" s="312"/>
      <c r="DS5" s="312"/>
    </row>
    <row r="6" spans="1:129">
      <c r="B6" s="145"/>
      <c r="C6" s="188" t="s">
        <v>23</v>
      </c>
      <c r="D6" s="188" t="s">
        <v>24</v>
      </c>
      <c r="E6" s="188" t="s">
        <v>25</v>
      </c>
      <c r="F6" s="188" t="s">
        <v>22</v>
      </c>
      <c r="H6" s="145"/>
      <c r="I6" s="188" t="s">
        <v>23</v>
      </c>
      <c r="J6" s="188" t="s">
        <v>24</v>
      </c>
      <c r="K6" s="188" t="s">
        <v>25</v>
      </c>
      <c r="L6" s="146"/>
      <c r="M6" s="145"/>
      <c r="N6" s="188" t="s">
        <v>23</v>
      </c>
      <c r="O6" s="188" t="s">
        <v>24</v>
      </c>
      <c r="P6" s="188" t="s">
        <v>25</v>
      </c>
      <c r="Q6" s="146"/>
      <c r="R6" s="145"/>
      <c r="S6" s="145" t="s">
        <v>23</v>
      </c>
      <c r="T6" s="145" t="s">
        <v>24</v>
      </c>
      <c r="U6" s="145" t="s">
        <v>25</v>
      </c>
      <c r="V6" s="146"/>
      <c r="W6" s="146"/>
      <c r="X6" s="135"/>
      <c r="Y6" s="145" t="s">
        <v>23</v>
      </c>
      <c r="Z6" s="145" t="s">
        <v>24</v>
      </c>
      <c r="AA6" s="145" t="s">
        <v>25</v>
      </c>
      <c r="AB6" s="224" t="s">
        <v>22</v>
      </c>
      <c r="AC6" s="146"/>
      <c r="AD6" s="145"/>
      <c r="AE6" s="145" t="s">
        <v>23</v>
      </c>
      <c r="AF6" s="145" t="s">
        <v>24</v>
      </c>
      <c r="AG6" s="145" t="s">
        <v>25</v>
      </c>
      <c r="AH6" s="146"/>
      <c r="AI6" s="145"/>
      <c r="AJ6" s="145" t="s">
        <v>23</v>
      </c>
      <c r="AK6" s="145" t="s">
        <v>24</v>
      </c>
      <c r="AL6" s="145" t="s">
        <v>25</v>
      </c>
      <c r="AM6" s="145" t="s">
        <v>22</v>
      </c>
      <c r="AN6" s="147"/>
      <c r="AO6" s="145"/>
      <c r="AP6" s="145" t="s">
        <v>23</v>
      </c>
      <c r="AQ6" s="145" t="s">
        <v>24</v>
      </c>
      <c r="AR6" s="145" t="s">
        <v>25</v>
      </c>
      <c r="AS6" s="145" t="s">
        <v>22</v>
      </c>
      <c r="AT6" s="147"/>
      <c r="AU6" s="145"/>
      <c r="AV6" s="145" t="s">
        <v>23</v>
      </c>
      <c r="AW6" s="145" t="s">
        <v>24</v>
      </c>
      <c r="AX6" s="145" t="s">
        <v>25</v>
      </c>
      <c r="AY6" s="145" t="s">
        <v>22</v>
      </c>
      <c r="AZ6" s="139"/>
      <c r="BA6" s="139"/>
      <c r="BB6" s="139"/>
      <c r="BC6" s="139"/>
      <c r="BD6" s="139"/>
      <c r="BE6" s="139"/>
      <c r="BG6" s="145" t="s">
        <v>23</v>
      </c>
      <c r="BH6" s="145" t="s">
        <v>24</v>
      </c>
      <c r="BI6" s="145" t="s">
        <v>25</v>
      </c>
      <c r="BJ6" s="139"/>
      <c r="BK6" s="148"/>
      <c r="BL6" s="149" t="s">
        <v>259</v>
      </c>
      <c r="BM6" s="149" t="s">
        <v>23</v>
      </c>
      <c r="BN6" s="149" t="s">
        <v>24</v>
      </c>
      <c r="BO6" s="149" t="s">
        <v>25</v>
      </c>
      <c r="BP6" s="149" t="s">
        <v>22</v>
      </c>
      <c r="BQ6" s="149" t="s">
        <v>23</v>
      </c>
      <c r="BR6" s="149" t="s">
        <v>24</v>
      </c>
      <c r="BS6" s="149" t="s">
        <v>25</v>
      </c>
      <c r="BT6" s="149" t="s">
        <v>22</v>
      </c>
      <c r="BU6" s="149"/>
      <c r="BV6" s="149" t="s">
        <v>22</v>
      </c>
      <c r="BW6" s="149" t="s">
        <v>22</v>
      </c>
      <c r="BX6" s="149" t="s">
        <v>22</v>
      </c>
      <c r="BY6" s="205"/>
      <c r="BZ6" s="205"/>
      <c r="CA6" s="205"/>
      <c r="CB6" s="150"/>
      <c r="CC6" s="150"/>
      <c r="CD6" s="150" t="s">
        <v>23</v>
      </c>
      <c r="CE6" s="150" t="s">
        <v>24</v>
      </c>
      <c r="CF6" s="150" t="s">
        <v>25</v>
      </c>
      <c r="CG6" s="150" t="s">
        <v>22</v>
      </c>
      <c r="CH6" s="150" t="s">
        <v>23</v>
      </c>
      <c r="CI6" s="150" t="s">
        <v>24</v>
      </c>
      <c r="CJ6" s="150" t="s">
        <v>25</v>
      </c>
      <c r="CK6" s="150" t="s">
        <v>22</v>
      </c>
      <c r="CL6" s="151"/>
      <c r="CM6" s="150" t="s">
        <v>22</v>
      </c>
      <c r="CN6" s="150" t="s">
        <v>22</v>
      </c>
      <c r="CO6" s="150" t="s">
        <v>22</v>
      </c>
      <c r="CP6" s="205"/>
      <c r="CQ6" s="205"/>
      <c r="CR6" s="205"/>
      <c r="CS6" s="152"/>
      <c r="CT6" s="152" t="s">
        <v>259</v>
      </c>
      <c r="CU6" s="153" t="s">
        <v>23</v>
      </c>
      <c r="CV6" s="153" t="s">
        <v>24</v>
      </c>
      <c r="CW6" s="153" t="s">
        <v>25</v>
      </c>
      <c r="CX6" s="153" t="s">
        <v>22</v>
      </c>
      <c r="CY6" s="153" t="s">
        <v>23</v>
      </c>
      <c r="CZ6" s="153" t="s">
        <v>24</v>
      </c>
      <c r="DA6" s="153" t="s">
        <v>25</v>
      </c>
      <c r="DB6" s="153" t="s">
        <v>22</v>
      </c>
      <c r="DC6" s="153"/>
      <c r="DD6" s="153" t="s">
        <v>22</v>
      </c>
      <c r="DE6" s="153" t="s">
        <v>22</v>
      </c>
      <c r="DF6" s="153" t="s">
        <v>22</v>
      </c>
      <c r="DG6" s="147"/>
      <c r="DH6" s="125" t="s">
        <v>260</v>
      </c>
      <c r="DI6" s="125"/>
      <c r="DJ6" s="154">
        <f>DJ5/DJ4</f>
        <v>0.05</v>
      </c>
      <c r="DK6" s="154">
        <f>DK5/DK4</f>
        <v>0.125</v>
      </c>
      <c r="DL6" s="154">
        <f>DL5/DL4</f>
        <v>0.08</v>
      </c>
      <c r="DO6" s="135"/>
      <c r="DP6" s="145" t="s">
        <v>23</v>
      </c>
      <c r="DQ6" s="145" t="s">
        <v>24</v>
      </c>
      <c r="DR6" s="145" t="s">
        <v>25</v>
      </c>
      <c r="DS6" s="147" t="s">
        <v>22</v>
      </c>
      <c r="DU6" s="145" t="s">
        <v>23</v>
      </c>
      <c r="DV6" s="145" t="s">
        <v>24</v>
      </c>
      <c r="DW6" s="145" t="s">
        <v>25</v>
      </c>
    </row>
    <row r="7" spans="1:129" ht="14.25">
      <c r="B7" s="134">
        <v>1952</v>
      </c>
      <c r="C7" s="227">
        <f>Data!BD16*Data!BY16/10</f>
        <v>0.63785275374176875</v>
      </c>
      <c r="D7" s="227">
        <f>Data!BD16*Data!BZ16/10</f>
        <v>0.17228630819650462</v>
      </c>
      <c r="E7" s="227">
        <f>Data!BD16*Data!CA16/10</f>
        <v>4.6861049468914943E-2</v>
      </c>
      <c r="F7" s="227">
        <f>Data!BD16/10</f>
        <v>0.85699999999999998</v>
      </c>
      <c r="H7" s="134">
        <v>1952</v>
      </c>
      <c r="I7" s="190">
        <f>Data!BQ16*100</f>
        <v>47.679051215815534</v>
      </c>
      <c r="J7" s="190">
        <f>Data!BR16*100</f>
        <v>47.679051215815534</v>
      </c>
      <c r="K7" s="190">
        <f>Data!BS16*100</f>
        <v>47.679051215815534</v>
      </c>
      <c r="L7" s="155"/>
      <c r="M7" s="134">
        <v>1952</v>
      </c>
      <c r="N7" s="189"/>
      <c r="O7" s="189"/>
      <c r="P7" s="189"/>
      <c r="Q7" s="156"/>
      <c r="R7" s="134">
        <v>1952</v>
      </c>
      <c r="S7" s="138"/>
      <c r="T7" s="138"/>
      <c r="U7" s="138"/>
      <c r="V7" s="157"/>
      <c r="W7" s="139" t="s">
        <v>261</v>
      </c>
      <c r="X7" s="134">
        <v>1952</v>
      </c>
      <c r="Y7" s="192">
        <f>Data!CD16/10</f>
        <v>14.48693084930945</v>
      </c>
      <c r="Z7" s="192">
        <f>Data!CE16/10</f>
        <v>2.0152984701347281</v>
      </c>
      <c r="AA7" s="192">
        <f>Data!CF16/10</f>
        <v>0.63020447358752596</v>
      </c>
      <c r="AB7" s="222">
        <f>+Y7+Z7+AA7</f>
        <v>17.132433793031705</v>
      </c>
      <c r="AD7" s="134">
        <v>1952</v>
      </c>
      <c r="AE7" s="157"/>
      <c r="AF7" s="157"/>
      <c r="AG7" s="157"/>
      <c r="AI7" s="134">
        <v>1952</v>
      </c>
      <c r="AJ7" s="157"/>
      <c r="AK7" s="157"/>
      <c r="AL7" s="157"/>
      <c r="AM7" s="157"/>
      <c r="AN7" s="157"/>
      <c r="AO7" s="134">
        <v>1952</v>
      </c>
      <c r="AP7" s="157"/>
      <c r="AQ7" s="157"/>
      <c r="AR7" s="157"/>
      <c r="AS7" s="157"/>
      <c r="AT7" s="157"/>
      <c r="AU7" s="134">
        <v>1952</v>
      </c>
      <c r="AV7" s="157"/>
      <c r="AW7" s="157"/>
      <c r="AX7" s="157"/>
      <c r="AY7" s="157"/>
      <c r="AZ7" s="157"/>
      <c r="BA7" s="193">
        <f>Data!CR16/10</f>
        <v>2.3589755559985419</v>
      </c>
      <c r="BB7" s="193">
        <f>(Data!CR16-Data!CP16)/10</f>
        <v>1.8342681067586579</v>
      </c>
      <c r="BC7" s="195">
        <v>0</v>
      </c>
      <c r="BD7" s="157"/>
      <c r="BE7" s="134">
        <v>1952</v>
      </c>
      <c r="BF7" s="196">
        <v>0</v>
      </c>
      <c r="BG7" s="165"/>
      <c r="BH7" s="165"/>
      <c r="BI7" s="165"/>
      <c r="BK7" s="118">
        <v>1952</v>
      </c>
      <c r="BL7" s="166" t="e">
        <f t="shared" ref="BL7:BL15" si="0">(($BA7+$BC7)/(1+$BF7)-($DJ$6*(1+BG7)-BG7)*$AV7-($DK$6*(1+BH7)-BH7)*$AW7-($DL$6*(1+BI7)-BI7)*$AX7)/$AY7</f>
        <v>#DIV/0!</v>
      </c>
      <c r="BM7" s="167" t="e">
        <f t="shared" ref="BM7:BM15" si="1">(1+$BF7)*($BL7+DJ$6*(1+BG7)-BG7)*AV7</f>
        <v>#DIV/0!</v>
      </c>
      <c r="BN7" s="167" t="e">
        <f t="shared" ref="BN7:BN15" si="2">(1+$BF7)*($BL7+DK$6*(1+BH7)-BH7)*AW7</f>
        <v>#DIV/0!</v>
      </c>
      <c r="BO7" s="167" t="e">
        <f t="shared" ref="BO7:BO15" si="3">(1+$BF7)*($BL7+DL$6*(1+BI7)-BI7)*AX7</f>
        <v>#DIV/0!</v>
      </c>
      <c r="BP7" s="168" t="e">
        <f t="shared" ref="BP7:BP15" si="4">BM7+BN7+BO7</f>
        <v>#DIV/0!</v>
      </c>
      <c r="BQ7" s="169" t="e">
        <f t="shared" ref="BQ7:BQ15" si="5">BM7/$BP7</f>
        <v>#DIV/0!</v>
      </c>
      <c r="BR7" s="169" t="e">
        <f t="shared" ref="BR7:BR15" si="6">BN7/$BP7</f>
        <v>#DIV/0!</v>
      </c>
      <c r="BS7" s="169" t="e">
        <f t="shared" ref="BS7:BS15" si="7">BO7/$BP7</f>
        <v>#DIV/0!</v>
      </c>
      <c r="BT7" s="169" t="e">
        <f t="shared" ref="BT7:BT15" si="8">BP7/$BP7</f>
        <v>#DIV/0!</v>
      </c>
      <c r="BU7" s="169"/>
      <c r="BV7" s="177" t="e">
        <f t="shared" ref="BV7:BV15" si="9">BQ6*($AV7/$AV6)+BR6*($AW7/$AW6)+BS6*($AX7/$AX6)</f>
        <v>#VALUE!</v>
      </c>
      <c r="BW7" s="177" t="e">
        <f t="shared" ref="BW7:BW15" si="10">1/(BQ7*$AV6/$AV7+BR7*$AW6/$AW7+BS7*$AX6/$AX7)</f>
        <v>#DIV/0!</v>
      </c>
      <c r="BX7" s="177" t="e">
        <f t="shared" ref="BX7:BX15" si="11">(BV7*BW7)^0.5</f>
        <v>#VALUE!</v>
      </c>
      <c r="BY7" s="206"/>
      <c r="BZ7" s="206"/>
      <c r="CA7" s="206"/>
      <c r="CB7" s="141">
        <v>1952</v>
      </c>
      <c r="CC7" s="170" t="e">
        <f t="shared" ref="CC7:CC15" si="12">(($BA7+$BC7)/(1+$BF7)-$DJ$6*$AV7-$DK$6*$AW7-$DL$6*$AX7)/$AY7</f>
        <v>#DIV/0!</v>
      </c>
      <c r="CD7" s="171" t="e">
        <f t="shared" ref="CD7:CD15" si="13">(1+$BF7)*($CC7+DJ$6)*AV7</f>
        <v>#DIV/0!</v>
      </c>
      <c r="CE7" s="171" t="e">
        <f t="shared" ref="CE7:CE15" si="14">(1+$BF7)*($CC7+DK$6)*AW7</f>
        <v>#DIV/0!</v>
      </c>
      <c r="CF7" s="171" t="e">
        <f t="shared" ref="CF7:CF15" si="15">(1+$BF7)*($CC7+DL$6)*AX7</f>
        <v>#DIV/0!</v>
      </c>
      <c r="CG7" s="172" t="e">
        <f t="shared" ref="CG7:CG15" si="16">CD7+CE7+CF7</f>
        <v>#DIV/0!</v>
      </c>
      <c r="CH7" s="173" t="e">
        <f t="shared" ref="CH7:CH15" si="17">CD7/$BP7</f>
        <v>#DIV/0!</v>
      </c>
      <c r="CI7" s="173" t="e">
        <f t="shared" ref="CI7:CI15" si="18">CE7/$BP7</f>
        <v>#DIV/0!</v>
      </c>
      <c r="CJ7" s="173" t="e">
        <f t="shared" ref="CJ7:CJ15" si="19">CF7/$BP7</f>
        <v>#DIV/0!</v>
      </c>
      <c r="CK7" s="173" t="e">
        <f t="shared" ref="CK7:CK15" si="20">CG7/$BP7</f>
        <v>#DIV/0!</v>
      </c>
      <c r="CL7" s="173"/>
      <c r="CM7" s="178" t="e">
        <f t="shared" ref="CM7:CM15" si="21">CH6*($AV7/$AV6)+CI6*($AW7/$AW6)+CJ6*($AX7/$AX6)</f>
        <v>#VALUE!</v>
      </c>
      <c r="CN7" s="178" t="e">
        <f t="shared" ref="CN7:CN15" si="22">1/(CH7*$AV6/$AV7+CI7*$AW6/$AW7+CJ7*$AX6/$AX7)</f>
        <v>#DIV/0!</v>
      </c>
      <c r="CO7" s="178" t="e">
        <f t="shared" ref="CO7:CO15" si="23">(CM7*CN7)^0.5</f>
        <v>#VALUE!</v>
      </c>
      <c r="CP7" s="206"/>
      <c r="CQ7" s="206"/>
      <c r="CR7" s="206"/>
      <c r="CS7" s="123">
        <v>1952</v>
      </c>
      <c r="CT7" s="174">
        <v>0.04</v>
      </c>
      <c r="CU7" s="175">
        <f t="shared" ref="CU7:CU38" si="24">(1+$BF$101)*($CT7+DJ$6*(1+BF$101)-BF$101)*AV7</f>
        <v>0</v>
      </c>
      <c r="CV7" s="175">
        <f t="shared" ref="CV7:CV38" si="25">(1+$BF$101)*($CT7+DK$6*(1+BG$101)-BG$101)*AW7</f>
        <v>0</v>
      </c>
      <c r="CW7" s="175">
        <f t="shared" ref="CW7:CW38" si="26">(1+$BF$101)*($CT7+DL$6*(1+BH$101)-BH$101)*AX7</f>
        <v>0</v>
      </c>
      <c r="CX7" s="176">
        <f t="shared" ref="CX7:CX15" si="27">CU7+CV7+CW7</f>
        <v>0</v>
      </c>
      <c r="CY7" s="174" t="e">
        <f t="shared" ref="CY7:CY15" si="28">CU7/$CX7</f>
        <v>#DIV/0!</v>
      </c>
      <c r="CZ7" s="174" t="e">
        <f t="shared" ref="CZ7:CZ15" si="29">CV7/$CX7</f>
        <v>#DIV/0!</v>
      </c>
      <c r="DA7" s="174" t="e">
        <f t="shared" ref="DA7:DA15" si="30">CW7/$CX7</f>
        <v>#DIV/0!</v>
      </c>
      <c r="DB7" s="174" t="e">
        <f t="shared" ref="DB7:DB15" si="31">CY7+CZ7+DA7</f>
        <v>#DIV/0!</v>
      </c>
      <c r="DC7" s="174"/>
      <c r="DD7" s="179" t="e">
        <f t="shared" ref="DD7:DD15" si="32">CY6*($AV7/$AV6)+CZ6*($AW7/$AW6)+DA6*($AX7/$AX6)</f>
        <v>#VALUE!</v>
      </c>
      <c r="DE7" s="179" t="e">
        <f t="shared" ref="DE7:DE15" si="33">1/(CY7*$AV6/$AV7+CZ7*$AW6/$AW7+DA7*$AX6/$AX7)</f>
        <v>#DIV/0!</v>
      </c>
      <c r="DF7" s="179" t="e">
        <f t="shared" ref="DF7:DF15" si="34">(DD7*DE7)^0.5</f>
        <v>#VALUE!</v>
      </c>
      <c r="DO7" s="134">
        <v>1952</v>
      </c>
      <c r="DP7" s="158">
        <f>+Y7*I7/100</f>
        <v>6.9072311792420331</v>
      </c>
      <c r="DQ7" s="158">
        <f t="shared" ref="DQ7:DQ70" si="35">+Z7*J7/100</f>
        <v>0.96087518972708397</v>
      </c>
      <c r="DR7" s="158">
        <f t="shared" ref="DR7:DR70" si="36">+AA7*K7/100</f>
        <v>0.30047551372615716</v>
      </c>
      <c r="DS7" s="158">
        <f>+DP7+DQ7+DR7</f>
        <v>8.1685818826952747</v>
      </c>
      <c r="DU7" s="160">
        <f t="shared" ref="DU7:DW8" si="37">+(DP7+DP8)/(SUM($DP7:$DR8))</f>
        <v>0.84364169200580597</v>
      </c>
      <c r="DV7" s="160">
        <f t="shared" si="37"/>
        <v>0.11871096754042253</v>
      </c>
      <c r="DW7" s="160">
        <f t="shared" si="37"/>
        <v>3.7647340453771508E-2</v>
      </c>
      <c r="DX7" s="202"/>
      <c r="DY7" s="202">
        <f t="shared" ref="DY7" si="38">+DY8/DX8</f>
        <v>0.21114267231422129</v>
      </c>
    </row>
    <row r="8" spans="1:129">
      <c r="B8" s="116">
        <v>1953</v>
      </c>
      <c r="C8" s="227">
        <f>Data!BD17*Data!BY17/10</f>
        <v>0.7977769481204372</v>
      </c>
      <c r="D8" s="227">
        <f>Data!BD17*Data!BZ17/10</f>
        <v>0.21686919653344044</v>
      </c>
      <c r="E8" s="227">
        <f>Data!BD17*Data!CA17/10</f>
        <v>6.1354065160826976E-2</v>
      </c>
      <c r="F8" s="227">
        <f>Data!BD17/10</f>
        <v>1.0760000000000001</v>
      </c>
      <c r="G8" s="159"/>
      <c r="H8" s="116">
        <v>1953</v>
      </c>
      <c r="I8" s="190">
        <f>Data!BQ17*100</f>
        <v>47.813961240281607</v>
      </c>
      <c r="J8" s="190">
        <f>Data!BR17*100</f>
        <v>47.813961240281607</v>
      </c>
      <c r="K8" s="190">
        <f>Data!BS17*100</f>
        <v>47.813961240281607</v>
      </c>
      <c r="L8" s="161"/>
      <c r="M8" s="116">
        <v>1953</v>
      </c>
      <c r="N8" s="191">
        <f>Data!BU16/Data!BU$48*100</f>
        <v>45.518426714866237</v>
      </c>
      <c r="O8" s="191">
        <f>Data!BV16/Data!BV$48*100</f>
        <v>45.518426714866237</v>
      </c>
      <c r="P8" s="191">
        <f>Data!BW16/Data!BW$48*100</f>
        <v>45.518426714866237</v>
      </c>
      <c r="Q8" s="161"/>
      <c r="R8" s="116">
        <v>1953</v>
      </c>
      <c r="S8" s="162">
        <f>100*C8/I8</f>
        <v>1.6685021015333441</v>
      </c>
      <c r="T8" s="162">
        <f>100*D8/J8</f>
        <v>0.45356877135445467</v>
      </c>
      <c r="U8" s="162">
        <f>100*E8/K8</f>
        <v>0.12831830613761888</v>
      </c>
      <c r="V8" s="162"/>
      <c r="W8" s="162"/>
      <c r="X8" s="116">
        <v>1953</v>
      </c>
      <c r="Y8" s="158">
        <f t="shared" ref="Y8:Y33" si="39">Y7+S8-DJ$6*(S8/2+Y7)</f>
        <v>15.389373855838988</v>
      </c>
      <c r="Z8" s="158">
        <f t="shared" ref="Z8:Z33" si="40">Z7+T8-DK$6*(T8/2+Z7)</f>
        <v>2.1886068845126885</v>
      </c>
      <c r="AA8" s="158">
        <f t="shared" ref="AA8:AA33" si="41">AA7+U8-DL$6*(U8/2+AA7)</f>
        <v>0.70297368959263795</v>
      </c>
      <c r="AB8" s="222">
        <f t="shared" ref="AB8:AB71" si="42">+Y8+Z8+AA8</f>
        <v>18.280954429944316</v>
      </c>
      <c r="AD8" s="116">
        <v>1953</v>
      </c>
      <c r="AE8" s="158">
        <f t="shared" ref="AE8:AE33" si="43">DJ$6*(S8/2+Y7)</f>
        <v>0.7660590950038062</v>
      </c>
      <c r="AF8" s="158">
        <f t="shared" ref="AF8:AF33" si="44">DK$6*(T8/2+Z7)</f>
        <v>0.28026035697649443</v>
      </c>
      <c r="AG8" s="158">
        <f t="shared" ref="AG8:AG33" si="45">DL$6*(U8/2+AA7)</f>
        <v>5.5549090132506834E-2</v>
      </c>
      <c r="AI8" s="116">
        <v>1953</v>
      </c>
      <c r="AJ8" s="158">
        <f t="shared" ref="AJ8:AJ33" si="46">AE8*I8/100</f>
        <v>0.36628319876277193</v>
      </c>
      <c r="AK8" s="158">
        <f t="shared" ref="AK8:AK33" si="47">AF8*J8/100</f>
        <v>0.13400357845661592</v>
      </c>
      <c r="AL8" s="158">
        <f t="shared" ref="AL8:AL33" si="48">AG8*K8/100</f>
        <v>2.6560220425285913E-2</v>
      </c>
      <c r="AM8" s="158">
        <f>AJ8+AK8+AL8</f>
        <v>0.5268469976446738</v>
      </c>
      <c r="AN8" s="158"/>
      <c r="AO8" s="116">
        <v>1953</v>
      </c>
      <c r="AP8" s="158">
        <f t="shared" ref="AP8:AP33" si="49">((Y8+Y7)/2)*I8/100</f>
        <v>7.1425223758740524</v>
      </c>
      <c r="AQ8" s="158">
        <f t="shared" ref="AQ8:AQ33" si="50">((Z8+Z7)/2)*J8/100</f>
        <v>1.0050268384246193</v>
      </c>
      <c r="AR8" s="158">
        <f t="shared" ref="AR8:AR33" si="51">((AA8+AA7)/2)*K8/100</f>
        <v>0.3187226451034309</v>
      </c>
      <c r="AS8" s="158">
        <f t="shared" ref="AS8:AS33" si="52">AP8+AQ8+AR8</f>
        <v>8.4662718594021023</v>
      </c>
      <c r="AT8" s="158"/>
      <c r="AU8" s="116">
        <v>1953</v>
      </c>
      <c r="AV8" s="158">
        <f t="shared" ref="AV8" si="53">Y7+S8/2</f>
        <v>15.321181900076123</v>
      </c>
      <c r="AW8" s="158">
        <f t="shared" ref="AW8" si="54">Z7+T8/2</f>
        <v>2.2420828558119554</v>
      </c>
      <c r="AX8" s="158">
        <f t="shared" ref="AX8" si="55">AA7+U8/2</f>
        <v>0.69436362665633544</v>
      </c>
      <c r="AY8" s="158">
        <f>AV8+AW8+AX8</f>
        <v>18.257628382544414</v>
      </c>
      <c r="AZ8" s="158"/>
      <c r="BA8" s="193">
        <f>Data!CR17/10</f>
        <v>3.0128530240339044</v>
      </c>
      <c r="BB8" s="193">
        <f>(Data!CR17-Data!CP17)/10</f>
        <v>2.3427034664619404</v>
      </c>
      <c r="BC8" s="195">
        <v>0</v>
      </c>
      <c r="BD8" s="158"/>
      <c r="BE8" s="116">
        <v>1953</v>
      </c>
      <c r="BF8" s="197">
        <f>(Data!$AZ17-100)/100</f>
        <v>5.9000000000000059E-2</v>
      </c>
      <c r="BG8" s="165">
        <f t="shared" ref="BG8:BG14" si="56">(I8/I7)/(1+$BF8)-1</f>
        <v>-5.3041033925143144E-2</v>
      </c>
      <c r="BH8" s="165">
        <f t="shared" ref="BH8:BH14" si="57">(J8/J7)/(1+$BF8)-1</f>
        <v>-5.3041033925143144E-2</v>
      </c>
      <c r="BI8" s="165">
        <f t="shared" ref="BI8:BI14" si="58">(K8/K7)/(1+$BF8)-1</f>
        <v>-5.3041033925143144E-2</v>
      </c>
      <c r="BJ8" s="158"/>
      <c r="BK8" s="120">
        <v>1953</v>
      </c>
      <c r="BL8" s="166">
        <f t="shared" si="0"/>
        <v>4.5634095230933674E-2</v>
      </c>
      <c r="BM8" s="167">
        <f t="shared" si="1"/>
        <v>2.3692436531216803</v>
      </c>
      <c r="BN8" s="167">
        <f t="shared" si="2"/>
        <v>0.51534421277185771</v>
      </c>
      <c r="BO8" s="167">
        <f t="shared" si="3"/>
        <v>0.1282651581403661</v>
      </c>
      <c r="BP8" s="168">
        <f t="shared" si="4"/>
        <v>3.012853024033904</v>
      </c>
      <c r="BQ8" s="169">
        <f t="shared" si="5"/>
        <v>0.78637876930003836</v>
      </c>
      <c r="BR8" s="169">
        <f t="shared" si="6"/>
        <v>0.17104857378069646</v>
      </c>
      <c r="BS8" s="169">
        <f t="shared" si="7"/>
        <v>4.2572656919265213E-2</v>
      </c>
      <c r="BT8" s="169">
        <f t="shared" si="8"/>
        <v>1</v>
      </c>
      <c r="BU8" s="169"/>
      <c r="BV8" s="177" t="e">
        <f t="shared" si="9"/>
        <v>#DIV/0!</v>
      </c>
      <c r="BW8" s="177" t="e">
        <f t="shared" si="10"/>
        <v>#DIV/0!</v>
      </c>
      <c r="BX8" s="177" t="e">
        <f t="shared" si="11"/>
        <v>#DIV/0!</v>
      </c>
      <c r="BY8" s="202">
        <f t="shared" ref="BY8:BY38" si="59">+BY9/BX9</f>
        <v>0.23077147163049275</v>
      </c>
      <c r="BZ8" s="202"/>
      <c r="CA8" s="202">
        <f t="shared" ref="CA8:CA38" si="60">+CA9/BZ9</f>
        <v>0.22996297632893625</v>
      </c>
      <c r="CB8" s="121">
        <v>1953</v>
      </c>
      <c r="CC8" s="170">
        <f t="shared" si="12"/>
        <v>9.5474042711622187E-2</v>
      </c>
      <c r="CD8" s="171">
        <f t="shared" si="13"/>
        <v>2.3603354920615351</v>
      </c>
      <c r="CE8" s="171">
        <f t="shared" si="14"/>
        <v>0.52348601452288257</v>
      </c>
      <c r="CF8" s="171">
        <f t="shared" si="15"/>
        <v>0.12903151744948688</v>
      </c>
      <c r="CG8" s="172">
        <f t="shared" si="16"/>
        <v>3.0128530240339044</v>
      </c>
      <c r="CH8" s="173">
        <f t="shared" si="17"/>
        <v>0.78342204987526598</v>
      </c>
      <c r="CI8" s="173">
        <f t="shared" si="18"/>
        <v>0.17375092988173316</v>
      </c>
      <c r="CJ8" s="173">
        <f t="shared" si="19"/>
        <v>4.2827020243001029E-2</v>
      </c>
      <c r="CK8" s="173">
        <f t="shared" si="20"/>
        <v>1.0000000000000002</v>
      </c>
      <c r="CL8" s="173"/>
      <c r="CM8" s="178" t="e">
        <f t="shared" si="21"/>
        <v>#DIV/0!</v>
      </c>
      <c r="CN8" s="178" t="e">
        <f t="shared" si="22"/>
        <v>#DIV/0!</v>
      </c>
      <c r="CO8" s="178" t="e">
        <f t="shared" si="23"/>
        <v>#DIV/0!</v>
      </c>
      <c r="CP8" s="202">
        <f t="shared" ref="CP8:CR38" si="61">+CP9/CO9</f>
        <v>0.23050942352626597</v>
      </c>
      <c r="CQ8" s="202"/>
      <c r="CR8" s="202">
        <f t="shared" si="61"/>
        <v>0.22970116066298024</v>
      </c>
      <c r="CS8" s="124">
        <v>1953</v>
      </c>
      <c r="CT8" s="174">
        <f t="shared" ref="CT8:CT15" si="62">CT7</f>
        <v>0.04</v>
      </c>
      <c r="CU8" s="175">
        <f t="shared" si="24"/>
        <v>0.86932207800777572</v>
      </c>
      <c r="CV8" s="175">
        <f t="shared" si="25"/>
        <v>0.35552368178650967</v>
      </c>
      <c r="CW8" s="175">
        <f t="shared" si="26"/>
        <v>8.8008677183770895E-2</v>
      </c>
      <c r="CX8" s="176">
        <f t="shared" si="27"/>
        <v>1.3128544369780564</v>
      </c>
      <c r="CY8" s="174">
        <f t="shared" si="28"/>
        <v>0.66216181590458068</v>
      </c>
      <c r="CZ8" s="174">
        <f t="shared" si="29"/>
        <v>0.27080205678007857</v>
      </c>
      <c r="DA8" s="174">
        <f t="shared" si="30"/>
        <v>6.7036127315340685E-2</v>
      </c>
      <c r="DB8" s="174">
        <f t="shared" si="31"/>
        <v>0.99999999999999989</v>
      </c>
      <c r="DC8" s="174"/>
      <c r="DD8" s="179" t="e">
        <f t="shared" si="32"/>
        <v>#DIV/0!</v>
      </c>
      <c r="DE8" s="179" t="e">
        <f t="shared" si="33"/>
        <v>#DIV/0!</v>
      </c>
      <c r="DF8" s="179" t="e">
        <f t="shared" si="34"/>
        <v>#DIV/0!</v>
      </c>
      <c r="DG8" s="158"/>
      <c r="DO8" s="116">
        <v>1953</v>
      </c>
      <c r="DP8" s="158">
        <f t="shared" ref="DP8:DP71" si="63">+Y8*I8/100</f>
        <v>7.3582692505528851</v>
      </c>
      <c r="DQ8" s="158">
        <f t="shared" si="35"/>
        <v>1.0464596474630317</v>
      </c>
      <c r="DR8" s="158">
        <f t="shared" si="36"/>
        <v>0.33611956747120147</v>
      </c>
      <c r="DS8" s="158">
        <f t="shared" ref="DS8:DS71" si="64">+DP8+DQ8+DR8</f>
        <v>8.740848465487117</v>
      </c>
      <c r="DU8" s="160">
        <f t="shared" si="37"/>
        <v>0.83849775642772229</v>
      </c>
      <c r="DV8" s="160">
        <f t="shared" si="37"/>
        <v>0.12185408418354607</v>
      </c>
      <c r="DW8" s="160">
        <f t="shared" si="37"/>
        <v>3.9648159388731841E-2</v>
      </c>
      <c r="DX8" s="202">
        <f>+((Y8/Y7)^DU8)*((Z8/Z7)^DV8)*((AA8/AA7)^DW8)</f>
        <v>1.0672187540662572</v>
      </c>
      <c r="DY8" s="202">
        <f t="shared" ref="DY8:DY38" si="65">+DY9/DX9</f>
        <v>0.22533541967740325</v>
      </c>
    </row>
    <row r="9" spans="1:129" ht="13.5">
      <c r="B9" s="116">
        <v>1954</v>
      </c>
      <c r="C9" s="227">
        <f>Data!BD18*Data!BY18/10</f>
        <v>1.0458168011629976</v>
      </c>
      <c r="D9" s="227">
        <f>Data!BD18*Data!BZ18/10</f>
        <v>0.28612885042298841</v>
      </c>
      <c r="E9" s="227">
        <f>Data!BD18*Data!CA18/10</f>
        <v>8.4054716564722423E-2</v>
      </c>
      <c r="F9" s="227">
        <f>Data!BD18/10</f>
        <v>1.4159999999999999</v>
      </c>
      <c r="G9" s="159"/>
      <c r="H9" s="116">
        <v>1954</v>
      </c>
      <c r="I9" s="190">
        <f>Data!BQ18*100</f>
        <v>46.368800297670866</v>
      </c>
      <c r="J9" s="190">
        <f>Data!BR18*100</f>
        <v>46.368800297670866</v>
      </c>
      <c r="K9" s="190">
        <f>Data!BS18*100</f>
        <v>46.368800297670866</v>
      </c>
      <c r="L9" s="163"/>
      <c r="M9" s="116">
        <v>1954</v>
      </c>
      <c r="N9" s="191">
        <f>Data!BU17/Data!BU$48*100</f>
        <v>44.894935344164402</v>
      </c>
      <c r="O9" s="191">
        <f>Data!BV17/Data!BV$48*100</f>
        <v>44.894935344164402</v>
      </c>
      <c r="P9" s="191">
        <f>Data!BW17/Data!BW$48*100</f>
        <v>44.894935344164402</v>
      </c>
      <c r="Q9" s="161"/>
      <c r="R9" s="116">
        <v>1954</v>
      </c>
      <c r="S9" s="162">
        <f t="shared" ref="S9:S72" si="66">100*C9/I9</f>
        <v>2.2554320889245214</v>
      </c>
      <c r="T9" s="162">
        <f t="shared" ref="T9:T72" si="67">100*D9/J9</f>
        <v>0.61707192893959961</v>
      </c>
      <c r="U9" s="162">
        <f t="shared" ref="U9:U72" si="68">100*E9/K9</f>
        <v>0.18127429656389998</v>
      </c>
      <c r="V9" s="162"/>
      <c r="W9" s="162"/>
      <c r="X9" s="116">
        <v>1954</v>
      </c>
      <c r="Y9" s="158">
        <f t="shared" si="39"/>
        <v>16.818951449748447</v>
      </c>
      <c r="Z9" s="158">
        <f t="shared" si="40"/>
        <v>2.4935359573294771</v>
      </c>
      <c r="AA9" s="158">
        <f t="shared" si="41"/>
        <v>0.82075911912657096</v>
      </c>
      <c r="AB9" s="222">
        <f t="shared" si="42"/>
        <v>20.133246526204495</v>
      </c>
      <c r="AD9" s="116">
        <v>1954</v>
      </c>
      <c r="AE9" s="158">
        <f t="shared" si="43"/>
        <v>0.82585449501506236</v>
      </c>
      <c r="AF9" s="158">
        <f t="shared" si="44"/>
        <v>0.31214285612281101</v>
      </c>
      <c r="AG9" s="158">
        <f t="shared" si="45"/>
        <v>6.3488867029967033E-2</v>
      </c>
      <c r="AI9" s="116">
        <v>1954</v>
      </c>
      <c r="AJ9" s="158">
        <f t="shared" si="46"/>
        <v>0.38293882154287245</v>
      </c>
      <c r="AK9" s="158">
        <f t="shared" si="47"/>
        <v>0.14473689759903233</v>
      </c>
      <c r="AL9" s="158">
        <f t="shared" si="48"/>
        <v>2.9439025964379213E-2</v>
      </c>
      <c r="AM9" s="158">
        <f t="shared" ref="AM9:AM33" si="69">AJ9+AK9+AL9</f>
        <v>0.557114745106284</v>
      </c>
      <c r="AN9" s="158"/>
      <c r="AO9" s="116">
        <v>1954</v>
      </c>
      <c r="AP9" s="158">
        <f t="shared" si="49"/>
        <v>7.4673070200860137</v>
      </c>
      <c r="AQ9" s="158">
        <f t="shared" si="50"/>
        <v>1.0855267319927426</v>
      </c>
      <c r="AR9" s="158">
        <f t="shared" si="51"/>
        <v>0.35326831157255056</v>
      </c>
      <c r="AS9" s="158">
        <f t="shared" si="52"/>
        <v>8.9061020636513071</v>
      </c>
      <c r="AT9" s="158"/>
      <c r="AU9" s="116">
        <v>1954</v>
      </c>
      <c r="AV9" s="158">
        <f t="shared" ref="AV9:AV33" si="70">Y8+S9/2</f>
        <v>16.517089900301247</v>
      </c>
      <c r="AW9" s="158">
        <f t="shared" ref="AW9:AW33" si="71">Z8+T9/2</f>
        <v>2.4971428489824881</v>
      </c>
      <c r="AX9" s="158">
        <f t="shared" ref="AX9:AX33" si="72">AA8+U9/2</f>
        <v>0.79361083787458797</v>
      </c>
      <c r="AY9" s="158">
        <f>AV9+AW9+AX9</f>
        <v>19.807843587158324</v>
      </c>
      <c r="AZ9" s="158"/>
      <c r="BA9" s="193">
        <f>Data!CR18/10</f>
        <v>3.2437339085625196</v>
      </c>
      <c r="BB9" s="193">
        <f>(Data!CR18-Data!CP18)/10</f>
        <v>2.5222294653109634</v>
      </c>
      <c r="BC9" s="195">
        <v>0</v>
      </c>
      <c r="BD9" s="158"/>
      <c r="BE9" s="116">
        <v>1954</v>
      </c>
      <c r="BF9" s="197">
        <f>(Data!$AZ18-100)/100</f>
        <v>3.5000000000000003E-2</v>
      </c>
      <c r="BG9" s="165">
        <f t="shared" si="56"/>
        <v>-6.3018999632234785E-2</v>
      </c>
      <c r="BH9" s="165">
        <f t="shared" si="57"/>
        <v>-6.3018999632234785E-2</v>
      </c>
      <c r="BI9" s="165">
        <f t="shared" si="58"/>
        <v>-6.3018999632234785E-2</v>
      </c>
      <c r="BJ9" s="158"/>
      <c r="BK9" s="120">
        <v>1954</v>
      </c>
      <c r="BL9" s="166">
        <f t="shared" si="0"/>
        <v>3.8368748926467786E-2</v>
      </c>
      <c r="BM9" s="167">
        <f t="shared" si="1"/>
        <v>2.5341359471327296</v>
      </c>
      <c r="BN9" s="167">
        <f t="shared" si="2"/>
        <v>0.56474942346604062</v>
      </c>
      <c r="BO9" s="167">
        <f t="shared" si="3"/>
        <v>0.14484853796374908</v>
      </c>
      <c r="BP9" s="168">
        <f t="shared" si="4"/>
        <v>3.2437339085625196</v>
      </c>
      <c r="BQ9" s="169">
        <f t="shared" si="5"/>
        <v>0.7812403910331065</v>
      </c>
      <c r="BR9" s="169">
        <f t="shared" si="6"/>
        <v>0.17410473219620926</v>
      </c>
      <c r="BS9" s="169">
        <f t="shared" si="7"/>
        <v>4.4654876770684186E-2</v>
      </c>
      <c r="BT9" s="169">
        <f t="shared" si="8"/>
        <v>1</v>
      </c>
      <c r="BU9" s="169"/>
      <c r="BV9" s="177">
        <f t="shared" si="9"/>
        <v>1.086925026097169</v>
      </c>
      <c r="BW9" s="177">
        <f t="shared" si="10"/>
        <v>1.0868770996204056</v>
      </c>
      <c r="BX9" s="177">
        <f t="shared" si="11"/>
        <v>1.0869010625946249</v>
      </c>
      <c r="BY9" s="202">
        <f t="shared" si="59"/>
        <v>0.2508257577317079</v>
      </c>
      <c r="BZ9" s="206">
        <f>((BQ8+BQ9)/2)*($AV9/$AV8)+((BR8+BR9)/2)*($AW9/$AW8)+((BS8+BS9)/2)*($AX9/$AX8)</f>
        <v>1.087047129134352</v>
      </c>
      <c r="CA9" s="202">
        <f t="shared" si="60"/>
        <v>0.2499805932255611</v>
      </c>
      <c r="CB9" s="121">
        <v>1954</v>
      </c>
      <c r="CC9" s="170">
        <f t="shared" si="12"/>
        <v>9.7565199213152293E-2</v>
      </c>
      <c r="CD9" s="171">
        <f t="shared" si="13"/>
        <v>2.5226548297140816</v>
      </c>
      <c r="CE9" s="171">
        <f t="shared" si="14"/>
        <v>0.57522929399514811</v>
      </c>
      <c r="CF9" s="171">
        <f t="shared" si="15"/>
        <v>0.14584978485329003</v>
      </c>
      <c r="CG9" s="172">
        <f t="shared" si="16"/>
        <v>3.2437339085625196</v>
      </c>
      <c r="CH9" s="173">
        <f t="shared" si="17"/>
        <v>0.77770091531090213</v>
      </c>
      <c r="CI9" s="173">
        <f t="shared" si="18"/>
        <v>0.17733553682585032</v>
      </c>
      <c r="CJ9" s="173">
        <f t="shared" si="19"/>
        <v>4.4963547863247591E-2</v>
      </c>
      <c r="CK9" s="173">
        <f t="shared" si="20"/>
        <v>1</v>
      </c>
      <c r="CL9" s="173"/>
      <c r="CM9" s="178">
        <f t="shared" si="21"/>
        <v>1.0870380144516592</v>
      </c>
      <c r="CN9" s="178">
        <f t="shared" si="22"/>
        <v>1.0870098058736983</v>
      </c>
      <c r="CO9" s="178">
        <f t="shared" si="23"/>
        <v>1.087023910071176</v>
      </c>
      <c r="CP9" s="202">
        <f t="shared" si="61"/>
        <v>0.25056925486977438</v>
      </c>
      <c r="CQ9" s="206">
        <f>((CH8+CH9)/2)*($AV9/$AV8)+((CI8+CI9)/2)*($AW9/$AW8)+((CJ8+CJ9)/2)*($AX9/$AX8)</f>
        <v>1.0871713131218235</v>
      </c>
      <c r="CR9" s="202">
        <f t="shared" si="61"/>
        <v>0.24972451246357916</v>
      </c>
      <c r="CS9" s="124">
        <v>1954</v>
      </c>
      <c r="CT9" s="174">
        <f t="shared" si="62"/>
        <v>0.04</v>
      </c>
      <c r="CU9" s="175">
        <f t="shared" si="24"/>
        <v>0.9371777587667558</v>
      </c>
      <c r="CV9" s="175">
        <f t="shared" si="25"/>
        <v>0.39596815849858491</v>
      </c>
      <c r="CW9" s="175">
        <f t="shared" si="26"/>
        <v>0.10058798784777803</v>
      </c>
      <c r="CX9" s="176">
        <f t="shared" si="27"/>
        <v>1.4337339051131186</v>
      </c>
      <c r="CY9" s="174">
        <f t="shared" si="28"/>
        <v>0.65366226984275333</v>
      </c>
      <c r="CZ9" s="174">
        <f t="shared" si="29"/>
        <v>0.27617967119731596</v>
      </c>
      <c r="DA9" s="174">
        <f t="shared" si="30"/>
        <v>7.0158058959930825E-2</v>
      </c>
      <c r="DB9" s="174">
        <f t="shared" si="31"/>
        <v>1.0000000000000002</v>
      </c>
      <c r="DC9" s="174"/>
      <c r="DD9" s="179">
        <f t="shared" si="32"/>
        <v>1.092073778120676</v>
      </c>
      <c r="DE9" s="179">
        <f t="shared" si="33"/>
        <v>1.0920737781206757</v>
      </c>
      <c r="DF9" s="179">
        <f t="shared" si="34"/>
        <v>1.092073778120676</v>
      </c>
      <c r="DG9" s="158"/>
      <c r="DH9" s="236" t="s">
        <v>311</v>
      </c>
      <c r="DO9" s="116">
        <v>1954</v>
      </c>
      <c r="DP9" s="158">
        <f t="shared" si="63"/>
        <v>7.7987460098960764</v>
      </c>
      <c r="DQ9" s="158">
        <f t="shared" si="35"/>
        <v>1.1562227084047207</v>
      </c>
      <c r="DR9" s="158">
        <f t="shared" si="36"/>
        <v>0.38057615687272217</v>
      </c>
      <c r="DS9" s="158">
        <f t="shared" si="64"/>
        <v>9.3355448751735199</v>
      </c>
      <c r="DU9" s="160">
        <f t="shared" ref="DU9:DU72" si="73">+(DP9+DP10)/(SUM($DP9:$DR10))</f>
        <v>0.83398164648211004</v>
      </c>
      <c r="DV9" s="160">
        <f t="shared" ref="DV9:DV72" si="74">+(DQ9+DQ10)/(SUM($DP9:$DR10))</f>
        <v>0.12441773034966418</v>
      </c>
      <c r="DW9" s="160">
        <f t="shared" ref="DW9:DW72" si="75">+(DR9+DR10)/(SUM($DP9:$DR10))</f>
        <v>4.1600623168225832E-2</v>
      </c>
      <c r="DX9" s="202">
        <f t="shared" ref="DX9:DX72" si="76">+((Y9/Y8)^DU9)*((Z9/Z8)^DV9)*((AA9/AA8)^DW9)</f>
        <v>1.1015902073504729</v>
      </c>
      <c r="DY9" s="202">
        <f t="shared" si="65"/>
        <v>0.24822729168583649</v>
      </c>
    </row>
    <row r="10" spans="1:129">
      <c r="B10" s="116">
        <v>1955</v>
      </c>
      <c r="C10" s="227">
        <f>Data!BD19*Data!BY19/10</f>
        <v>0.81884966427826311</v>
      </c>
      <c r="D10" s="227">
        <f>Data!BD19*Data!BZ19/10</f>
        <v>0.22547765759250185</v>
      </c>
      <c r="E10" s="227">
        <f>Data!BD19*Data!CA19/10</f>
        <v>6.867303984510599E-2</v>
      </c>
      <c r="F10" s="227">
        <f>Data!BD19/10</f>
        <v>1.113</v>
      </c>
      <c r="G10" s="159"/>
      <c r="H10" s="116">
        <v>1955</v>
      </c>
      <c r="I10" s="190">
        <f>Data!BQ19*100</f>
        <v>42.134870457617055</v>
      </c>
      <c r="J10" s="190">
        <f>Data!BR19*100</f>
        <v>42.134870457617055</v>
      </c>
      <c r="K10" s="190">
        <f>Data!BS19*100</f>
        <v>42.134870457617055</v>
      </c>
      <c r="L10" s="163"/>
      <c r="M10" s="116">
        <v>1955</v>
      </c>
      <c r="N10" s="191">
        <f>Data!BU18/Data!BU$48*100</f>
        <v>42.166792462174627</v>
      </c>
      <c r="O10" s="191">
        <f>Data!BV18/Data!BV$48*100</f>
        <v>42.166792462174627</v>
      </c>
      <c r="P10" s="191">
        <f>Data!BW18/Data!BW$48*100</f>
        <v>42.166792462174627</v>
      </c>
      <c r="Q10" s="161"/>
      <c r="R10" s="116">
        <v>1955</v>
      </c>
      <c r="S10" s="162">
        <f t="shared" si="66"/>
        <v>1.9434014045490751</v>
      </c>
      <c r="T10" s="162">
        <f t="shared" si="67"/>
        <v>0.53513314540579171</v>
      </c>
      <c r="U10" s="162">
        <f t="shared" si="68"/>
        <v>0.16298386371967929</v>
      </c>
      <c r="V10" s="162"/>
      <c r="W10" s="162"/>
      <c r="X10" s="116">
        <v>1955</v>
      </c>
      <c r="Y10" s="158">
        <f t="shared" si="39"/>
        <v>17.872820246696371</v>
      </c>
      <c r="Z10" s="158">
        <f t="shared" si="40"/>
        <v>2.6835312864812222</v>
      </c>
      <c r="AA10" s="158">
        <f t="shared" si="41"/>
        <v>0.91156289876733743</v>
      </c>
      <c r="AB10" s="222">
        <f t="shared" si="42"/>
        <v>21.46791443194493</v>
      </c>
      <c r="AD10" s="116">
        <v>1955</v>
      </c>
      <c r="AE10" s="158">
        <f t="shared" si="43"/>
        <v>0.88953260760114938</v>
      </c>
      <c r="AF10" s="158">
        <f t="shared" si="44"/>
        <v>0.3451378162540466</v>
      </c>
      <c r="AG10" s="158">
        <f t="shared" si="45"/>
        <v>7.218008407891284E-2</v>
      </c>
      <c r="AI10" s="116">
        <v>1955</v>
      </c>
      <c r="AJ10" s="158">
        <f t="shared" si="46"/>
        <v>0.37480341189100735</v>
      </c>
      <c r="AK10" s="158">
        <f t="shared" si="47"/>
        <v>0.14542337177889092</v>
      </c>
      <c r="AL10" s="158">
        <f t="shared" si="48"/>
        <v>3.0412984922848999E-2</v>
      </c>
      <c r="AM10" s="158">
        <f t="shared" si="69"/>
        <v>0.55063976859274733</v>
      </c>
      <c r="AN10" s="158"/>
      <c r="AO10" s="116">
        <v>1955</v>
      </c>
      <c r="AP10" s="158">
        <f t="shared" si="49"/>
        <v>7.3086665318746409</v>
      </c>
      <c r="AQ10" s="158">
        <f t="shared" si="50"/>
        <v>1.0906752883416819</v>
      </c>
      <c r="AR10" s="158">
        <f t="shared" si="51"/>
        <v>0.364955819074188</v>
      </c>
      <c r="AS10" s="158">
        <f t="shared" si="52"/>
        <v>8.7642976392905112</v>
      </c>
      <c r="AT10" s="158"/>
      <c r="AU10" s="116">
        <v>1955</v>
      </c>
      <c r="AV10" s="158">
        <f t="shared" si="70"/>
        <v>17.790652152022986</v>
      </c>
      <c r="AW10" s="158">
        <f t="shared" si="71"/>
        <v>2.7611025300323728</v>
      </c>
      <c r="AX10" s="158">
        <f t="shared" si="72"/>
        <v>0.90225105098641056</v>
      </c>
      <c r="AY10" s="158">
        <f t="shared" ref="AY10:AY33" si="77">AV10+AW10+AX10</f>
        <v>21.454005733041772</v>
      </c>
      <c r="AZ10" s="158"/>
      <c r="BA10" s="193">
        <f>Data!CR19/10</f>
        <v>3.3845427443120699</v>
      </c>
      <c r="BB10" s="193">
        <f>(Data!CR19-Data!CP19)/10</f>
        <v>2.6317181609053053</v>
      </c>
      <c r="BC10" s="195">
        <v>0</v>
      </c>
      <c r="BD10" s="158"/>
      <c r="BE10" s="116">
        <v>1955</v>
      </c>
      <c r="BF10" s="197">
        <f>(Data!$AZ19-100)/100</f>
        <v>5.0000000000000001E-3</v>
      </c>
      <c r="BG10" s="165">
        <f t="shared" si="56"/>
        <v>-9.5830731714212192E-2</v>
      </c>
      <c r="BH10" s="165">
        <f t="shared" si="57"/>
        <v>-9.5830731714212192E-2</v>
      </c>
      <c r="BI10" s="165">
        <f t="shared" si="58"/>
        <v>-9.5830731714212192E-2</v>
      </c>
      <c r="BJ10" s="158"/>
      <c r="BK10" s="120">
        <v>1955</v>
      </c>
      <c r="BL10" s="166">
        <f t="shared" si="0"/>
        <v>6.0658643285283502E-3</v>
      </c>
      <c r="BM10" s="167">
        <f t="shared" si="1"/>
        <v>2.6301804173156915</v>
      </c>
      <c r="BN10" s="167">
        <f t="shared" si="2"/>
        <v>0.59637700569505081</v>
      </c>
      <c r="BO10" s="167">
        <f t="shared" si="3"/>
        <v>0.15798532130132731</v>
      </c>
      <c r="BP10" s="168">
        <f t="shared" si="4"/>
        <v>3.3845427443120699</v>
      </c>
      <c r="BQ10" s="169">
        <f t="shared" si="5"/>
        <v>0.77711543804133354</v>
      </c>
      <c r="BR10" s="169">
        <f t="shared" si="6"/>
        <v>0.17620607885579187</v>
      </c>
      <c r="BS10" s="169">
        <f t="shared" si="7"/>
        <v>4.6678483102874459E-2</v>
      </c>
      <c r="BT10" s="169">
        <f t="shared" si="8"/>
        <v>1</v>
      </c>
      <c r="BU10" s="169"/>
      <c r="BV10" s="177">
        <f t="shared" si="9"/>
        <v>1.0847547593327167</v>
      </c>
      <c r="BW10" s="177">
        <f t="shared" si="10"/>
        <v>1.0847120745220298</v>
      </c>
      <c r="BX10" s="177">
        <f t="shared" si="11"/>
        <v>1.0847334167174145</v>
      </c>
      <c r="BY10" s="202">
        <f t="shared" si="59"/>
        <v>0.27207908118504998</v>
      </c>
      <c r="BZ10" s="206">
        <f>((BQ9+BQ10)/2)*($AV10/$AV9)+((BR9+BR10)/2)*($AW10/$AW9)+((BS9+BS10)/2)*($AX10/$AX9)</f>
        <v>1.0848453010035892</v>
      </c>
      <c r="CA10" s="202">
        <f t="shared" si="60"/>
        <v>0.27119027190283962</v>
      </c>
      <c r="CB10" s="121">
        <v>1955</v>
      </c>
      <c r="CC10" s="170">
        <f t="shared" si="12"/>
        <v>9.605915747883001E-2</v>
      </c>
      <c r="CD10" s="171">
        <f t="shared" si="13"/>
        <v>2.6114801026450287</v>
      </c>
      <c r="CE10" s="171">
        <f t="shared" si="14"/>
        <v>0.61341883399663033</v>
      </c>
      <c r="CF10" s="171">
        <f t="shared" si="15"/>
        <v>0.15964380767041159</v>
      </c>
      <c r="CG10" s="172">
        <f t="shared" si="16"/>
        <v>3.3845427443120704</v>
      </c>
      <c r="CH10" s="173">
        <f t="shared" si="17"/>
        <v>0.7715902264888751</v>
      </c>
      <c r="CI10" s="173">
        <f t="shared" si="18"/>
        <v>0.18124127255521238</v>
      </c>
      <c r="CJ10" s="173">
        <f t="shared" si="19"/>
        <v>4.7168500955912795E-2</v>
      </c>
      <c r="CK10" s="173">
        <f t="shared" si="20"/>
        <v>1.0000000000000002</v>
      </c>
      <c r="CL10" s="173"/>
      <c r="CM10" s="178">
        <f t="shared" si="21"/>
        <v>1.0848656117264126</v>
      </c>
      <c r="CN10" s="178">
        <f t="shared" si="22"/>
        <v>1.0848825160012117</v>
      </c>
      <c r="CO10" s="178">
        <f t="shared" si="23"/>
        <v>1.0848740638308874</v>
      </c>
      <c r="CP10" s="202">
        <f t="shared" si="61"/>
        <v>0.27183608580164947</v>
      </c>
      <c r="CQ10" s="206">
        <f>((CH9+CH10)/2)*($AV10/$AV9)+((CI9+CI10)/2)*($AW10/$AW9)+((CJ9+CJ10)/2)*($AX10/$AX9)</f>
        <v>1.0849873763780016</v>
      </c>
      <c r="CR10" s="202">
        <f t="shared" si="61"/>
        <v>0.2709479435951343</v>
      </c>
      <c r="CS10" s="124">
        <v>1955</v>
      </c>
      <c r="CT10" s="174">
        <f t="shared" si="62"/>
        <v>0.04</v>
      </c>
      <c r="CU10" s="175">
        <f t="shared" si="24"/>
        <v>1.0094395327186401</v>
      </c>
      <c r="CV10" s="175">
        <f t="shared" si="25"/>
        <v>0.43782384523504264</v>
      </c>
      <c r="CW10" s="175">
        <f t="shared" si="26"/>
        <v>0.11435783563052584</v>
      </c>
      <c r="CX10" s="176">
        <f t="shared" si="27"/>
        <v>1.5616212135842087</v>
      </c>
      <c r="CY10" s="174">
        <f t="shared" si="28"/>
        <v>0.64640485409505299</v>
      </c>
      <c r="CZ10" s="174">
        <f t="shared" si="29"/>
        <v>0.28036494472955842</v>
      </c>
      <c r="DA10" s="174">
        <f t="shared" si="30"/>
        <v>7.3230201175388449E-2</v>
      </c>
      <c r="DB10" s="174">
        <f t="shared" si="31"/>
        <v>0.99999999999999989</v>
      </c>
      <c r="DC10" s="174"/>
      <c r="DD10" s="179">
        <f t="shared" si="32"/>
        <v>1.0891987753201664</v>
      </c>
      <c r="DE10" s="179">
        <f t="shared" si="33"/>
        <v>1.0891987753201666</v>
      </c>
      <c r="DF10" s="179">
        <f t="shared" si="34"/>
        <v>1.0891987753201666</v>
      </c>
      <c r="DG10" s="158"/>
      <c r="DH10" s="116" t="s">
        <v>312</v>
      </c>
      <c r="DO10" s="116">
        <v>1955</v>
      </c>
      <c r="DP10" s="158">
        <f t="shared" si="63"/>
        <v>7.530689658068269</v>
      </c>
      <c r="DQ10" s="158">
        <f t="shared" si="35"/>
        <v>1.1307024312484875</v>
      </c>
      <c r="DR10" s="158">
        <f t="shared" si="36"/>
        <v>0.38408584653531652</v>
      </c>
      <c r="DS10" s="158">
        <f t="shared" si="64"/>
        <v>9.0454779358520732</v>
      </c>
      <c r="DU10" s="160">
        <f t="shared" si="73"/>
        <v>0.83048774142113246</v>
      </c>
      <c r="DV10" s="160">
        <f t="shared" si="74"/>
        <v>0.12602345705401857</v>
      </c>
      <c r="DW10" s="160">
        <f t="shared" si="75"/>
        <v>4.348880152484897E-2</v>
      </c>
      <c r="DX10" s="202">
        <f t="shared" si="76"/>
        <v>1.0664018199281484</v>
      </c>
      <c r="DY10" s="202">
        <f t="shared" si="65"/>
        <v>0.26471003560961137</v>
      </c>
    </row>
    <row r="11" spans="1:129" ht="15.75">
      <c r="B11" s="116">
        <v>1956</v>
      </c>
      <c r="C11" s="227">
        <f>Data!BD20*Data!BY20/10</f>
        <v>0.93659096598126157</v>
      </c>
      <c r="D11" s="227">
        <f>Data!BD20*Data!BZ20/10</f>
        <v>0.25956511741586774</v>
      </c>
      <c r="E11" s="227">
        <f>Data!BD20*Data!CA20/10</f>
        <v>8.1844415010291577E-2</v>
      </c>
      <c r="F11" s="227">
        <f>Data!BD20/10</f>
        <v>1.278</v>
      </c>
      <c r="G11" s="159"/>
      <c r="H11" s="116">
        <v>1956</v>
      </c>
      <c r="I11" s="190">
        <f>Data!BQ20*100</f>
        <v>40.58832200054465</v>
      </c>
      <c r="J11" s="190">
        <f>Data!BR20*100</f>
        <v>40.58832200054465</v>
      </c>
      <c r="K11" s="190">
        <f>Data!BS20*100</f>
        <v>40.58832200054465</v>
      </c>
      <c r="L11" s="163"/>
      <c r="M11" s="116">
        <v>1956</v>
      </c>
      <c r="N11" s="191">
        <f>Data!BU19/Data!BU$48*100</f>
        <v>39.467809896451932</v>
      </c>
      <c r="O11" s="191">
        <f>Data!BV19/Data!BV$48*100</f>
        <v>39.467809896451932</v>
      </c>
      <c r="P11" s="191">
        <f>Data!BW19/Data!BW$48*100</f>
        <v>39.467809896451932</v>
      </c>
      <c r="Q11" s="161"/>
      <c r="R11" s="116">
        <v>1956</v>
      </c>
      <c r="S11" s="162">
        <f t="shared" si="66"/>
        <v>2.3075380301966995</v>
      </c>
      <c r="T11" s="162">
        <f t="shared" si="67"/>
        <v>0.63950689415636508</v>
      </c>
      <c r="U11" s="162">
        <f t="shared" si="68"/>
        <v>0.20164522940660939</v>
      </c>
      <c r="V11" s="162"/>
      <c r="W11" s="162"/>
      <c r="X11" s="116">
        <v>1956</v>
      </c>
      <c r="Y11" s="158">
        <f t="shared" si="39"/>
        <v>19.229028813803335</v>
      </c>
      <c r="Z11" s="158">
        <f t="shared" si="40"/>
        <v>2.9476275889426615</v>
      </c>
      <c r="AA11" s="158">
        <f t="shared" si="41"/>
        <v>1.0322172870962953</v>
      </c>
      <c r="AB11" s="222">
        <f t="shared" si="42"/>
        <v>23.208873689842292</v>
      </c>
      <c r="AD11" s="116">
        <v>1956</v>
      </c>
      <c r="AE11" s="158">
        <f t="shared" si="43"/>
        <v>0.95132946308973598</v>
      </c>
      <c r="AF11" s="158">
        <f t="shared" si="44"/>
        <v>0.37541059169492558</v>
      </c>
      <c r="AG11" s="158">
        <f t="shared" si="45"/>
        <v>8.0990841077651365E-2</v>
      </c>
      <c r="AI11" s="116">
        <v>1956</v>
      </c>
      <c r="AJ11" s="158">
        <f t="shared" si="46"/>
        <v>0.38612866576491461</v>
      </c>
      <c r="AK11" s="158">
        <f t="shared" si="47"/>
        <v>0.15237285978128631</v>
      </c>
      <c r="AL11" s="158">
        <f t="shared" si="48"/>
        <v>3.2872823367546523E-2</v>
      </c>
      <c r="AM11" s="158">
        <f t="shared" si="69"/>
        <v>0.57137434891374739</v>
      </c>
      <c r="AN11" s="158"/>
      <c r="AO11" s="116">
        <v>1956</v>
      </c>
      <c r="AP11" s="158">
        <f t="shared" si="49"/>
        <v>7.5295089824158348</v>
      </c>
      <c r="AQ11" s="158">
        <f t="shared" si="50"/>
        <v>1.1427964483596476</v>
      </c>
      <c r="AR11" s="158">
        <f t="shared" si="51"/>
        <v>0.39447388041055831</v>
      </c>
      <c r="AS11" s="158">
        <f t="shared" si="52"/>
        <v>9.0667793111860409</v>
      </c>
      <c r="AT11" s="158"/>
      <c r="AU11" s="116">
        <v>1956</v>
      </c>
      <c r="AV11" s="158">
        <f t="shared" si="70"/>
        <v>19.026589261794719</v>
      </c>
      <c r="AW11" s="158">
        <f t="shared" si="71"/>
        <v>3.0032847335594046</v>
      </c>
      <c r="AX11" s="158">
        <f t="shared" si="72"/>
        <v>1.0123855134706421</v>
      </c>
      <c r="AY11" s="158">
        <f t="shared" si="77"/>
        <v>23.042259508824763</v>
      </c>
      <c r="AZ11" s="158"/>
      <c r="BA11" s="193">
        <f>Data!CR20/10</f>
        <v>4.1068293633188739</v>
      </c>
      <c r="BB11" s="193">
        <f>(Data!CR20-Data!CP20)/10</f>
        <v>3.1933464091564461</v>
      </c>
      <c r="BC11" s="195">
        <v>0</v>
      </c>
      <c r="BD11" s="158"/>
      <c r="BE11" s="116">
        <v>1956</v>
      </c>
      <c r="BF11" s="197">
        <f>(Data!$AZ20-100)/100</f>
        <v>-0.02</v>
      </c>
      <c r="BG11" s="165">
        <f t="shared" si="56"/>
        <v>-1.7045628649622002E-2</v>
      </c>
      <c r="BH11" s="165">
        <f t="shared" si="57"/>
        <v>-1.7045628649622002E-2</v>
      </c>
      <c r="BI11" s="165">
        <f t="shared" si="58"/>
        <v>-1.7045628649622002E-2</v>
      </c>
      <c r="BJ11" s="158"/>
      <c r="BK11" s="120">
        <v>1956</v>
      </c>
      <c r="BL11" s="166">
        <f t="shared" si="0"/>
        <v>0.10476998446854467</v>
      </c>
      <c r="BM11" s="167">
        <f t="shared" si="1"/>
        <v>3.187792108995283</v>
      </c>
      <c r="BN11" s="167">
        <f t="shared" si="2"/>
        <v>0.7201612842778331</v>
      </c>
      <c r="BO11" s="167">
        <f t="shared" si="3"/>
        <v>0.19887597004575749</v>
      </c>
      <c r="BP11" s="168">
        <f t="shared" si="4"/>
        <v>4.1068293633188739</v>
      </c>
      <c r="BQ11" s="169">
        <f t="shared" si="5"/>
        <v>0.77621732655069831</v>
      </c>
      <c r="BR11" s="169">
        <f t="shared" si="6"/>
        <v>0.17535700185406419</v>
      </c>
      <c r="BS11" s="169">
        <f t="shared" si="7"/>
        <v>4.8425671595237349E-2</v>
      </c>
      <c r="BT11" s="169">
        <f t="shared" si="8"/>
        <v>1</v>
      </c>
      <c r="BU11" s="169"/>
      <c r="BV11" s="177">
        <f t="shared" si="9"/>
        <v>1.075140387388769</v>
      </c>
      <c r="BW11" s="177">
        <f t="shared" si="10"/>
        <v>1.0750729551370137</v>
      </c>
      <c r="BX11" s="177">
        <f t="shared" si="11"/>
        <v>1.0751066707342103</v>
      </c>
      <c r="BY11" s="202">
        <f t="shared" si="59"/>
        <v>0.29251403514928198</v>
      </c>
      <c r="BZ11" s="206">
        <f t="shared" ref="BZ11:BZ74" si="78">((BQ10+BQ11)/2)*($AV11/$AV10)+((BR10+BR11)/2)*($AW11/$AW10)+((BS10+BS11)/2)*($AX11/$AX10)</f>
        <v>1.075178590221282</v>
      </c>
      <c r="CA11" s="202">
        <f t="shared" si="60"/>
        <v>0.29157797422622123</v>
      </c>
      <c r="CB11" s="121">
        <v>1956</v>
      </c>
      <c r="CC11" s="170">
        <f t="shared" si="12"/>
        <v>0.12077423702914733</v>
      </c>
      <c r="CD11" s="171">
        <f t="shared" si="13"/>
        <v>3.1842662391609617</v>
      </c>
      <c r="CE11" s="171">
        <f t="shared" si="14"/>
        <v>0.72336741369241175</v>
      </c>
      <c r="CF11" s="171">
        <f t="shared" si="15"/>
        <v>0.19919571046550111</v>
      </c>
      <c r="CG11" s="172">
        <f t="shared" si="16"/>
        <v>4.1068293633188748</v>
      </c>
      <c r="CH11" s="173">
        <f t="shared" si="17"/>
        <v>0.77535878836408334</v>
      </c>
      <c r="CI11" s="173">
        <f t="shared" si="18"/>
        <v>0.17613768425670187</v>
      </c>
      <c r="CJ11" s="173">
        <f t="shared" si="19"/>
        <v>4.8503527379214997E-2</v>
      </c>
      <c r="CK11" s="173">
        <f t="shared" si="20"/>
        <v>1.0000000000000002</v>
      </c>
      <c r="CL11" s="173"/>
      <c r="CM11" s="178">
        <f t="shared" si="21"/>
        <v>1.0752580068483444</v>
      </c>
      <c r="CN11" s="178">
        <f t="shared" si="22"/>
        <v>1.0750910479989084</v>
      </c>
      <c r="CO11" s="178">
        <f t="shared" si="23"/>
        <v>1.0751745241828436</v>
      </c>
      <c r="CP11" s="202">
        <f t="shared" si="61"/>
        <v>0.29227123420751516</v>
      </c>
      <c r="CQ11" s="206">
        <f t="shared" ref="CQ11:CQ74" si="79">((CH10+CH11)/2)*($AV11/$AV10)+((CI10+CI11)/2)*($AW11/$AW10)+((CJ10+CJ11)/2)*($AX11/$AX10)</f>
        <v>1.075246567577737</v>
      </c>
      <c r="CR11" s="202">
        <f t="shared" si="61"/>
        <v>0.29133584634291443</v>
      </c>
      <c r="CS11" s="124">
        <v>1956</v>
      </c>
      <c r="CT11" s="174">
        <f t="shared" si="62"/>
        <v>0.04</v>
      </c>
      <c r="CU11" s="175">
        <f t="shared" si="24"/>
        <v>1.0795664604949071</v>
      </c>
      <c r="CV11" s="175">
        <f t="shared" si="25"/>
        <v>0.47622631035264829</v>
      </c>
      <c r="CW11" s="175">
        <f t="shared" si="26"/>
        <v>0.12831707540559567</v>
      </c>
      <c r="CX11" s="176">
        <f t="shared" si="27"/>
        <v>1.684109846253151</v>
      </c>
      <c r="CY11" s="174">
        <f t="shared" si="28"/>
        <v>0.64103090596896228</v>
      </c>
      <c r="CZ11" s="174">
        <f t="shared" si="29"/>
        <v>0.2827762757946985</v>
      </c>
      <c r="DA11" s="174">
        <f t="shared" si="30"/>
        <v>7.6192818236339305E-2</v>
      </c>
      <c r="DB11" s="174">
        <f t="shared" si="31"/>
        <v>1.0000000000000002</v>
      </c>
      <c r="DC11" s="174"/>
      <c r="DD11" s="179">
        <f t="shared" si="32"/>
        <v>1.0784368396147797</v>
      </c>
      <c r="DE11" s="179">
        <f t="shared" si="33"/>
        <v>1.0784368396147799</v>
      </c>
      <c r="DF11" s="179">
        <f t="shared" si="34"/>
        <v>1.0784368396147797</v>
      </c>
      <c r="DG11" s="158"/>
      <c r="DH11" s="235" t="s">
        <v>313</v>
      </c>
      <c r="DO11" s="116">
        <v>1956</v>
      </c>
      <c r="DP11" s="158">
        <f t="shared" si="63"/>
        <v>7.8047401325240093</v>
      </c>
      <c r="DQ11" s="158">
        <f t="shared" si="35"/>
        <v>1.1963925771769381</v>
      </c>
      <c r="DR11" s="158">
        <f t="shared" si="36"/>
        <v>0.41895967623193081</v>
      </c>
      <c r="DS11" s="158">
        <f t="shared" si="64"/>
        <v>9.4200923859328771</v>
      </c>
      <c r="DU11" s="160">
        <f t="shared" si="73"/>
        <v>0.82735056826078801</v>
      </c>
      <c r="DV11" s="160">
        <f t="shared" si="74"/>
        <v>0.12728055442683558</v>
      </c>
      <c r="DW11" s="160">
        <f t="shared" si="75"/>
        <v>4.5368877312376522E-2</v>
      </c>
      <c r="DX11" s="202">
        <f t="shared" si="76"/>
        <v>1.0812300543748845</v>
      </c>
      <c r="DY11" s="202">
        <f t="shared" si="65"/>
        <v>0.2862124461957577</v>
      </c>
    </row>
    <row r="12" spans="1:129">
      <c r="B12" s="116">
        <v>1957</v>
      </c>
      <c r="C12" s="227">
        <f>Data!BD21*Data!BY21/10</f>
        <v>0.92563946453438695</v>
      </c>
      <c r="D12" s="227">
        <f>Data!BD21*Data!BZ21/10</f>
        <v>0.2581897733676633</v>
      </c>
      <c r="E12" s="227">
        <f>Data!BD21*Data!CA21/10</f>
        <v>8.4171339023389163E-2</v>
      </c>
      <c r="F12" s="227">
        <f>Data!BD21/10</f>
        <v>1.268</v>
      </c>
      <c r="G12" s="159"/>
      <c r="H12" s="116">
        <v>1957</v>
      </c>
      <c r="I12" s="190">
        <f>Data!BQ21*100</f>
        <v>42.795674279094612</v>
      </c>
      <c r="J12" s="190">
        <f>Data!BR21*100</f>
        <v>42.795674279094612</v>
      </c>
      <c r="K12" s="190">
        <f>Data!BS21*100</f>
        <v>42.795674279094612</v>
      </c>
      <c r="L12" s="163"/>
      <c r="M12" s="116">
        <v>1957</v>
      </c>
      <c r="N12" s="191">
        <f>Data!BU20/Data!BU$48*100</f>
        <v>39.816689734141576</v>
      </c>
      <c r="O12" s="191">
        <f>Data!BV20/Data!BV$48*100</f>
        <v>39.816689734141576</v>
      </c>
      <c r="P12" s="191">
        <f>Data!BW20/Data!BW$48*100</f>
        <v>39.816689734141576</v>
      </c>
      <c r="Q12" s="161"/>
      <c r="R12" s="116">
        <v>1957</v>
      </c>
      <c r="S12" s="162">
        <f t="shared" si="66"/>
        <v>2.1629276325868179</v>
      </c>
      <c r="T12" s="162">
        <f t="shared" si="67"/>
        <v>0.60330810932867396</v>
      </c>
      <c r="U12" s="162">
        <f t="shared" si="68"/>
        <v>0.1966818853570588</v>
      </c>
      <c r="V12" s="162"/>
      <c r="W12" s="162"/>
      <c r="X12" s="116">
        <v>1957</v>
      </c>
      <c r="Y12" s="158">
        <f t="shared" si="39"/>
        <v>20.376431814885315</v>
      </c>
      <c r="Z12" s="158">
        <f t="shared" si="40"/>
        <v>3.1447754928204605</v>
      </c>
      <c r="AA12" s="158">
        <f t="shared" si="41"/>
        <v>1.1384545140713682</v>
      </c>
      <c r="AB12" s="222">
        <f t="shared" si="42"/>
        <v>24.659661821777146</v>
      </c>
      <c r="AD12" s="116">
        <v>1957</v>
      </c>
      <c r="AE12" s="158">
        <f t="shared" si="43"/>
        <v>1.0155246315048372</v>
      </c>
      <c r="AF12" s="158">
        <f t="shared" si="44"/>
        <v>0.40616020545087483</v>
      </c>
      <c r="AG12" s="158">
        <f t="shared" si="45"/>
        <v>9.0444658381985982E-2</v>
      </c>
      <c r="AI12" s="116">
        <v>1957</v>
      </c>
      <c r="AJ12" s="158">
        <f t="shared" si="46"/>
        <v>0.43460061352278595</v>
      </c>
      <c r="AK12" s="158">
        <f t="shared" si="47"/>
        <v>0.17381899857605787</v>
      </c>
      <c r="AL12" s="158">
        <f t="shared" si="48"/>
        <v>3.8706401403994561E-2</v>
      </c>
      <c r="AM12" s="158">
        <f t="shared" si="69"/>
        <v>0.64712601350283849</v>
      </c>
      <c r="AN12" s="158"/>
      <c r="AO12" s="116">
        <v>1957</v>
      </c>
      <c r="AP12" s="158">
        <f t="shared" si="49"/>
        <v>8.4747119636943253</v>
      </c>
      <c r="AQ12" s="158">
        <f t="shared" si="50"/>
        <v>1.3036424893204339</v>
      </c>
      <c r="AR12" s="158">
        <f t="shared" si="51"/>
        <v>0.46447681684793474</v>
      </c>
      <c r="AS12" s="158">
        <f t="shared" si="52"/>
        <v>10.242831269862695</v>
      </c>
      <c r="AT12" s="158"/>
      <c r="AU12" s="116">
        <v>1957</v>
      </c>
      <c r="AV12" s="158">
        <f t="shared" si="70"/>
        <v>20.310492630096743</v>
      </c>
      <c r="AW12" s="158">
        <f t="shared" si="71"/>
        <v>3.2492816436069987</v>
      </c>
      <c r="AX12" s="158">
        <f t="shared" si="72"/>
        <v>1.1305582297748247</v>
      </c>
      <c r="AY12" s="158">
        <f t="shared" si="77"/>
        <v>24.690332503478565</v>
      </c>
      <c r="AZ12" s="158"/>
      <c r="BA12" s="193">
        <f>Data!CR21/10</f>
        <v>4.4859300749522788</v>
      </c>
      <c r="BB12" s="193">
        <f>(Data!CR21-Data!CP21)/10</f>
        <v>3.4881236665258291</v>
      </c>
      <c r="BC12" s="195">
        <v>0</v>
      </c>
      <c r="BD12" s="158"/>
      <c r="BE12" s="116">
        <v>1957</v>
      </c>
      <c r="BF12" s="197">
        <f>(Data!$AZ21-100)/100</f>
        <v>2.5000000000000001E-2</v>
      </c>
      <c r="BG12" s="165">
        <f t="shared" si="56"/>
        <v>2.8667244359052324E-2</v>
      </c>
      <c r="BH12" s="165">
        <f t="shared" si="57"/>
        <v>2.8667244359052324E-2</v>
      </c>
      <c r="BI12" s="165">
        <f t="shared" si="58"/>
        <v>2.8667244359052324E-2</v>
      </c>
      <c r="BJ12" s="158"/>
      <c r="BK12" s="120">
        <v>1957</v>
      </c>
      <c r="BL12" s="166">
        <f t="shared" si="0"/>
        <v>0.14292407199854978</v>
      </c>
      <c r="BM12" s="167">
        <f t="shared" si="1"/>
        <v>3.4493806144785459</v>
      </c>
      <c r="BN12" s="167">
        <f t="shared" si="2"/>
        <v>0.80878271981562677</v>
      </c>
      <c r="BO12" s="167">
        <f t="shared" si="3"/>
        <v>0.22776674065810562</v>
      </c>
      <c r="BP12" s="168">
        <f t="shared" si="4"/>
        <v>4.4859300749522779</v>
      </c>
      <c r="BQ12" s="169">
        <f t="shared" si="5"/>
        <v>0.76893321047034846</v>
      </c>
      <c r="BR12" s="169">
        <f t="shared" si="6"/>
        <v>0.18029320705009669</v>
      </c>
      <c r="BS12" s="169">
        <f t="shared" si="7"/>
        <v>5.0773582479554956E-2</v>
      </c>
      <c r="BT12" s="169">
        <f t="shared" si="8"/>
        <v>1</v>
      </c>
      <c r="BU12" s="169"/>
      <c r="BV12" s="177">
        <f t="shared" si="9"/>
        <v>1.0723946514650595</v>
      </c>
      <c r="BW12" s="177">
        <f t="shared" si="10"/>
        <v>1.0724596666979962</v>
      </c>
      <c r="BX12" s="177">
        <f t="shared" si="11"/>
        <v>1.0724271585888394</v>
      </c>
      <c r="BY12" s="202">
        <f t="shared" si="59"/>
        <v>0.31369999556250039</v>
      </c>
      <c r="BZ12" s="206">
        <f t="shared" si="78"/>
        <v>1.0724880802814922</v>
      </c>
      <c r="CA12" s="202">
        <f t="shared" si="60"/>
        <v>0.31271390183024644</v>
      </c>
      <c r="CB12" s="121">
        <v>1957</v>
      </c>
      <c r="CC12" s="170">
        <f t="shared" si="12"/>
        <v>0.11601251828235411</v>
      </c>
      <c r="CD12" s="171">
        <f t="shared" si="13"/>
        <v>3.4560909298044926</v>
      </c>
      <c r="CE12" s="171">
        <f t="shared" si="14"/>
        <v>0.80269549032270793</v>
      </c>
      <c r="CF12" s="171">
        <f t="shared" si="15"/>
        <v>0.22714365482507878</v>
      </c>
      <c r="CG12" s="172">
        <f t="shared" si="16"/>
        <v>4.4859300749522788</v>
      </c>
      <c r="CH12" s="173">
        <f t="shared" si="17"/>
        <v>0.77042906867897598</v>
      </c>
      <c r="CI12" s="173">
        <f t="shared" si="18"/>
        <v>0.17893624664473781</v>
      </c>
      <c r="CJ12" s="173">
        <f t="shared" si="19"/>
        <v>5.0634684676286484E-2</v>
      </c>
      <c r="CK12" s="173">
        <f t="shared" si="20"/>
        <v>1.0000000000000002</v>
      </c>
      <c r="CL12" s="173"/>
      <c r="CM12" s="178">
        <f t="shared" si="21"/>
        <v>1.0724097508091404</v>
      </c>
      <c r="CN12" s="178">
        <f t="shared" si="22"/>
        <v>1.0724335671823462</v>
      </c>
      <c r="CO12" s="178">
        <f t="shared" si="23"/>
        <v>1.0724216589296289</v>
      </c>
      <c r="CP12" s="202">
        <f t="shared" si="61"/>
        <v>0.31343800184623349</v>
      </c>
      <c r="CQ12" s="206">
        <f t="shared" si="79"/>
        <v>1.0724824193911826</v>
      </c>
      <c r="CR12" s="202">
        <f t="shared" si="61"/>
        <v>0.31245257334122667</v>
      </c>
      <c r="CS12" s="124">
        <v>1957</v>
      </c>
      <c r="CT12" s="174">
        <f t="shared" si="62"/>
        <v>0.04</v>
      </c>
      <c r="CU12" s="175">
        <f t="shared" si="24"/>
        <v>1.1524149881981096</v>
      </c>
      <c r="CV12" s="175">
        <f t="shared" si="25"/>
        <v>0.51523366770410228</v>
      </c>
      <c r="CW12" s="175">
        <f t="shared" si="26"/>
        <v>0.14329514171247551</v>
      </c>
      <c r="CX12" s="176">
        <f t="shared" si="27"/>
        <v>1.8109437976146874</v>
      </c>
      <c r="CY12" s="174">
        <f t="shared" si="28"/>
        <v>0.63636154237145892</v>
      </c>
      <c r="CZ12" s="174">
        <f t="shared" si="29"/>
        <v>0.28451113081629054</v>
      </c>
      <c r="DA12" s="174">
        <f t="shared" si="30"/>
        <v>7.9127326812250556E-2</v>
      </c>
      <c r="DB12" s="174">
        <f t="shared" si="31"/>
        <v>1</v>
      </c>
      <c r="DC12" s="174"/>
      <c r="DD12" s="179">
        <f t="shared" si="32"/>
        <v>1.0753121606905391</v>
      </c>
      <c r="DE12" s="179">
        <f t="shared" si="33"/>
        <v>1.0753121606905391</v>
      </c>
      <c r="DF12" s="179">
        <f t="shared" si="34"/>
        <v>1.0753121606905391</v>
      </c>
      <c r="DG12" s="158"/>
      <c r="DH12" s="200" t="s">
        <v>315</v>
      </c>
      <c r="DJ12" s="116" t="s">
        <v>316</v>
      </c>
      <c r="DO12" s="116">
        <v>1957</v>
      </c>
      <c r="DP12" s="158">
        <f t="shared" si="63"/>
        <v>8.7202313892001264</v>
      </c>
      <c r="DQ12" s="158">
        <f t="shared" si="35"/>
        <v>1.3458278767162366</v>
      </c>
      <c r="DR12" s="158">
        <f t="shared" si="36"/>
        <v>0.48720928565763211</v>
      </c>
      <c r="DS12" s="158">
        <f t="shared" si="64"/>
        <v>10.553268551573996</v>
      </c>
      <c r="DU12" s="160">
        <f t="shared" si="73"/>
        <v>0.8193314557275001</v>
      </c>
      <c r="DV12" s="160">
        <f t="shared" si="74"/>
        <v>0.13228578918642625</v>
      </c>
      <c r="DW12" s="160">
        <f t="shared" si="75"/>
        <v>4.8382755086073509E-2</v>
      </c>
      <c r="DX12" s="202">
        <f t="shared" si="76"/>
        <v>1.0626766132644483</v>
      </c>
      <c r="DY12" s="202">
        <f t="shared" si="65"/>
        <v>0.30415127299744094</v>
      </c>
    </row>
    <row r="13" spans="1:129">
      <c r="B13" s="116">
        <v>1958</v>
      </c>
      <c r="C13" s="227">
        <f>Data!BD22*Data!BY22/10</f>
        <v>1.9509229908479131</v>
      </c>
      <c r="D13" s="227">
        <f>Data!BD22*Data!BZ22/10</f>
        <v>0.5476990193289234</v>
      </c>
      <c r="E13" s="227">
        <f>Data!BD22*Data!CA22/10</f>
        <v>0.18437938494795231</v>
      </c>
      <c r="F13" s="227">
        <f>Data!BD22/10</f>
        <v>2.6829999999999998</v>
      </c>
      <c r="G13" s="159"/>
      <c r="H13" s="116">
        <v>1958</v>
      </c>
      <c r="I13" s="190">
        <f>Data!BQ22*100</f>
        <v>38.598753933405284</v>
      </c>
      <c r="J13" s="190">
        <f>Data!BR22*100</f>
        <v>38.598753933405284</v>
      </c>
      <c r="K13" s="190">
        <f>Data!BS22*100</f>
        <v>38.598753933405284</v>
      </c>
      <c r="L13" s="163"/>
      <c r="M13" s="116">
        <v>1958</v>
      </c>
      <c r="N13" s="191">
        <f>Data!BU21/Data!BU$48*100</f>
        <v>38.946996221863557</v>
      </c>
      <c r="O13" s="191">
        <f>Data!BV21/Data!BV$48*100</f>
        <v>38.946996221863557</v>
      </c>
      <c r="P13" s="191">
        <f>Data!BW21/Data!BW$48*100</f>
        <v>38.946996221863557</v>
      </c>
      <c r="Q13" s="161"/>
      <c r="R13" s="116">
        <v>1958</v>
      </c>
      <c r="S13" s="162">
        <f t="shared" si="66"/>
        <v>5.0543678021675387</v>
      </c>
      <c r="T13" s="162">
        <f t="shared" si="67"/>
        <v>1.4189551825270643</v>
      </c>
      <c r="U13" s="162">
        <f t="shared" si="68"/>
        <v>0.47768222069050059</v>
      </c>
      <c r="V13" s="162"/>
      <c r="W13" s="162"/>
      <c r="X13" s="116">
        <v>1958</v>
      </c>
      <c r="Y13" s="158">
        <f t="shared" si="39"/>
        <v>24.2856188312544</v>
      </c>
      <c r="Z13" s="158">
        <f t="shared" si="40"/>
        <v>4.0819490398370259</v>
      </c>
      <c r="AA13" s="158">
        <f t="shared" si="41"/>
        <v>1.5059530848085392</v>
      </c>
      <c r="AB13" s="222">
        <f t="shared" si="42"/>
        <v>29.873520955899963</v>
      </c>
      <c r="AD13" s="116">
        <v>1958</v>
      </c>
      <c r="AE13" s="158">
        <f t="shared" si="43"/>
        <v>1.1451807857984544</v>
      </c>
      <c r="AF13" s="158">
        <f t="shared" si="44"/>
        <v>0.48178163551049907</v>
      </c>
      <c r="AG13" s="158">
        <f t="shared" si="45"/>
        <v>0.11018364995332949</v>
      </c>
      <c r="AI13" s="116">
        <v>1958</v>
      </c>
      <c r="AJ13" s="158">
        <f t="shared" si="46"/>
        <v>0.44202551360298242</v>
      </c>
      <c r="AK13" s="158">
        <f t="shared" si="47"/>
        <v>0.1859617079870331</v>
      </c>
      <c r="AL13" s="158">
        <f t="shared" si="48"/>
        <v>4.2529515920330274E-2</v>
      </c>
      <c r="AM13" s="158">
        <f t="shared" si="69"/>
        <v>0.67051673751034579</v>
      </c>
      <c r="AN13" s="158"/>
      <c r="AO13" s="116">
        <v>1958</v>
      </c>
      <c r="AP13" s="158">
        <f t="shared" si="49"/>
        <v>8.619497515258157</v>
      </c>
      <c r="AQ13" s="158">
        <f t="shared" si="50"/>
        <v>1.3947128099027482</v>
      </c>
      <c r="AR13" s="158">
        <f t="shared" si="51"/>
        <v>0.51035419104396329</v>
      </c>
      <c r="AS13" s="158">
        <f t="shared" si="52"/>
        <v>10.524564516204869</v>
      </c>
      <c r="AT13" s="158"/>
      <c r="AU13" s="116">
        <v>1958</v>
      </c>
      <c r="AV13" s="158">
        <f t="shared" si="70"/>
        <v>22.903615715969085</v>
      </c>
      <c r="AW13" s="158">
        <f t="shared" si="71"/>
        <v>3.8542530840839926</v>
      </c>
      <c r="AX13" s="158">
        <f t="shared" si="72"/>
        <v>1.3772956244166186</v>
      </c>
      <c r="AY13" s="158">
        <f t="shared" si="77"/>
        <v>28.135164424469696</v>
      </c>
      <c r="AZ13" s="158"/>
      <c r="BA13" s="193">
        <f>Data!CR22/10</f>
        <v>6.0222855905192363</v>
      </c>
      <c r="BB13" s="193">
        <f>(Data!CR22-Data!CP22)/10</f>
        <v>4.6827472884964871</v>
      </c>
      <c r="BC13" s="195">
        <v>0</v>
      </c>
      <c r="BD13" s="158"/>
      <c r="BE13" s="116">
        <v>1958</v>
      </c>
      <c r="BF13" s="197">
        <f>(Data!$AZ22-100)/100</f>
        <v>-1.2999999999999972E-2</v>
      </c>
      <c r="BG13" s="165">
        <f t="shared" si="56"/>
        <v>-8.6189258584494777E-2</v>
      </c>
      <c r="BH13" s="165">
        <f t="shared" si="57"/>
        <v>-8.6189258584494777E-2</v>
      </c>
      <c r="BI13" s="165">
        <f t="shared" si="58"/>
        <v>-8.6189258584494777E-2</v>
      </c>
      <c r="BJ13" s="158"/>
      <c r="BK13" s="120">
        <v>1958</v>
      </c>
      <c r="BL13" s="166">
        <f t="shared" si="0"/>
        <v>7.4257066422119281E-2</v>
      </c>
      <c r="BM13" s="167">
        <f t="shared" si="1"/>
        <v>4.6599028407553345</v>
      </c>
      <c r="BN13" s="167">
        <f t="shared" si="2"/>
        <v>1.044895422837981</v>
      </c>
      <c r="BO13" s="167">
        <f t="shared" si="3"/>
        <v>0.31748732692592102</v>
      </c>
      <c r="BP13" s="168">
        <f t="shared" si="4"/>
        <v>6.0222855905192363</v>
      </c>
      <c r="BQ13" s="169">
        <f t="shared" si="5"/>
        <v>0.77377646255955157</v>
      </c>
      <c r="BR13" s="169">
        <f t="shared" si="6"/>
        <v>0.17350479433970034</v>
      </c>
      <c r="BS13" s="169">
        <f t="shared" si="7"/>
        <v>5.2718743100748158E-2</v>
      </c>
      <c r="BT13" s="169">
        <f t="shared" si="8"/>
        <v>1</v>
      </c>
      <c r="BU13" s="169"/>
      <c r="BV13" s="177">
        <f t="shared" si="9"/>
        <v>1.142821958018454</v>
      </c>
      <c r="BW13" s="177">
        <f t="shared" si="10"/>
        <v>1.1419229646515101</v>
      </c>
      <c r="BX13" s="177">
        <f t="shared" si="11"/>
        <v>1.1423723729017945</v>
      </c>
      <c r="BY13" s="202">
        <f t="shared" si="59"/>
        <v>0.35836220831001597</v>
      </c>
      <c r="BZ13" s="206">
        <f t="shared" si="78"/>
        <v>1.1427114421109554</v>
      </c>
      <c r="CA13" s="202">
        <f t="shared" si="60"/>
        <v>0.35734175372858468</v>
      </c>
      <c r="CB13" s="121">
        <v>1958</v>
      </c>
      <c r="CC13" s="170">
        <f t="shared" si="12"/>
        <v>0.15512475198588391</v>
      </c>
      <c r="CD13" s="171">
        <f t="shared" si="13"/>
        <v>4.6370232129050155</v>
      </c>
      <c r="CE13" s="171">
        <f t="shared" si="14"/>
        <v>1.0656359573093486</v>
      </c>
      <c r="CF13" s="171">
        <f t="shared" si="15"/>
        <v>0.31962642030487193</v>
      </c>
      <c r="CG13" s="172">
        <f t="shared" si="16"/>
        <v>6.0222855905192363</v>
      </c>
      <c r="CH13" s="173">
        <f t="shared" si="17"/>
        <v>0.76997730233932915</v>
      </c>
      <c r="CI13" s="173">
        <f t="shared" si="18"/>
        <v>0.17694875828986886</v>
      </c>
      <c r="CJ13" s="173">
        <f t="shared" si="19"/>
        <v>5.3073939370801911E-2</v>
      </c>
      <c r="CK13" s="173">
        <f t="shared" si="20"/>
        <v>1</v>
      </c>
      <c r="CL13" s="173"/>
      <c r="CM13" s="178">
        <f t="shared" si="21"/>
        <v>1.1427299794008656</v>
      </c>
      <c r="CN13" s="178">
        <f t="shared" si="22"/>
        <v>1.142149990832255</v>
      </c>
      <c r="CO13" s="178">
        <f t="shared" si="23"/>
        <v>1.1424399483108254</v>
      </c>
      <c r="CP13" s="202">
        <f t="shared" si="61"/>
        <v>0.3580840946278594</v>
      </c>
      <c r="CQ13" s="206">
        <f t="shared" si="79"/>
        <v>1.1427822946980453</v>
      </c>
      <c r="CR13" s="202">
        <f t="shared" si="61"/>
        <v>0.3570652687471963</v>
      </c>
      <c r="CS13" s="124">
        <v>1958</v>
      </c>
      <c r="CT13" s="174">
        <f t="shared" si="62"/>
        <v>0.04</v>
      </c>
      <c r="CU13" s="175">
        <f t="shared" si="24"/>
        <v>1.2995484903158072</v>
      </c>
      <c r="CV13" s="175">
        <f t="shared" si="25"/>
        <v>0.61116307251469248</v>
      </c>
      <c r="CW13" s="175">
        <f t="shared" si="26"/>
        <v>0.17456842689125382</v>
      </c>
      <c r="CX13" s="176">
        <f t="shared" si="27"/>
        <v>2.0852799897217533</v>
      </c>
      <c r="CY13" s="174">
        <f t="shared" si="28"/>
        <v>0.62320095944967602</v>
      </c>
      <c r="CZ13" s="174">
        <f t="shared" si="29"/>
        <v>0.29308441817266095</v>
      </c>
      <c r="DA13" s="174">
        <f t="shared" si="30"/>
        <v>8.3714622377663125E-2</v>
      </c>
      <c r="DB13" s="174">
        <f t="shared" si="31"/>
        <v>1</v>
      </c>
      <c r="DC13" s="174"/>
      <c r="DD13" s="179">
        <f t="shared" si="32"/>
        <v>1.1514879658156219</v>
      </c>
      <c r="DE13" s="179">
        <f t="shared" si="33"/>
        <v>1.1514879658156216</v>
      </c>
      <c r="DF13" s="179">
        <f t="shared" si="34"/>
        <v>1.1514879658156219</v>
      </c>
      <c r="DG13" s="158"/>
      <c r="DJ13" s="116" t="s">
        <v>314</v>
      </c>
      <c r="DO13" s="116">
        <v>1958</v>
      </c>
      <c r="DP13" s="158">
        <f t="shared" si="63"/>
        <v>9.3739462538806215</v>
      </c>
      <c r="DQ13" s="158">
        <f t="shared" si="35"/>
        <v>1.5755814655736933</v>
      </c>
      <c r="DR13" s="158">
        <f t="shared" si="36"/>
        <v>0.58127912555777417</v>
      </c>
      <c r="DS13" s="158">
        <f t="shared" si="64"/>
        <v>11.530806845012089</v>
      </c>
      <c r="DU13" s="160">
        <f t="shared" si="73"/>
        <v>0.80653580099270927</v>
      </c>
      <c r="DV13" s="160">
        <f t="shared" si="74"/>
        <v>0.14084172268497858</v>
      </c>
      <c r="DW13" s="160">
        <f t="shared" si="75"/>
        <v>5.2622476322312164E-2</v>
      </c>
      <c r="DX13" s="202">
        <f t="shared" si="76"/>
        <v>1.2128934853648001</v>
      </c>
      <c r="DY13" s="202">
        <f t="shared" si="65"/>
        <v>0.36890309758400697</v>
      </c>
    </row>
    <row r="14" spans="1:129">
      <c r="B14" s="116">
        <v>1959</v>
      </c>
      <c r="C14" s="227">
        <f>Data!BD23*Data!BY23/10</f>
        <v>2.4690881490963865</v>
      </c>
      <c r="D14" s="227">
        <f>Data!BD23*Data!BZ23/10</f>
        <v>0.6976651235571516</v>
      </c>
      <c r="E14" s="227">
        <f>Data!BD23*Data!CA23/10</f>
        <v>0.24224872156113147</v>
      </c>
      <c r="F14" s="227">
        <f>Data!BD23/10</f>
        <v>3.4090000000000003</v>
      </c>
      <c r="G14" s="159"/>
      <c r="H14" s="116">
        <v>1959</v>
      </c>
      <c r="I14" s="190">
        <f>Data!BQ23*100</f>
        <v>37.696611757685936</v>
      </c>
      <c r="J14" s="190">
        <f>Data!BR23*100</f>
        <v>37.696611757685936</v>
      </c>
      <c r="K14" s="190">
        <f>Data!BS23*100</f>
        <v>37.696611757685936</v>
      </c>
      <c r="L14" s="163"/>
      <c r="M14" s="116">
        <v>1959</v>
      </c>
      <c r="N14" s="191">
        <f>Data!BU22/Data!BU$48*100</f>
        <v>36.582112963107718</v>
      </c>
      <c r="O14" s="191">
        <f>Data!BV22/Data!BV$48*100</f>
        <v>36.582112963107718</v>
      </c>
      <c r="P14" s="191">
        <f>Data!BW22/Data!BW$48*100</f>
        <v>36.582112963107718</v>
      </c>
      <c r="Q14" s="161"/>
      <c r="R14" s="116">
        <v>1959</v>
      </c>
      <c r="S14" s="162">
        <f t="shared" si="66"/>
        <v>6.5498940991506114</v>
      </c>
      <c r="T14" s="162">
        <f t="shared" si="67"/>
        <v>1.850736952280347</v>
      </c>
      <c r="U14" s="162">
        <f t="shared" si="68"/>
        <v>0.64262730857167694</v>
      </c>
      <c r="V14" s="162"/>
      <c r="W14" s="162"/>
      <c r="X14" s="116">
        <v>1959</v>
      </c>
      <c r="Y14" s="158">
        <f t="shared" si="39"/>
        <v>29.457484636363525</v>
      </c>
      <c r="Z14" s="158">
        <f t="shared" si="40"/>
        <v>5.3067713026202226</v>
      </c>
      <c r="AA14" s="158">
        <f t="shared" si="41"/>
        <v>2.002399054252666</v>
      </c>
      <c r="AB14" s="222">
        <f t="shared" si="42"/>
        <v>36.766654993236408</v>
      </c>
      <c r="AD14" s="116">
        <v>1959</v>
      </c>
      <c r="AE14" s="158">
        <f t="shared" si="43"/>
        <v>1.3780282940414854</v>
      </c>
      <c r="AF14" s="158">
        <f t="shared" si="44"/>
        <v>0.6259146894971499</v>
      </c>
      <c r="AG14" s="158">
        <f t="shared" si="45"/>
        <v>0.14618133912755021</v>
      </c>
      <c r="AI14" s="116">
        <v>1959</v>
      </c>
      <c r="AJ14" s="158">
        <f t="shared" si="46"/>
        <v>0.51946997591588151</v>
      </c>
      <c r="AK14" s="158">
        <f t="shared" si="47"/>
        <v>0.235948630434066</v>
      </c>
      <c r="AL14" s="158">
        <f t="shared" si="48"/>
        <v>5.510541187309885E-2</v>
      </c>
      <c r="AM14" s="158">
        <f t="shared" si="69"/>
        <v>0.81052401822304632</v>
      </c>
      <c r="AN14" s="158"/>
      <c r="AO14" s="116">
        <v>1959</v>
      </c>
      <c r="AP14" s="158">
        <f t="shared" si="49"/>
        <v>10.129664530359689</v>
      </c>
      <c r="AQ14" s="158">
        <f t="shared" si="50"/>
        <v>1.7696147282554948</v>
      </c>
      <c r="AR14" s="158">
        <f t="shared" si="51"/>
        <v>0.66126494247718615</v>
      </c>
      <c r="AS14" s="158">
        <f t="shared" si="52"/>
        <v>12.56054420109237</v>
      </c>
      <c r="AT14" s="158"/>
      <c r="AU14" s="116">
        <v>1959</v>
      </c>
      <c r="AV14" s="158">
        <f t="shared" si="70"/>
        <v>27.560565880829706</v>
      </c>
      <c r="AW14" s="158">
        <f t="shared" si="71"/>
        <v>5.0073175159771992</v>
      </c>
      <c r="AX14" s="158">
        <f t="shared" si="72"/>
        <v>1.8272667390943775</v>
      </c>
      <c r="AY14" s="158">
        <f t="shared" si="77"/>
        <v>34.395150135901282</v>
      </c>
      <c r="AZ14" s="158"/>
      <c r="BA14" s="193">
        <f>Data!CR23/10</f>
        <v>7.7923723719052855</v>
      </c>
      <c r="BB14" s="193">
        <f>(Data!CR23-Data!CP23)/10</f>
        <v>6.0591132796723288</v>
      </c>
      <c r="BC14" s="195">
        <v>0</v>
      </c>
      <c r="BD14" s="158"/>
      <c r="BE14" s="116">
        <v>1959</v>
      </c>
      <c r="BF14" s="197">
        <f>(Data!$AZ23-100)/100</f>
        <v>-4.0000000000000565E-3</v>
      </c>
      <c r="BG14" s="165">
        <f t="shared" si="56"/>
        <v>-1.9450113905840394E-2</v>
      </c>
      <c r="BH14" s="165">
        <f t="shared" si="57"/>
        <v>-1.9450113905840394E-2</v>
      </c>
      <c r="BI14" s="165">
        <f t="shared" si="58"/>
        <v>-1.9450113905840394E-2</v>
      </c>
      <c r="BJ14" s="158"/>
      <c r="BK14" s="120">
        <v>1959</v>
      </c>
      <c r="BL14" s="166">
        <f t="shared" si="0"/>
        <v>0.14671758292945569</v>
      </c>
      <c r="BM14" s="167">
        <f t="shared" si="1"/>
        <v>5.9071776376812162</v>
      </c>
      <c r="BN14" s="167">
        <f t="shared" si="2"/>
        <v>1.4400118164582825</v>
      </c>
      <c r="BO14" s="167">
        <f t="shared" si="3"/>
        <v>0.44518291776578706</v>
      </c>
      <c r="BP14" s="168">
        <f t="shared" si="4"/>
        <v>7.7923723719052855</v>
      </c>
      <c r="BQ14" s="169">
        <f t="shared" si="5"/>
        <v>0.75807178555519583</v>
      </c>
      <c r="BR14" s="169">
        <f t="shared" si="6"/>
        <v>0.18479761332378297</v>
      </c>
      <c r="BS14" s="169">
        <f t="shared" si="7"/>
        <v>5.7130601121021245E-2</v>
      </c>
      <c r="BT14" s="169">
        <f t="shared" si="8"/>
        <v>1</v>
      </c>
      <c r="BU14" s="169"/>
      <c r="BV14" s="177">
        <f t="shared" si="9"/>
        <v>1.2264609607041477</v>
      </c>
      <c r="BW14" s="177">
        <f t="shared" si="10"/>
        <v>1.2265658142571916</v>
      </c>
      <c r="BX14" s="177">
        <f t="shared" si="11"/>
        <v>1.2265133863601898</v>
      </c>
      <c r="BY14" s="202">
        <f t="shared" si="59"/>
        <v>0.43953604565783344</v>
      </c>
      <c r="BZ14" s="206">
        <f t="shared" si="78"/>
        <v>1.2272742680280095</v>
      </c>
      <c r="CA14" s="202">
        <f t="shared" si="60"/>
        <v>0.43855633924309401</v>
      </c>
      <c r="CB14" s="121">
        <v>1959</v>
      </c>
      <c r="CC14" s="170">
        <f t="shared" si="12"/>
        <v>0.16495182300359784</v>
      </c>
      <c r="CD14" s="171">
        <f t="shared" si="13"/>
        <v>5.9004971035787239</v>
      </c>
      <c r="CE14" s="171">
        <f t="shared" si="14"/>
        <v>1.4460733187469745</v>
      </c>
      <c r="CF14" s="171">
        <f t="shared" si="15"/>
        <v>0.44580194957958735</v>
      </c>
      <c r="CG14" s="172">
        <f t="shared" si="16"/>
        <v>7.7923723719052864</v>
      </c>
      <c r="CH14" s="173">
        <f t="shared" si="17"/>
        <v>0.75721446845282292</v>
      </c>
      <c r="CI14" s="173">
        <f t="shared" si="18"/>
        <v>0.18557548968792417</v>
      </c>
      <c r="CJ14" s="173">
        <f t="shared" si="19"/>
        <v>5.7210041859252922E-2</v>
      </c>
      <c r="CK14" s="173">
        <f t="shared" si="20"/>
        <v>1.0000000000000002</v>
      </c>
      <c r="CL14" s="173"/>
      <c r="CM14" s="178">
        <f t="shared" si="21"/>
        <v>1.2268348488330159</v>
      </c>
      <c r="CN14" s="178">
        <f t="shared" si="22"/>
        <v>1.2266467997351609</v>
      </c>
      <c r="CO14" s="178">
        <f t="shared" si="23"/>
        <v>1.2267408206807944</v>
      </c>
      <c r="CP14" s="202">
        <f t="shared" si="61"/>
        <v>0.43927637611651948</v>
      </c>
      <c r="CQ14" s="206">
        <f t="shared" si="79"/>
        <v>1.2275033880074804</v>
      </c>
      <c r="CR14" s="202">
        <f t="shared" si="61"/>
        <v>0.43829882712698492</v>
      </c>
      <c r="CS14" s="124">
        <v>1959</v>
      </c>
      <c r="CT14" s="174">
        <f t="shared" si="62"/>
        <v>0.04</v>
      </c>
      <c r="CU14" s="175">
        <f t="shared" si="24"/>
        <v>1.5637833007174233</v>
      </c>
      <c r="CV14" s="175">
        <f t="shared" si="25"/>
        <v>0.79400275263672127</v>
      </c>
      <c r="CW14" s="175">
        <f t="shared" si="26"/>
        <v>0.23160102631526788</v>
      </c>
      <c r="CX14" s="176">
        <f t="shared" si="27"/>
        <v>2.5893870796694123</v>
      </c>
      <c r="CY14" s="174">
        <f t="shared" si="28"/>
        <v>0.60392025317322273</v>
      </c>
      <c r="CZ14" s="174">
        <f t="shared" si="29"/>
        <v>0.3066373347078305</v>
      </c>
      <c r="DA14" s="174">
        <f t="shared" si="30"/>
        <v>8.9442412118946865E-2</v>
      </c>
      <c r="DB14" s="174">
        <f t="shared" si="31"/>
        <v>1</v>
      </c>
      <c r="DC14" s="174"/>
      <c r="DD14" s="179">
        <f t="shared" si="32"/>
        <v>1.2417455173561247</v>
      </c>
      <c r="DE14" s="179">
        <f t="shared" si="33"/>
        <v>1.2417455173561243</v>
      </c>
      <c r="DF14" s="179">
        <f t="shared" si="34"/>
        <v>1.2417455173561245</v>
      </c>
      <c r="DG14" s="158"/>
      <c r="DO14" s="116">
        <v>1959</v>
      </c>
      <c r="DP14" s="158">
        <f t="shared" si="63"/>
        <v>11.104473616949941</v>
      </c>
      <c r="DQ14" s="158">
        <f t="shared" si="35"/>
        <v>2.000472974817038</v>
      </c>
      <c r="DR14" s="158">
        <f t="shared" si="36"/>
        <v>0.75483659732120245</v>
      </c>
      <c r="DS14" s="158">
        <f t="shared" si="64"/>
        <v>13.859783189088182</v>
      </c>
      <c r="DU14" s="160">
        <f t="shared" si="73"/>
        <v>0.79674774500297052</v>
      </c>
      <c r="DV14" s="160">
        <f t="shared" si="74"/>
        <v>0.14694977465822645</v>
      </c>
      <c r="DW14" s="160">
        <f t="shared" si="75"/>
        <v>5.6302480338803057E-2</v>
      </c>
      <c r="DX14" s="202">
        <f t="shared" si="76"/>
        <v>1.2317373997590026</v>
      </c>
      <c r="DY14" s="202">
        <f t="shared" si="65"/>
        <v>0.45439174218116635</v>
      </c>
    </row>
    <row r="15" spans="1:129">
      <c r="B15" s="116">
        <v>1960</v>
      </c>
      <c r="C15" s="227">
        <f>Data!BD24*Data!BY24/10</f>
        <v>2.8575761818619947</v>
      </c>
      <c r="D15" s="227">
        <f>Data!BD24*Data!BZ24/10</f>
        <v>0.8126823031876006</v>
      </c>
      <c r="E15" s="227">
        <f>Data!BD24*Data!CA24/10</f>
        <v>0.29074408953542641</v>
      </c>
      <c r="F15" s="227">
        <f>Data!BD24/10</f>
        <v>3.9609999999999999</v>
      </c>
      <c r="G15" s="159"/>
      <c r="H15" s="116">
        <v>1960</v>
      </c>
      <c r="I15" s="190">
        <f>Data!BQ24*100</f>
        <v>38.693118292203529</v>
      </c>
      <c r="J15" s="190">
        <f>Data!BR24*100</f>
        <v>38.693118292203529</v>
      </c>
      <c r="K15" s="190">
        <f>Data!BS24*100</f>
        <v>38.693118292203529</v>
      </c>
      <c r="L15" s="163"/>
      <c r="M15" s="116">
        <v>1960</v>
      </c>
      <c r="N15" s="191">
        <f>Data!BU23/Data!BU$48*100</f>
        <v>36.638131087347148</v>
      </c>
      <c r="O15" s="191">
        <f>Data!BV23/Data!BV$48*100</f>
        <v>36.638131087347148</v>
      </c>
      <c r="P15" s="191">
        <f>Data!BW23/Data!BW$48*100</f>
        <v>36.638131087347148</v>
      </c>
      <c r="Q15" s="161"/>
      <c r="R15" s="116">
        <v>1960</v>
      </c>
      <c r="S15" s="162">
        <f t="shared" si="66"/>
        <v>7.3852310384551823</v>
      </c>
      <c r="T15" s="162">
        <f t="shared" si="67"/>
        <v>2.1003277560892579</v>
      </c>
      <c r="U15" s="162">
        <f t="shared" si="68"/>
        <v>0.75141033436431481</v>
      </c>
      <c r="V15" s="162"/>
      <c r="W15" s="162"/>
      <c r="X15" s="116">
        <v>1960</v>
      </c>
      <c r="Y15" s="158">
        <f t="shared" si="39"/>
        <v>35.185210667039151</v>
      </c>
      <c r="Z15" s="158">
        <f t="shared" si="40"/>
        <v>6.6124821611263744</v>
      </c>
      <c r="AA15" s="158">
        <f t="shared" si="41"/>
        <v>2.5635610509021949</v>
      </c>
      <c r="AB15" s="222">
        <f t="shared" si="42"/>
        <v>44.361253879067718</v>
      </c>
      <c r="AD15" s="116">
        <v>1960</v>
      </c>
      <c r="AE15" s="158">
        <f t="shared" si="43"/>
        <v>1.6575050077795561</v>
      </c>
      <c r="AF15" s="158">
        <f t="shared" si="44"/>
        <v>0.7946168975831065</v>
      </c>
      <c r="AG15" s="158">
        <f t="shared" si="45"/>
        <v>0.19024833771478589</v>
      </c>
      <c r="AI15" s="116">
        <v>1960</v>
      </c>
      <c r="AJ15" s="158">
        <f t="shared" si="46"/>
        <v>0.64134037335934091</v>
      </c>
      <c r="AK15" s="158">
        <f t="shared" si="47"/>
        <v>0.30746205615166916</v>
      </c>
      <c r="AL15" s="158">
        <f t="shared" si="48"/>
        <v>7.3613014360932968E-2</v>
      </c>
      <c r="AM15" s="158">
        <f t="shared" si="69"/>
        <v>1.0224154438719431</v>
      </c>
      <c r="AN15" s="158"/>
      <c r="AO15" s="116">
        <v>1960</v>
      </c>
      <c r="AP15" s="158">
        <f t="shared" si="49"/>
        <v>12.506137280507145</v>
      </c>
      <c r="AQ15" s="158">
        <f t="shared" si="50"/>
        <v>2.3059654211375182</v>
      </c>
      <c r="AR15" s="158">
        <f t="shared" si="51"/>
        <v>0.88335617233119545</v>
      </c>
      <c r="AS15" s="158">
        <f t="shared" si="52"/>
        <v>15.695458873975859</v>
      </c>
      <c r="AT15" s="158"/>
      <c r="AU15" s="116">
        <v>1960</v>
      </c>
      <c r="AV15" s="158">
        <f t="shared" si="70"/>
        <v>33.150100155591119</v>
      </c>
      <c r="AW15" s="158">
        <f t="shared" si="71"/>
        <v>6.356935180664852</v>
      </c>
      <c r="AX15" s="158">
        <f t="shared" si="72"/>
        <v>2.3781042214348234</v>
      </c>
      <c r="AY15" s="158">
        <f t="shared" si="77"/>
        <v>41.885139557690792</v>
      </c>
      <c r="BA15" s="193">
        <f>Data!CR24/10</f>
        <v>9.0151859455198036</v>
      </c>
      <c r="BB15" s="193">
        <f>(Data!CR24-Data!CP24)/10</f>
        <v>7.0099361624653032</v>
      </c>
      <c r="BC15" s="195">
        <v>0</v>
      </c>
      <c r="BD15" s="164">
        <f t="shared" ref="BD15:BD33" si="80">(CX15-BA15)/BA15</f>
        <v>-0.64611261648940199</v>
      </c>
      <c r="BE15" s="116">
        <v>1960</v>
      </c>
      <c r="BF15" s="197">
        <f>(Data!$AZ24-100)/100</f>
        <v>8.5000000000000006E-2</v>
      </c>
      <c r="BG15" s="165">
        <f>(I15/I14)/(1+$BF15)-1</f>
        <v>-5.3977041587164987E-2</v>
      </c>
      <c r="BH15" s="165">
        <f>(J15/J14)/(1+$BF15)-1</f>
        <v>-5.3977041587164987E-2</v>
      </c>
      <c r="BI15" s="165">
        <f>(K15/K14)/(1+$BF15)-1</f>
        <v>-5.3977041587164987E-2</v>
      </c>
      <c r="BJ15" s="160"/>
      <c r="BK15" s="120">
        <v>1960</v>
      </c>
      <c r="BL15" s="166">
        <f t="shared" si="0"/>
        <v>8.471616286422376E-2</v>
      </c>
      <c r="BM15" s="167">
        <f t="shared" si="1"/>
        <v>6.6898185793152223</v>
      </c>
      <c r="BN15" s="167">
        <f t="shared" si="2"/>
        <v>1.7722276497635441</v>
      </c>
      <c r="BO15" s="167">
        <f t="shared" si="3"/>
        <v>0.55313971644103654</v>
      </c>
      <c r="BP15" s="168">
        <f t="shared" si="4"/>
        <v>9.0151859455198018</v>
      </c>
      <c r="BQ15" s="169">
        <f t="shared" si="5"/>
        <v>0.74206107558322776</v>
      </c>
      <c r="BR15" s="169">
        <f t="shared" si="6"/>
        <v>0.196582484318504</v>
      </c>
      <c r="BS15" s="169">
        <f t="shared" si="7"/>
        <v>6.1356440098268364E-2</v>
      </c>
      <c r="BT15" s="169">
        <f t="shared" si="8"/>
        <v>1</v>
      </c>
      <c r="BU15" s="169"/>
      <c r="BV15" s="177">
        <f t="shared" si="9"/>
        <v>1.2207744736430655</v>
      </c>
      <c r="BW15" s="177">
        <f t="shared" si="10"/>
        <v>1.2211036399339301</v>
      </c>
      <c r="BX15" s="177">
        <f t="shared" si="11"/>
        <v>1.220939045695556</v>
      </c>
      <c r="BY15" s="202">
        <f t="shared" si="59"/>
        <v>0.5366467201342735</v>
      </c>
      <c r="BZ15" s="206">
        <f t="shared" si="78"/>
        <v>1.2213760460350886</v>
      </c>
      <c r="CA15" s="202">
        <f t="shared" si="60"/>
        <v>0.53564220758835313</v>
      </c>
      <c r="CB15" s="121">
        <v>1960</v>
      </c>
      <c r="CC15" s="170">
        <f t="shared" si="12"/>
        <v>0.13528800322714951</v>
      </c>
      <c r="CD15" s="171">
        <f t="shared" si="13"/>
        <v>6.6644127131013029</v>
      </c>
      <c r="CE15" s="171">
        <f t="shared" si="14"/>
        <v>1.7952778518293453</v>
      </c>
      <c r="CF15" s="171">
        <f t="shared" si="15"/>
        <v>0.5554953805891526</v>
      </c>
      <c r="CG15" s="172">
        <f t="shared" si="16"/>
        <v>9.0151859455198</v>
      </c>
      <c r="CH15" s="173">
        <f t="shared" si="17"/>
        <v>0.73924295664841588</v>
      </c>
      <c r="CI15" s="173">
        <f t="shared" si="18"/>
        <v>0.19913930369029481</v>
      </c>
      <c r="CJ15" s="173">
        <f t="shared" si="19"/>
        <v>6.1617739661289216E-2</v>
      </c>
      <c r="CK15" s="173">
        <f t="shared" si="20"/>
        <v>0.99999999999999978</v>
      </c>
      <c r="CL15" s="173"/>
      <c r="CM15" s="178">
        <f t="shared" si="21"/>
        <v>1.2208342099638523</v>
      </c>
      <c r="CN15" s="178">
        <f t="shared" si="22"/>
        <v>1.2212948017224357</v>
      </c>
      <c r="CO15" s="178">
        <f t="shared" si="23"/>
        <v>1.2210644841259488</v>
      </c>
      <c r="CP15" s="202">
        <f t="shared" si="61"/>
        <v>0.5363847815914341</v>
      </c>
      <c r="CQ15" s="206">
        <f t="shared" si="79"/>
        <v>1.2215040976015288</v>
      </c>
      <c r="CR15" s="202">
        <f t="shared" si="61"/>
        <v>0.5353838133095562</v>
      </c>
      <c r="CS15" s="124">
        <v>1960</v>
      </c>
      <c r="CT15" s="174">
        <f t="shared" si="62"/>
        <v>0.04</v>
      </c>
      <c r="CU15" s="175">
        <f t="shared" si="24"/>
        <v>1.8809328249853348</v>
      </c>
      <c r="CV15" s="175">
        <f t="shared" si="25"/>
        <v>1.0080095811132279</v>
      </c>
      <c r="CW15" s="175">
        <f t="shared" si="26"/>
        <v>0.30141816002295713</v>
      </c>
      <c r="CX15" s="176">
        <f t="shared" si="27"/>
        <v>3.19036056612152</v>
      </c>
      <c r="CY15" s="174">
        <f t="shared" si="28"/>
        <v>0.58956747552580258</v>
      </c>
      <c r="CZ15" s="174">
        <f t="shared" si="29"/>
        <v>0.3159547518914616</v>
      </c>
      <c r="DA15" s="174">
        <f t="shared" si="30"/>
        <v>9.4477772582735778E-2</v>
      </c>
      <c r="DB15" s="174">
        <f t="shared" si="31"/>
        <v>1</v>
      </c>
      <c r="DC15" s="174"/>
      <c r="DD15" s="179">
        <f t="shared" si="32"/>
        <v>1.2320910192109376</v>
      </c>
      <c r="DE15" s="179">
        <f t="shared" si="33"/>
        <v>1.2320910192109376</v>
      </c>
      <c r="DF15" s="179">
        <f t="shared" si="34"/>
        <v>1.2320910192109376</v>
      </c>
      <c r="DG15" s="165"/>
      <c r="DH15" s="162"/>
      <c r="DO15" s="116">
        <v>1960</v>
      </c>
      <c r="DP15" s="158">
        <f t="shared" si="63"/>
        <v>13.614255184758472</v>
      </c>
      <c r="DQ15" s="158">
        <f t="shared" si="35"/>
        <v>2.5585755446554845</v>
      </c>
      <c r="DR15" s="158">
        <f t="shared" si="36"/>
        <v>0.9919217099184422</v>
      </c>
      <c r="DS15" s="158">
        <f t="shared" si="64"/>
        <v>17.1647524393324</v>
      </c>
      <c r="DU15" s="160">
        <f t="shared" si="73"/>
        <v>0.79731622655340695</v>
      </c>
      <c r="DV15" s="160">
        <f t="shared" si="74"/>
        <v>0.14507570079667317</v>
      </c>
      <c r="DW15" s="160">
        <f t="shared" si="75"/>
        <v>5.7608072649919968E-2</v>
      </c>
      <c r="DX15" s="202">
        <f t="shared" si="76"/>
        <v>1.2066050315452408</v>
      </c>
      <c r="DY15" s="202">
        <f t="shared" si="65"/>
        <v>0.54827136240840313</v>
      </c>
    </row>
    <row r="16" spans="1:129">
      <c r="B16" s="116">
        <v>1961</v>
      </c>
      <c r="C16" s="227">
        <f>Data!BD25*Data!BY25/10</f>
        <v>0.54755092290752938</v>
      </c>
      <c r="D16" s="227">
        <f>Data!BD25*Data!BZ25/10</f>
        <v>0.15673432631452835</v>
      </c>
      <c r="E16" s="227">
        <f>Data!BD25*Data!CA25/10</f>
        <v>5.7715295594191973E-2</v>
      </c>
      <c r="F16" s="227">
        <f>Data!BD25/10</f>
        <v>0.76200000000000001</v>
      </c>
      <c r="G16" s="159"/>
      <c r="H16" s="116">
        <v>1961</v>
      </c>
      <c r="I16" s="190">
        <f>Data!BQ25*100</f>
        <v>44.30722782044441</v>
      </c>
      <c r="J16" s="190">
        <f>Data!BR25*100</f>
        <v>44.30722782044441</v>
      </c>
      <c r="K16" s="190">
        <f>Data!BS25*100</f>
        <v>44.30722782044441</v>
      </c>
      <c r="L16" s="163"/>
      <c r="M16" s="116">
        <v>1961</v>
      </c>
      <c r="N16" s="191">
        <f>Data!BU24/Data!BU$48*100</f>
        <v>39.780366332144872</v>
      </c>
      <c r="O16" s="191">
        <f>Data!BV24/Data!BV$48*100</f>
        <v>39.780366332144872</v>
      </c>
      <c r="P16" s="191">
        <f>Data!BW24/Data!BW$48*100</f>
        <v>39.780366332144872</v>
      </c>
      <c r="Q16" s="161"/>
      <c r="R16" s="116">
        <v>1961</v>
      </c>
      <c r="S16" s="162">
        <f t="shared" si="66"/>
        <v>1.2358049687208739</v>
      </c>
      <c r="T16" s="162">
        <f t="shared" si="67"/>
        <v>0.35374437540912318</v>
      </c>
      <c r="U16" s="162">
        <f t="shared" si="68"/>
        <v>0.13026158131148247</v>
      </c>
      <c r="V16" s="162"/>
      <c r="W16" s="162"/>
      <c r="X16" s="116">
        <v>1961</v>
      </c>
      <c r="Y16" s="158">
        <f t="shared" si="39"/>
        <v>34.630859978190045</v>
      </c>
      <c r="Z16" s="158">
        <f t="shared" si="40"/>
        <v>6.1175572429316309</v>
      </c>
      <c r="AA16" s="158">
        <f t="shared" si="41"/>
        <v>2.4835272848890426</v>
      </c>
      <c r="AB16" s="222">
        <f t="shared" si="42"/>
        <v>43.23194450601072</v>
      </c>
      <c r="AD16" s="116">
        <v>1961</v>
      </c>
      <c r="AE16" s="158">
        <f t="shared" si="43"/>
        <v>1.7901556575699793</v>
      </c>
      <c r="AF16" s="158">
        <f t="shared" si="44"/>
        <v>0.848669293603867</v>
      </c>
      <c r="AG16" s="158">
        <f t="shared" si="45"/>
        <v>0.2102953473246349</v>
      </c>
      <c r="AI16" s="116">
        <v>1961</v>
      </c>
      <c r="AJ16" s="158">
        <f t="shared" si="46"/>
        <v>0.7931683455401054</v>
      </c>
      <c r="AK16" s="158">
        <f t="shared" si="47"/>
        <v>0.37602183735922162</v>
      </c>
      <c r="AL16" s="158">
        <f t="shared" si="48"/>
        <v>9.3176038634920827E-2</v>
      </c>
      <c r="AM16" s="158">
        <f t="shared" si="69"/>
        <v>1.2623662215342477</v>
      </c>
      <c r="AN16" s="158"/>
      <c r="AO16" s="116">
        <v>1961</v>
      </c>
      <c r="AP16" s="158">
        <f t="shared" si="49"/>
        <v>15.466782738032055</v>
      </c>
      <c r="AQ16" s="158">
        <f t="shared" si="50"/>
        <v>2.8201637801941621</v>
      </c>
      <c r="AR16" s="158">
        <f t="shared" si="51"/>
        <v>1.1181124636190498</v>
      </c>
      <c r="AS16" s="158">
        <f t="shared" si="52"/>
        <v>19.405058981845265</v>
      </c>
      <c r="AT16" s="158"/>
      <c r="AU16" s="116">
        <v>1961</v>
      </c>
      <c r="AV16" s="158">
        <f t="shared" si="70"/>
        <v>35.803113151399586</v>
      </c>
      <c r="AW16" s="158">
        <f t="shared" si="71"/>
        <v>6.789354348830936</v>
      </c>
      <c r="AX16" s="158">
        <f t="shared" si="72"/>
        <v>2.6286918415579361</v>
      </c>
      <c r="AY16" s="158">
        <f t="shared" si="77"/>
        <v>45.221159341788457</v>
      </c>
      <c r="BA16" s="193">
        <f>Data!CR25/10</f>
        <v>4.3245984939112958</v>
      </c>
      <c r="BB16" s="193">
        <f>(Data!CR25-Data!CP25)/10</f>
        <v>3.3626771043671289</v>
      </c>
      <c r="BC16" s="195">
        <v>0</v>
      </c>
      <c r="BD16" s="164">
        <f t="shared" si="80"/>
        <v>-0.20426796553306645</v>
      </c>
      <c r="BE16" s="116">
        <v>1961</v>
      </c>
      <c r="BF16" s="197">
        <f>(Data!$AZ25-100)/100</f>
        <v>0.13400000000000006</v>
      </c>
      <c r="BG16" s="165">
        <f t="shared" ref="BG16:BG79" si="81">(I16/I15)/(1+$BF16)-1</f>
        <v>9.7823901456943751E-3</v>
      </c>
      <c r="BH16" s="165">
        <f t="shared" ref="BH16:BH79" si="82">(J16/J15)/(1+$BF16)-1</f>
        <v>9.7823901456943751E-3</v>
      </c>
      <c r="BI16" s="165">
        <f t="shared" ref="BI16:BI79" si="83">(K16/K15)/(1+$BF16)-1</f>
        <v>9.7823901456943751E-3</v>
      </c>
      <c r="BJ16" s="160"/>
      <c r="BK16" s="120">
        <v>1961</v>
      </c>
      <c r="BL16" s="166">
        <f t="shared" ref="BL16:BL33" si="84">(($BA16+$BC16)/(1+$BF16)-($DJ$6*(1+BG16)-BG16)*$AV16-($DK$6*(1+BH16)-BH16)*$AW16-($DL$6*(1+BI16)-BI16)*$AX16)/$AY16</f>
        <v>3.0493655128614152E-2</v>
      </c>
      <c r="BM16" s="167">
        <f t="shared" ref="BM16:BM33" si="85">(1+$BF16)*($BL16+DJ$6*(1+BG16)-BG16)*AV16</f>
        <v>2.8907876089176248</v>
      </c>
      <c r="BN16" s="167">
        <f t="shared" ref="BN16:BN33" si="86">(1+$BF16)*($BL16+DK$6*(1+BH16)-BH16)*AW16</f>
        <v>1.131264139632647</v>
      </c>
      <c r="BO16" s="167">
        <f t="shared" ref="BO16:BO33" si="87">(1+$BF16)*($BL16+DL$6*(1+BI16)-BI16)*AX16</f>
        <v>0.30254674536102383</v>
      </c>
      <c r="BP16" s="168">
        <f t="shared" ref="BP16:BP33" si="88">BM16+BN16+BO16</f>
        <v>4.3245984939112958</v>
      </c>
      <c r="BQ16" s="169">
        <f t="shared" ref="BQ16:BT33" si="89">BM16/$BP16</f>
        <v>0.6684522535416022</v>
      </c>
      <c r="BR16" s="169">
        <f t="shared" si="89"/>
        <v>0.2615882471460369</v>
      </c>
      <c r="BS16" s="169">
        <f t="shared" si="89"/>
        <v>6.9959499312360798E-2</v>
      </c>
      <c r="BT16" s="169">
        <f t="shared" si="89"/>
        <v>1</v>
      </c>
      <c r="BU16" s="169"/>
      <c r="BV16" s="177">
        <f>BQ15*($AV16/$AV15)+BR15*($AW16/$AW15)+BS15*($AX16/$AX15)</f>
        <v>1.0792248580424957</v>
      </c>
      <c r="BW16" s="177">
        <f>1/(BQ16*$AV15/$AV16+BR16*$AW15/$AW16+BS16*$AX15/$AX16)</f>
        <v>1.0785883192384369</v>
      </c>
      <c r="BX16" s="177">
        <f>(BV16*BW16)^0.5</f>
        <v>1.0789065416969146</v>
      </c>
      <c r="BY16" s="202">
        <f t="shared" si="59"/>
        <v>0.57899165693306098</v>
      </c>
      <c r="BZ16" s="206">
        <f t="shared" si="78"/>
        <v>1.0789436043168223</v>
      </c>
      <c r="CA16" s="202">
        <f t="shared" si="60"/>
        <v>0.5779277340795973</v>
      </c>
      <c r="CB16" s="121">
        <v>1961</v>
      </c>
      <c r="CC16" s="170">
        <f t="shared" ref="CC16:CC47" si="90">(($BA16+$BC16)/(1+$BF16)-$DJ$6*$AV16-$DK$6*$AW16-$DL$6*$AX16)/$AY16</f>
        <v>2.1327596070791148E-2</v>
      </c>
      <c r="CD16" s="171">
        <f t="shared" ref="CD16:CD33" si="91">(1+$BF16)*($CC16+DJ$6)*AV16</f>
        <v>2.8959524919938011</v>
      </c>
      <c r="CE16" s="171">
        <f t="shared" ref="CE16:CE33" si="92">(1+$BF16)*($CC16+DK$6)*AW16</f>
        <v>1.1265948674359876</v>
      </c>
      <c r="CF16" s="171">
        <f t="shared" ref="CF16:CF33" si="93">(1+$BF16)*($CC16+DL$6)*AX16</f>
        <v>0.30205113448150622</v>
      </c>
      <c r="CG16" s="172">
        <f t="shared" ref="CG16:CG33" si="94">CD16+CE16+CF16</f>
        <v>4.3245984939112949</v>
      </c>
      <c r="CH16" s="173">
        <f t="shared" ref="CH16:CH33" si="95">CD16/$BP16</f>
        <v>0.6696465570320761</v>
      </c>
      <c r="CI16" s="173">
        <f t="shared" ref="CI16:CK33" si="96">CE16/$BP16</f>
        <v>0.26050854640544019</v>
      </c>
      <c r="CJ16" s="173">
        <f t="shared" si="96"/>
        <v>6.9844896562483466E-2</v>
      </c>
      <c r="CK16" s="173">
        <f t="shared" si="96"/>
        <v>0.99999999999999978</v>
      </c>
      <c r="CL16" s="173"/>
      <c r="CM16" s="178">
        <f>CH15*($AV16/$AV15)+CI15*($AW16/$AW15)+CJ15*($AX16/$AX15)</f>
        <v>1.0792007800466308</v>
      </c>
      <c r="CN16" s="178">
        <f>1/(CH16*$AV15/$AV16+CI16*$AW15/$AW16+CJ16*$AX15/$AX16)</f>
        <v>1.0785985640099027</v>
      </c>
      <c r="CO16" s="178">
        <f>(CM16*CN16)^0.5</f>
        <v>1.0788996300104394</v>
      </c>
      <c r="CP16" s="202">
        <f t="shared" si="61"/>
        <v>0.5787053424022286</v>
      </c>
      <c r="CQ16" s="206">
        <f t="shared" si="79"/>
        <v>1.0789365951948711</v>
      </c>
      <c r="CR16" s="202">
        <f t="shared" si="61"/>
        <v>0.57764518865465908</v>
      </c>
      <c r="CS16" s="124">
        <v>1961</v>
      </c>
      <c r="CT16" s="174">
        <f>CT15</f>
        <v>0.04</v>
      </c>
      <c r="CU16" s="175">
        <f t="shared" si="24"/>
        <v>2.03146447362312</v>
      </c>
      <c r="CV16" s="175">
        <f t="shared" si="25"/>
        <v>1.0765776335127866</v>
      </c>
      <c r="CW16" s="175">
        <f t="shared" si="26"/>
        <v>0.33317945067676563</v>
      </c>
      <c r="CX16" s="176">
        <f t="shared" ref="CX16:CX33" si="97">CU16+CV16+CW16</f>
        <v>3.4412215578126721</v>
      </c>
      <c r="CY16" s="174">
        <f t="shared" ref="CY16:DA33" si="98">CU16/$CX16</f>
        <v>0.59033236875174366</v>
      </c>
      <c r="CZ16" s="174">
        <f t="shared" si="98"/>
        <v>0.31284752098237079</v>
      </c>
      <c r="DA16" s="174">
        <f t="shared" si="98"/>
        <v>9.6820110265885634E-2</v>
      </c>
      <c r="DB16" s="174">
        <f t="shared" ref="DB16:DB33" si="99">CY16+CZ16+DA16</f>
        <v>1</v>
      </c>
      <c r="DC16" s="174"/>
      <c r="DD16" s="179">
        <f>CY15*($AV16/$AV15)+CZ15*($AW16/$AW15)+DA15*($AX16/$AX15)</f>
        <v>1.0786309216441077</v>
      </c>
      <c r="DE16" s="179">
        <f>1/(CY16*$AV15/$AV16+CZ16*$AW15/$AW16+DA16*$AX15/$AX16)</f>
        <v>1.0786309216441077</v>
      </c>
      <c r="DF16" s="179">
        <f>(DD16*DE16)^0.5</f>
        <v>1.0786309216441077</v>
      </c>
      <c r="DG16" s="180"/>
      <c r="DH16" s="162"/>
      <c r="DO16" s="116">
        <v>1961</v>
      </c>
      <c r="DP16" s="158">
        <f t="shared" si="63"/>
        <v>15.343974026715768</v>
      </c>
      <c r="DQ16" s="158">
        <f t="shared" si="35"/>
        <v>2.710520024671816</v>
      </c>
      <c r="DR16" s="158">
        <f t="shared" si="36"/>
        <v>1.1003820920986855</v>
      </c>
      <c r="DS16" s="158">
        <f t="shared" si="64"/>
        <v>19.15487614348627</v>
      </c>
      <c r="DU16" s="160">
        <f t="shared" si="73"/>
        <v>0.80505753355378173</v>
      </c>
      <c r="DV16" s="160">
        <f t="shared" si="74"/>
        <v>0.13773272438611189</v>
      </c>
      <c r="DW16" s="160">
        <f t="shared" si="75"/>
        <v>5.7209742060106129E-2</v>
      </c>
      <c r="DX16" s="202">
        <f t="shared" si="76"/>
        <v>0.97500325129508059</v>
      </c>
      <c r="DY16" s="202">
        <f t="shared" si="65"/>
        <v>0.53456636094017651</v>
      </c>
    </row>
    <row r="17" spans="2:131">
      <c r="B17" s="116">
        <v>1962</v>
      </c>
      <c r="C17" s="227">
        <f>Data!BD26*Data!BY26/10</f>
        <v>0.41439815227410098</v>
      </c>
      <c r="D17" s="227">
        <f>Data!BD26*Data!BZ26/10</f>
        <v>0.11939280592142007</v>
      </c>
      <c r="E17" s="227">
        <f>Data!BD26*Data!CA26/10</f>
        <v>4.52094934130811E-2</v>
      </c>
      <c r="F17" s="227">
        <f>Data!BD26/10</f>
        <v>0.57899999999999996</v>
      </c>
      <c r="G17" s="159"/>
      <c r="H17" s="116">
        <v>1962</v>
      </c>
      <c r="I17" s="190">
        <f>Data!BQ26*100</f>
        <v>46.505312257140254</v>
      </c>
      <c r="J17" s="190">
        <f>Data!BR26*100</f>
        <v>46.505312257140254</v>
      </c>
      <c r="K17" s="190">
        <f>Data!BS26*100</f>
        <v>46.505312257140254</v>
      </c>
      <c r="L17" s="163"/>
      <c r="M17" s="116">
        <v>1962</v>
      </c>
      <c r="N17" s="191">
        <f>Data!BU25/Data!BU$48*100</f>
        <v>43.653050534256323</v>
      </c>
      <c r="O17" s="191">
        <f>Data!BV25/Data!BV$48*100</f>
        <v>43.653050534256323</v>
      </c>
      <c r="P17" s="191">
        <f>Data!BW25/Data!BW$48*100</f>
        <v>43.653050534256323</v>
      </c>
      <c r="Q17" s="161"/>
      <c r="R17" s="116">
        <v>1962</v>
      </c>
      <c r="S17" s="162">
        <f t="shared" si="66"/>
        <v>0.89107702359417196</v>
      </c>
      <c r="T17" s="162">
        <f t="shared" si="67"/>
        <v>0.25672939310946985</v>
      </c>
      <c r="U17" s="162">
        <f t="shared" si="68"/>
        <v>9.721361113136015E-2</v>
      </c>
      <c r="V17" s="162"/>
      <c r="W17" s="162"/>
      <c r="X17" s="116">
        <v>1962</v>
      </c>
      <c r="Y17" s="158">
        <f t="shared" si="39"/>
        <v>33.768117077284863</v>
      </c>
      <c r="Z17" s="158">
        <f t="shared" si="40"/>
        <v>5.5935463936053047</v>
      </c>
      <c r="AA17" s="158">
        <f t="shared" si="41"/>
        <v>2.3781701687840249</v>
      </c>
      <c r="AB17" s="222">
        <f t="shared" si="42"/>
        <v>41.739833639674188</v>
      </c>
      <c r="AD17" s="116">
        <v>1962</v>
      </c>
      <c r="AE17" s="158">
        <f t="shared" si="43"/>
        <v>1.7538199244993569</v>
      </c>
      <c r="AF17" s="158">
        <f t="shared" si="44"/>
        <v>0.78074024243579576</v>
      </c>
      <c r="AG17" s="158">
        <f t="shared" si="45"/>
        <v>0.20257072723637781</v>
      </c>
      <c r="AI17" s="116">
        <v>1962</v>
      </c>
      <c r="AJ17" s="158">
        <f t="shared" si="46"/>
        <v>0.81561943231636735</v>
      </c>
      <c r="AK17" s="158">
        <f t="shared" si="47"/>
        <v>0.36308568766192068</v>
      </c>
      <c r="AL17" s="158">
        <f t="shared" si="48"/>
        <v>9.4206149242837364E-2</v>
      </c>
      <c r="AM17" s="158">
        <f t="shared" si="69"/>
        <v>1.2729112692211255</v>
      </c>
      <c r="AN17" s="158"/>
      <c r="AO17" s="116">
        <v>1962</v>
      </c>
      <c r="AP17" s="158">
        <f t="shared" si="49"/>
        <v>15.904578930169164</v>
      </c>
      <c r="AQ17" s="158">
        <f t="shared" si="50"/>
        <v>2.7231426574644053</v>
      </c>
      <c r="AR17" s="158">
        <f t="shared" si="51"/>
        <v>1.1304737909140483</v>
      </c>
      <c r="AS17" s="158">
        <f t="shared" si="52"/>
        <v>19.758195378547619</v>
      </c>
      <c r="AT17" s="158"/>
      <c r="AU17" s="116">
        <v>1962</v>
      </c>
      <c r="AV17" s="158">
        <f t="shared" si="70"/>
        <v>35.076398489987135</v>
      </c>
      <c r="AW17" s="158">
        <f t="shared" si="71"/>
        <v>6.2459219394863661</v>
      </c>
      <c r="AX17" s="158">
        <f t="shared" si="72"/>
        <v>2.5321340904547225</v>
      </c>
      <c r="AY17" s="158">
        <f t="shared" si="77"/>
        <v>43.854454519928225</v>
      </c>
      <c r="BA17" s="193">
        <f>Data!CR26/10</f>
        <v>4.2219847674541331</v>
      </c>
      <c r="BB17" s="193">
        <f>(Data!CR26-Data!CP26)/10</f>
        <v>3.2828877715453415</v>
      </c>
      <c r="BC17" s="195">
        <v>0</v>
      </c>
      <c r="BD17" s="164">
        <f t="shared" si="80"/>
        <v>-0.21800329667900586</v>
      </c>
      <c r="BE17" s="116">
        <v>1962</v>
      </c>
      <c r="BF17" s="197">
        <f>(Data!$AZ26-100)/100</f>
        <v>3.0999999999999944E-2</v>
      </c>
      <c r="BG17" s="165">
        <f t="shared" si="81"/>
        <v>1.8050499176900159E-2</v>
      </c>
      <c r="BH17" s="165">
        <f t="shared" si="82"/>
        <v>1.8050499176900159E-2</v>
      </c>
      <c r="BI17" s="165">
        <f t="shared" si="83"/>
        <v>1.8050499176900159E-2</v>
      </c>
      <c r="BJ17" s="160"/>
      <c r="BK17" s="120">
        <v>1962</v>
      </c>
      <c r="BL17" s="166">
        <f t="shared" si="84"/>
        <v>4.7887858070784974E-2</v>
      </c>
      <c r="BM17" s="167">
        <f t="shared" si="85"/>
        <v>2.9198583345952911</v>
      </c>
      <c r="BN17" s="167">
        <f t="shared" si="86"/>
        <v>1.0116118471210975</v>
      </c>
      <c r="BO17" s="167">
        <f t="shared" si="87"/>
        <v>0.29051458573774502</v>
      </c>
      <c r="BP17" s="168">
        <f t="shared" si="88"/>
        <v>4.221984767454134</v>
      </c>
      <c r="BQ17" s="169">
        <f t="shared" si="89"/>
        <v>0.69158428924317794</v>
      </c>
      <c r="BR17" s="169">
        <f t="shared" si="89"/>
        <v>0.23960575483816862</v>
      </c>
      <c r="BS17" s="169">
        <f t="shared" si="89"/>
        <v>6.8809955918653382E-2</v>
      </c>
      <c r="BT17" s="169">
        <f t="shared" si="89"/>
        <v>1</v>
      </c>
      <c r="BU17" s="169"/>
      <c r="BV17" s="177">
        <f t="shared" ref="BV17:BV80" si="100">BQ16*($AV17/$AV16)+BR16*($AW17/$AW16)+BS16*($AX17/$AX16)</f>
        <v>0.96292429838163884</v>
      </c>
      <c r="BW17" s="177">
        <f t="shared" ref="BW17:BW80" si="101">1/(BQ17*$AV16/$AV17+BR17*$AW16/$AW17+BS17*$AX16/$AX17)</f>
        <v>0.96357741531795849</v>
      </c>
      <c r="BX17" s="177">
        <f t="shared" ref="BX17:BX80" si="102">(BV17*BW17)^0.5</f>
        <v>0.96325080149535214</v>
      </c>
      <c r="BY17" s="202">
        <f t="shared" si="59"/>
        <v>0.55771417759989295</v>
      </c>
      <c r="BZ17" s="206">
        <f t="shared" si="78"/>
        <v>0.96359040903238791</v>
      </c>
      <c r="CA17" s="202">
        <f t="shared" si="60"/>
        <v>0.55688562167292022</v>
      </c>
      <c r="CB17" s="121">
        <v>1962</v>
      </c>
      <c r="CC17" s="170">
        <f t="shared" si="90"/>
        <v>3.096396232546687E-2</v>
      </c>
      <c r="CD17" s="171">
        <f t="shared" si="91"/>
        <v>2.9279618562379293</v>
      </c>
      <c r="CE17" s="171">
        <f t="shared" si="92"/>
        <v>1.004337034813652</v>
      </c>
      <c r="CF17" s="171">
        <f t="shared" si="93"/>
        <v>0.28968587640255183</v>
      </c>
      <c r="CG17" s="172">
        <f t="shared" si="94"/>
        <v>4.2219847674541331</v>
      </c>
      <c r="CH17" s="173">
        <f t="shared" si="95"/>
        <v>0.69350365231267674</v>
      </c>
      <c r="CI17" s="173">
        <f t="shared" si="96"/>
        <v>0.23788267607115726</v>
      </c>
      <c r="CJ17" s="173">
        <f t="shared" si="96"/>
        <v>6.8613671616165745E-2</v>
      </c>
      <c r="CK17" s="173">
        <f t="shared" si="96"/>
        <v>0.99999999999999978</v>
      </c>
      <c r="CL17" s="173"/>
      <c r="CM17" s="178">
        <f t="shared" ref="CM17:CM33" si="103">CH16*($AV17/$AV16)+CI16*($AW17/$AW16)+CJ16*($AX17/$AX16)</f>
        <v>0.962990687823432</v>
      </c>
      <c r="CN17" s="178">
        <f t="shared" ref="CN17:CN33" si="104">1/(CH17*$AV16/$AV17+CI17*$AW16/$AW17+CJ17*$AX16/$AX17)</f>
        <v>0.96368665198234227</v>
      </c>
      <c r="CO17" s="178">
        <f t="shared" ref="CO17:CO33" si="105">(CM17*CN17)^0.5</f>
        <v>0.96333860705295948</v>
      </c>
      <c r="CP17" s="202">
        <f t="shared" si="61"/>
        <v>0.55748919844386891</v>
      </c>
      <c r="CQ17" s="206">
        <f t="shared" si="79"/>
        <v>0.96367668876959078</v>
      </c>
      <c r="CR17" s="202">
        <f t="shared" si="61"/>
        <v>0.55666320268640745</v>
      </c>
      <c r="CS17" s="124">
        <v>1962</v>
      </c>
      <c r="CT17" s="174">
        <f t="shared" ref="CT17:CT80" si="106">CT16</f>
        <v>0.04</v>
      </c>
      <c r="CU17" s="175">
        <f t="shared" si="24"/>
        <v>1.9902307683059961</v>
      </c>
      <c r="CV17" s="175">
        <f t="shared" si="25"/>
        <v>0.99040637963986577</v>
      </c>
      <c r="CW17" s="175">
        <f t="shared" si="26"/>
        <v>0.3209410216747241</v>
      </c>
      <c r="CX17" s="176">
        <f t="shared" si="97"/>
        <v>3.3015781696205861</v>
      </c>
      <c r="CY17" s="174">
        <f t="shared" si="98"/>
        <v>0.60281194812198291</v>
      </c>
      <c r="CZ17" s="174">
        <f t="shared" si="98"/>
        <v>0.29997968509516837</v>
      </c>
      <c r="DA17" s="174">
        <f t="shared" si="98"/>
        <v>9.7208366782848665E-2</v>
      </c>
      <c r="DB17" s="174">
        <f t="shared" si="99"/>
        <v>1</v>
      </c>
      <c r="DC17" s="174"/>
      <c r="DD17" s="179">
        <f t="shared" ref="DD17:DD33" si="107">CY16*($AV17/$AV16)+CZ16*($AW17/$AW16)+DA16*($AX17/$AX16)</f>
        <v>0.95942040178289278</v>
      </c>
      <c r="DE17" s="179">
        <f t="shared" ref="DE17:DE33" si="108">1/(CY17*$AV16/$AV17+CZ17*$AW16/$AW17+DA17*$AX16/$AX17)</f>
        <v>0.9594204017828929</v>
      </c>
      <c r="DF17" s="179">
        <f t="shared" ref="DF17:DF33" si="109">(DD17*DE17)^0.5</f>
        <v>0.95942040178289278</v>
      </c>
      <c r="DG17" s="180"/>
      <c r="DH17" s="162"/>
      <c r="DO17" s="116">
        <v>1962</v>
      </c>
      <c r="DP17" s="158">
        <f t="shared" si="63"/>
        <v>15.70396829014803</v>
      </c>
      <c r="DQ17" s="158">
        <f t="shared" si="35"/>
        <v>2.6012962165941542</v>
      </c>
      <c r="DR17" s="158">
        <f t="shared" si="36"/>
        <v>1.10597546299917</v>
      </c>
      <c r="DS17" s="158">
        <f t="shared" si="64"/>
        <v>19.411239969741352</v>
      </c>
      <c r="DU17" s="160">
        <f t="shared" si="73"/>
        <v>0.81066561964138162</v>
      </c>
      <c r="DV17" s="160">
        <f t="shared" si="74"/>
        <v>0.13206840280305379</v>
      </c>
      <c r="DW17" s="160">
        <f t="shared" si="75"/>
        <v>5.7265977555564659E-2</v>
      </c>
      <c r="DX17" s="202">
        <f t="shared" si="76"/>
        <v>0.96583660802217541</v>
      </c>
      <c r="DY17" s="202">
        <f t="shared" si="65"/>
        <v>0.51630376081321805</v>
      </c>
    </row>
    <row r="18" spans="2:131">
      <c r="B18" s="116">
        <v>1963</v>
      </c>
      <c r="C18" s="227">
        <f>Data!BD27*Data!BY27/10</f>
        <v>1.053601698013036</v>
      </c>
      <c r="D18" s="227">
        <f>Data!BD27*Data!BZ27/10</f>
        <v>0.30553554590877446</v>
      </c>
      <c r="E18" s="227">
        <f>Data!BD27*Data!CA27/10</f>
        <v>0.11886400495666957</v>
      </c>
      <c r="F18" s="227">
        <f>Data!BD27/10</f>
        <v>1.478</v>
      </c>
      <c r="G18" s="159"/>
      <c r="H18" s="116">
        <v>1963</v>
      </c>
      <c r="I18" s="190">
        <f>Data!BQ27*100</f>
        <v>48.812443804849771</v>
      </c>
      <c r="J18" s="190">
        <f>Data!BR27*100</f>
        <v>48.812443804849771</v>
      </c>
      <c r="K18" s="190">
        <f>Data!BS27*100</f>
        <v>48.812443804849771</v>
      </c>
      <c r="L18" s="163"/>
      <c r="M18" s="116">
        <v>1963</v>
      </c>
      <c r="N18" s="191">
        <f>Data!BU26/Data!BU$48*100</f>
        <v>45.818681193490896</v>
      </c>
      <c r="O18" s="191">
        <f>Data!BV26/Data!BV$48*100</f>
        <v>45.818681193490896</v>
      </c>
      <c r="P18" s="191">
        <f>Data!BW26/Data!BW$48*100</f>
        <v>45.818681193490896</v>
      </c>
      <c r="Q18" s="161"/>
      <c r="R18" s="116">
        <v>1963</v>
      </c>
      <c r="S18" s="162">
        <f t="shared" si="66"/>
        <v>2.1584694718938762</v>
      </c>
      <c r="T18" s="162">
        <f t="shared" si="67"/>
        <v>0.62593781850032659</v>
      </c>
      <c r="U18" s="162">
        <f t="shared" si="68"/>
        <v>0.24351168614274504</v>
      </c>
      <c r="V18" s="162"/>
      <c r="W18" s="162"/>
      <c r="X18" s="116">
        <v>1963</v>
      </c>
      <c r="Y18" s="158">
        <f t="shared" si="39"/>
        <v>34.18421895851715</v>
      </c>
      <c r="Z18" s="158">
        <f t="shared" si="40"/>
        <v>5.4811697992486978</v>
      </c>
      <c r="AA18" s="158">
        <f t="shared" si="41"/>
        <v>2.4216877739783382</v>
      </c>
      <c r="AB18" s="222">
        <f t="shared" si="42"/>
        <v>42.087076531744188</v>
      </c>
      <c r="AD18" s="116">
        <v>1963</v>
      </c>
      <c r="AE18" s="158">
        <f t="shared" si="43"/>
        <v>1.7423675906615903</v>
      </c>
      <c r="AF18" s="158">
        <f t="shared" si="44"/>
        <v>0.73831441285693344</v>
      </c>
      <c r="AG18" s="158">
        <f t="shared" si="45"/>
        <v>0.1999940809484318</v>
      </c>
      <c r="AI18" s="116">
        <v>1963</v>
      </c>
      <c r="AJ18" s="158">
        <f t="shared" si="46"/>
        <v>0.85049220106560375</v>
      </c>
      <c r="AK18" s="158">
        <f t="shared" si="47"/>
        <v>0.36038930787889717</v>
      </c>
      <c r="AL18" s="158">
        <f t="shared" si="48"/>
        <v>9.7621998375979027E-2</v>
      </c>
      <c r="AM18" s="158">
        <f t="shared" si="69"/>
        <v>1.3085035073204798</v>
      </c>
      <c r="AN18" s="158"/>
      <c r="AO18" s="116">
        <v>1963</v>
      </c>
      <c r="AP18" s="158">
        <f t="shared" si="49"/>
        <v>16.584597920779267</v>
      </c>
      <c r="AQ18" s="158">
        <f t="shared" si="50"/>
        <v>2.7029198090917288</v>
      </c>
      <c r="AR18" s="158">
        <f t="shared" si="51"/>
        <v>1.1714639805117486</v>
      </c>
      <c r="AS18" s="158">
        <f t="shared" si="52"/>
        <v>20.458981710382744</v>
      </c>
      <c r="AT18" s="158"/>
      <c r="AU18" s="116">
        <v>1963</v>
      </c>
      <c r="AV18" s="158">
        <f t="shared" si="70"/>
        <v>34.847351813231803</v>
      </c>
      <c r="AW18" s="158">
        <f t="shared" si="71"/>
        <v>5.9065153028554676</v>
      </c>
      <c r="AX18" s="158">
        <f t="shared" si="72"/>
        <v>2.4999260118553974</v>
      </c>
      <c r="AY18" s="158">
        <f t="shared" si="77"/>
        <v>43.253793127942672</v>
      </c>
      <c r="BA18" s="193">
        <f>Data!CR27/10</f>
        <v>4.3371401715893922</v>
      </c>
      <c r="BB18" s="193">
        <f>(Data!CR27-Data!CP27)/10</f>
        <v>3.3724291339342356</v>
      </c>
      <c r="BC18" s="195">
        <v>0</v>
      </c>
      <c r="BD18" s="164">
        <f t="shared" si="80"/>
        <v>-0.2551127059337075</v>
      </c>
      <c r="BE18" s="116">
        <v>1963</v>
      </c>
      <c r="BF18" s="197">
        <f>(Data!$AZ27-100)/100</f>
        <v>-1.0999999999999944E-2</v>
      </c>
      <c r="BG18" s="165">
        <f t="shared" si="81"/>
        <v>6.1284190749629541E-2</v>
      </c>
      <c r="BH18" s="165">
        <f t="shared" si="82"/>
        <v>6.1284190749629541E-2</v>
      </c>
      <c r="BI18" s="165">
        <f t="shared" si="83"/>
        <v>6.1284190749629541E-2</v>
      </c>
      <c r="BJ18" s="160"/>
      <c r="BK18" s="120">
        <v>1963</v>
      </c>
      <c r="BL18" s="166">
        <f t="shared" si="84"/>
        <v>9.6897719275455152E-2</v>
      </c>
      <c r="BM18" s="167">
        <f t="shared" si="85"/>
        <v>3.0561923085944489</v>
      </c>
      <c r="BN18" s="167">
        <f t="shared" si="86"/>
        <v>0.98298021947479175</v>
      </c>
      <c r="BO18" s="167">
        <f t="shared" si="87"/>
        <v>0.29796764352015098</v>
      </c>
      <c r="BP18" s="168">
        <f t="shared" si="88"/>
        <v>4.3371401715893914</v>
      </c>
      <c r="BQ18" s="169">
        <f t="shared" si="89"/>
        <v>0.70465610694672909</v>
      </c>
      <c r="BR18" s="169">
        <f t="shared" si="89"/>
        <v>0.22664248343040483</v>
      </c>
      <c r="BS18" s="169">
        <f t="shared" si="89"/>
        <v>6.8701409622866208E-2</v>
      </c>
      <c r="BT18" s="169">
        <f t="shared" si="89"/>
        <v>1</v>
      </c>
      <c r="BU18" s="169"/>
      <c r="BV18" s="177">
        <f t="shared" si="100"/>
        <v>0.98158845261005878</v>
      </c>
      <c r="BW18" s="177">
        <f t="shared" si="101"/>
        <v>0.98179718124509086</v>
      </c>
      <c r="BX18" s="177">
        <f t="shared" si="102"/>
        <v>0.98169281138006004</v>
      </c>
      <c r="BY18" s="202">
        <f t="shared" si="59"/>
        <v>0.54750399895455704</v>
      </c>
      <c r="BZ18" s="206">
        <f t="shared" si="78"/>
        <v>0.98189867932114117</v>
      </c>
      <c r="CA18" s="202">
        <f t="shared" si="60"/>
        <v>0.54680525645357303</v>
      </c>
      <c r="CB18" s="121">
        <v>1963</v>
      </c>
      <c r="CC18" s="170">
        <f t="shared" si="90"/>
        <v>3.9411647780072313E-2</v>
      </c>
      <c r="CD18" s="171">
        <f t="shared" si="91"/>
        <v>3.0814857957826245</v>
      </c>
      <c r="CE18" s="171">
        <f t="shared" si="92"/>
        <v>0.96041781453129293</v>
      </c>
      <c r="CF18" s="171">
        <f t="shared" si="93"/>
        <v>0.29523656127547454</v>
      </c>
      <c r="CG18" s="172">
        <f t="shared" si="94"/>
        <v>4.3371401715893914</v>
      </c>
      <c r="CH18" s="173">
        <f t="shared" si="95"/>
        <v>0.7104879422546726</v>
      </c>
      <c r="CI18" s="173">
        <f t="shared" si="96"/>
        <v>0.22144034468208981</v>
      </c>
      <c r="CJ18" s="173">
        <f t="shared" si="96"/>
        <v>6.8071713063237699E-2</v>
      </c>
      <c r="CK18" s="173">
        <f t="shared" si="96"/>
        <v>1</v>
      </c>
      <c r="CL18" s="173"/>
      <c r="CM18" s="178">
        <f t="shared" si="103"/>
        <v>0.98167204896810956</v>
      </c>
      <c r="CN18" s="178">
        <f t="shared" si="104"/>
        <v>0.98205626792993317</v>
      </c>
      <c r="CO18" s="178">
        <f t="shared" si="105"/>
        <v>0.98186413965515229</v>
      </c>
      <c r="CP18" s="202">
        <f t="shared" si="61"/>
        <v>0.54737865219712978</v>
      </c>
      <c r="CQ18" s="206">
        <f t="shared" si="79"/>
        <v>0.98206678498681699</v>
      </c>
      <c r="CR18" s="202">
        <f t="shared" si="61"/>
        <v>0.54668044178270503</v>
      </c>
      <c r="CS18" s="124">
        <v>1963</v>
      </c>
      <c r="CT18" s="174">
        <f t="shared" si="106"/>
        <v>0.04</v>
      </c>
      <c r="CU18" s="175">
        <f t="shared" si="24"/>
        <v>1.9772346865222055</v>
      </c>
      <c r="CV18" s="175">
        <f t="shared" si="25"/>
        <v>0.93658718345583614</v>
      </c>
      <c r="CW18" s="175">
        <f t="shared" si="26"/>
        <v>0.31685873642339651</v>
      </c>
      <c r="CX18" s="176">
        <f t="shared" si="97"/>
        <v>3.2306806064014379</v>
      </c>
      <c r="CY18" s="174">
        <f t="shared" si="98"/>
        <v>0.61201800097614423</v>
      </c>
      <c r="CZ18" s="174">
        <f t="shared" si="98"/>
        <v>0.28990398543267748</v>
      </c>
      <c r="DA18" s="174">
        <f t="shared" si="98"/>
        <v>9.8078013591178334E-2</v>
      </c>
      <c r="DB18" s="174">
        <f t="shared" si="99"/>
        <v>1</v>
      </c>
      <c r="DC18" s="174"/>
      <c r="DD18" s="179">
        <f t="shared" si="107"/>
        <v>0.97852615943747423</v>
      </c>
      <c r="DE18" s="179">
        <f t="shared" si="108"/>
        <v>0.97852615943747434</v>
      </c>
      <c r="DF18" s="179">
        <f t="shared" si="109"/>
        <v>0.97852615943747423</v>
      </c>
      <c r="DG18" s="180"/>
      <c r="DH18" s="162"/>
      <c r="DO18" s="116">
        <v>1963</v>
      </c>
      <c r="DP18" s="158">
        <f t="shared" si="63"/>
        <v>16.686152669252987</v>
      </c>
      <c r="DQ18" s="158">
        <f t="shared" si="35"/>
        <v>2.6754929281066677</v>
      </c>
      <c r="DR18" s="158">
        <f t="shared" si="36"/>
        <v>1.1820849838020937</v>
      </c>
      <c r="DS18" s="158">
        <f t="shared" si="64"/>
        <v>20.543730581161746</v>
      </c>
      <c r="DU18" s="160">
        <f t="shared" si="73"/>
        <v>0.81239232677242268</v>
      </c>
      <c r="DV18" s="160">
        <f t="shared" si="74"/>
        <v>0.12946283379913787</v>
      </c>
      <c r="DW18" s="160">
        <f t="shared" si="75"/>
        <v>5.8144839428439413E-2</v>
      </c>
      <c r="DX18" s="202">
        <f t="shared" si="76"/>
        <v>1.0084114900641949</v>
      </c>
      <c r="DY18" s="202">
        <f t="shared" si="65"/>
        <v>0.52064664476740496</v>
      </c>
    </row>
    <row r="19" spans="2:131">
      <c r="B19" s="116">
        <v>1964</v>
      </c>
      <c r="C19" s="227">
        <f>Data!BD28*Data!BY28/10</f>
        <v>1.3546783885356626</v>
      </c>
      <c r="D19" s="227">
        <f>Data!BD28*Data!BZ28/10</f>
        <v>0.39541275644400875</v>
      </c>
      <c r="E19" s="227">
        <f>Data!BD28*Data!CA28/10</f>
        <v>0.15791059125650869</v>
      </c>
      <c r="F19" s="227">
        <f>Data!BD28/10</f>
        <v>1.9079999999999999</v>
      </c>
      <c r="G19" s="159"/>
      <c r="H19" s="116">
        <v>1964</v>
      </c>
      <c r="I19" s="190">
        <f>Data!BQ28*100</f>
        <v>46.573265634156016</v>
      </c>
      <c r="J19" s="190">
        <f>Data!BR28*100</f>
        <v>46.573265634156016</v>
      </c>
      <c r="K19" s="190">
        <f>Data!BS28*100</f>
        <v>46.573265634156016</v>
      </c>
      <c r="L19" s="163"/>
      <c r="M19" s="116">
        <v>1964</v>
      </c>
      <c r="N19" s="191">
        <f>Data!BU27/Data!BU$48*100</f>
        <v>45.90429256377287</v>
      </c>
      <c r="O19" s="191">
        <f>Data!BV27/Data!BV$48*100</f>
        <v>45.90429256377287</v>
      </c>
      <c r="P19" s="191">
        <f>Data!BW27/Data!BW$48*100</f>
        <v>45.90429256377287</v>
      </c>
      <c r="Q19" s="161"/>
      <c r="R19" s="116">
        <v>1964</v>
      </c>
      <c r="S19" s="162">
        <f t="shared" si="66"/>
        <v>2.9087038885719991</v>
      </c>
      <c r="T19" s="162">
        <f t="shared" si="67"/>
        <v>0.84901230579377707</v>
      </c>
      <c r="U19" s="162">
        <f t="shared" si="68"/>
        <v>0.33905844717210432</v>
      </c>
      <c r="V19" s="162"/>
      <c r="W19" s="162"/>
      <c r="X19" s="116">
        <v>1964</v>
      </c>
      <c r="Y19" s="158">
        <f t="shared" si="39"/>
        <v>35.310994301948995</v>
      </c>
      <c r="Z19" s="158">
        <f t="shared" si="40"/>
        <v>5.5919726110242767</v>
      </c>
      <c r="AA19" s="158">
        <f t="shared" si="41"/>
        <v>2.5534488613452915</v>
      </c>
      <c r="AB19" s="222">
        <f t="shared" si="42"/>
        <v>43.456415774318558</v>
      </c>
      <c r="AD19" s="116">
        <v>1964</v>
      </c>
      <c r="AE19" s="158">
        <f t="shared" si="43"/>
        <v>1.7819285451401576</v>
      </c>
      <c r="AF19" s="158">
        <f t="shared" si="44"/>
        <v>0.73820949401819824</v>
      </c>
      <c r="AG19" s="158">
        <f t="shared" si="45"/>
        <v>0.20729735980515124</v>
      </c>
      <c r="AI19" s="116">
        <v>1964</v>
      </c>
      <c r="AJ19" s="158">
        <f t="shared" si="46"/>
        <v>0.82990231473897735</v>
      </c>
      <c r="AK19" s="158">
        <f t="shared" si="47"/>
        <v>0.34380826858565455</v>
      </c>
      <c r="AL19" s="158">
        <f t="shared" si="48"/>
        <v>9.6545150034645241E-2</v>
      </c>
      <c r="AM19" s="158">
        <f t="shared" si="69"/>
        <v>1.2702557333592772</v>
      </c>
      <c r="AN19" s="158"/>
      <c r="AO19" s="116">
        <v>1964</v>
      </c>
      <c r="AP19" s="158">
        <f t="shared" si="49"/>
        <v>16.183095137410056</v>
      </c>
      <c r="AQ19" s="158">
        <f t="shared" si="50"/>
        <v>2.5785620143924093</v>
      </c>
      <c r="AR19" s="158">
        <f t="shared" si="51"/>
        <v>1.1585418004157428</v>
      </c>
      <c r="AS19" s="158">
        <f t="shared" si="52"/>
        <v>19.920198952218211</v>
      </c>
      <c r="AT19" s="158"/>
      <c r="AU19" s="116">
        <v>1964</v>
      </c>
      <c r="AV19" s="158">
        <f t="shared" si="70"/>
        <v>35.638570902803153</v>
      </c>
      <c r="AW19" s="158">
        <f t="shared" si="71"/>
        <v>5.9056759521455859</v>
      </c>
      <c r="AX19" s="158">
        <f t="shared" si="72"/>
        <v>2.5912169975643904</v>
      </c>
      <c r="AY19" s="158">
        <f t="shared" si="77"/>
        <v>44.135463852513126</v>
      </c>
      <c r="BA19" s="193">
        <f>Data!CR28/10</f>
        <v>4.9716350468495136</v>
      </c>
      <c r="BB19" s="193">
        <f>(Data!CR28-Data!CP28)/10</f>
        <v>3.865793175215626</v>
      </c>
      <c r="BC19" s="195">
        <v>0</v>
      </c>
      <c r="BD19" s="164">
        <f t="shared" si="80"/>
        <v>-0.33884687011112991</v>
      </c>
      <c r="BE19" s="116">
        <v>1964</v>
      </c>
      <c r="BF19" s="197">
        <f>(Data!$AZ28-100)/100</f>
        <v>-1.5999999999999945E-2</v>
      </c>
      <c r="BG19" s="165">
        <f t="shared" si="81"/>
        <v>-3.0358842604115366E-2</v>
      </c>
      <c r="BH19" s="165">
        <f t="shared" si="82"/>
        <v>-3.0358842604115366E-2</v>
      </c>
      <c r="BI19" s="165">
        <f t="shared" si="83"/>
        <v>-3.0358842604115366E-2</v>
      </c>
      <c r="BJ19" s="160"/>
      <c r="BK19" s="120">
        <v>1964</v>
      </c>
      <c r="BL19" s="166">
        <f t="shared" si="84"/>
        <v>2.4196855103741446E-2</v>
      </c>
      <c r="BM19" s="167">
        <f t="shared" si="85"/>
        <v>3.6133644640947011</v>
      </c>
      <c r="BN19" s="167">
        <f t="shared" si="86"/>
        <v>1.0213787949032702</v>
      </c>
      <c r="BO19" s="167">
        <f t="shared" si="87"/>
        <v>0.33689178785154267</v>
      </c>
      <c r="BP19" s="168">
        <f t="shared" si="88"/>
        <v>4.9716350468495145</v>
      </c>
      <c r="BQ19" s="169">
        <f t="shared" si="89"/>
        <v>0.72679599971531728</v>
      </c>
      <c r="BR19" s="169">
        <f t="shared" si="89"/>
        <v>0.20544122512582855</v>
      </c>
      <c r="BS19" s="169">
        <f t="shared" si="89"/>
        <v>6.7762775158854094E-2</v>
      </c>
      <c r="BT19" s="169">
        <f t="shared" si="89"/>
        <v>1</v>
      </c>
      <c r="BU19" s="169"/>
      <c r="BV19" s="177">
        <f t="shared" si="100"/>
        <v>1.0184760132208943</v>
      </c>
      <c r="BW19" s="177">
        <f t="shared" si="101"/>
        <v>1.0188423599672451</v>
      </c>
      <c r="BX19" s="177">
        <f t="shared" si="102"/>
        <v>1.0186591701251244</v>
      </c>
      <c r="BY19" s="202">
        <f t="shared" si="59"/>
        <v>0.55771996921523603</v>
      </c>
      <c r="BZ19" s="206">
        <f t="shared" si="78"/>
        <v>1.0187117276513653</v>
      </c>
      <c r="CA19" s="202">
        <f t="shared" si="60"/>
        <v>0.55703692749066724</v>
      </c>
      <c r="CB19" s="121">
        <v>1964</v>
      </c>
      <c r="CC19" s="170">
        <f t="shared" si="90"/>
        <v>5.2679614967076668E-2</v>
      </c>
      <c r="CD19" s="171">
        <f t="shared" si="91"/>
        <v>3.6008050624642629</v>
      </c>
      <c r="CE19" s="171">
        <f t="shared" si="92"/>
        <v>1.0325291376287911</v>
      </c>
      <c r="CF19" s="171">
        <f t="shared" si="93"/>
        <v>0.33830084675645999</v>
      </c>
      <c r="CG19" s="172">
        <f t="shared" si="94"/>
        <v>4.9716350468495136</v>
      </c>
      <c r="CH19" s="173">
        <f t="shared" si="95"/>
        <v>0.72426978821505905</v>
      </c>
      <c r="CI19" s="173">
        <f t="shared" si="96"/>
        <v>0.20768401700826702</v>
      </c>
      <c r="CJ19" s="173">
        <f t="shared" si="96"/>
        <v>6.8046194776673827E-2</v>
      </c>
      <c r="CK19" s="173">
        <f t="shared" si="96"/>
        <v>0.99999999999999978</v>
      </c>
      <c r="CL19" s="173"/>
      <c r="CM19" s="178">
        <f t="shared" si="103"/>
        <v>1.0185861710357678</v>
      </c>
      <c r="CN19" s="178">
        <f t="shared" si="104"/>
        <v>1.0187941779428904</v>
      </c>
      <c r="CO19" s="178">
        <f t="shared" si="105"/>
        <v>1.0186901691801984</v>
      </c>
      <c r="CP19" s="202">
        <f t="shared" si="61"/>
        <v>0.55760925181232313</v>
      </c>
      <c r="CQ19" s="206">
        <f t="shared" si="79"/>
        <v>1.0187431429089073</v>
      </c>
      <c r="CR19" s="202">
        <f t="shared" si="61"/>
        <v>0.55692695142854287</v>
      </c>
      <c r="CS19" s="124">
        <v>1964</v>
      </c>
      <c r="CT19" s="174">
        <f t="shared" si="106"/>
        <v>0.04</v>
      </c>
      <c r="CU19" s="175">
        <f t="shared" si="24"/>
        <v>2.0221283655863624</v>
      </c>
      <c r="CV19" s="175">
        <f t="shared" si="25"/>
        <v>0.93645408888535064</v>
      </c>
      <c r="CW19" s="175">
        <f t="shared" si="26"/>
        <v>0.32842961741804211</v>
      </c>
      <c r="CX19" s="176">
        <f t="shared" si="97"/>
        <v>3.2870120718897553</v>
      </c>
      <c r="CY19" s="174">
        <f t="shared" si="98"/>
        <v>0.61518738640464099</v>
      </c>
      <c r="CZ19" s="174">
        <f t="shared" si="98"/>
        <v>0.28489523871659173</v>
      </c>
      <c r="DA19" s="174">
        <f t="shared" si="98"/>
        <v>9.9917374878767243E-2</v>
      </c>
      <c r="DB19" s="174">
        <f t="shared" si="99"/>
        <v>1</v>
      </c>
      <c r="DC19" s="174"/>
      <c r="DD19" s="179">
        <f t="shared" si="107"/>
        <v>1.0174364080982499</v>
      </c>
      <c r="DE19" s="179">
        <f t="shared" si="108"/>
        <v>1.0174364080982499</v>
      </c>
      <c r="DF19" s="179">
        <f t="shared" si="109"/>
        <v>1.0174364080982499</v>
      </c>
      <c r="DG19" s="180"/>
      <c r="DH19" s="162"/>
      <c r="DO19" s="116">
        <v>1964</v>
      </c>
      <c r="DP19" s="158">
        <f t="shared" si="63"/>
        <v>16.4454831743084</v>
      </c>
      <c r="DQ19" s="158">
        <f t="shared" si="35"/>
        <v>2.6043642583215867</v>
      </c>
      <c r="DR19" s="158">
        <f t="shared" si="36"/>
        <v>1.1892245210266748</v>
      </c>
      <c r="DS19" s="158">
        <f t="shared" si="64"/>
        <v>20.239071953656662</v>
      </c>
      <c r="DU19" s="160">
        <f t="shared" si="73"/>
        <v>0.81169043808257368</v>
      </c>
      <c r="DV19" s="160">
        <f t="shared" si="74"/>
        <v>0.12871764400416788</v>
      </c>
      <c r="DW19" s="160">
        <f t="shared" si="75"/>
        <v>5.9591917913258352E-2</v>
      </c>
      <c r="DX19" s="202">
        <f t="shared" si="76"/>
        <v>1.0325759756556014</v>
      </c>
      <c r="DY19" s="202">
        <f t="shared" si="65"/>
        <v>0.53760721719251847</v>
      </c>
    </row>
    <row r="20" spans="2:131">
      <c r="B20" s="116">
        <v>1965</v>
      </c>
      <c r="C20" s="227">
        <f>Data!BD29*Data!BY29/10</f>
        <v>1.4616624152646085</v>
      </c>
      <c r="D20" s="227">
        <f>Data!BD29*Data!BZ29/10</f>
        <v>0.429432663729653</v>
      </c>
      <c r="E20" s="227">
        <f>Data!BD29*Data!CA29/10</f>
        <v>0.17590693627987619</v>
      </c>
      <c r="F20" s="227">
        <f>Data!BD29/10</f>
        <v>2.0670000000000002</v>
      </c>
      <c r="G20" s="159"/>
      <c r="H20" s="116">
        <v>1965</v>
      </c>
      <c r="I20" s="190">
        <f>Data!BQ29*100</f>
        <v>40.558176128351306</v>
      </c>
      <c r="J20" s="190">
        <f>Data!BR29*100</f>
        <v>40.558176128351306</v>
      </c>
      <c r="K20" s="190">
        <f>Data!BS29*100</f>
        <v>40.558176128351306</v>
      </c>
      <c r="L20" s="163"/>
      <c r="M20" s="116">
        <v>1965</v>
      </c>
      <c r="N20" s="191">
        <f>Data!BU28/Data!BU$48*100</f>
        <v>41.887061712969</v>
      </c>
      <c r="O20" s="191">
        <f>Data!BV28/Data!BV$48*100</f>
        <v>41.887061712969</v>
      </c>
      <c r="P20" s="191">
        <f>Data!BW28/Data!BW$48*100</f>
        <v>41.887061712969</v>
      </c>
      <c r="Q20" s="161"/>
      <c r="R20" s="116">
        <v>1965</v>
      </c>
      <c r="S20" s="162">
        <f t="shared" si="66"/>
        <v>3.6038662355994489</v>
      </c>
      <c r="T20" s="162">
        <f t="shared" si="67"/>
        <v>1.0588066444868252</v>
      </c>
      <c r="U20" s="162">
        <f t="shared" si="68"/>
        <v>0.43371510524338469</v>
      </c>
      <c r="V20" s="162"/>
      <c r="W20" s="162"/>
      <c r="X20" s="116">
        <v>1965</v>
      </c>
      <c r="Y20" s="158">
        <f t="shared" si="39"/>
        <v>37.059214166561006</v>
      </c>
      <c r="Z20" s="158">
        <f t="shared" si="40"/>
        <v>5.8856072638526413</v>
      </c>
      <c r="AA20" s="158">
        <f t="shared" si="41"/>
        <v>2.7655394534713174</v>
      </c>
      <c r="AB20" s="222">
        <f t="shared" si="42"/>
        <v>45.710360883884967</v>
      </c>
      <c r="AD20" s="116">
        <v>1965</v>
      </c>
      <c r="AE20" s="158">
        <f t="shared" si="43"/>
        <v>1.8556463709874362</v>
      </c>
      <c r="AF20" s="158">
        <f t="shared" si="44"/>
        <v>0.76517199165846117</v>
      </c>
      <c r="AG20" s="158">
        <f t="shared" si="45"/>
        <v>0.22162451311735873</v>
      </c>
      <c r="AI20" s="116">
        <v>1965</v>
      </c>
      <c r="AJ20" s="158">
        <f t="shared" si="46"/>
        <v>0.75261632346444374</v>
      </c>
      <c r="AK20" s="158">
        <f t="shared" si="47"/>
        <v>0.31033980406165224</v>
      </c>
      <c r="AL20" s="158">
        <f t="shared" si="48"/>
        <v>8.98868603737394E-2</v>
      </c>
      <c r="AM20" s="158">
        <f t="shared" si="69"/>
        <v>1.1528429878998354</v>
      </c>
      <c r="AN20" s="158"/>
      <c r="AO20" s="116">
        <v>1965</v>
      </c>
      <c r="AP20" s="158">
        <f t="shared" si="49"/>
        <v>14.676018307556649</v>
      </c>
      <c r="AQ20" s="158">
        <f t="shared" si="50"/>
        <v>2.327548530462392</v>
      </c>
      <c r="AR20" s="158">
        <f t="shared" si="51"/>
        <v>1.0786423244848726</v>
      </c>
      <c r="AS20" s="158">
        <f t="shared" si="52"/>
        <v>18.082209162503911</v>
      </c>
      <c r="AT20" s="158"/>
      <c r="AU20" s="116">
        <v>1965</v>
      </c>
      <c r="AV20" s="158">
        <f t="shared" si="70"/>
        <v>37.112927419748722</v>
      </c>
      <c r="AW20" s="158">
        <f t="shared" si="71"/>
        <v>6.1213759332676894</v>
      </c>
      <c r="AX20" s="158">
        <f t="shared" si="72"/>
        <v>2.770306413966984</v>
      </c>
      <c r="AY20" s="158">
        <f t="shared" si="77"/>
        <v>46.0046097669834</v>
      </c>
      <c r="BA20" s="193">
        <f>Data!CR29/10</f>
        <v>5.8803366022534949</v>
      </c>
      <c r="BB20" s="193">
        <f>(Data!CR29-Data!CP29)/10</f>
        <v>4.5723720447596801</v>
      </c>
      <c r="BC20" s="195">
        <v>0</v>
      </c>
      <c r="BD20" s="164">
        <f t="shared" si="80"/>
        <v>-0.41711343577501231</v>
      </c>
      <c r="BE20" s="116">
        <v>1965</v>
      </c>
      <c r="BF20" s="197">
        <f>(Data!$AZ29-100)/100</f>
        <v>5.0000000000000001E-3</v>
      </c>
      <c r="BG20" s="165">
        <f t="shared" si="81"/>
        <v>-0.13348583982552376</v>
      </c>
      <c r="BH20" s="165">
        <f t="shared" si="82"/>
        <v>-0.13348583982552376</v>
      </c>
      <c r="BI20" s="165">
        <f t="shared" si="83"/>
        <v>-0.13348583982552376</v>
      </c>
      <c r="BJ20" s="160"/>
      <c r="BK20" s="120">
        <v>1965</v>
      </c>
      <c r="BL20" s="166">
        <f t="shared" si="84"/>
        <v>-5.9839650626289181E-2</v>
      </c>
      <c r="BM20" s="167">
        <f t="shared" si="85"/>
        <v>4.3628753788854144</v>
      </c>
      <c r="BN20" s="167">
        <f t="shared" si="86"/>
        <v>1.1194176177614463</v>
      </c>
      <c r="BO20" s="167">
        <f t="shared" si="87"/>
        <v>0.39804360560663493</v>
      </c>
      <c r="BP20" s="168">
        <f t="shared" si="88"/>
        <v>5.8803366022534949</v>
      </c>
      <c r="BQ20" s="169">
        <f t="shared" si="89"/>
        <v>0.74194313591052752</v>
      </c>
      <c r="BR20" s="169">
        <f t="shared" si="89"/>
        <v>0.19036624830838034</v>
      </c>
      <c r="BS20" s="169">
        <f t="shared" si="89"/>
        <v>6.769061578109227E-2</v>
      </c>
      <c r="BT20" s="169">
        <f t="shared" si="89"/>
        <v>1</v>
      </c>
      <c r="BU20" s="169"/>
      <c r="BV20" s="177">
        <f t="shared" si="100"/>
        <v>1.0422542531253989</v>
      </c>
      <c r="BW20" s="177">
        <f t="shared" si="101"/>
        <v>1.0422730314834638</v>
      </c>
      <c r="BX20" s="177">
        <f t="shared" si="102"/>
        <v>1.0422636422621403</v>
      </c>
      <c r="BY20" s="202">
        <f t="shared" si="59"/>
        <v>0.58129124647660069</v>
      </c>
      <c r="BZ20" s="206">
        <f t="shared" si="78"/>
        <v>1.0422897750577902</v>
      </c>
      <c r="CA20" s="202">
        <f t="shared" si="60"/>
        <v>0.58059389385313009</v>
      </c>
      <c r="CB20" s="121">
        <v>1965</v>
      </c>
      <c r="CC20" s="170">
        <f t="shared" si="90"/>
        <v>6.5398627132103607E-2</v>
      </c>
      <c r="CD20" s="171">
        <f t="shared" si="91"/>
        <v>4.3041947774578686</v>
      </c>
      <c r="CE20" s="171">
        <f t="shared" si="92"/>
        <v>1.1713290817229356</v>
      </c>
      <c r="CF20" s="171">
        <f t="shared" si="93"/>
        <v>0.40481274307269077</v>
      </c>
      <c r="CG20" s="172">
        <f t="shared" si="94"/>
        <v>5.8803366022534949</v>
      </c>
      <c r="CH20" s="173">
        <f t="shared" si="95"/>
        <v>0.73196401304789105</v>
      </c>
      <c r="CI20" s="173">
        <f t="shared" si="96"/>
        <v>0.19919422321403377</v>
      </c>
      <c r="CJ20" s="173">
        <f t="shared" si="96"/>
        <v>6.8841763738075171E-2</v>
      </c>
      <c r="CK20" s="173">
        <f t="shared" si="96"/>
        <v>1</v>
      </c>
      <c r="CL20" s="173"/>
      <c r="CM20" s="178">
        <f t="shared" si="103"/>
        <v>1.0422512489532345</v>
      </c>
      <c r="CN20" s="178">
        <f t="shared" si="104"/>
        <v>1.0422611440741985</v>
      </c>
      <c r="CO20" s="178">
        <f t="shared" si="105"/>
        <v>1.0422561965019734</v>
      </c>
      <c r="CP20" s="202">
        <f t="shared" si="61"/>
        <v>0.58117169792822299</v>
      </c>
      <c r="CQ20" s="206">
        <f t="shared" si="79"/>
        <v>1.0422828538872735</v>
      </c>
      <c r="CR20" s="202">
        <f t="shared" si="61"/>
        <v>0.58047541234168065</v>
      </c>
      <c r="CS20" s="124">
        <v>1965</v>
      </c>
      <c r="CT20" s="174">
        <f t="shared" si="106"/>
        <v>0.04</v>
      </c>
      <c r="CU20" s="175">
        <f t="shared" si="24"/>
        <v>2.1057831827796143</v>
      </c>
      <c r="CV20" s="175">
        <f t="shared" si="25"/>
        <v>0.97065730811564055</v>
      </c>
      <c r="CW20" s="175">
        <f t="shared" si="26"/>
        <v>0.35112870767872284</v>
      </c>
      <c r="CX20" s="176">
        <f t="shared" si="97"/>
        <v>3.4275691985739778</v>
      </c>
      <c r="CY20" s="174">
        <f t="shared" si="98"/>
        <v>0.61436635142354368</v>
      </c>
      <c r="CZ20" s="174">
        <f t="shared" si="98"/>
        <v>0.28319116314835524</v>
      </c>
      <c r="DA20" s="174">
        <f t="shared" si="98"/>
        <v>0.10244248542810108</v>
      </c>
      <c r="DB20" s="174">
        <f t="shared" si="99"/>
        <v>1</v>
      </c>
      <c r="DC20" s="174"/>
      <c r="DD20" s="179">
        <f t="shared" si="107"/>
        <v>1.0427613661313431</v>
      </c>
      <c r="DE20" s="179">
        <f t="shared" si="108"/>
        <v>1.0427613661313431</v>
      </c>
      <c r="DF20" s="179">
        <f t="shared" si="109"/>
        <v>1.0427613661313431</v>
      </c>
      <c r="DG20" s="180"/>
      <c r="DH20" s="162"/>
      <c r="DO20" s="116">
        <v>1965</v>
      </c>
      <c r="DP20" s="158">
        <f t="shared" si="63"/>
        <v>15.030541353456732</v>
      </c>
      <c r="DQ20" s="158">
        <f t="shared" si="35"/>
        <v>2.3870949602963925</v>
      </c>
      <c r="DR20" s="158">
        <f t="shared" si="36"/>
        <v>1.1216523624379411</v>
      </c>
      <c r="DS20" s="158">
        <f t="shared" si="64"/>
        <v>18.539288676191067</v>
      </c>
      <c r="DU20" s="160">
        <f t="shared" si="73"/>
        <v>0.81122509064761106</v>
      </c>
      <c r="DV20" s="160">
        <f t="shared" si="74"/>
        <v>0.12773246656462414</v>
      </c>
      <c r="DW20" s="160">
        <f t="shared" si="75"/>
        <v>6.1042442787764828E-2</v>
      </c>
      <c r="DX20" s="202">
        <f t="shared" si="76"/>
        <v>1.0519107126420506</v>
      </c>
      <c r="DY20" s="202">
        <f t="shared" si="65"/>
        <v>0.56551479095849178</v>
      </c>
    </row>
    <row r="21" spans="2:131">
      <c r="B21" s="116">
        <v>1966</v>
      </c>
      <c r="C21" s="227">
        <f>Data!BD30*Data!BY30/10</f>
        <v>1.1515055646935062</v>
      </c>
      <c r="D21" s="227">
        <f>Data!BD30*Data!BZ30/10</f>
        <v>0.34052731763159894</v>
      </c>
      <c r="E21" s="227">
        <f>Data!BD30*Data!CA30/10</f>
        <v>0.14296881803198067</v>
      </c>
      <c r="F21" s="227">
        <f>Data!BD30/10</f>
        <v>1.6350000000000002</v>
      </c>
      <c r="G21" s="159"/>
      <c r="H21" s="116">
        <v>1966</v>
      </c>
      <c r="I21" s="190">
        <f>Data!BQ30*100</f>
        <v>41.395582171359067</v>
      </c>
      <c r="J21" s="190">
        <f>Data!BR30*100</f>
        <v>41.395582171359067</v>
      </c>
      <c r="K21" s="190">
        <f>Data!BS30*100</f>
        <v>41.395582171359067</v>
      </c>
      <c r="L21" s="163"/>
      <c r="M21" s="116">
        <v>1966</v>
      </c>
      <c r="N21" s="191">
        <f>Data!BU29/Data!BU$48*100</f>
        <v>39.614558032387812</v>
      </c>
      <c r="O21" s="191">
        <f>Data!BV29/Data!BV$48*100</f>
        <v>39.614558032387812</v>
      </c>
      <c r="P21" s="191">
        <f>Data!BW29/Data!BW$48*100</f>
        <v>39.614558032387812</v>
      </c>
      <c r="Q21" s="161"/>
      <c r="R21" s="116">
        <v>1966</v>
      </c>
      <c r="S21" s="162">
        <f t="shared" si="66"/>
        <v>2.781711246206882</v>
      </c>
      <c r="T21" s="162">
        <f t="shared" si="67"/>
        <v>0.82261753493879897</v>
      </c>
      <c r="U21" s="162">
        <f t="shared" si="68"/>
        <v>0.34537216420862049</v>
      </c>
      <c r="V21" s="162"/>
      <c r="W21" s="162"/>
      <c r="X21" s="116">
        <v>1966</v>
      </c>
      <c r="Y21" s="158">
        <f t="shared" si="39"/>
        <v>37.918421923284669</v>
      </c>
      <c r="Z21" s="158">
        <f t="shared" si="40"/>
        <v>5.9211102948761853</v>
      </c>
      <c r="AA21" s="158">
        <f t="shared" si="41"/>
        <v>2.8758535748338878</v>
      </c>
      <c r="AB21" s="222">
        <f t="shared" si="42"/>
        <v>46.715385792994745</v>
      </c>
      <c r="AD21" s="116">
        <v>1966</v>
      </c>
      <c r="AE21" s="158">
        <f t="shared" si="43"/>
        <v>1.9225034894832225</v>
      </c>
      <c r="AF21" s="158">
        <f t="shared" si="44"/>
        <v>0.78711450391525506</v>
      </c>
      <c r="AG21" s="158">
        <f t="shared" si="45"/>
        <v>0.2350580428460502</v>
      </c>
      <c r="AI21" s="116">
        <v>1966</v>
      </c>
      <c r="AJ21" s="158">
        <f t="shared" si="46"/>
        <v>0.79583151173627276</v>
      </c>
      <c r="AK21" s="158">
        <f t="shared" si="47"/>
        <v>0.32583063125092465</v>
      </c>
      <c r="AL21" s="158">
        <f t="shared" si="48"/>
        <v>9.7303645276725123E-2</v>
      </c>
      <c r="AM21" s="158">
        <f t="shared" si="69"/>
        <v>1.2189657882639224</v>
      </c>
      <c r="AN21" s="158"/>
      <c r="AO21" s="116">
        <v>1966</v>
      </c>
      <c r="AP21" s="158">
        <f t="shared" si="49"/>
        <v>15.518714478857319</v>
      </c>
      <c r="AQ21" s="158">
        <f t="shared" si="50"/>
        <v>2.4437297343819355</v>
      </c>
      <c r="AR21" s="158">
        <f t="shared" si="51"/>
        <v>1.1676437433207014</v>
      </c>
      <c r="AS21" s="158">
        <f t="shared" si="52"/>
        <v>19.130087956559958</v>
      </c>
      <c r="AT21" s="158"/>
      <c r="AU21" s="116">
        <v>1966</v>
      </c>
      <c r="AV21" s="158">
        <f t="shared" si="70"/>
        <v>38.450069789664447</v>
      </c>
      <c r="AW21" s="158">
        <f t="shared" si="71"/>
        <v>6.2969160313220405</v>
      </c>
      <c r="AX21" s="158">
        <f t="shared" si="72"/>
        <v>2.9382255355756275</v>
      </c>
      <c r="AY21" s="158">
        <f t="shared" si="77"/>
        <v>47.685211356562114</v>
      </c>
      <c r="BA21" s="193">
        <f>Data!CR30/10</f>
        <v>6.4196287424116916</v>
      </c>
      <c r="BB21" s="193">
        <f>(Data!CR30-Data!CP30)/10</f>
        <v>4.9917093161452986</v>
      </c>
      <c r="BC21" s="195">
        <v>0</v>
      </c>
      <c r="BD21" s="164">
        <f t="shared" si="80"/>
        <v>-0.44661022355737867</v>
      </c>
      <c r="BE21" s="116">
        <v>1966</v>
      </c>
      <c r="BF21" s="197">
        <f>(Data!$AZ30-100)/100</f>
        <v>-7.9999999999999724E-3</v>
      </c>
      <c r="BG21" s="165">
        <f t="shared" si="81"/>
        <v>2.887805850521552E-2</v>
      </c>
      <c r="BH21" s="165">
        <f t="shared" si="82"/>
        <v>2.887805850521552E-2</v>
      </c>
      <c r="BI21" s="165">
        <f t="shared" si="83"/>
        <v>2.887805850521552E-2</v>
      </c>
      <c r="BJ21" s="160"/>
      <c r="BK21" s="120">
        <v>1966</v>
      </c>
      <c r="BL21" s="166">
        <f t="shared" si="84"/>
        <v>0.10105321052696585</v>
      </c>
      <c r="BM21" s="167">
        <f t="shared" si="85"/>
        <v>4.7151359997245823</v>
      </c>
      <c r="BN21" s="167">
        <f t="shared" si="86"/>
        <v>1.2542111087229808</v>
      </c>
      <c r="BO21" s="167">
        <f t="shared" si="87"/>
        <v>0.4502816339641289</v>
      </c>
      <c r="BP21" s="168">
        <f t="shared" si="88"/>
        <v>6.4196287424116916</v>
      </c>
      <c r="BQ21" s="169">
        <f t="shared" si="89"/>
        <v>0.73448733391289933</v>
      </c>
      <c r="BR21" s="169">
        <f t="shared" si="89"/>
        <v>0.195371283768632</v>
      </c>
      <c r="BS21" s="169">
        <f t="shared" si="89"/>
        <v>7.0141382318468698E-2</v>
      </c>
      <c r="BT21" s="169">
        <f t="shared" si="89"/>
        <v>1</v>
      </c>
      <c r="BU21" s="169"/>
      <c r="BV21" s="177">
        <f t="shared" si="100"/>
        <v>1.0362935287868433</v>
      </c>
      <c r="BW21" s="177">
        <f t="shared" si="101"/>
        <v>1.036266797098967</v>
      </c>
      <c r="BX21" s="177">
        <f t="shared" si="102"/>
        <v>1.0362801628567093</v>
      </c>
      <c r="BY21" s="202">
        <f t="shared" si="59"/>
        <v>0.60238058756595136</v>
      </c>
      <c r="BZ21" s="206">
        <f t="shared" si="78"/>
        <v>1.0363052550879521</v>
      </c>
      <c r="CA21" s="202">
        <f t="shared" si="60"/>
        <v>0.60167250327197541</v>
      </c>
      <c r="CB21" s="121">
        <v>1966</v>
      </c>
      <c r="CC21" s="170">
        <f t="shared" si="90"/>
        <v>7.3958441314896622E-2</v>
      </c>
      <c r="CD21" s="171">
        <f t="shared" si="91"/>
        <v>4.7280810338191932</v>
      </c>
      <c r="CE21" s="171">
        <f t="shared" si="92"/>
        <v>1.2428020018931569</v>
      </c>
      <c r="CF21" s="171">
        <f t="shared" si="93"/>
        <v>0.44874570669934011</v>
      </c>
      <c r="CG21" s="172">
        <f t="shared" si="94"/>
        <v>6.4196287424116907</v>
      </c>
      <c r="CH21" s="173">
        <f t="shared" si="95"/>
        <v>0.73650381097318307</v>
      </c>
      <c r="CI21" s="173">
        <f t="shared" si="96"/>
        <v>0.19359406155102168</v>
      </c>
      <c r="CJ21" s="173">
        <f t="shared" si="96"/>
        <v>6.9902127475795078E-2</v>
      </c>
      <c r="CK21" s="173">
        <f t="shared" si="96"/>
        <v>0.99999999999999989</v>
      </c>
      <c r="CL21" s="173"/>
      <c r="CM21" s="178">
        <f t="shared" si="103"/>
        <v>1.0362569224523686</v>
      </c>
      <c r="CN21" s="178">
        <f t="shared" si="104"/>
        <v>1.03627421516741</v>
      </c>
      <c r="CO21" s="178">
        <f t="shared" si="105"/>
        <v>1.0362655687738178</v>
      </c>
      <c r="CP21" s="202">
        <f t="shared" si="61"/>
        <v>0.60224822010883539</v>
      </c>
      <c r="CQ21" s="206">
        <f t="shared" si="79"/>
        <v>1.0362905443560246</v>
      </c>
      <c r="CR21" s="202">
        <f t="shared" si="61"/>
        <v>0.60154118104084808</v>
      </c>
      <c r="CS21" s="124">
        <v>1966</v>
      </c>
      <c r="CT21" s="174">
        <f t="shared" si="106"/>
        <v>0.04</v>
      </c>
      <c r="CU21" s="175">
        <f t="shared" si="24"/>
        <v>2.1816524852386894</v>
      </c>
      <c r="CV21" s="175">
        <f t="shared" si="25"/>
        <v>0.99849243552838152</v>
      </c>
      <c r="CW21" s="175">
        <f t="shared" si="26"/>
        <v>0.37241199384076112</v>
      </c>
      <c r="CX21" s="176">
        <f t="shared" si="97"/>
        <v>3.5525569146078322</v>
      </c>
      <c r="CY21" s="174">
        <f t="shared" si="98"/>
        <v>0.61410768009596339</v>
      </c>
      <c r="CZ21" s="174">
        <f t="shared" si="98"/>
        <v>0.2810630369981294</v>
      </c>
      <c r="DA21" s="174">
        <f t="shared" si="98"/>
        <v>0.10482928290590716</v>
      </c>
      <c r="DB21" s="174">
        <f t="shared" si="99"/>
        <v>1</v>
      </c>
      <c r="DC21" s="174"/>
      <c r="DD21" s="179">
        <f t="shared" si="107"/>
        <v>1.0364654099721327</v>
      </c>
      <c r="DE21" s="179">
        <f t="shared" si="108"/>
        <v>1.0364654099721327</v>
      </c>
      <c r="DF21" s="179">
        <f t="shared" si="109"/>
        <v>1.0364654099721327</v>
      </c>
      <c r="DG21" s="180"/>
      <c r="DH21" s="162"/>
      <c r="DO21" s="116">
        <v>1966</v>
      </c>
      <c r="DP21" s="158">
        <f t="shared" si="63"/>
        <v>15.696551505335936</v>
      </c>
      <c r="DQ21" s="158">
        <f t="shared" si="35"/>
        <v>2.4510780775722725</v>
      </c>
      <c r="DR21" s="158">
        <f t="shared" si="36"/>
        <v>1.1904763296983292</v>
      </c>
      <c r="DS21" s="158">
        <f t="shared" si="64"/>
        <v>19.338105912606537</v>
      </c>
      <c r="DU21" s="160">
        <f t="shared" si="73"/>
        <v>0.81336272724787606</v>
      </c>
      <c r="DV21" s="160">
        <f t="shared" si="74"/>
        <v>0.12485036298285339</v>
      </c>
      <c r="DW21" s="160">
        <f t="shared" si="75"/>
        <v>6.1786909769270398E-2</v>
      </c>
      <c r="DX21" s="202">
        <f t="shared" si="76"/>
        <v>1.022049462512119</v>
      </c>
      <c r="DY21" s="202">
        <f t="shared" si="65"/>
        <v>0.57798408814177982</v>
      </c>
    </row>
    <row r="22" spans="2:131">
      <c r="B22" s="116">
        <v>1967</v>
      </c>
      <c r="C22" s="227">
        <f>Data!BD31*Data!BY31/10</f>
        <v>0.8417130550362204</v>
      </c>
      <c r="D22" s="227">
        <f>Data!BD31*Data!BZ31/10</f>
        <v>0.25054882567601744</v>
      </c>
      <c r="E22" s="227">
        <f>Data!BD31*Data!CA31/10</f>
        <v>0.10773944525429684</v>
      </c>
      <c r="F22" s="227">
        <f>Data!BD31/10</f>
        <v>1.2</v>
      </c>
      <c r="G22" s="159"/>
      <c r="H22" s="116">
        <v>1967</v>
      </c>
      <c r="I22" s="190">
        <f>Data!BQ31*100</f>
        <v>43.217750580196615</v>
      </c>
      <c r="J22" s="190">
        <f>Data!BR31*100</f>
        <v>43.217750580196615</v>
      </c>
      <c r="K22" s="190">
        <f>Data!BS31*100</f>
        <v>43.217750580196615</v>
      </c>
      <c r="L22" s="163"/>
      <c r="M22" s="116">
        <v>1967</v>
      </c>
      <c r="N22" s="191">
        <f>Data!BU30/Data!BU$48*100</f>
        <v>40.895404860381049</v>
      </c>
      <c r="O22" s="191">
        <f>Data!BV30/Data!BV$48*100</f>
        <v>40.895404860381049</v>
      </c>
      <c r="P22" s="191">
        <f>Data!BW30/Data!BW$48*100</f>
        <v>40.895404860381049</v>
      </c>
      <c r="Q22" s="161"/>
      <c r="R22" s="116">
        <v>1967</v>
      </c>
      <c r="S22" s="162">
        <f t="shared" si="66"/>
        <v>1.9476095903564055</v>
      </c>
      <c r="T22" s="162">
        <f t="shared" si="67"/>
        <v>0.57973592404141638</v>
      </c>
      <c r="U22" s="162">
        <f t="shared" si="68"/>
        <v>0.24929443066309326</v>
      </c>
      <c r="V22" s="162"/>
      <c r="W22" s="162"/>
      <c r="X22" s="116">
        <v>1967</v>
      </c>
      <c r="Y22" s="158">
        <f t="shared" si="39"/>
        <v>37.921420177717934</v>
      </c>
      <c r="Z22" s="158">
        <f t="shared" si="40"/>
        <v>5.7244739368054898</v>
      </c>
      <c r="AA22" s="158">
        <f t="shared" si="41"/>
        <v>2.8851079422837462</v>
      </c>
      <c r="AB22" s="222">
        <f t="shared" si="42"/>
        <v>46.531002056807168</v>
      </c>
      <c r="AD22" s="116">
        <v>1967</v>
      </c>
      <c r="AE22" s="158">
        <f t="shared" si="43"/>
        <v>1.9446113359231436</v>
      </c>
      <c r="AF22" s="158">
        <f t="shared" si="44"/>
        <v>0.77637228211211173</v>
      </c>
      <c r="AG22" s="158">
        <f t="shared" si="45"/>
        <v>0.24004006321323476</v>
      </c>
      <c r="AI22" s="116">
        <v>1967</v>
      </c>
      <c r="AJ22" s="158">
        <f t="shared" si="46"/>
        <v>0.84041727691349355</v>
      </c>
      <c r="AK22" s="158">
        <f t="shared" si="47"/>
        <v>0.33553063645699288</v>
      </c>
      <c r="AL22" s="158">
        <f t="shared" si="48"/>
        <v>0.10373991581204209</v>
      </c>
      <c r="AM22" s="158">
        <f t="shared" si="69"/>
        <v>1.2796878291825284</v>
      </c>
      <c r="AN22" s="158"/>
      <c r="AO22" s="116">
        <v>1967</v>
      </c>
      <c r="AP22" s="158">
        <f t="shared" si="49"/>
        <v>16.388136899813123</v>
      </c>
      <c r="AQ22" s="158">
        <f t="shared" si="50"/>
        <v>2.516479773427446</v>
      </c>
      <c r="AR22" s="158">
        <f t="shared" si="51"/>
        <v>1.2448789897445049</v>
      </c>
      <c r="AS22" s="158">
        <f t="shared" si="52"/>
        <v>20.149495662985075</v>
      </c>
      <c r="AT22" s="158"/>
      <c r="AU22" s="116">
        <v>1967</v>
      </c>
      <c r="AV22" s="158">
        <f t="shared" si="70"/>
        <v>38.892226718462872</v>
      </c>
      <c r="AW22" s="158">
        <f t="shared" si="71"/>
        <v>6.2109782568968939</v>
      </c>
      <c r="AX22" s="158">
        <f t="shared" si="72"/>
        <v>3.0005007901654346</v>
      </c>
      <c r="AY22" s="158">
        <f t="shared" si="77"/>
        <v>48.103705765525199</v>
      </c>
      <c r="BA22" s="193">
        <f>Data!CR31/10</f>
        <v>5.3216618693200557</v>
      </c>
      <c r="BB22" s="193">
        <f>(Data!CR31-Data!CP31)/10</f>
        <v>4.1379634549521684</v>
      </c>
      <c r="BC22" s="195">
        <v>0</v>
      </c>
      <c r="BD22" s="164">
        <f t="shared" si="80"/>
        <v>-0.32879782118825629</v>
      </c>
      <c r="BE22" s="116">
        <v>1967</v>
      </c>
      <c r="BF22" s="197">
        <f>(Data!$AZ31-100)/100</f>
        <v>7.9999999999999724E-3</v>
      </c>
      <c r="BG22" s="165">
        <f t="shared" si="81"/>
        <v>3.5732566394082843E-2</v>
      </c>
      <c r="BH22" s="165">
        <f t="shared" si="82"/>
        <v>3.5732566394082843E-2</v>
      </c>
      <c r="BI22" s="165">
        <f t="shared" si="83"/>
        <v>3.5732566394082843E-2</v>
      </c>
      <c r="BJ22" s="160"/>
      <c r="BK22" s="120">
        <v>1967</v>
      </c>
      <c r="BL22" s="166">
        <f t="shared" si="84"/>
        <v>8.1728976980631668E-2</v>
      </c>
      <c r="BM22" s="167">
        <f t="shared" si="85"/>
        <v>3.8334241193091652</v>
      </c>
      <c r="BN22" s="167">
        <f t="shared" si="86"/>
        <v>1.0985151363757859</v>
      </c>
      <c r="BO22" s="167">
        <f t="shared" si="87"/>
        <v>0.38972261363510668</v>
      </c>
      <c r="BP22" s="168">
        <f t="shared" si="88"/>
        <v>5.3216618693200584</v>
      </c>
      <c r="BQ22" s="169">
        <f t="shared" si="89"/>
        <v>0.72034342155582254</v>
      </c>
      <c r="BR22" s="169">
        <f t="shared" si="89"/>
        <v>0.20642332477169237</v>
      </c>
      <c r="BS22" s="169">
        <f t="shared" si="89"/>
        <v>7.3233253672485024E-2</v>
      </c>
      <c r="BT22" s="169">
        <f t="shared" si="89"/>
        <v>1</v>
      </c>
      <c r="BU22" s="169"/>
      <c r="BV22" s="177">
        <f t="shared" si="100"/>
        <v>1.0072665313937965</v>
      </c>
      <c r="BW22" s="177">
        <f t="shared" si="101"/>
        <v>1.0069005026503963</v>
      </c>
      <c r="BX22" s="177">
        <f t="shared" si="102"/>
        <v>1.0070835003927603</v>
      </c>
      <c r="BY22" s="202">
        <f t="shared" si="59"/>
        <v>0.606647550694566</v>
      </c>
      <c r="BZ22" s="206">
        <f t="shared" si="78"/>
        <v>1.0071425563439329</v>
      </c>
      <c r="CA22" s="202">
        <f t="shared" si="60"/>
        <v>0.60596998302719063</v>
      </c>
      <c r="CB22" s="121">
        <v>1967</v>
      </c>
      <c r="CC22" s="170">
        <f t="shared" si="90"/>
        <v>4.8195928765052451E-2</v>
      </c>
      <c r="CD22" s="171">
        <f t="shared" si="91"/>
        <v>3.8496107909553339</v>
      </c>
      <c r="CE22" s="171">
        <f t="shared" si="92"/>
        <v>1.0843218769247465</v>
      </c>
      <c r="CF22" s="171">
        <f t="shared" si="93"/>
        <v>0.38772920143997591</v>
      </c>
      <c r="CG22" s="172">
        <f t="shared" si="94"/>
        <v>5.3216618693200566</v>
      </c>
      <c r="CH22" s="173">
        <f t="shared" si="95"/>
        <v>0.72338507885079018</v>
      </c>
      <c r="CI22" s="173">
        <f t="shared" si="96"/>
        <v>0.20375625200390435</v>
      </c>
      <c r="CJ22" s="173">
        <f t="shared" si="96"/>
        <v>7.2858669145305088E-2</v>
      </c>
      <c r="CK22" s="173">
        <f t="shared" si="96"/>
        <v>0.99999999999999967</v>
      </c>
      <c r="CL22" s="173"/>
      <c r="CM22" s="178">
        <f t="shared" si="103"/>
        <v>1.0073089037324494</v>
      </c>
      <c r="CN22" s="178">
        <f t="shared" si="104"/>
        <v>1.0069650972634463</v>
      </c>
      <c r="CO22" s="178">
        <f t="shared" si="105"/>
        <v>1.0071369858272912</v>
      </c>
      <c r="CP22" s="202">
        <f t="shared" si="61"/>
        <v>0.60654645712026345</v>
      </c>
      <c r="CQ22" s="206">
        <f t="shared" si="79"/>
        <v>1.0071954612320202</v>
      </c>
      <c r="CR22" s="202">
        <f t="shared" si="61"/>
        <v>0.60586954728849118</v>
      </c>
      <c r="CS22" s="124">
        <v>1967</v>
      </c>
      <c r="CT22" s="174">
        <f t="shared" si="106"/>
        <v>0.04</v>
      </c>
      <c r="CU22" s="175">
        <f t="shared" si="24"/>
        <v>2.2067404179226995</v>
      </c>
      <c r="CV22" s="175">
        <f t="shared" si="25"/>
        <v>0.98486541282983719</v>
      </c>
      <c r="CW22" s="175">
        <f t="shared" si="26"/>
        <v>0.38030521083446189</v>
      </c>
      <c r="CX22" s="176">
        <f t="shared" si="97"/>
        <v>3.5719110415869983</v>
      </c>
      <c r="CY22" s="174">
        <f t="shared" si="98"/>
        <v>0.6178038568794384</v>
      </c>
      <c r="CZ22" s="174">
        <f t="shared" si="98"/>
        <v>0.27572506743960284</v>
      </c>
      <c r="DA22" s="174">
        <f t="shared" si="98"/>
        <v>0.10647107568095886</v>
      </c>
      <c r="DB22" s="174">
        <f t="shared" si="99"/>
        <v>1</v>
      </c>
      <c r="DC22" s="174"/>
      <c r="DD22" s="179">
        <f t="shared" si="107"/>
        <v>1.0054479428322693</v>
      </c>
      <c r="DE22" s="179">
        <f t="shared" si="108"/>
        <v>1.0054479428322691</v>
      </c>
      <c r="DF22" s="179">
        <f t="shared" si="109"/>
        <v>1.0054479428322693</v>
      </c>
      <c r="DG22" s="180"/>
      <c r="DH22" s="162"/>
      <c r="DO22" s="116">
        <v>1967</v>
      </c>
      <c r="DP22" s="158">
        <f t="shared" si="63"/>
        <v>16.388784788874489</v>
      </c>
      <c r="DQ22" s="158">
        <f t="shared" si="35"/>
        <v>2.4739888680369586</v>
      </c>
      <c r="DR22" s="158">
        <f t="shared" si="36"/>
        <v>1.2468787544656323</v>
      </c>
      <c r="DS22" s="158">
        <f t="shared" si="64"/>
        <v>20.10965241137708</v>
      </c>
      <c r="DU22" s="160">
        <f t="shared" si="73"/>
        <v>0.81634234629913416</v>
      </c>
      <c r="DV22" s="160">
        <f t="shared" si="74"/>
        <v>0.12138350356359599</v>
      </c>
      <c r="DW22" s="160">
        <f t="shared" si="75"/>
        <v>6.2274150137269731E-2</v>
      </c>
      <c r="DX22" s="202">
        <f t="shared" si="76"/>
        <v>0.99617243965364666</v>
      </c>
      <c r="DY22" s="202">
        <f t="shared" si="65"/>
        <v>0.57577181916518516</v>
      </c>
    </row>
    <row r="23" spans="2:131">
      <c r="B23" s="116">
        <v>1968</v>
      </c>
      <c r="C23" s="227">
        <f>Data!BD32*Data!BY32/10</f>
        <v>0.85924152149519217</v>
      </c>
      <c r="D23" s="227">
        <f>Data!BD32*Data!BZ32/10</f>
        <v>0.25744857845426605</v>
      </c>
      <c r="E23" s="227">
        <f>Data!BD32*Data!CA32/10</f>
        <v>0.11331133911422217</v>
      </c>
      <c r="F23" s="227">
        <f>Data!BD32/10</f>
        <v>1.23</v>
      </c>
      <c r="G23" s="159"/>
      <c r="H23" s="116">
        <v>1968</v>
      </c>
      <c r="I23" s="190">
        <f>Data!BQ32*100</f>
        <v>44.253940404297254</v>
      </c>
      <c r="J23" s="190">
        <f>Data!BR32*100</f>
        <v>44.253940404297254</v>
      </c>
      <c r="K23" s="190">
        <f>Data!BS32*100</f>
        <v>44.253940404297254</v>
      </c>
      <c r="L23" s="163"/>
      <c r="M23" s="116">
        <v>1968</v>
      </c>
      <c r="N23" s="191">
        <f>Data!BU31/Data!BU$48*100</f>
        <v>42.2857351593142</v>
      </c>
      <c r="O23" s="191">
        <f>Data!BV31/Data!BV$48*100</f>
        <v>42.2857351593142</v>
      </c>
      <c r="P23" s="191">
        <f>Data!BW31/Data!BW$48*100</f>
        <v>42.2857351593142</v>
      </c>
      <c r="Q23" s="161"/>
      <c r="R23" s="116">
        <v>1968</v>
      </c>
      <c r="S23" s="162">
        <f t="shared" si="66"/>
        <v>1.941615850804002</v>
      </c>
      <c r="T23" s="162">
        <f t="shared" si="67"/>
        <v>0.58175289274187814</v>
      </c>
      <c r="U23" s="162">
        <f t="shared" si="68"/>
        <v>0.25604802211741384</v>
      </c>
      <c r="V23" s="162"/>
      <c r="W23" s="162"/>
      <c r="X23" s="116">
        <v>1968</v>
      </c>
      <c r="Y23" s="158">
        <f t="shared" si="39"/>
        <v>37.918424623365937</v>
      </c>
      <c r="Z23" s="158">
        <f t="shared" si="40"/>
        <v>5.5543080316503151</v>
      </c>
      <c r="AA23" s="158">
        <f t="shared" si="41"/>
        <v>2.9001054081337641</v>
      </c>
      <c r="AB23" s="222">
        <f t="shared" si="42"/>
        <v>46.372838063150013</v>
      </c>
      <c r="AD23" s="116">
        <v>1968</v>
      </c>
      <c r="AE23" s="158">
        <f t="shared" si="43"/>
        <v>1.9446114051559968</v>
      </c>
      <c r="AF23" s="158">
        <f t="shared" si="44"/>
        <v>0.75191879789705363</v>
      </c>
      <c r="AG23" s="158">
        <f t="shared" si="45"/>
        <v>0.24105055626739624</v>
      </c>
      <c r="AI23" s="116">
        <v>1968</v>
      </c>
      <c r="AJ23" s="158">
        <f t="shared" si="46"/>
        <v>0.86056717233290225</v>
      </c>
      <c r="AK23" s="158">
        <f t="shared" si="47"/>
        <v>0.33275369671007043</v>
      </c>
      <c r="AL23" s="158">
        <f t="shared" si="48"/>
        <v>0.10667436951480055</v>
      </c>
      <c r="AM23" s="158">
        <f t="shared" si="69"/>
        <v>1.2999952385577731</v>
      </c>
      <c r="AN23" s="158"/>
      <c r="AO23" s="116">
        <v>1968</v>
      </c>
      <c r="AP23" s="158">
        <f t="shared" si="49"/>
        <v>16.781059860491595</v>
      </c>
      <c r="AQ23" s="158">
        <f t="shared" si="50"/>
        <v>2.4956527253255283</v>
      </c>
      <c r="AR23" s="158">
        <f t="shared" si="51"/>
        <v>1.2800924341776068</v>
      </c>
      <c r="AS23" s="158">
        <f t="shared" si="52"/>
        <v>20.55680501999473</v>
      </c>
      <c r="AT23" s="158"/>
      <c r="AU23" s="116">
        <v>1968</v>
      </c>
      <c r="AV23" s="158">
        <f t="shared" si="70"/>
        <v>38.892228103119933</v>
      </c>
      <c r="AW23" s="158">
        <f t="shared" si="71"/>
        <v>6.015350383176429</v>
      </c>
      <c r="AX23" s="158">
        <f t="shared" si="72"/>
        <v>3.013131953342453</v>
      </c>
      <c r="AY23" s="158">
        <f t="shared" si="77"/>
        <v>47.92071043963881</v>
      </c>
      <c r="BA23" s="193">
        <f>Data!CR32/10</f>
        <v>4.9533926065904623</v>
      </c>
      <c r="BB23" s="193">
        <f>(Data!CR32-Data!CP32)/10</f>
        <v>3.8516084049361963</v>
      </c>
      <c r="BC23" s="195">
        <v>0</v>
      </c>
      <c r="BD23" s="164">
        <f t="shared" si="80"/>
        <v>-0.28483527330066177</v>
      </c>
      <c r="BE23" s="116">
        <v>1968</v>
      </c>
      <c r="BF23" s="197">
        <f>(Data!$AZ32-100)/100</f>
        <v>2.0000000000000282E-3</v>
      </c>
      <c r="BG23" s="165">
        <f t="shared" si="81"/>
        <v>2.1932159656711026E-2</v>
      </c>
      <c r="BH23" s="165">
        <f t="shared" si="82"/>
        <v>2.1932159656711026E-2</v>
      </c>
      <c r="BI23" s="165">
        <f t="shared" si="83"/>
        <v>2.1932159656711026E-2</v>
      </c>
      <c r="BJ23" s="160"/>
      <c r="BK23" s="120">
        <v>1968</v>
      </c>
      <c r="BL23" s="166">
        <f t="shared" si="84"/>
        <v>6.2446946020465771E-2</v>
      </c>
      <c r="BM23" s="167">
        <f t="shared" si="85"/>
        <v>3.5700971882640067</v>
      </c>
      <c r="BN23" s="167">
        <f t="shared" si="86"/>
        <v>1.0141448779723352</v>
      </c>
      <c r="BO23" s="167">
        <f t="shared" si="87"/>
        <v>0.36915054035412076</v>
      </c>
      <c r="BP23" s="168">
        <f t="shared" si="88"/>
        <v>4.9533926065904632</v>
      </c>
      <c r="BQ23" s="169">
        <f t="shared" si="89"/>
        <v>0.72073777949965256</v>
      </c>
      <c r="BR23" s="169">
        <f t="shared" si="89"/>
        <v>0.20473743119473725</v>
      </c>
      <c r="BS23" s="169">
        <f t="shared" si="89"/>
        <v>7.4524789305610031E-2</v>
      </c>
      <c r="BT23" s="169">
        <f t="shared" si="89"/>
        <v>1</v>
      </c>
      <c r="BU23" s="169"/>
      <c r="BV23" s="177">
        <f t="shared" si="100"/>
        <v>0.99380657613105594</v>
      </c>
      <c r="BW23" s="177">
        <f t="shared" si="101"/>
        <v>0.99369409648975349</v>
      </c>
      <c r="BX23" s="177">
        <f t="shared" si="102"/>
        <v>0.99375033471900021</v>
      </c>
      <c r="BY23" s="202">
        <f t="shared" si="59"/>
        <v>0.60285620655918659</v>
      </c>
      <c r="BZ23" s="206">
        <f t="shared" si="78"/>
        <v>0.9938358450060234</v>
      </c>
      <c r="CA23" s="202">
        <f t="shared" si="60"/>
        <v>0.60223469013011366</v>
      </c>
      <c r="CB23" s="121">
        <v>1968</v>
      </c>
      <c r="CC23" s="170">
        <f t="shared" si="90"/>
        <v>4.1859246611251524E-2</v>
      </c>
      <c r="CD23" s="171">
        <f t="shared" si="91"/>
        <v>3.5797559941307124</v>
      </c>
      <c r="CE23" s="171">
        <f t="shared" si="92"/>
        <v>1.005724266705601</v>
      </c>
      <c r="CF23" s="171">
        <f t="shared" si="93"/>
        <v>0.36791234575414922</v>
      </c>
      <c r="CG23" s="172">
        <f t="shared" si="94"/>
        <v>4.9533926065904623</v>
      </c>
      <c r="CH23" s="173">
        <f t="shared" si="95"/>
        <v>0.72268771697358813</v>
      </c>
      <c r="CI23" s="173">
        <f t="shared" si="96"/>
        <v>0.2030374627215073</v>
      </c>
      <c r="CJ23" s="173">
        <f t="shared" si="96"/>
        <v>7.427482030490451E-2</v>
      </c>
      <c r="CK23" s="173">
        <f t="shared" si="96"/>
        <v>0.99999999999999978</v>
      </c>
      <c r="CL23" s="173"/>
      <c r="CM23" s="178">
        <f t="shared" si="103"/>
        <v>0.99388900444441253</v>
      </c>
      <c r="CN23" s="178">
        <f t="shared" si="104"/>
        <v>0.99374765511615415</v>
      </c>
      <c r="CO23" s="178">
        <f t="shared" si="105"/>
        <v>0.9938183272672948</v>
      </c>
      <c r="CP23" s="202">
        <f t="shared" si="61"/>
        <v>0.60279698542516413</v>
      </c>
      <c r="CQ23" s="206">
        <f t="shared" si="79"/>
        <v>0.99390330510017866</v>
      </c>
      <c r="CR23" s="202">
        <f t="shared" si="61"/>
        <v>0.60217574550958042</v>
      </c>
      <c r="CS23" s="124">
        <v>1968</v>
      </c>
      <c r="CT23" s="174">
        <f t="shared" si="106"/>
        <v>0.04</v>
      </c>
      <c r="CU23" s="175">
        <f t="shared" si="24"/>
        <v>2.20674049648798</v>
      </c>
      <c r="CV23" s="175">
        <f t="shared" si="25"/>
        <v>0.95384499726184113</v>
      </c>
      <c r="CW23" s="175">
        <f t="shared" si="26"/>
        <v>0.38190617597696919</v>
      </c>
      <c r="CX23" s="176">
        <f t="shared" si="97"/>
        <v>3.5424916697267905</v>
      </c>
      <c r="CY23" s="174">
        <f t="shared" si="98"/>
        <v>0.62293456194864438</v>
      </c>
      <c r="CZ23" s="174">
        <f t="shared" si="98"/>
        <v>0.26925821884442286</v>
      </c>
      <c r="DA23" s="174">
        <f t="shared" si="98"/>
        <v>0.10780721920693272</v>
      </c>
      <c r="DB23" s="174">
        <f t="shared" si="99"/>
        <v>0.99999999999999989</v>
      </c>
      <c r="DC23" s="174"/>
      <c r="DD23" s="179">
        <f t="shared" si="107"/>
        <v>0.99176368853600094</v>
      </c>
      <c r="DE23" s="179">
        <f t="shared" si="108"/>
        <v>0.99176368853600094</v>
      </c>
      <c r="DF23" s="179">
        <f t="shared" si="109"/>
        <v>0.99176368853600094</v>
      </c>
      <c r="DG23" s="180"/>
      <c r="DH23" s="162"/>
      <c r="DO23" s="116">
        <v>1968</v>
      </c>
      <c r="DP23" s="158">
        <f t="shared" si="63"/>
        <v>16.780397035072738</v>
      </c>
      <c r="DQ23" s="158">
        <f t="shared" si="35"/>
        <v>2.4580001661976265</v>
      </c>
      <c r="DR23" s="158">
        <f t="shared" si="36"/>
        <v>1.2834109189773175</v>
      </c>
      <c r="DS23" s="158">
        <f t="shared" si="64"/>
        <v>20.521808120247684</v>
      </c>
      <c r="DU23" s="160">
        <f t="shared" si="73"/>
        <v>0.8178920785945748</v>
      </c>
      <c r="DV23" s="160">
        <f t="shared" si="74"/>
        <v>0.11903439263114449</v>
      </c>
      <c r="DW23" s="160">
        <f t="shared" si="75"/>
        <v>6.3073528774280657E-2</v>
      </c>
      <c r="DX23" s="202">
        <f t="shared" si="76"/>
        <v>0.99667587002163671</v>
      </c>
      <c r="DY23" s="202">
        <f t="shared" si="65"/>
        <v>0.5738578788004014</v>
      </c>
    </row>
    <row r="24" spans="2:131">
      <c r="B24" s="116">
        <v>1969</v>
      </c>
      <c r="C24" s="227">
        <f>Data!BD33*Data!BY33/10</f>
        <v>1.0317425858703717</v>
      </c>
      <c r="D24" s="227">
        <f>Data!BD33*Data!BZ33/10</f>
        <v>0.31117030691535019</v>
      </c>
      <c r="E24" s="227">
        <f>Data!BD33*Data!CA33/10</f>
        <v>0.140088938673055</v>
      </c>
      <c r="F24" s="227">
        <f>Data!BD33/10</f>
        <v>1.4830000000000001</v>
      </c>
      <c r="G24" s="159"/>
      <c r="H24" s="116">
        <v>1969</v>
      </c>
      <c r="I24" s="190">
        <f>Data!BQ33*100</f>
        <v>42.11253368469967</v>
      </c>
      <c r="J24" s="190">
        <f>Data!BR33*100</f>
        <v>42.11253368469967</v>
      </c>
      <c r="K24" s="190">
        <f>Data!BS33*100</f>
        <v>42.11253368469967</v>
      </c>
      <c r="L24" s="163"/>
      <c r="M24" s="116">
        <v>1969</v>
      </c>
      <c r="N24" s="191">
        <f>Data!BU32/Data!BU$48*100</f>
        <v>41.769573503533877</v>
      </c>
      <c r="O24" s="191">
        <f>Data!BV32/Data!BV$48*100</f>
        <v>41.769573503533877</v>
      </c>
      <c r="P24" s="191">
        <f>Data!BW32/Data!BW$48*100</f>
        <v>41.769573503533877</v>
      </c>
      <c r="Q24" s="161"/>
      <c r="R24" s="116">
        <v>1969</v>
      </c>
      <c r="S24" s="162">
        <f t="shared" si="66"/>
        <v>2.4499655936047953</v>
      </c>
      <c r="T24" s="162">
        <f t="shared" si="67"/>
        <v>0.7389018890316843</v>
      </c>
      <c r="U24" s="162">
        <f t="shared" si="68"/>
        <v>0.33265378835173748</v>
      </c>
      <c r="V24" s="162"/>
      <c r="W24" s="162"/>
      <c r="X24" s="116">
        <v>1969</v>
      </c>
      <c r="Y24" s="158">
        <f t="shared" si="39"/>
        <v>38.411219845962314</v>
      </c>
      <c r="Z24" s="158">
        <f t="shared" si="40"/>
        <v>5.5527400486612297</v>
      </c>
      <c r="AA24" s="158">
        <f t="shared" si="41"/>
        <v>2.9874446123007306</v>
      </c>
      <c r="AB24" s="222">
        <f t="shared" si="42"/>
        <v>46.95140450692427</v>
      </c>
      <c r="AD24" s="116">
        <v>1969</v>
      </c>
      <c r="AE24" s="158">
        <f t="shared" si="43"/>
        <v>1.957170371008417</v>
      </c>
      <c r="AF24" s="158">
        <f t="shared" si="44"/>
        <v>0.74046987202076964</v>
      </c>
      <c r="AG24" s="158">
        <f t="shared" si="45"/>
        <v>0.24531458418477062</v>
      </c>
      <c r="AI24" s="116">
        <v>1969</v>
      </c>
      <c r="AJ24" s="158">
        <f t="shared" si="46"/>
        <v>0.8242140317578811</v>
      </c>
      <c r="AK24" s="158">
        <f t="shared" si="47"/>
        <v>0.31183062427979918</v>
      </c>
      <c r="AL24" s="158">
        <f t="shared" si="48"/>
        <v>0.10330818689829245</v>
      </c>
      <c r="AM24" s="158">
        <f t="shared" si="69"/>
        <v>1.2393528429359726</v>
      </c>
      <c r="AN24" s="158"/>
      <c r="AO24" s="116">
        <v>1969</v>
      </c>
      <c r="AP24" s="158">
        <f t="shared" si="49"/>
        <v>16.072173619278679</v>
      </c>
      <c r="AQ24" s="158">
        <f t="shared" si="50"/>
        <v>2.338729682098494</v>
      </c>
      <c r="AR24" s="158">
        <f t="shared" si="51"/>
        <v>1.2396982427795094</v>
      </c>
      <c r="AS24" s="158">
        <f t="shared" si="52"/>
        <v>19.650601544156686</v>
      </c>
      <c r="AT24" s="158"/>
      <c r="AU24" s="116">
        <v>1969</v>
      </c>
      <c r="AV24" s="158">
        <f t="shared" si="70"/>
        <v>39.143407420168337</v>
      </c>
      <c r="AW24" s="158">
        <f t="shared" si="71"/>
        <v>5.9237589761661571</v>
      </c>
      <c r="AX24" s="158">
        <f t="shared" si="72"/>
        <v>3.0664323023096327</v>
      </c>
      <c r="AY24" s="158">
        <f t="shared" si="77"/>
        <v>48.133598698644128</v>
      </c>
      <c r="BA24" s="193">
        <f>Data!CR33/10</f>
        <v>6.4863276646088481</v>
      </c>
      <c r="BB24" s="193">
        <f>(Data!CR33-Data!CP33)/10</f>
        <v>5.0435723824794616</v>
      </c>
      <c r="BC24" s="195">
        <v>0</v>
      </c>
      <c r="BD24" s="164">
        <f t="shared" si="80"/>
        <v>-0.45285284675295251</v>
      </c>
      <c r="BE24" s="116">
        <v>1969</v>
      </c>
      <c r="BF24" s="197">
        <f>(Data!$AZ33-100)/100</f>
        <v>-7.0000000000000288E-3</v>
      </c>
      <c r="BG24" s="165">
        <f t="shared" si="81"/>
        <v>-4.1680829014968279E-2</v>
      </c>
      <c r="BH24" s="165">
        <f t="shared" si="82"/>
        <v>-4.1680829014968279E-2</v>
      </c>
      <c r="BI24" s="165">
        <f t="shared" si="83"/>
        <v>-4.1680829014968279E-2</v>
      </c>
      <c r="BJ24" s="160"/>
      <c r="BK24" s="120">
        <v>1969</v>
      </c>
      <c r="BL24" s="166">
        <f t="shared" si="84"/>
        <v>3.5432914791870773E-2</v>
      </c>
      <c r="BM24" s="167">
        <f t="shared" si="85"/>
        <v>4.8598299588942098</v>
      </c>
      <c r="BN24" s="167">
        <f t="shared" si="86"/>
        <v>1.1582448380141857</v>
      </c>
      <c r="BO24" s="167">
        <f t="shared" si="87"/>
        <v>0.4682528677004531</v>
      </c>
      <c r="BP24" s="168">
        <f t="shared" si="88"/>
        <v>6.486327664608849</v>
      </c>
      <c r="BQ24" s="169">
        <f t="shared" si="89"/>
        <v>0.74924213055266253</v>
      </c>
      <c r="BR24" s="169">
        <f t="shared" si="89"/>
        <v>0.17856711808345443</v>
      </c>
      <c r="BS24" s="169">
        <f t="shared" si="89"/>
        <v>7.2190751363882963E-2</v>
      </c>
      <c r="BT24" s="169">
        <f t="shared" si="89"/>
        <v>1</v>
      </c>
      <c r="BU24" s="169"/>
      <c r="BV24" s="177">
        <f t="shared" si="100"/>
        <v>1.0028556769824726</v>
      </c>
      <c r="BW24" s="177">
        <f t="shared" si="101"/>
        <v>1.0033126075564656</v>
      </c>
      <c r="BX24" s="177">
        <f t="shared" si="102"/>
        <v>1.0030841162515181</v>
      </c>
      <c r="BY24" s="202">
        <f t="shared" si="59"/>
        <v>0.60471548518316431</v>
      </c>
      <c r="BZ24" s="206">
        <f t="shared" si="78"/>
        <v>1.003126316853201</v>
      </c>
      <c r="CA24" s="202">
        <f t="shared" si="60"/>
        <v>0.60411746659144971</v>
      </c>
      <c r="CB24" s="121">
        <v>1969</v>
      </c>
      <c r="CC24" s="170">
        <f t="shared" si="90"/>
        <v>7.4565320246825148E-2</v>
      </c>
      <c r="CD24" s="171">
        <f t="shared" si="91"/>
        <v>4.841779703279304</v>
      </c>
      <c r="CE24" s="171">
        <f t="shared" si="92"/>
        <v>1.1739016191435989</v>
      </c>
      <c r="CF24" s="171">
        <f t="shared" si="93"/>
        <v>0.47064634218594587</v>
      </c>
      <c r="CG24" s="172">
        <f t="shared" si="94"/>
        <v>6.486327664608849</v>
      </c>
      <c r="CH24" s="173">
        <f t="shared" si="95"/>
        <v>0.74645931467467463</v>
      </c>
      <c r="CI24" s="173">
        <f t="shared" si="96"/>
        <v>0.1809809309432088</v>
      </c>
      <c r="CJ24" s="173">
        <f t="shared" si="96"/>
        <v>7.2559754382116565E-2</v>
      </c>
      <c r="CK24" s="173">
        <f t="shared" si="96"/>
        <v>1</v>
      </c>
      <c r="CL24" s="173"/>
      <c r="CM24" s="178">
        <f t="shared" si="103"/>
        <v>1.0028897327518245</v>
      </c>
      <c r="CN24" s="178">
        <f t="shared" si="104"/>
        <v>1.0032635216012658</v>
      </c>
      <c r="CO24" s="178">
        <f t="shared" si="105"/>
        <v>1.0030766097653496</v>
      </c>
      <c r="CP24" s="202">
        <f t="shared" si="61"/>
        <v>0.6046515565170465</v>
      </c>
      <c r="CQ24" s="206">
        <f t="shared" si="79"/>
        <v>1.0031192455664812</v>
      </c>
      <c r="CR24" s="202">
        <f t="shared" si="61"/>
        <v>0.6040540795340037</v>
      </c>
      <c r="CS24" s="124">
        <v>1969</v>
      </c>
      <c r="CT24" s="174">
        <f t="shared" si="106"/>
        <v>0.04</v>
      </c>
      <c r="CU24" s="175">
        <f t="shared" si="24"/>
        <v>2.2209923817063131</v>
      </c>
      <c r="CV24" s="175">
        <f t="shared" si="25"/>
        <v>0.93932148660928494</v>
      </c>
      <c r="CW24" s="175">
        <f t="shared" si="26"/>
        <v>0.38866184840270318</v>
      </c>
      <c r="CX24" s="176">
        <f t="shared" si="97"/>
        <v>3.5489757167183011</v>
      </c>
      <c r="CY24" s="174">
        <f t="shared" si="98"/>
        <v>0.62581222273339199</v>
      </c>
      <c r="CZ24" s="174">
        <f t="shared" si="98"/>
        <v>0.26467396837470197</v>
      </c>
      <c r="DA24" s="174">
        <f t="shared" si="98"/>
        <v>0.10951380889190601</v>
      </c>
      <c r="DB24" s="174">
        <f t="shared" si="99"/>
        <v>0.99999999999999989</v>
      </c>
      <c r="DC24" s="174"/>
      <c r="DD24" s="179">
        <f t="shared" si="107"/>
        <v>1.0018303633702013</v>
      </c>
      <c r="DE24" s="179">
        <f t="shared" si="108"/>
        <v>1.0018303633702013</v>
      </c>
      <c r="DF24" s="179">
        <f t="shared" si="109"/>
        <v>1.0018303633702013</v>
      </c>
      <c r="DG24" s="180"/>
      <c r="DH24" s="162"/>
      <c r="DO24" s="116">
        <v>1969</v>
      </c>
      <c r="DP24" s="158">
        <f t="shared" si="63"/>
        <v>16.175937896334926</v>
      </c>
      <c r="DQ24" s="158">
        <f t="shared" si="35"/>
        <v>2.3383995234162693</v>
      </c>
      <c r="DR24" s="158">
        <f t="shared" si="36"/>
        <v>1.2580886186668905</v>
      </c>
      <c r="DS24" s="158">
        <f t="shared" si="64"/>
        <v>19.772426038418082</v>
      </c>
      <c r="DU24" s="160">
        <f t="shared" si="73"/>
        <v>0.81732425148968679</v>
      </c>
      <c r="DV24" s="160">
        <f t="shared" si="74"/>
        <v>0.1182500624794962</v>
      </c>
      <c r="DW24" s="160">
        <f t="shared" si="75"/>
        <v>6.4425686030817095E-2</v>
      </c>
      <c r="DX24" s="202">
        <f t="shared" si="76"/>
        <v>1.0125094774862129</v>
      </c>
      <c r="DY24" s="202">
        <f t="shared" si="65"/>
        <v>0.58103654101554092</v>
      </c>
    </row>
    <row r="25" spans="2:131">
      <c r="B25" s="116">
        <v>1970</v>
      </c>
      <c r="C25" s="227">
        <f>Data!BD34*Data!BY34/10</f>
        <v>1.2027979054341946</v>
      </c>
      <c r="D25" s="227">
        <f>Data!BD34*Data!BZ34/10</f>
        <v>0.36515368762114342</v>
      </c>
      <c r="E25" s="227">
        <f>Data!BD34*Data!CA34/10</f>
        <v>0.16805066368770522</v>
      </c>
      <c r="F25" s="227">
        <f>Data!BD34/10</f>
        <v>1.736</v>
      </c>
      <c r="G25" s="159"/>
      <c r="H25" s="116">
        <v>1970</v>
      </c>
      <c r="I25" s="190">
        <f>Data!BQ34*100</f>
        <v>40.573611202205868</v>
      </c>
      <c r="J25" s="190">
        <f>Data!BR34*100</f>
        <v>40.573611202205868</v>
      </c>
      <c r="K25" s="190">
        <f>Data!BS34*100</f>
        <v>40.573611202205868</v>
      </c>
      <c r="L25" s="163"/>
      <c r="M25" s="116">
        <v>1970</v>
      </c>
      <c r="N25" s="191">
        <f>Data!BU33/Data!BU$48*100</f>
        <v>39.995783409895417</v>
      </c>
      <c r="O25" s="191">
        <f>Data!BV33/Data!BV$48*100</f>
        <v>39.995783409895417</v>
      </c>
      <c r="P25" s="191">
        <f>Data!BW33/Data!BW$48*100</f>
        <v>39.995783409895417</v>
      </c>
      <c r="Q25" s="161"/>
      <c r="R25" s="116">
        <v>1970</v>
      </c>
      <c r="S25" s="162">
        <f t="shared" si="66"/>
        <v>2.9644832436527171</v>
      </c>
      <c r="T25" s="162">
        <f t="shared" si="67"/>
        <v>0.89997827849568168</v>
      </c>
      <c r="U25" s="162">
        <f t="shared" si="68"/>
        <v>0.41418710020706462</v>
      </c>
      <c r="V25" s="162"/>
      <c r="W25" s="162"/>
      <c r="X25" s="116">
        <v>1970</v>
      </c>
      <c r="Y25" s="158">
        <f t="shared" si="39"/>
        <v>39.381030016225594</v>
      </c>
      <c r="Z25" s="158">
        <f t="shared" si="40"/>
        <v>5.7023771786682778</v>
      </c>
      <c r="AA25" s="158">
        <f t="shared" si="41"/>
        <v>3.1460686595154539</v>
      </c>
      <c r="AB25" s="222">
        <f t="shared" si="42"/>
        <v>48.22947585440933</v>
      </c>
      <c r="AD25" s="116">
        <v>1970</v>
      </c>
      <c r="AE25" s="158">
        <f t="shared" si="43"/>
        <v>1.9946730733894338</v>
      </c>
      <c r="AF25" s="158">
        <f t="shared" si="44"/>
        <v>0.75034114848863387</v>
      </c>
      <c r="AG25" s="158">
        <f t="shared" si="45"/>
        <v>0.25556305299234106</v>
      </c>
      <c r="AI25" s="116">
        <v>1970</v>
      </c>
      <c r="AJ25" s="158">
        <f t="shared" si="46"/>
        <v>0.80931089755211938</v>
      </c>
      <c r="AK25" s="158">
        <f t="shared" si="47"/>
        <v>0.3044405002779445</v>
      </c>
      <c r="AL25" s="158">
        <f t="shared" si="48"/>
        <v>0.10369115949759981</v>
      </c>
      <c r="AM25" s="158">
        <f t="shared" si="69"/>
        <v>1.2174425573276637</v>
      </c>
      <c r="AN25" s="158"/>
      <c r="AO25" s="116">
        <v>1970</v>
      </c>
      <c r="AP25" s="158">
        <f t="shared" si="49"/>
        <v>15.781562502266324</v>
      </c>
      <c r="AQ25" s="158">
        <f t="shared" si="50"/>
        <v>2.2833037520845836</v>
      </c>
      <c r="AR25" s="158">
        <f t="shared" si="51"/>
        <v>1.2442939139711975</v>
      </c>
      <c r="AS25" s="158">
        <f t="shared" si="52"/>
        <v>19.309160168322105</v>
      </c>
      <c r="AT25" s="158"/>
      <c r="AU25" s="116">
        <v>1970</v>
      </c>
      <c r="AV25" s="158">
        <f t="shared" si="70"/>
        <v>39.893461467788676</v>
      </c>
      <c r="AW25" s="158">
        <f t="shared" si="71"/>
        <v>6.002729187909071</v>
      </c>
      <c r="AX25" s="158">
        <f t="shared" si="72"/>
        <v>3.194538162404263</v>
      </c>
      <c r="AY25" s="158">
        <f t="shared" si="77"/>
        <v>49.090728818102008</v>
      </c>
      <c r="BA25" s="193">
        <f>Data!CR34/10</f>
        <v>7.7997833632605253</v>
      </c>
      <c r="BB25" s="193">
        <f>(Data!CR34-Data!CP34)/10</f>
        <v>6.0648758425983464</v>
      </c>
      <c r="BC25" s="195">
        <v>0</v>
      </c>
      <c r="BD25" s="164">
        <f t="shared" si="80"/>
        <v>-0.53584698712166945</v>
      </c>
      <c r="BE25" s="116">
        <v>1970</v>
      </c>
      <c r="BF25" s="197">
        <f>(Data!$AZ34-100)/100</f>
        <v>-7.9999999999999724E-3</v>
      </c>
      <c r="BG25" s="165">
        <f t="shared" si="81"/>
        <v>-2.8773285160488271E-2</v>
      </c>
      <c r="BH25" s="165">
        <f t="shared" si="82"/>
        <v>-2.8773285160488271E-2</v>
      </c>
      <c r="BI25" s="165">
        <f t="shared" si="83"/>
        <v>-2.8773285160488271E-2</v>
      </c>
      <c r="BJ25" s="160"/>
      <c r="BK25" s="120">
        <v>1970</v>
      </c>
      <c r="BL25" s="166">
        <f t="shared" si="84"/>
        <v>7.2028722710238177E-2</v>
      </c>
      <c r="BM25" s="167">
        <f t="shared" si="85"/>
        <v>5.9109518267685006</v>
      </c>
      <c r="BN25" s="167">
        <f t="shared" si="86"/>
        <v>1.323167815312964</v>
      </c>
      <c r="BO25" s="167">
        <f t="shared" si="87"/>
        <v>0.56566372117906105</v>
      </c>
      <c r="BP25" s="168">
        <f t="shared" si="88"/>
        <v>7.7997833632605262</v>
      </c>
      <c r="BQ25" s="169">
        <f t="shared" si="89"/>
        <v>0.75783538484042701</v>
      </c>
      <c r="BR25" s="169">
        <f t="shared" si="89"/>
        <v>0.16964161101518632</v>
      </c>
      <c r="BS25" s="169">
        <f t="shared" si="89"/>
        <v>7.252300414438663E-2</v>
      </c>
      <c r="BT25" s="169">
        <f t="shared" si="89"/>
        <v>1</v>
      </c>
      <c r="BU25" s="169"/>
      <c r="BV25" s="177">
        <f t="shared" si="100"/>
        <v>1.0197531468703624</v>
      </c>
      <c r="BW25" s="177">
        <f t="shared" si="101"/>
        <v>1.0197717714937944</v>
      </c>
      <c r="BX25" s="177">
        <f t="shared" si="102"/>
        <v>1.0197624591395591</v>
      </c>
      <c r="BY25" s="202">
        <f t="shared" si="59"/>
        <v>0.61666615025015525</v>
      </c>
      <c r="BZ25" s="206">
        <f t="shared" si="78"/>
        <v>1.0197829243618304</v>
      </c>
      <c r="CA25" s="202">
        <f t="shared" si="60"/>
        <v>0.61606867673868893</v>
      </c>
      <c r="CB25" s="121">
        <v>1970</v>
      </c>
      <c r="CC25" s="170">
        <f t="shared" si="90"/>
        <v>9.9043295632091063E-2</v>
      </c>
      <c r="CD25" s="171">
        <f t="shared" si="91"/>
        <v>5.8982861475604134</v>
      </c>
      <c r="CE25" s="171">
        <f t="shared" si="92"/>
        <v>1.3341122602057252</v>
      </c>
      <c r="CF25" s="171">
        <f t="shared" si="93"/>
        <v>0.56738495549438861</v>
      </c>
      <c r="CG25" s="172">
        <f t="shared" si="94"/>
        <v>7.7997833632605271</v>
      </c>
      <c r="CH25" s="173">
        <f t="shared" si="95"/>
        <v>0.7562115347130316</v>
      </c>
      <c r="CI25" s="173">
        <f t="shared" si="96"/>
        <v>0.17104478394743891</v>
      </c>
      <c r="CJ25" s="173">
        <f t="shared" si="96"/>
        <v>7.2743681339529659E-2</v>
      </c>
      <c r="CK25" s="173">
        <f t="shared" si="96"/>
        <v>1.0000000000000002</v>
      </c>
      <c r="CL25" s="173"/>
      <c r="CM25" s="178">
        <f t="shared" si="103"/>
        <v>1.0197474179572938</v>
      </c>
      <c r="CN25" s="178">
        <f t="shared" si="104"/>
        <v>1.0197684213958909</v>
      </c>
      <c r="CO25" s="178">
        <f t="shared" si="105"/>
        <v>1.0197579196225177</v>
      </c>
      <c r="CP25" s="202">
        <f t="shared" si="61"/>
        <v>0.61659821337034049</v>
      </c>
      <c r="CQ25" s="206">
        <f t="shared" si="79"/>
        <v>1.0197784645607968</v>
      </c>
      <c r="CR25" s="202">
        <f t="shared" si="61"/>
        <v>0.61600134173887167</v>
      </c>
      <c r="CS25" s="124">
        <v>1970</v>
      </c>
      <c r="CT25" s="174">
        <f t="shared" si="106"/>
        <v>0.04</v>
      </c>
      <c r="CU25" s="175">
        <f t="shared" si="24"/>
        <v>2.2635503610807515</v>
      </c>
      <c r="CV25" s="175">
        <f t="shared" si="25"/>
        <v>0.951843673448867</v>
      </c>
      <c r="CW25" s="175">
        <f t="shared" si="26"/>
        <v>0.40489891332603295</v>
      </c>
      <c r="CX25" s="176">
        <f t="shared" si="97"/>
        <v>3.6202929478556514</v>
      </c>
      <c r="CY25" s="174">
        <f t="shared" si="98"/>
        <v>0.62523955759477501</v>
      </c>
      <c r="CZ25" s="174">
        <f t="shared" si="98"/>
        <v>0.26291896461380476</v>
      </c>
      <c r="DA25" s="174">
        <f t="shared" si="98"/>
        <v>0.11184147779142019</v>
      </c>
      <c r="DB25" s="174">
        <f t="shared" si="99"/>
        <v>0.99999999999999989</v>
      </c>
      <c r="DC25" s="174"/>
      <c r="DD25" s="179">
        <f t="shared" si="107"/>
        <v>1.020095158950058</v>
      </c>
      <c r="DE25" s="179">
        <f t="shared" si="108"/>
        <v>1.020095158950058</v>
      </c>
      <c r="DF25" s="179">
        <f t="shared" si="109"/>
        <v>1.020095158950058</v>
      </c>
      <c r="DG25" s="180"/>
      <c r="DH25" s="162"/>
      <c r="DO25" s="116">
        <v>1970</v>
      </c>
      <c r="DP25" s="158">
        <f t="shared" si="63"/>
        <v>15.978306006207363</v>
      </c>
      <c r="DQ25" s="158">
        <f t="shared" si="35"/>
        <v>2.3136603457561833</v>
      </c>
      <c r="DR25" s="158">
        <f t="shared" si="36"/>
        <v>1.2764736660662501</v>
      </c>
      <c r="DS25" s="158">
        <f t="shared" si="64"/>
        <v>19.568440018029793</v>
      </c>
      <c r="DU25" s="160">
        <f t="shared" si="73"/>
        <v>0.81478308663715349</v>
      </c>
      <c r="DV25" s="160">
        <f t="shared" si="74"/>
        <v>0.11889372123099635</v>
      </c>
      <c r="DW25" s="160">
        <f t="shared" si="75"/>
        <v>6.6323192131850214E-2</v>
      </c>
      <c r="DX25" s="202">
        <f t="shared" si="76"/>
        <v>1.0272744583913096</v>
      </c>
      <c r="DY25" s="202">
        <f t="shared" si="65"/>
        <v>0.59688399797729974</v>
      </c>
      <c r="EA25" s="187" t="s">
        <v>301</v>
      </c>
    </row>
    <row r="26" spans="2:131">
      <c r="B26" s="116">
        <v>1971</v>
      </c>
      <c r="C26" s="227">
        <f>Data!BD35*Data!BY35/10</f>
        <v>1.5062672344130121</v>
      </c>
      <c r="D26" s="227">
        <f>Data!BD35*Data!BZ35/10</f>
        <v>0.46030538311106212</v>
      </c>
      <c r="E26" s="227">
        <f>Data!BD35*Data!CA35/10</f>
        <v>0.21643036219572206</v>
      </c>
      <c r="F26" s="227">
        <f>Data!BD35/10</f>
        <v>2.1829999999999998</v>
      </c>
      <c r="G26" s="159"/>
      <c r="H26" s="116">
        <v>1971</v>
      </c>
      <c r="I26" s="190">
        <f>Data!BQ35*100</f>
        <v>42.446629491561403</v>
      </c>
      <c r="J26" s="190">
        <f>Data!BR35*100</f>
        <v>42.446629491561403</v>
      </c>
      <c r="K26" s="190">
        <f>Data!BS35*100</f>
        <v>42.446629491561403</v>
      </c>
      <c r="L26" s="163"/>
      <c r="M26" s="116">
        <v>1971</v>
      </c>
      <c r="N26" s="191">
        <f>Data!BU34/Data!BU$48*100</f>
        <v>40.188170355452691</v>
      </c>
      <c r="O26" s="191">
        <f>Data!BV34/Data!BV$48*100</f>
        <v>40.188170355452691</v>
      </c>
      <c r="P26" s="191">
        <f>Data!BW34/Data!BW$48*100</f>
        <v>40.188170355452691</v>
      </c>
      <c r="Q26" s="161"/>
      <c r="R26" s="116">
        <v>1971</v>
      </c>
      <c r="S26" s="162">
        <f t="shared" si="66"/>
        <v>3.54861446587288</v>
      </c>
      <c r="T26" s="162">
        <f t="shared" si="67"/>
        <v>1.0844332957050762</v>
      </c>
      <c r="U26" s="162">
        <f t="shared" si="68"/>
        <v>0.50988821677525531</v>
      </c>
      <c r="V26" s="162"/>
      <c r="W26" s="162"/>
      <c r="X26" s="116">
        <v>1971</v>
      </c>
      <c r="Y26" s="158">
        <f t="shared" si="39"/>
        <v>40.871877619640372</v>
      </c>
      <c r="Z26" s="158">
        <f t="shared" si="40"/>
        <v>6.0062362460582523</v>
      </c>
      <c r="AA26" s="158">
        <f t="shared" si="41"/>
        <v>3.3838758548584624</v>
      </c>
      <c r="AB26" s="222">
        <f t="shared" si="42"/>
        <v>50.261989720557082</v>
      </c>
      <c r="AD26" s="116">
        <v>1971</v>
      </c>
      <c r="AE26" s="158">
        <f t="shared" si="43"/>
        <v>2.0577668624581018</v>
      </c>
      <c r="AF26" s="158">
        <f t="shared" si="44"/>
        <v>0.78057422831510204</v>
      </c>
      <c r="AG26" s="158">
        <f t="shared" si="45"/>
        <v>0.27208102143224655</v>
      </c>
      <c r="AI26" s="116">
        <v>1971</v>
      </c>
      <c r="AJ26" s="158">
        <f t="shared" si="46"/>
        <v>0.87345267590771836</v>
      </c>
      <c r="AK26" s="158">
        <f t="shared" si="47"/>
        <v>0.33132745059952595</v>
      </c>
      <c r="AL26" s="158">
        <f t="shared" si="48"/>
        <v>0.11548922308420147</v>
      </c>
      <c r="AM26" s="158">
        <f t="shared" si="69"/>
        <v>1.3202693495914457</v>
      </c>
      <c r="AN26" s="158"/>
      <c r="AO26" s="116">
        <v>1971</v>
      </c>
      <c r="AP26" s="158">
        <f t="shared" si="49"/>
        <v>17.032327180200511</v>
      </c>
      <c r="AQ26" s="158">
        <f t="shared" si="50"/>
        <v>2.4849558794964444</v>
      </c>
      <c r="AR26" s="158">
        <f t="shared" si="51"/>
        <v>1.3858706770104174</v>
      </c>
      <c r="AS26" s="158">
        <f t="shared" si="52"/>
        <v>20.90315373670737</v>
      </c>
      <c r="AT26" s="158"/>
      <c r="AU26" s="116">
        <v>1971</v>
      </c>
      <c r="AV26" s="158">
        <f t="shared" si="70"/>
        <v>41.155337249162031</v>
      </c>
      <c r="AW26" s="158">
        <f t="shared" si="71"/>
        <v>6.2445938265208163</v>
      </c>
      <c r="AX26" s="158">
        <f t="shared" si="72"/>
        <v>3.4010127679030817</v>
      </c>
      <c r="AY26" s="158">
        <f t="shared" si="77"/>
        <v>50.800943843585927</v>
      </c>
      <c r="BA26" s="193">
        <f>Data!CR35/10</f>
        <v>8.4713331952968431</v>
      </c>
      <c r="BB26" s="193">
        <f>(Data!CR35-Data!CP35)/10</f>
        <v>6.587052698509825</v>
      </c>
      <c r="BC26" s="195">
        <v>0</v>
      </c>
      <c r="BD26" s="164">
        <f t="shared" si="80"/>
        <v>-0.55657347632049103</v>
      </c>
      <c r="BE26" s="116">
        <v>1971</v>
      </c>
      <c r="BF26" s="197">
        <f>(Data!$AZ35-100)/100</f>
        <v>2.9999999999999714E-3</v>
      </c>
      <c r="BG26" s="165">
        <f t="shared" si="81"/>
        <v>4.3034357213445285E-2</v>
      </c>
      <c r="BH26" s="165">
        <f t="shared" si="82"/>
        <v>4.3034357213445285E-2</v>
      </c>
      <c r="BI26" s="165">
        <f t="shared" si="83"/>
        <v>4.3034357213445285E-2</v>
      </c>
      <c r="BJ26" s="160"/>
      <c r="BK26" s="120">
        <v>1971</v>
      </c>
      <c r="BL26" s="166">
        <f t="shared" si="84"/>
        <v>0.14542847999228622</v>
      </c>
      <c r="BM26" s="167">
        <f t="shared" si="85"/>
        <v>6.3794673505503399</v>
      </c>
      <c r="BN26" s="167">
        <f t="shared" si="86"/>
        <v>1.4579361718011825</v>
      </c>
      <c r="BO26" s="167">
        <f t="shared" si="87"/>
        <v>0.63392967294532054</v>
      </c>
      <c r="BP26" s="168">
        <f t="shared" si="88"/>
        <v>8.4713331952968431</v>
      </c>
      <c r="BQ26" s="169">
        <f t="shared" si="89"/>
        <v>0.75306533263171893</v>
      </c>
      <c r="BR26" s="169">
        <f t="shared" si="89"/>
        <v>0.17210232890032076</v>
      </c>
      <c r="BS26" s="169">
        <f t="shared" si="89"/>
        <v>7.4832338467960252E-2</v>
      </c>
      <c r="BT26" s="169">
        <f t="shared" si="89"/>
        <v>1</v>
      </c>
      <c r="BU26" s="169"/>
      <c r="BV26" s="177">
        <f t="shared" si="100"/>
        <v>1.0354938999304459</v>
      </c>
      <c r="BW26" s="177">
        <f t="shared" si="101"/>
        <v>1.0355170416999431</v>
      </c>
      <c r="BX26" s="177">
        <f t="shared" si="102"/>
        <v>1.0355054707505471</v>
      </c>
      <c r="BY26" s="202">
        <f t="shared" si="59"/>
        <v>0.63856117221071462</v>
      </c>
      <c r="BZ26" s="206">
        <f t="shared" si="78"/>
        <v>1.0355426633324538</v>
      </c>
      <c r="CA26" s="202">
        <f t="shared" si="60"/>
        <v>0.63796539830568244</v>
      </c>
      <c r="CB26" s="121">
        <v>1971</v>
      </c>
      <c r="CC26" s="170">
        <f t="shared" si="90"/>
        <v>0.10502901508858588</v>
      </c>
      <c r="CD26" s="171">
        <f t="shared" si="91"/>
        <v>6.3994122135743083</v>
      </c>
      <c r="CE26" s="171">
        <f t="shared" si="92"/>
        <v>1.4407470808454754</v>
      </c>
      <c r="CF26" s="171">
        <f t="shared" si="93"/>
        <v>0.63117390087705894</v>
      </c>
      <c r="CG26" s="172">
        <f t="shared" si="94"/>
        <v>8.4713331952968431</v>
      </c>
      <c r="CH26" s="173">
        <f t="shared" si="95"/>
        <v>0.75541972745531549</v>
      </c>
      <c r="CI26" s="173">
        <f t="shared" si="96"/>
        <v>0.17007323966968466</v>
      </c>
      <c r="CJ26" s="173">
        <f t="shared" si="96"/>
        <v>7.4507032874999796E-2</v>
      </c>
      <c r="CK26" s="173">
        <f t="shared" si="96"/>
        <v>1</v>
      </c>
      <c r="CL26" s="173"/>
      <c r="CM26" s="178">
        <f t="shared" si="103"/>
        <v>1.0355133361325961</v>
      </c>
      <c r="CN26" s="178">
        <f t="shared" si="104"/>
        <v>1.0354890010707167</v>
      </c>
      <c r="CO26" s="178">
        <f t="shared" si="105"/>
        <v>1.0355011685301698</v>
      </c>
      <c r="CP26" s="202">
        <f t="shared" si="61"/>
        <v>0.63848817045860251</v>
      </c>
      <c r="CQ26" s="206">
        <f t="shared" si="79"/>
        <v>1.0355382262084294</v>
      </c>
      <c r="CR26" s="202">
        <f t="shared" si="61"/>
        <v>0.63789293676628367</v>
      </c>
      <c r="CS26" s="124">
        <v>1971</v>
      </c>
      <c r="CT26" s="174">
        <f t="shared" si="106"/>
        <v>0.04</v>
      </c>
      <c r="CU26" s="175">
        <f t="shared" si="24"/>
        <v>2.3351490460650814</v>
      </c>
      <c r="CV26" s="175">
        <f t="shared" si="25"/>
        <v>0.99019578277895293</v>
      </c>
      <c r="CW26" s="175">
        <f t="shared" si="26"/>
        <v>0.43106900087727174</v>
      </c>
      <c r="CX26" s="176">
        <f t="shared" si="97"/>
        <v>3.7564138297213061</v>
      </c>
      <c r="CY26" s="174">
        <f t="shared" si="98"/>
        <v>0.62164318201286406</v>
      </c>
      <c r="CZ26" s="174">
        <f t="shared" si="98"/>
        <v>0.26360135694964604</v>
      </c>
      <c r="DA26" s="174">
        <f t="shared" si="98"/>
        <v>0.11475546103748994</v>
      </c>
      <c r="DB26" s="174">
        <f t="shared" si="99"/>
        <v>1</v>
      </c>
      <c r="DC26" s="174"/>
      <c r="DD26" s="179">
        <f t="shared" si="107"/>
        <v>1.0375994108284194</v>
      </c>
      <c r="DE26" s="179">
        <f t="shared" si="108"/>
        <v>1.0375994108284194</v>
      </c>
      <c r="DF26" s="179">
        <f t="shared" si="109"/>
        <v>1.0375994108284194</v>
      </c>
      <c r="DG26" s="180"/>
      <c r="DH26" s="162"/>
      <c r="DO26" s="116">
        <v>1971</v>
      </c>
      <c r="DP26" s="158">
        <f t="shared" si="63"/>
        <v>17.348734459453155</v>
      </c>
      <c r="DQ26" s="158">
        <f t="shared" si="35"/>
        <v>2.5494448457522125</v>
      </c>
      <c r="DR26" s="158">
        <f t="shared" si="36"/>
        <v>1.4363412465661776</v>
      </c>
      <c r="DS26" s="158">
        <f t="shared" si="64"/>
        <v>21.334520551771543</v>
      </c>
      <c r="DU26" s="160">
        <f t="shared" si="73"/>
        <v>0.81381517427625583</v>
      </c>
      <c r="DV26" s="160">
        <f t="shared" si="74"/>
        <v>0.11826873771356286</v>
      </c>
      <c r="DW26" s="160">
        <f t="shared" si="75"/>
        <v>6.7916088010181425E-2</v>
      </c>
      <c r="DX26" s="202">
        <f t="shared" si="76"/>
        <v>1.0421945258713607</v>
      </c>
      <c r="DY26" s="202">
        <f t="shared" si="65"/>
        <v>0.62206923527215419</v>
      </c>
    </row>
    <row r="27" spans="2:131">
      <c r="B27" s="116">
        <v>1972</v>
      </c>
      <c r="C27" s="227">
        <f>Data!BD36*Data!BY36/10</f>
        <v>1.6958652958944422</v>
      </c>
      <c r="D27" s="227">
        <f>Data!BD36*Data!BZ36/10</f>
        <v>0.52167642347573751</v>
      </c>
      <c r="E27" s="227">
        <f>Data!BD36*Data!CA36/10</f>
        <v>0.25046180978075011</v>
      </c>
      <c r="F27" s="227">
        <f>Data!BD36/10</f>
        <v>2.468</v>
      </c>
      <c r="G27" s="159"/>
      <c r="H27" s="116">
        <v>1972</v>
      </c>
      <c r="I27" s="190">
        <f>Data!BQ36*100</f>
        <v>71.517464641880139</v>
      </c>
      <c r="J27" s="190">
        <f>Data!BR36*100</f>
        <v>71.517464641880139</v>
      </c>
      <c r="K27" s="190">
        <f>Data!BS36*100</f>
        <v>71.517464641880139</v>
      </c>
      <c r="L27" s="163"/>
      <c r="M27" s="116">
        <v>1972</v>
      </c>
      <c r="N27" s="191">
        <f>Data!BU35/Data!BU$48*100</f>
        <v>54.87781401847981</v>
      </c>
      <c r="O27" s="191">
        <f>Data!BV35/Data!BV$48*100</f>
        <v>54.87781401847981</v>
      </c>
      <c r="P27" s="191">
        <f>Data!BW35/Data!BW$48*100</f>
        <v>54.87781401847981</v>
      </c>
      <c r="Q27" s="161"/>
      <c r="R27" s="116">
        <v>1972</v>
      </c>
      <c r="S27" s="162">
        <f t="shared" si="66"/>
        <v>2.3712603688992564</v>
      </c>
      <c r="T27" s="162">
        <f t="shared" si="67"/>
        <v>0.7294392021417484</v>
      </c>
      <c r="U27" s="162">
        <f t="shared" si="68"/>
        <v>0.35021069473718647</v>
      </c>
      <c r="V27" s="162"/>
      <c r="W27" s="162"/>
      <c r="X27" s="116">
        <v>1972</v>
      </c>
      <c r="Y27" s="158">
        <f t="shared" si="39"/>
        <v>41.140262598335127</v>
      </c>
      <c r="Z27" s="158">
        <f t="shared" si="40"/>
        <v>5.9393059673088597</v>
      </c>
      <c r="AA27" s="158">
        <f t="shared" si="41"/>
        <v>3.4493680534174844</v>
      </c>
      <c r="AB27" s="222">
        <f t="shared" si="42"/>
        <v>50.528936619061476</v>
      </c>
      <c r="AD27" s="116">
        <v>1972</v>
      </c>
      <c r="AE27" s="158">
        <f t="shared" si="43"/>
        <v>2.1028753902045003</v>
      </c>
      <c r="AF27" s="158">
        <f t="shared" si="44"/>
        <v>0.79636948089114079</v>
      </c>
      <c r="AG27" s="158">
        <f t="shared" si="45"/>
        <v>0.28471849617816447</v>
      </c>
      <c r="AI27" s="116">
        <v>1972</v>
      </c>
      <c r="AJ27" s="158">
        <f t="shared" si="46"/>
        <v>1.5039231636523025</v>
      </c>
      <c r="AK27" s="158">
        <f t="shared" si="47"/>
        <v>0.56954326191504601</v>
      </c>
      <c r="AL27" s="158">
        <f t="shared" si="48"/>
        <v>0.20362344983311165</v>
      </c>
      <c r="AM27" s="158">
        <f t="shared" si="69"/>
        <v>2.2770898754004598</v>
      </c>
      <c r="AN27" s="158"/>
      <c r="AO27" s="116">
        <v>1972</v>
      </c>
      <c r="AP27" s="158">
        <f t="shared" si="49"/>
        <v>29.326501691219896</v>
      </c>
      <c r="AQ27" s="158">
        <f t="shared" si="50"/>
        <v>4.2715744643628453</v>
      </c>
      <c r="AR27" s="158">
        <f t="shared" si="51"/>
        <v>2.4434813979973393</v>
      </c>
      <c r="AS27" s="158">
        <f t="shared" si="52"/>
        <v>36.041557553580077</v>
      </c>
      <c r="AT27" s="158"/>
      <c r="AU27" s="116">
        <v>1972</v>
      </c>
      <c r="AV27" s="158">
        <f t="shared" si="70"/>
        <v>42.057507804090001</v>
      </c>
      <c r="AW27" s="158">
        <f t="shared" si="71"/>
        <v>6.3709558471291263</v>
      </c>
      <c r="AX27" s="158">
        <f t="shared" si="72"/>
        <v>3.5589812022270557</v>
      </c>
      <c r="AY27" s="158">
        <f t="shared" si="77"/>
        <v>51.987444853446178</v>
      </c>
      <c r="BA27" s="193">
        <f>Data!CR36/10</f>
        <v>8.776894069635949</v>
      </c>
      <c r="BB27" s="193">
        <f>(Data!CR36-Data!CP36)/10</f>
        <v>6.8246476006902608</v>
      </c>
      <c r="BC27" s="195">
        <v>0</v>
      </c>
      <c r="BD27" s="164">
        <f t="shared" si="80"/>
        <v>-0.56161462703990039</v>
      </c>
      <c r="BE27" s="116">
        <v>1972</v>
      </c>
      <c r="BF27" s="197">
        <f>(Data!$AZ36-100)/100</f>
        <v>2.9999999999999714E-3</v>
      </c>
      <c r="BG27" s="165">
        <f t="shared" si="81"/>
        <v>0.67984018599441032</v>
      </c>
      <c r="BH27" s="165">
        <f t="shared" si="82"/>
        <v>0.67984018599441032</v>
      </c>
      <c r="BI27" s="165">
        <f t="shared" si="83"/>
        <v>0.67984018599441032</v>
      </c>
      <c r="BJ27" s="160"/>
      <c r="BK27" s="120">
        <v>1972</v>
      </c>
      <c r="BL27" s="166">
        <f t="shared" si="84"/>
        <v>0.74528084263210992</v>
      </c>
      <c r="BM27" s="167">
        <f t="shared" si="85"/>
        <v>6.3036198103905665</v>
      </c>
      <c r="BN27" s="167">
        <f t="shared" si="86"/>
        <v>1.7599570699192066</v>
      </c>
      <c r="BO27" s="167">
        <f t="shared" si="87"/>
        <v>0.71331718932617749</v>
      </c>
      <c r="BP27" s="168">
        <f t="shared" si="88"/>
        <v>8.7768940696359508</v>
      </c>
      <c r="BQ27" s="169">
        <f t="shared" si="89"/>
        <v>0.71820620829847037</v>
      </c>
      <c r="BR27" s="169">
        <f t="shared" si="89"/>
        <v>0.20052162598245946</v>
      </c>
      <c r="BS27" s="169">
        <f t="shared" si="89"/>
        <v>8.12721657190702E-2</v>
      </c>
      <c r="BT27" s="169">
        <f t="shared" si="89"/>
        <v>1</v>
      </c>
      <c r="BU27" s="169"/>
      <c r="BV27" s="177">
        <f t="shared" si="100"/>
        <v>1.0234663625623268</v>
      </c>
      <c r="BW27" s="177">
        <f t="shared" si="101"/>
        <v>1.0235316593115442</v>
      </c>
      <c r="BX27" s="177">
        <f t="shared" si="102"/>
        <v>1.0234990104162138</v>
      </c>
      <c r="BY27" s="202">
        <f t="shared" si="59"/>
        <v>0.65356672784788394</v>
      </c>
      <c r="BZ27" s="206">
        <f t="shared" si="78"/>
        <v>1.0235213824026015</v>
      </c>
      <c r="CA27" s="202">
        <f t="shared" si="60"/>
        <v>0.65297122639885841</v>
      </c>
      <c r="CB27" s="121">
        <v>1972</v>
      </c>
      <c r="CC27" s="170">
        <f t="shared" si="90"/>
        <v>0.10707736823044724</v>
      </c>
      <c r="CD27" s="171">
        <f t="shared" si="91"/>
        <v>6.6261014881185467</v>
      </c>
      <c r="CE27" s="171">
        <f t="shared" si="92"/>
        <v>1.4829903301124494</v>
      </c>
      <c r="CF27" s="171">
        <f t="shared" si="93"/>
        <v>0.66780225140495353</v>
      </c>
      <c r="CG27" s="172">
        <f t="shared" si="94"/>
        <v>8.7768940696359508</v>
      </c>
      <c r="CH27" s="173">
        <f t="shared" si="95"/>
        <v>0.75494832631532316</v>
      </c>
      <c r="CI27" s="173">
        <f t="shared" si="96"/>
        <v>0.16896527613827758</v>
      </c>
      <c r="CJ27" s="173">
        <f t="shared" si="96"/>
        <v>7.6086397546399093E-2</v>
      </c>
      <c r="CK27" s="173">
        <f t="shared" si="96"/>
        <v>1</v>
      </c>
      <c r="CL27" s="173"/>
      <c r="CM27" s="178">
        <f t="shared" si="103"/>
        <v>1.0234618043956223</v>
      </c>
      <c r="CN27" s="178">
        <f t="shared" si="104"/>
        <v>1.023460515307324</v>
      </c>
      <c r="CO27" s="178">
        <f t="shared" si="105"/>
        <v>1.0234611598512702</v>
      </c>
      <c r="CP27" s="202">
        <f t="shared" si="61"/>
        <v>0.65346784348887688</v>
      </c>
      <c r="CQ27" s="206">
        <f t="shared" si="79"/>
        <v>1.0234821062664037</v>
      </c>
      <c r="CR27" s="202">
        <f t="shared" si="61"/>
        <v>0.65287200649401789</v>
      </c>
      <c r="CS27" s="124">
        <v>1972</v>
      </c>
      <c r="CT27" s="174">
        <f t="shared" si="106"/>
        <v>0.04</v>
      </c>
      <c r="CU27" s="175">
        <f t="shared" si="24"/>
        <v>2.3863380983615965</v>
      </c>
      <c r="CV27" s="175">
        <f t="shared" si="25"/>
        <v>1.0102328169537582</v>
      </c>
      <c r="CW27" s="175">
        <f t="shared" si="26"/>
        <v>0.4510910648332877</v>
      </c>
      <c r="CX27" s="176">
        <f t="shared" si="97"/>
        <v>3.8476619801486422</v>
      </c>
      <c r="CY27" s="174">
        <f t="shared" si="98"/>
        <v>0.62020471410261668</v>
      </c>
      <c r="CZ27" s="174">
        <f t="shared" si="98"/>
        <v>0.26255757968498339</v>
      </c>
      <c r="DA27" s="174">
        <f t="shared" si="98"/>
        <v>0.11723770621239998</v>
      </c>
      <c r="DB27" s="174">
        <f t="shared" si="99"/>
        <v>1</v>
      </c>
      <c r="DC27" s="174"/>
      <c r="DD27" s="179">
        <f t="shared" si="107"/>
        <v>1.0242912933887549</v>
      </c>
      <c r="DE27" s="179">
        <f t="shared" si="108"/>
        <v>1.0242912933887547</v>
      </c>
      <c r="DF27" s="179">
        <f t="shared" si="109"/>
        <v>1.0242912933887547</v>
      </c>
      <c r="DG27" s="180"/>
      <c r="DH27" s="162"/>
      <c r="DO27" s="116">
        <v>1972</v>
      </c>
      <c r="DP27" s="158">
        <f t="shared" si="63"/>
        <v>29.422472757340966</v>
      </c>
      <c r="DQ27" s="158">
        <f t="shared" si="35"/>
        <v>4.2476410451431912</v>
      </c>
      <c r="DR27" s="158">
        <f t="shared" si="36"/>
        <v>2.4669005779711584</v>
      </c>
      <c r="DS27" s="158">
        <f t="shared" si="64"/>
        <v>36.137014380455319</v>
      </c>
      <c r="DU27" s="160">
        <f t="shared" si="73"/>
        <v>0.81383259374277772</v>
      </c>
      <c r="DV27" s="160">
        <f t="shared" si="74"/>
        <v>0.11720072108616608</v>
      </c>
      <c r="DW27" s="160">
        <f t="shared" si="75"/>
        <v>6.8966685171056114E-2</v>
      </c>
      <c r="DX27" s="202">
        <f t="shared" si="76"/>
        <v>1.0053495048371182</v>
      </c>
      <c r="DY27" s="202">
        <f t="shared" si="65"/>
        <v>0.62539699765526502</v>
      </c>
    </row>
    <row r="28" spans="2:131">
      <c r="B28" s="116">
        <v>1973</v>
      </c>
      <c r="C28" s="227">
        <f>Data!BD37*Data!BY37/10</f>
        <v>2.0035845087430992</v>
      </c>
      <c r="D28" s="227">
        <f>Data!BD37*Data!BZ37/10</f>
        <v>0.62042353511400594</v>
      </c>
      <c r="E28" s="227">
        <f>Data!BD37*Data!CA37/10</f>
        <v>0.30399633339241994</v>
      </c>
      <c r="F28" s="227">
        <f>Data!BD37/10</f>
        <v>2.9279999999999999</v>
      </c>
      <c r="G28" s="159"/>
      <c r="H28" s="116">
        <v>1973</v>
      </c>
      <c r="I28" s="190">
        <f>Data!BQ37*100</f>
        <v>72.026570482971536</v>
      </c>
      <c r="J28" s="190">
        <f>Data!BR37*100</f>
        <v>72.026570482971536</v>
      </c>
      <c r="K28" s="190">
        <f>Data!BS37*100</f>
        <v>72.026570482971536</v>
      </c>
      <c r="L28" s="163"/>
      <c r="M28" s="116">
        <v>1973</v>
      </c>
      <c r="N28" s="191">
        <f>Data!BU36/Data!BU$48*100</f>
        <v>73.865491823024243</v>
      </c>
      <c r="O28" s="191">
        <f>Data!BV36/Data!BV$48*100</f>
        <v>73.865491823024243</v>
      </c>
      <c r="P28" s="191">
        <f>Data!BW36/Data!BW$48*100</f>
        <v>73.865491823024243</v>
      </c>
      <c r="Q28" s="161"/>
      <c r="R28" s="116">
        <v>1973</v>
      </c>
      <c r="S28" s="162">
        <f t="shared" si="66"/>
        <v>2.7817297079510195</v>
      </c>
      <c r="T28" s="162">
        <f t="shared" si="67"/>
        <v>0.86138147485542982</v>
      </c>
      <c r="U28" s="162">
        <f t="shared" si="68"/>
        <v>0.42206137450941178</v>
      </c>
      <c r="V28" s="162"/>
      <c r="W28" s="162"/>
      <c r="X28" s="116">
        <v>1973</v>
      </c>
      <c r="Y28" s="158">
        <f t="shared" si="39"/>
        <v>41.795435933670618</v>
      </c>
      <c r="Z28" s="158">
        <f t="shared" si="40"/>
        <v>6.0044378540722176</v>
      </c>
      <c r="AA28" s="158">
        <f t="shared" si="41"/>
        <v>3.5785975286731211</v>
      </c>
      <c r="AB28" s="222">
        <f t="shared" si="42"/>
        <v>51.378471316415954</v>
      </c>
      <c r="AD28" s="116">
        <v>1973</v>
      </c>
      <c r="AE28" s="158">
        <f t="shared" si="43"/>
        <v>2.1265563726155317</v>
      </c>
      <c r="AF28" s="158">
        <f t="shared" si="44"/>
        <v>0.7962495880920718</v>
      </c>
      <c r="AG28" s="158">
        <f t="shared" si="45"/>
        <v>0.29283189925377523</v>
      </c>
      <c r="AI28" s="116">
        <v>1973</v>
      </c>
      <c r="AJ28" s="158">
        <f t="shared" si="46"/>
        <v>1.5316856245820487</v>
      </c>
      <c r="AK28" s="158">
        <f t="shared" si="47"/>
        <v>0.57351127078750663</v>
      </c>
      <c r="AL28" s="158">
        <f t="shared" si="48"/>
        <v>0.21091677431264461</v>
      </c>
      <c r="AM28" s="158">
        <f t="shared" si="69"/>
        <v>2.3161136696822</v>
      </c>
      <c r="AN28" s="158"/>
      <c r="AO28" s="116">
        <v>1973</v>
      </c>
      <c r="AP28" s="158">
        <f t="shared" si="49"/>
        <v>29.867869679349955</v>
      </c>
      <c r="AQ28" s="158">
        <f t="shared" si="50"/>
        <v>4.3013345309062991</v>
      </c>
      <c r="AR28" s="158">
        <f t="shared" si="51"/>
        <v>2.531001291751735</v>
      </c>
      <c r="AS28" s="158">
        <f t="shared" si="52"/>
        <v>36.700205502007989</v>
      </c>
      <c r="AT28" s="158"/>
      <c r="AU28" s="116">
        <v>1973</v>
      </c>
      <c r="AV28" s="158">
        <f t="shared" si="70"/>
        <v>42.531127452310635</v>
      </c>
      <c r="AW28" s="158">
        <f t="shared" si="71"/>
        <v>6.3699967047365744</v>
      </c>
      <c r="AX28" s="158">
        <f t="shared" si="72"/>
        <v>3.6603987406721905</v>
      </c>
      <c r="AY28" s="158">
        <f t="shared" si="77"/>
        <v>52.561522897719399</v>
      </c>
      <c r="BA28" s="193">
        <f>Data!CR37/10</f>
        <v>9.8041714867237619</v>
      </c>
      <c r="BB28" s="193">
        <f>(Data!CR37-Data!CP37)/10</f>
        <v>7.623427477050603</v>
      </c>
      <c r="BC28" s="195">
        <v>0</v>
      </c>
      <c r="BD28" s="164">
        <f t="shared" si="80"/>
        <v>-0.60351189154114748</v>
      </c>
      <c r="BE28" s="116">
        <v>1973</v>
      </c>
      <c r="BF28" s="197">
        <f>(Data!$AZ37-100)/100</f>
        <v>2.9999999999999714E-3</v>
      </c>
      <c r="BG28" s="165">
        <f t="shared" si="81"/>
        <v>4.1063037028323812E-3</v>
      </c>
      <c r="BH28" s="165">
        <f t="shared" si="82"/>
        <v>4.1063037028323812E-3</v>
      </c>
      <c r="BI28" s="165">
        <f t="shared" si="83"/>
        <v>4.1063037028323812E-3</v>
      </c>
      <c r="BJ28" s="160"/>
      <c r="BK28" s="120">
        <v>1973</v>
      </c>
      <c r="BL28" s="166">
        <f t="shared" si="84"/>
        <v>0.12864616364964954</v>
      </c>
      <c r="BM28" s="167">
        <f t="shared" si="85"/>
        <v>7.4544056431593217</v>
      </c>
      <c r="BN28" s="167">
        <f t="shared" si="86"/>
        <v>1.5976162413781934</v>
      </c>
      <c r="BO28" s="167">
        <f t="shared" si="87"/>
        <v>0.75214960218624538</v>
      </c>
      <c r="BP28" s="168">
        <f t="shared" si="88"/>
        <v>9.8041714867237602</v>
      </c>
      <c r="BQ28" s="169">
        <f t="shared" si="89"/>
        <v>0.76032999353934649</v>
      </c>
      <c r="BR28" s="169">
        <f t="shared" si="89"/>
        <v>0.16295270268799281</v>
      </c>
      <c r="BS28" s="169">
        <f t="shared" si="89"/>
        <v>7.6717303772660714E-2</v>
      </c>
      <c r="BT28" s="169">
        <f t="shared" si="89"/>
        <v>1</v>
      </c>
      <c r="BU28" s="169"/>
      <c r="BV28" s="177">
        <f t="shared" si="100"/>
        <v>1.0103736535422803</v>
      </c>
      <c r="BW28" s="177">
        <f t="shared" si="101"/>
        <v>1.0106808310254245</v>
      </c>
      <c r="BX28" s="177">
        <f t="shared" si="102"/>
        <v>1.0105272306119741</v>
      </c>
      <c r="BY28" s="202">
        <f t="shared" si="59"/>
        <v>0.66044697551225195</v>
      </c>
      <c r="BZ28" s="206">
        <f t="shared" si="78"/>
        <v>1.0105487663439394</v>
      </c>
      <c r="CA28" s="202">
        <f t="shared" si="60"/>
        <v>0.65985926729545552</v>
      </c>
      <c r="CB28" s="121">
        <v>1973</v>
      </c>
      <c r="CC28" s="170">
        <f t="shared" si="90"/>
        <v>0.12479107766128526</v>
      </c>
      <c r="CD28" s="171">
        <f t="shared" si="91"/>
        <v>7.4563637863434664</v>
      </c>
      <c r="CE28" s="171">
        <f t="shared" si="92"/>
        <v>1.5959418465997099</v>
      </c>
      <c r="CF28" s="171">
        <f t="shared" si="93"/>
        <v>0.75186585378058601</v>
      </c>
      <c r="CG28" s="172">
        <f t="shared" si="94"/>
        <v>9.8041714867237619</v>
      </c>
      <c r="CH28" s="173">
        <f t="shared" si="95"/>
        <v>0.7605297190527972</v>
      </c>
      <c r="CI28" s="173">
        <f t="shared" si="96"/>
        <v>0.16278191877415055</v>
      </c>
      <c r="CJ28" s="173">
        <f t="shared" si="96"/>
        <v>7.6688362173052471E-2</v>
      </c>
      <c r="CK28" s="173">
        <f t="shared" si="96"/>
        <v>1.0000000000000002</v>
      </c>
      <c r="CL28" s="173"/>
      <c r="CM28" s="178">
        <f t="shared" si="103"/>
        <v>1.0106443912689933</v>
      </c>
      <c r="CN28" s="178">
        <f t="shared" si="104"/>
        <v>1.0106823100731772</v>
      </c>
      <c r="CO28" s="178">
        <f t="shared" si="105"/>
        <v>1.0106633504932521</v>
      </c>
      <c r="CP28" s="202">
        <f t="shared" si="61"/>
        <v>0.66043600014006831</v>
      </c>
      <c r="CQ28" s="206">
        <f t="shared" si="79"/>
        <v>1.0106848602781562</v>
      </c>
      <c r="CR28" s="202">
        <f t="shared" si="61"/>
        <v>0.65984785266292589</v>
      </c>
      <c r="CS28" s="124">
        <v>1973</v>
      </c>
      <c r="CT28" s="174">
        <f t="shared" si="106"/>
        <v>0.04</v>
      </c>
      <c r="CU28" s="175">
        <f t="shared" si="24"/>
        <v>2.4132112220841484</v>
      </c>
      <c r="CV28" s="175">
        <f t="shared" si="25"/>
        <v>1.0100807271976309</v>
      </c>
      <c r="CW28" s="175">
        <f t="shared" si="26"/>
        <v>0.4639454584955412</v>
      </c>
      <c r="CX28" s="176">
        <f t="shared" si="97"/>
        <v>3.8872374077773206</v>
      </c>
      <c r="CY28" s="174">
        <f t="shared" si="98"/>
        <v>0.62080366309913548</v>
      </c>
      <c r="CZ28" s="174">
        <f t="shared" si="98"/>
        <v>0.25984539178819638</v>
      </c>
      <c r="DA28" s="174">
        <f t="shared" si="98"/>
        <v>0.1193509451126681</v>
      </c>
      <c r="DB28" s="174">
        <f t="shared" si="99"/>
        <v>0.99999999999999989</v>
      </c>
      <c r="DC28" s="174"/>
      <c r="DD28" s="179">
        <f t="shared" si="107"/>
        <v>1.0102855780556768</v>
      </c>
      <c r="DE28" s="179">
        <f t="shared" si="108"/>
        <v>1.0102855780556768</v>
      </c>
      <c r="DF28" s="179">
        <f t="shared" si="109"/>
        <v>1.0102855780556768</v>
      </c>
      <c r="DG28" s="180"/>
      <c r="DH28" s="162"/>
      <c r="DO28" s="116">
        <v>1973</v>
      </c>
      <c r="DP28" s="158">
        <f t="shared" si="63"/>
        <v>30.10381912143048</v>
      </c>
      <c r="DQ28" s="158">
        <f t="shared" si="35"/>
        <v>4.3247906630695496</v>
      </c>
      <c r="DR28" s="158">
        <f t="shared" si="36"/>
        <v>2.5775410712916234</v>
      </c>
      <c r="DS28" s="158">
        <f t="shared" si="64"/>
        <v>37.006150855791645</v>
      </c>
      <c r="DU28" s="160">
        <f t="shared" si="73"/>
        <v>0.81273587130488778</v>
      </c>
      <c r="DV28" s="160">
        <f t="shared" si="74"/>
        <v>0.11680297460269087</v>
      </c>
      <c r="DW28" s="160">
        <f t="shared" si="75"/>
        <v>7.046115409242143E-2</v>
      </c>
      <c r="DX28" s="202">
        <f t="shared" si="76"/>
        <v>1.0168469375019242</v>
      </c>
      <c r="DY28" s="202">
        <f t="shared" si="65"/>
        <v>0.6359330217886543</v>
      </c>
    </row>
    <row r="29" spans="2:131">
      <c r="B29" s="116">
        <v>1974</v>
      </c>
      <c r="C29" s="227">
        <f>Data!BD38*Data!BY38/10</f>
        <v>2.1792039411833324</v>
      </c>
      <c r="D29" s="227">
        <f>Data!BD38*Data!BZ38/10</f>
        <v>0.67928840530812218</v>
      </c>
      <c r="E29" s="227">
        <f>Data!BD38*Data!CA38/10</f>
        <v>0.33951264226263683</v>
      </c>
      <c r="F29" s="227">
        <f>Data!BD38/10</f>
        <v>3.198</v>
      </c>
      <c r="G29" s="159"/>
      <c r="H29" s="116">
        <v>1974</v>
      </c>
      <c r="I29" s="190">
        <f>Data!BQ38*100</f>
        <v>72.908586554459617</v>
      </c>
      <c r="J29" s="190">
        <f>Data!BR38*100</f>
        <v>72.908586554459617</v>
      </c>
      <c r="K29" s="190">
        <f>Data!BS38*100</f>
        <v>72.908586554459617</v>
      </c>
      <c r="L29" s="163"/>
      <c r="M29" s="116">
        <v>1974</v>
      </c>
      <c r="N29" s="191">
        <f>Data!BU37/Data!BU$48*100</f>
        <v>74.580669582331367</v>
      </c>
      <c r="O29" s="191">
        <f>Data!BV37/Data!BV$48*100</f>
        <v>74.580669582331367</v>
      </c>
      <c r="P29" s="191">
        <f>Data!BW37/Data!BW$48*100</f>
        <v>74.580669582331367</v>
      </c>
      <c r="Q29" s="161"/>
      <c r="R29" s="116">
        <v>1974</v>
      </c>
      <c r="S29" s="162">
        <f t="shared" si="66"/>
        <v>2.9889537627444738</v>
      </c>
      <c r="T29" s="162">
        <f t="shared" si="67"/>
        <v>0.93169877158532299</v>
      </c>
      <c r="U29" s="162">
        <f t="shared" si="68"/>
        <v>0.46566894011727317</v>
      </c>
      <c r="V29" s="162"/>
      <c r="W29" s="162"/>
      <c r="X29" s="116">
        <v>1974</v>
      </c>
      <c r="Y29" s="158">
        <f t="shared" si="39"/>
        <v>42.619894055662947</v>
      </c>
      <c r="Z29" s="158">
        <f t="shared" si="40"/>
        <v>6.1273507206744302</v>
      </c>
      <c r="AA29" s="158">
        <f t="shared" si="41"/>
        <v>3.7393519088918539</v>
      </c>
      <c r="AB29" s="222">
        <f t="shared" si="42"/>
        <v>52.48659668522923</v>
      </c>
      <c r="AD29" s="116">
        <v>1974</v>
      </c>
      <c r="AE29" s="158">
        <f t="shared" si="43"/>
        <v>2.164495640752143</v>
      </c>
      <c r="AF29" s="158">
        <f t="shared" si="44"/>
        <v>0.80878590498310987</v>
      </c>
      <c r="AG29" s="158">
        <f t="shared" si="45"/>
        <v>0.3049145598985406</v>
      </c>
      <c r="AI29" s="116">
        <v>1974</v>
      </c>
      <c r="AJ29" s="158">
        <f t="shared" si="46"/>
        <v>1.5781031777052814</v>
      </c>
      <c r="AK29" s="158">
        <f t="shared" si="47"/>
        <v>0.58967437157488023</v>
      </c>
      <c r="AL29" s="158">
        <f t="shared" si="48"/>
        <v>0.22230889582077709</v>
      </c>
      <c r="AM29" s="158">
        <f t="shared" si="69"/>
        <v>2.3900864451009389</v>
      </c>
      <c r="AN29" s="158"/>
      <c r="AO29" s="116">
        <v>1974</v>
      </c>
      <c r="AP29" s="158">
        <f t="shared" si="49"/>
        <v>30.773011965252987</v>
      </c>
      <c r="AQ29" s="158">
        <f t="shared" si="50"/>
        <v>4.4225577868116011</v>
      </c>
      <c r="AR29" s="158">
        <f t="shared" si="51"/>
        <v>2.6677067498493257</v>
      </c>
      <c r="AS29" s="158">
        <f t="shared" si="52"/>
        <v>37.863276501913909</v>
      </c>
      <c r="AT29" s="158"/>
      <c r="AU29" s="116">
        <v>1974</v>
      </c>
      <c r="AV29" s="158">
        <f t="shared" si="70"/>
        <v>43.289912815042854</v>
      </c>
      <c r="AW29" s="158">
        <f t="shared" si="71"/>
        <v>6.470287239864879</v>
      </c>
      <c r="AX29" s="158">
        <f t="shared" si="72"/>
        <v>3.8114319987317575</v>
      </c>
      <c r="AY29" s="158">
        <f t="shared" si="77"/>
        <v>53.57163205363949</v>
      </c>
      <c r="BA29" s="193">
        <f>Data!CR38/10</f>
        <v>10.554391842377237</v>
      </c>
      <c r="BB29" s="193">
        <f>(Data!CR38-Data!CP38)/10</f>
        <v>8.2067761547921201</v>
      </c>
      <c r="BC29" s="195">
        <v>0</v>
      </c>
      <c r="BD29" s="164">
        <f t="shared" si="80"/>
        <v>-0.62429509650008064</v>
      </c>
      <c r="BE29" s="116">
        <v>1974</v>
      </c>
      <c r="BF29" s="197">
        <f>(Data!$AZ38-100)/100</f>
        <v>9.9999999999994321E-4</v>
      </c>
      <c r="BG29" s="165">
        <f t="shared" si="81"/>
        <v>1.1234469658328861E-2</v>
      </c>
      <c r="BH29" s="165">
        <f t="shared" si="82"/>
        <v>1.1234469658328861E-2</v>
      </c>
      <c r="BI29" s="165">
        <f t="shared" si="83"/>
        <v>1.1234469658328861E-2</v>
      </c>
      <c r="BJ29" s="160"/>
      <c r="BK29" s="120">
        <v>1974</v>
      </c>
      <c r="BL29" s="166">
        <f t="shared" si="84"/>
        <v>0.14617198820971977</v>
      </c>
      <c r="BM29" s="167">
        <f t="shared" si="85"/>
        <v>8.0382762609366178</v>
      </c>
      <c r="BN29" s="167">
        <f t="shared" si="86"/>
        <v>1.6926476468449767</v>
      </c>
      <c r="BO29" s="167">
        <f t="shared" si="87"/>
        <v>0.82346793459564116</v>
      </c>
      <c r="BP29" s="168">
        <f t="shared" si="88"/>
        <v>10.554391842377235</v>
      </c>
      <c r="BQ29" s="169">
        <f t="shared" si="89"/>
        <v>0.76160487321134973</v>
      </c>
      <c r="BR29" s="169">
        <f t="shared" si="89"/>
        <v>0.16037377350808404</v>
      </c>
      <c r="BS29" s="169">
        <f t="shared" si="89"/>
        <v>7.802135328056628E-2</v>
      </c>
      <c r="BT29" s="169">
        <f t="shared" si="89"/>
        <v>1</v>
      </c>
      <c r="BU29" s="169"/>
      <c r="BV29" s="177">
        <f t="shared" si="100"/>
        <v>1.0192958501224336</v>
      </c>
      <c r="BW29" s="177">
        <f t="shared" si="101"/>
        <v>1.0192920700884593</v>
      </c>
      <c r="BX29" s="177">
        <f t="shared" si="102"/>
        <v>1.0192939601036943</v>
      </c>
      <c r="BY29" s="202">
        <f t="shared" si="59"/>
        <v>0.67318961310839098</v>
      </c>
      <c r="BZ29" s="206">
        <f t="shared" si="78"/>
        <v>1.0193138243730844</v>
      </c>
      <c r="CA29" s="202">
        <f t="shared" si="60"/>
        <v>0.67260367329495208</v>
      </c>
      <c r="CB29" s="121">
        <v>1974</v>
      </c>
      <c r="CC29" s="170">
        <f t="shared" si="90"/>
        <v>0.13562498677423537</v>
      </c>
      <c r="CD29" s="171">
        <f t="shared" si="91"/>
        <v>8.0437251832438825</v>
      </c>
      <c r="CE29" s="171">
        <f t="shared" si="92"/>
        <v>1.6880048448416032</v>
      </c>
      <c r="CF29" s="171">
        <f t="shared" si="93"/>
        <v>0.82266181429175</v>
      </c>
      <c r="CG29" s="172">
        <f t="shared" si="94"/>
        <v>10.554391842377237</v>
      </c>
      <c r="CH29" s="173">
        <f t="shared" si="95"/>
        <v>0.76212114382065066</v>
      </c>
      <c r="CI29" s="173">
        <f t="shared" si="96"/>
        <v>0.15993388061110708</v>
      </c>
      <c r="CJ29" s="173">
        <f t="shared" si="96"/>
        <v>7.7944975568242356E-2</v>
      </c>
      <c r="CK29" s="173">
        <f t="shared" si="96"/>
        <v>1.0000000000000002</v>
      </c>
      <c r="CL29" s="173"/>
      <c r="CM29" s="178">
        <f t="shared" si="103"/>
        <v>1.0192955303381599</v>
      </c>
      <c r="CN29" s="178">
        <f t="shared" si="104"/>
        <v>1.0192912432904118</v>
      </c>
      <c r="CO29" s="178">
        <f t="shared" si="105"/>
        <v>1.019293386812032</v>
      </c>
      <c r="CP29" s="202">
        <f t="shared" si="61"/>
        <v>0.6731780473553618</v>
      </c>
      <c r="CQ29" s="206">
        <f t="shared" si="79"/>
        <v>1.0193132311886262</v>
      </c>
      <c r="CR29" s="202">
        <f t="shared" si="61"/>
        <v>0.67259164679072347</v>
      </c>
      <c r="CS29" s="124">
        <v>1974</v>
      </c>
      <c r="CT29" s="174">
        <f t="shared" si="106"/>
        <v>0.04</v>
      </c>
      <c r="CU29" s="175">
        <f t="shared" si="24"/>
        <v>2.4562646152619281</v>
      </c>
      <c r="CV29" s="175">
        <f t="shared" si="25"/>
        <v>1.0259836454170568</v>
      </c>
      <c r="CW29" s="175">
        <f t="shared" si="26"/>
        <v>0.48308850796169128</v>
      </c>
      <c r="CX29" s="176">
        <f t="shared" si="97"/>
        <v>3.9653367686406762</v>
      </c>
      <c r="CY29" s="174">
        <f t="shared" si="98"/>
        <v>0.61943405026452258</v>
      </c>
      <c r="CZ29" s="174">
        <f t="shared" si="98"/>
        <v>0.25873808588741015</v>
      </c>
      <c r="DA29" s="174">
        <f t="shared" si="98"/>
        <v>0.12182786384806726</v>
      </c>
      <c r="DB29" s="174">
        <f t="shared" si="99"/>
        <v>1</v>
      </c>
      <c r="DC29" s="174"/>
      <c r="DD29" s="179">
        <f t="shared" si="107"/>
        <v>1.0200912248650158</v>
      </c>
      <c r="DE29" s="179">
        <f t="shared" si="108"/>
        <v>1.0200912248650158</v>
      </c>
      <c r="DF29" s="179">
        <f t="shared" si="109"/>
        <v>1.0200912248650158</v>
      </c>
      <c r="DG29" s="180"/>
      <c r="DH29" s="162"/>
      <c r="DO29" s="116">
        <v>1974</v>
      </c>
      <c r="DP29" s="158">
        <f t="shared" si="63"/>
        <v>31.073562346992006</v>
      </c>
      <c r="DQ29" s="158">
        <f t="shared" si="35"/>
        <v>4.4673648036782216</v>
      </c>
      <c r="DR29" s="158">
        <f t="shared" si="36"/>
        <v>2.7263086230702549</v>
      </c>
      <c r="DS29" s="158">
        <f t="shared" si="64"/>
        <v>38.267235773740481</v>
      </c>
      <c r="DU29" s="160">
        <f t="shared" si="73"/>
        <v>0.81193987927147915</v>
      </c>
      <c r="DV29" s="160">
        <f t="shared" si="74"/>
        <v>0.11614907490183687</v>
      </c>
      <c r="DW29" s="160">
        <f t="shared" si="75"/>
        <v>7.191104582668402E-2</v>
      </c>
      <c r="DX29" s="202">
        <f t="shared" si="76"/>
        <v>1.0216039580313878</v>
      </c>
      <c r="DY29" s="202">
        <f t="shared" si="65"/>
        <v>0.64967169210215003</v>
      </c>
    </row>
    <row r="30" spans="2:131">
      <c r="B30" s="116">
        <v>1975</v>
      </c>
      <c r="C30" s="227">
        <f>Data!BD39*Data!BY39/10</f>
        <v>2.2548878454477452</v>
      </c>
      <c r="D30" s="227">
        <f>Data!BD39*Data!BZ39/10</f>
        <v>0.70755802416838964</v>
      </c>
      <c r="E30" s="227">
        <f>Data!BD39*Data!CA39/10</f>
        <v>0.36055953012258379</v>
      </c>
      <c r="F30" s="227">
        <f>Data!BD39/10</f>
        <v>3.3229999999999995</v>
      </c>
      <c r="G30" s="159"/>
      <c r="H30" s="116">
        <v>1975</v>
      </c>
      <c r="I30" s="190">
        <f>Data!BQ39*100</f>
        <v>86.186984442235044</v>
      </c>
      <c r="J30" s="190">
        <f>Data!BR39*100</f>
        <v>86.186984442235044</v>
      </c>
      <c r="K30" s="190">
        <f>Data!BS39*100</f>
        <v>86.186984442235044</v>
      </c>
      <c r="L30" s="163"/>
      <c r="M30" s="116">
        <v>1975</v>
      </c>
      <c r="N30" s="191">
        <f>Data!BU38/Data!BU$48*100</f>
        <v>81.828778094178432</v>
      </c>
      <c r="O30" s="191">
        <f>Data!BV38/Data!BV$48*100</f>
        <v>81.828778094178432</v>
      </c>
      <c r="P30" s="191">
        <f>Data!BW38/Data!BW$48*100</f>
        <v>81.828778094178432</v>
      </c>
      <c r="Q30" s="161"/>
      <c r="R30" s="116">
        <v>1975</v>
      </c>
      <c r="S30" s="162">
        <f t="shared" si="66"/>
        <v>2.6162742089660127</v>
      </c>
      <c r="T30" s="162">
        <f t="shared" si="67"/>
        <v>0.82095693305363882</v>
      </c>
      <c r="U30" s="162">
        <f t="shared" si="68"/>
        <v>0.41834568462508509</v>
      </c>
      <c r="V30" s="162"/>
      <c r="W30" s="162"/>
      <c r="X30" s="116">
        <v>1975</v>
      </c>
      <c r="Y30" s="158">
        <f t="shared" si="39"/>
        <v>43.039766706621663</v>
      </c>
      <c r="Z30" s="158">
        <f t="shared" si="40"/>
        <v>6.1310790053279129</v>
      </c>
      <c r="AA30" s="158">
        <f t="shared" si="41"/>
        <v>3.8418156134205876</v>
      </c>
      <c r="AB30" s="222">
        <f t="shared" si="42"/>
        <v>53.012661325370161</v>
      </c>
      <c r="AD30" s="116">
        <v>1975</v>
      </c>
      <c r="AE30" s="158">
        <f t="shared" si="43"/>
        <v>2.196401558007298</v>
      </c>
      <c r="AF30" s="158">
        <f t="shared" si="44"/>
        <v>0.81722864840015619</v>
      </c>
      <c r="AG30" s="158">
        <f t="shared" si="45"/>
        <v>0.31588198009635171</v>
      </c>
      <c r="AI30" s="116">
        <v>1975</v>
      </c>
      <c r="AJ30" s="158">
        <f t="shared" si="46"/>
        <v>1.8930122690887581</v>
      </c>
      <c r="AK30" s="158">
        <f t="shared" si="47"/>
        <v>0.7043447280541304</v>
      </c>
      <c r="AL30" s="158">
        <f t="shared" si="48"/>
        <v>0.27224915304146668</v>
      </c>
      <c r="AM30" s="158">
        <f t="shared" si="69"/>
        <v>2.8696061501843553</v>
      </c>
      <c r="AN30" s="158"/>
      <c r="AO30" s="116">
        <v>1975</v>
      </c>
      <c r="AP30" s="158">
        <f t="shared" si="49"/>
        <v>36.913739247230772</v>
      </c>
      <c r="AQ30" s="158">
        <f t="shared" si="50"/>
        <v>5.2825854604059783</v>
      </c>
      <c r="AR30" s="158">
        <f t="shared" si="51"/>
        <v>3.2669898364975993</v>
      </c>
      <c r="AS30" s="158">
        <f t="shared" si="52"/>
        <v>45.463314544134349</v>
      </c>
      <c r="AT30" s="158"/>
      <c r="AU30" s="116">
        <v>1975</v>
      </c>
      <c r="AV30" s="158">
        <f t="shared" si="70"/>
        <v>43.928031160145956</v>
      </c>
      <c r="AW30" s="158">
        <f t="shared" si="71"/>
        <v>6.5378291872012495</v>
      </c>
      <c r="AX30" s="158">
        <f t="shared" si="72"/>
        <v>3.9485247512043964</v>
      </c>
      <c r="AY30" s="158">
        <f t="shared" si="77"/>
        <v>54.414385098551598</v>
      </c>
      <c r="BA30" s="193">
        <f>Data!CR39/10</f>
        <v>11.316583799450715</v>
      </c>
      <c r="BB30" s="193">
        <f>(Data!CR39-Data!CP39)/10</f>
        <v>8.7994335880295118</v>
      </c>
      <c r="BC30" s="195">
        <v>0</v>
      </c>
      <c r="BD30" s="164">
        <f t="shared" si="80"/>
        <v>-0.64391818646525745</v>
      </c>
      <c r="BE30" s="116">
        <v>1975</v>
      </c>
      <c r="BF30" s="197">
        <f>(Data!$AZ39-100)/100</f>
        <v>9.9999999999994321E-4</v>
      </c>
      <c r="BG30" s="165">
        <f t="shared" si="81"/>
        <v>0.18094298117222007</v>
      </c>
      <c r="BH30" s="165">
        <f t="shared" si="82"/>
        <v>0.18094298117222007</v>
      </c>
      <c r="BI30" s="165">
        <f t="shared" si="83"/>
        <v>0.18094298117222007</v>
      </c>
      <c r="BJ30" s="160"/>
      <c r="BK30" s="120">
        <v>1975</v>
      </c>
      <c r="BL30" s="166">
        <f t="shared" si="84"/>
        <v>0.31644601883765922</v>
      </c>
      <c r="BM30" s="167">
        <f t="shared" si="85"/>
        <v>8.5547528712909156</v>
      </c>
      <c r="BN30" s="167">
        <f t="shared" si="86"/>
        <v>1.8528471470955072</v>
      </c>
      <c r="BO30" s="167">
        <f t="shared" si="87"/>
        <v>0.90898378106429634</v>
      </c>
      <c r="BP30" s="168">
        <f t="shared" si="88"/>
        <v>11.31658379945072</v>
      </c>
      <c r="BQ30" s="169">
        <f t="shared" si="89"/>
        <v>0.7559483518079142</v>
      </c>
      <c r="BR30" s="169">
        <f t="shared" si="89"/>
        <v>0.1637284873183584</v>
      </c>
      <c r="BS30" s="169">
        <f t="shared" si="89"/>
        <v>8.0323160873727303E-2</v>
      </c>
      <c r="BT30" s="169">
        <f t="shared" si="89"/>
        <v>1</v>
      </c>
      <c r="BU30" s="169"/>
      <c r="BV30" s="177">
        <f t="shared" si="100"/>
        <v>1.0157069406296286</v>
      </c>
      <c r="BW30" s="177">
        <f t="shared" si="101"/>
        <v>1.0157043486577026</v>
      </c>
      <c r="BX30" s="177">
        <f t="shared" si="102"/>
        <v>1.015705644642839</v>
      </c>
      <c r="BY30" s="202">
        <f t="shared" si="59"/>
        <v>0.68376248994912159</v>
      </c>
      <c r="BZ30" s="206">
        <f t="shared" si="78"/>
        <v>1.0157241566661341</v>
      </c>
      <c r="CA30" s="202">
        <f t="shared" si="60"/>
        <v>0.68317979882805924</v>
      </c>
      <c r="CB30" s="121">
        <v>1975</v>
      </c>
      <c r="CC30" s="170">
        <f t="shared" si="90"/>
        <v>0.14657459272912518</v>
      </c>
      <c r="CD30" s="171">
        <f t="shared" si="91"/>
        <v>8.643769969532709</v>
      </c>
      <c r="CE30" s="171">
        <f t="shared" si="92"/>
        <v>1.7772838071456136</v>
      </c>
      <c r="CF30" s="171">
        <f t="shared" si="93"/>
        <v>0.89553002277239124</v>
      </c>
      <c r="CG30" s="172">
        <f t="shared" si="94"/>
        <v>11.316583799450713</v>
      </c>
      <c r="CH30" s="173">
        <f t="shared" si="95"/>
        <v>0.763814426925576</v>
      </c>
      <c r="CI30" s="173">
        <f t="shared" si="96"/>
        <v>0.15705126552695864</v>
      </c>
      <c r="CJ30" s="173">
        <f t="shared" si="96"/>
        <v>7.9134307547464824E-2</v>
      </c>
      <c r="CK30" s="173">
        <f t="shared" si="96"/>
        <v>0.99999999999999933</v>
      </c>
      <c r="CL30" s="173"/>
      <c r="CM30" s="178">
        <f t="shared" si="103"/>
        <v>1.0157072115918586</v>
      </c>
      <c r="CN30" s="178">
        <f t="shared" si="104"/>
        <v>1.0157084826849643</v>
      </c>
      <c r="CO30" s="178">
        <f t="shared" si="105"/>
        <v>1.0157078471382126</v>
      </c>
      <c r="CP30" s="202">
        <f t="shared" si="61"/>
        <v>0.68375222522002022</v>
      </c>
      <c r="CQ30" s="206">
        <f t="shared" si="79"/>
        <v>1.0157260355164346</v>
      </c>
      <c r="CR30" s="202">
        <f t="shared" si="61"/>
        <v>0.6831688469162116</v>
      </c>
      <c r="CS30" s="124">
        <v>1975</v>
      </c>
      <c r="CT30" s="174">
        <f t="shared" si="106"/>
        <v>0.04</v>
      </c>
      <c r="CU30" s="175">
        <f t="shared" si="24"/>
        <v>2.4924713759020558</v>
      </c>
      <c r="CV30" s="175">
        <f t="shared" si="25"/>
        <v>1.0366936696830247</v>
      </c>
      <c r="CW30" s="175">
        <f t="shared" si="26"/>
        <v>0.50046463674121711</v>
      </c>
      <c r="CX30" s="176">
        <f t="shared" si="97"/>
        <v>4.0296296823262976</v>
      </c>
      <c r="CY30" s="174">
        <f t="shared" si="98"/>
        <v>0.618536087033972</v>
      </c>
      <c r="CZ30" s="174">
        <f t="shared" si="98"/>
        <v>0.25726772716358975</v>
      </c>
      <c r="DA30" s="174">
        <f t="shared" si="98"/>
        <v>0.12419618580243826</v>
      </c>
      <c r="DB30" s="174">
        <f t="shared" si="99"/>
        <v>1</v>
      </c>
      <c r="DC30" s="174"/>
      <c r="DD30" s="179">
        <f t="shared" si="107"/>
        <v>1.01621373352046</v>
      </c>
      <c r="DE30" s="179">
        <f t="shared" si="108"/>
        <v>1.01621373352046</v>
      </c>
      <c r="DF30" s="179">
        <f t="shared" si="109"/>
        <v>1.01621373352046</v>
      </c>
      <c r="DG30" s="180"/>
      <c r="DH30" s="162"/>
      <c r="DO30" s="116">
        <v>1975</v>
      </c>
      <c r="DP30" s="158">
        <f t="shared" si="63"/>
        <v>37.094677035410271</v>
      </c>
      <c r="DQ30" s="158">
        <f t="shared" si="35"/>
        <v>5.2841921084631078</v>
      </c>
      <c r="DR30" s="158">
        <f t="shared" si="36"/>
        <v>3.3111450250381584</v>
      </c>
      <c r="DS30" s="158">
        <f t="shared" si="64"/>
        <v>45.690014168911539</v>
      </c>
      <c r="DU30" s="160">
        <f t="shared" si="73"/>
        <v>0.81181794895916892</v>
      </c>
      <c r="DV30" s="160">
        <f t="shared" si="74"/>
        <v>0.11512676361064954</v>
      </c>
      <c r="DW30" s="160">
        <f t="shared" si="75"/>
        <v>7.3055287430181345E-2</v>
      </c>
      <c r="DX30" s="202">
        <f t="shared" si="76"/>
        <v>1.0100536565476192</v>
      </c>
      <c r="DY30" s="202">
        <f t="shared" si="65"/>
        <v>0.65620326816325569</v>
      </c>
    </row>
    <row r="31" spans="2:131">
      <c r="B31" s="116">
        <v>1976</v>
      </c>
      <c r="C31" s="227">
        <f>Data!BD40*Data!BY40/10</f>
        <v>2.0582209366004172</v>
      </c>
      <c r="D31" s="227">
        <f>Data!BD40*Data!BZ40/10</f>
        <v>0.65015219599205287</v>
      </c>
      <c r="E31" s="227">
        <f>Data!BD40*Data!CA40/10</f>
        <v>0.33763201501761242</v>
      </c>
      <c r="F31" s="227">
        <f>Data!BD40/10</f>
        <v>3.0460000000000003</v>
      </c>
      <c r="G31" s="159"/>
      <c r="H31" s="116">
        <v>1976</v>
      </c>
      <c r="I31" s="190">
        <f>Data!BQ40*100</f>
        <v>80.368844724152922</v>
      </c>
      <c r="J31" s="190">
        <f>Data!BR40*100</f>
        <v>80.368844724152922</v>
      </c>
      <c r="K31" s="190">
        <f>Data!BS40*100</f>
        <v>80.368844724152922</v>
      </c>
      <c r="L31" s="163"/>
      <c r="M31" s="116">
        <v>1976</v>
      </c>
      <c r="N31" s="191">
        <f>Data!BU39/Data!BU$48*100</f>
        <v>86.518299890580792</v>
      </c>
      <c r="O31" s="191">
        <f>Data!BV39/Data!BV$48*100</f>
        <v>86.518299890580792</v>
      </c>
      <c r="P31" s="191">
        <f>Data!BW39/Data!BW$48*100</f>
        <v>86.518299890580792</v>
      </c>
      <c r="Q31" s="161"/>
      <c r="R31" s="116">
        <v>1976</v>
      </c>
      <c r="S31" s="162">
        <f t="shared" si="66"/>
        <v>2.5609686734514781</v>
      </c>
      <c r="T31" s="162">
        <f t="shared" si="67"/>
        <v>0.80896048490375427</v>
      </c>
      <c r="U31" s="162">
        <f t="shared" si="68"/>
        <v>0.42010310858200661</v>
      </c>
      <c r="V31" s="162"/>
      <c r="W31" s="162"/>
      <c r="X31" s="116">
        <v>1976</v>
      </c>
      <c r="Y31" s="158">
        <f t="shared" si="39"/>
        <v>43.384722827905769</v>
      </c>
      <c r="Z31" s="158">
        <f t="shared" si="40"/>
        <v>6.123094584259194</v>
      </c>
      <c r="AA31" s="158">
        <f t="shared" si="41"/>
        <v>3.9377693485856669</v>
      </c>
      <c r="AB31" s="222">
        <f t="shared" si="42"/>
        <v>53.445586760750629</v>
      </c>
      <c r="AD31" s="116">
        <v>1976</v>
      </c>
      <c r="AE31" s="158">
        <f t="shared" si="43"/>
        <v>2.2160125521673701</v>
      </c>
      <c r="AF31" s="158">
        <f t="shared" si="44"/>
        <v>0.81694490597247371</v>
      </c>
      <c r="AG31" s="158">
        <f t="shared" si="45"/>
        <v>0.32414937341692729</v>
      </c>
      <c r="AI31" s="116">
        <v>1976</v>
      </c>
      <c r="AJ31" s="158">
        <f t="shared" si="46"/>
        <v>1.780983687119132</v>
      </c>
      <c r="AK31" s="158">
        <f t="shared" si="47"/>
        <v>0.65656918296289446</v>
      </c>
      <c r="AL31" s="158">
        <f t="shared" si="48"/>
        <v>0.26051510659576493</v>
      </c>
      <c r="AM31" s="158">
        <f t="shared" si="69"/>
        <v>2.6980679766777915</v>
      </c>
      <c r="AN31" s="158"/>
      <c r="AO31" s="116">
        <v>1976</v>
      </c>
      <c r="AP31" s="158">
        <f t="shared" si="49"/>
        <v>34.729181898823065</v>
      </c>
      <c r="AQ31" s="158">
        <f t="shared" si="50"/>
        <v>4.9242688722217096</v>
      </c>
      <c r="AR31" s="158">
        <f t="shared" si="51"/>
        <v>3.1261812791491788</v>
      </c>
      <c r="AS31" s="158">
        <f t="shared" si="52"/>
        <v>42.779632050193953</v>
      </c>
      <c r="AT31" s="158"/>
      <c r="AU31" s="116">
        <v>1976</v>
      </c>
      <c r="AV31" s="158">
        <f t="shared" si="70"/>
        <v>44.320251043347405</v>
      </c>
      <c r="AW31" s="158">
        <f t="shared" si="71"/>
        <v>6.5355592477797897</v>
      </c>
      <c r="AX31" s="158">
        <f t="shared" si="72"/>
        <v>4.0518671677115909</v>
      </c>
      <c r="AY31" s="158">
        <f t="shared" si="77"/>
        <v>54.907677458838783</v>
      </c>
      <c r="BA31" s="193">
        <f>Data!CR40/10</f>
        <v>11.628985588886966</v>
      </c>
      <c r="BB31" s="193">
        <f>(Data!CR40-Data!CP40)/10</f>
        <v>9.042347779064734</v>
      </c>
      <c r="BC31" s="195">
        <v>0</v>
      </c>
      <c r="BD31" s="164">
        <f t="shared" si="80"/>
        <v>-0.65047487697133743</v>
      </c>
      <c r="BE31" s="116">
        <v>1976</v>
      </c>
      <c r="BF31" s="197">
        <f>(Data!$AZ40-100)/100</f>
        <v>7.0000000000000288E-3</v>
      </c>
      <c r="BG31" s="165">
        <f t="shared" si="81"/>
        <v>-7.3988096624069133E-2</v>
      </c>
      <c r="BH31" s="165">
        <f t="shared" si="82"/>
        <v>-7.3988096624069133E-2</v>
      </c>
      <c r="BI31" s="165">
        <f t="shared" si="83"/>
        <v>-7.3988096624069133E-2</v>
      </c>
      <c r="BJ31" s="160"/>
      <c r="BK31" s="120">
        <v>1976</v>
      </c>
      <c r="BL31" s="166">
        <f t="shared" si="84"/>
        <v>7.971404582120184E-2</v>
      </c>
      <c r="BM31" s="167">
        <f t="shared" si="85"/>
        <v>8.9262207411950989</v>
      </c>
      <c r="BN31" s="167">
        <f t="shared" si="86"/>
        <v>1.7733573769551607</v>
      </c>
      <c r="BO31" s="167">
        <f t="shared" si="87"/>
        <v>0.92940747073670582</v>
      </c>
      <c r="BP31" s="168">
        <f t="shared" si="88"/>
        <v>11.628985588886966</v>
      </c>
      <c r="BQ31" s="169">
        <f t="shared" si="89"/>
        <v>0.76758378217660561</v>
      </c>
      <c r="BR31" s="169">
        <f t="shared" si="89"/>
        <v>0.15249458892182635</v>
      </c>
      <c r="BS31" s="169">
        <f t="shared" si="89"/>
        <v>7.9921628901567954E-2</v>
      </c>
      <c r="BT31" s="169">
        <f t="shared" si="89"/>
        <v>1</v>
      </c>
      <c r="BU31" s="169"/>
      <c r="BV31" s="177">
        <f t="shared" si="100"/>
        <v>1.0087950345924894</v>
      </c>
      <c r="BW31" s="177">
        <f t="shared" si="101"/>
        <v>1.0088560365785926</v>
      </c>
      <c r="BX31" s="177">
        <f t="shared" si="102"/>
        <v>1.0088255351244551</v>
      </c>
      <c r="BY31" s="202">
        <f t="shared" si="59"/>
        <v>0.68979705982095241</v>
      </c>
      <c r="BZ31" s="206">
        <f t="shared" si="78"/>
        <v>1.0088436748616021</v>
      </c>
      <c r="CA31" s="202">
        <f t="shared" si="60"/>
        <v>0.68922161884090927</v>
      </c>
      <c r="CB31" s="121">
        <v>1976</v>
      </c>
      <c r="CC31" s="170">
        <f t="shared" si="90"/>
        <v>0.14917844091342697</v>
      </c>
      <c r="CD31" s="171">
        <f t="shared" si="91"/>
        <v>8.8894319732315612</v>
      </c>
      <c r="CE31" s="171">
        <f t="shared" si="92"/>
        <v>1.8044528111689675</v>
      </c>
      <c r="CF31" s="171">
        <f t="shared" si="93"/>
        <v>0.93510080448643673</v>
      </c>
      <c r="CG31" s="172">
        <f t="shared" si="94"/>
        <v>11.628985588886966</v>
      </c>
      <c r="CH31" s="173">
        <f t="shared" si="95"/>
        <v>0.76442024158380495</v>
      </c>
      <c r="CI31" s="173">
        <f t="shared" si="96"/>
        <v>0.15516854822602591</v>
      </c>
      <c r="CJ31" s="173">
        <f t="shared" si="96"/>
        <v>8.0411210190169058E-2</v>
      </c>
      <c r="CK31" s="173">
        <f t="shared" si="96"/>
        <v>1</v>
      </c>
      <c r="CL31" s="173"/>
      <c r="CM31" s="178">
        <f t="shared" si="103"/>
        <v>1.0088364715361497</v>
      </c>
      <c r="CN31" s="178">
        <f t="shared" si="104"/>
        <v>1.0088393060918264</v>
      </c>
      <c r="CO31" s="178">
        <f t="shared" si="105"/>
        <v>1.0088378888129925</v>
      </c>
      <c r="CP31" s="202">
        <f t="shared" si="61"/>
        <v>0.68979515136215097</v>
      </c>
      <c r="CQ31" s="206">
        <f t="shared" si="79"/>
        <v>1.0088562127540277</v>
      </c>
      <c r="CR31" s="202">
        <f t="shared" si="61"/>
        <v>0.68921913557142533</v>
      </c>
      <c r="CS31" s="124">
        <v>1976</v>
      </c>
      <c r="CT31" s="174">
        <f t="shared" si="106"/>
        <v>0.04</v>
      </c>
      <c r="CU31" s="175">
        <f t="shared" si="24"/>
        <v>2.514725886430317</v>
      </c>
      <c r="CV31" s="175">
        <f t="shared" si="25"/>
        <v>1.0363337288278249</v>
      </c>
      <c r="CW31" s="175">
        <f t="shared" si="26"/>
        <v>0.5135630033961196</v>
      </c>
      <c r="CX31" s="176">
        <f t="shared" si="97"/>
        <v>4.0646226186542611</v>
      </c>
      <c r="CY31" s="174">
        <f t="shared" si="98"/>
        <v>0.6186861911581123</v>
      </c>
      <c r="CZ31" s="174">
        <f t="shared" si="98"/>
        <v>0.2549643167539476</v>
      </c>
      <c r="DA31" s="174">
        <f t="shared" si="98"/>
        <v>0.12634949208794027</v>
      </c>
      <c r="DB31" s="174">
        <f t="shared" si="99"/>
        <v>1.0000000000000002</v>
      </c>
      <c r="DC31" s="174"/>
      <c r="DD31" s="179">
        <f t="shared" si="107"/>
        <v>1.0086839087178261</v>
      </c>
      <c r="DE31" s="179">
        <f t="shared" si="108"/>
        <v>1.0086839087178259</v>
      </c>
      <c r="DF31" s="179">
        <f t="shared" si="109"/>
        <v>1.0086839087178259</v>
      </c>
      <c r="DG31" s="180"/>
      <c r="DH31" s="162"/>
      <c r="DO31" s="116">
        <v>1976</v>
      </c>
      <c r="DP31" s="158">
        <f t="shared" si="63"/>
        <v>34.867800523563716</v>
      </c>
      <c r="DQ31" s="158">
        <f t="shared" si="35"/>
        <v>4.9210603787362883</v>
      </c>
      <c r="DR31" s="158">
        <f t="shared" si="36"/>
        <v>3.1647397333601024</v>
      </c>
      <c r="DS31" s="158">
        <f t="shared" si="64"/>
        <v>42.953600635660102</v>
      </c>
      <c r="DU31" s="160">
        <f t="shared" si="73"/>
        <v>0.81138484811520994</v>
      </c>
      <c r="DV31" s="160">
        <f t="shared" si="74"/>
        <v>0.11426231589844051</v>
      </c>
      <c r="DW31" s="160">
        <f t="shared" si="75"/>
        <v>7.4352835986349397E-2</v>
      </c>
      <c r="DX31" s="202">
        <f t="shared" si="76"/>
        <v>1.0081959240222937</v>
      </c>
      <c r="DY31" s="202">
        <f t="shared" si="65"/>
        <v>0.66158146029230258</v>
      </c>
    </row>
    <row r="32" spans="2:131">
      <c r="B32" s="116">
        <v>1977</v>
      </c>
      <c r="C32" s="227">
        <f>Data!BD41*Data!BY41/10</f>
        <v>2.0562464508406184</v>
      </c>
      <c r="D32" s="227">
        <f>Data!BD41*Data!BZ41/10</f>
        <v>0.65386689726370351</v>
      </c>
      <c r="E32" s="227">
        <f>Data!BD41*Data!CA41/10</f>
        <v>0.34589201504032063</v>
      </c>
      <c r="F32" s="227">
        <f>Data!BD41/10</f>
        <v>3.056</v>
      </c>
      <c r="G32" s="159"/>
      <c r="H32" s="116">
        <v>1977</v>
      </c>
      <c r="I32" s="190">
        <f>Data!BQ41*100</f>
        <v>76.501608317316425</v>
      </c>
      <c r="J32" s="190">
        <f>Data!BR41*100</f>
        <v>76.501608317316425</v>
      </c>
      <c r="K32" s="190">
        <f>Data!BS41*100</f>
        <v>76.501608317316425</v>
      </c>
      <c r="L32" s="163"/>
      <c r="M32" s="116">
        <v>1977</v>
      </c>
      <c r="N32" s="191">
        <f>Data!BU40/Data!BU$48*100</f>
        <v>81.516477344501325</v>
      </c>
      <c r="O32" s="191">
        <f>Data!BV40/Data!BV$48*100</f>
        <v>81.516477344501325</v>
      </c>
      <c r="P32" s="191">
        <f>Data!BW40/Data!BW$48*100</f>
        <v>81.516477344501325</v>
      </c>
      <c r="Q32" s="161"/>
      <c r="R32" s="116">
        <v>1977</v>
      </c>
      <c r="S32" s="162">
        <f t="shared" si="66"/>
        <v>2.687847348661792</v>
      </c>
      <c r="T32" s="162">
        <f t="shared" si="67"/>
        <v>0.85471000106503414</v>
      </c>
      <c r="U32" s="162">
        <f t="shared" si="68"/>
        <v>0.45213691927314248</v>
      </c>
      <c r="V32" s="162"/>
      <c r="W32" s="162"/>
      <c r="X32" s="116">
        <v>1977</v>
      </c>
      <c r="Y32" s="158">
        <f t="shared" si="39"/>
        <v>43.836137851455725</v>
      </c>
      <c r="Z32" s="158">
        <f t="shared" si="40"/>
        <v>6.1589983872252638</v>
      </c>
      <c r="AA32" s="158">
        <f t="shared" si="41"/>
        <v>4.0567992432010307</v>
      </c>
      <c r="AB32" s="222">
        <f t="shared" si="42"/>
        <v>54.051935481882012</v>
      </c>
      <c r="AD32" s="116">
        <v>1977</v>
      </c>
      <c r="AE32" s="158">
        <f t="shared" si="43"/>
        <v>2.2364323251118332</v>
      </c>
      <c r="AF32" s="158">
        <f t="shared" si="44"/>
        <v>0.81880619809896382</v>
      </c>
      <c r="AG32" s="158">
        <f t="shared" si="45"/>
        <v>0.33310702465777908</v>
      </c>
      <c r="AI32" s="116">
        <v>1977</v>
      </c>
      <c r="AJ32" s="158">
        <f t="shared" si="46"/>
        <v>1.7109066976389073</v>
      </c>
      <c r="AK32" s="158">
        <f t="shared" si="47"/>
        <v>0.62639991054757926</v>
      </c>
      <c r="AL32" s="158">
        <f t="shared" si="48"/>
        <v>0.25483223128116078</v>
      </c>
      <c r="AM32" s="158">
        <f t="shared" si="69"/>
        <v>2.5921388394676477</v>
      </c>
      <c r="AN32" s="158"/>
      <c r="AO32" s="116">
        <v>1977</v>
      </c>
      <c r="AP32" s="158">
        <f t="shared" si="49"/>
        <v>33.362680603958694</v>
      </c>
      <c r="AQ32" s="158">
        <f t="shared" si="50"/>
        <v>4.6979993291068451</v>
      </c>
      <c r="AR32" s="158">
        <f t="shared" si="51"/>
        <v>3.0579867753739292</v>
      </c>
      <c r="AS32" s="158">
        <f t="shared" si="52"/>
        <v>41.118666708439463</v>
      </c>
      <c r="AT32" s="158"/>
      <c r="AU32" s="116">
        <v>1977</v>
      </c>
      <c r="AV32" s="158">
        <f t="shared" si="70"/>
        <v>44.728646502236664</v>
      </c>
      <c r="AW32" s="158">
        <f t="shared" si="71"/>
        <v>6.5504495847917106</v>
      </c>
      <c r="AX32" s="158">
        <f t="shared" si="72"/>
        <v>4.1638378082222385</v>
      </c>
      <c r="AY32" s="158">
        <f t="shared" si="77"/>
        <v>55.442933895250619</v>
      </c>
      <c r="BA32" s="193">
        <f>Data!CR41/10</f>
        <v>11.616443911208869</v>
      </c>
      <c r="BB32" s="193">
        <f>(Data!CR41-Data!CP41)/10</f>
        <v>9.0325957494976272</v>
      </c>
      <c r="BC32" s="195">
        <v>0</v>
      </c>
      <c r="BD32" s="164">
        <f t="shared" si="80"/>
        <v>-0.64667775531817107</v>
      </c>
      <c r="BE32" s="116">
        <v>1977</v>
      </c>
      <c r="BF32" s="197">
        <f>(Data!$AZ41-100)/100</f>
        <v>2.0000000000000282E-3</v>
      </c>
      <c r="BG32" s="165">
        <f t="shared" si="81"/>
        <v>-5.0018564303451307E-2</v>
      </c>
      <c r="BH32" s="165">
        <f t="shared" si="82"/>
        <v>-5.0018564303451307E-2</v>
      </c>
      <c r="BI32" s="165">
        <f t="shared" si="83"/>
        <v>-5.0018564303451307E-2</v>
      </c>
      <c r="BJ32" s="160"/>
      <c r="BK32" s="120">
        <v>1977</v>
      </c>
      <c r="BL32" s="166">
        <f t="shared" si="84"/>
        <v>0.10102668961542924</v>
      </c>
      <c r="BM32" s="167">
        <f t="shared" si="85"/>
        <v>8.898380197344947</v>
      </c>
      <c r="BN32" s="167">
        <f t="shared" si="86"/>
        <v>1.7707995384618658</v>
      </c>
      <c r="BO32" s="167">
        <f t="shared" si="87"/>
        <v>0.94726417540205565</v>
      </c>
      <c r="BP32" s="168">
        <f t="shared" si="88"/>
        <v>11.616443911208869</v>
      </c>
      <c r="BQ32" s="169">
        <f t="shared" si="89"/>
        <v>0.76601585350563062</v>
      </c>
      <c r="BR32" s="169">
        <f t="shared" si="89"/>
        <v>0.15243903831474592</v>
      </c>
      <c r="BS32" s="169">
        <f t="shared" si="89"/>
        <v>8.1545108179623474E-2</v>
      </c>
      <c r="BT32" s="169">
        <f t="shared" si="89"/>
        <v>1</v>
      </c>
      <c r="BU32" s="169"/>
      <c r="BV32" s="177">
        <f t="shared" si="100"/>
        <v>1.0096290313302423</v>
      </c>
      <c r="BW32" s="177">
        <f t="shared" si="101"/>
        <v>1.0096252470992786</v>
      </c>
      <c r="BX32" s="177">
        <f t="shared" si="102"/>
        <v>1.0096271392129874</v>
      </c>
      <c r="BY32" s="202">
        <f t="shared" si="59"/>
        <v>0.69643783214455812</v>
      </c>
      <c r="BZ32" s="206">
        <f t="shared" si="78"/>
        <v>1.0096441759760177</v>
      </c>
      <c r="CA32" s="202">
        <f t="shared" si="60"/>
        <v>0.69586859341948681</v>
      </c>
      <c r="CB32" s="121">
        <v>1977</v>
      </c>
      <c r="CC32" s="170">
        <f t="shared" si="90"/>
        <v>0.14798841388966097</v>
      </c>
      <c r="CD32" s="171">
        <f t="shared" si="91"/>
        <v>8.8734652839619876</v>
      </c>
      <c r="CE32" s="171">
        <f t="shared" si="92"/>
        <v>1.7917732361013106</v>
      </c>
      <c r="CF32" s="171">
        <f t="shared" si="93"/>
        <v>0.95120539114557123</v>
      </c>
      <c r="CG32" s="172">
        <f t="shared" si="94"/>
        <v>11.616443911208869</v>
      </c>
      <c r="CH32" s="173">
        <f t="shared" si="95"/>
        <v>0.76387105656317567</v>
      </c>
      <c r="CI32" s="173">
        <f t="shared" si="96"/>
        <v>0.15424455623397826</v>
      </c>
      <c r="CJ32" s="173">
        <f t="shared" si="96"/>
        <v>8.1884387202846118E-2</v>
      </c>
      <c r="CK32" s="173">
        <f t="shared" si="96"/>
        <v>1</v>
      </c>
      <c r="CL32" s="173"/>
      <c r="CM32" s="178">
        <f t="shared" si="103"/>
        <v>1.0096195019065455</v>
      </c>
      <c r="CN32" s="178">
        <f t="shared" si="104"/>
        <v>1.0096187690033476</v>
      </c>
      <c r="CO32" s="178">
        <f t="shared" si="105"/>
        <v>1.00961913545488</v>
      </c>
      <c r="CP32" s="202">
        <f t="shared" si="61"/>
        <v>0.696430384359223</v>
      </c>
      <c r="CQ32" s="206">
        <f t="shared" si="79"/>
        <v>1.0096362741727156</v>
      </c>
      <c r="CR32" s="202">
        <f t="shared" si="61"/>
        <v>0.69586064012687365</v>
      </c>
      <c r="CS32" s="124">
        <v>1977</v>
      </c>
      <c r="CT32" s="174">
        <f t="shared" si="106"/>
        <v>0.04</v>
      </c>
      <c r="CU32" s="175">
        <f t="shared" si="24"/>
        <v>2.537898197240672</v>
      </c>
      <c r="CV32" s="175">
        <f t="shared" si="25"/>
        <v>1.0386948670095817</v>
      </c>
      <c r="CW32" s="175">
        <f t="shared" si="26"/>
        <v>0.52775497367862823</v>
      </c>
      <c r="CX32" s="176">
        <f t="shared" si="97"/>
        <v>4.1043480379288821</v>
      </c>
      <c r="CY32" s="174">
        <f t="shared" si="98"/>
        <v>0.61834380851418602</v>
      </c>
      <c r="CZ32" s="174">
        <f t="shared" si="98"/>
        <v>0.25307182953561691</v>
      </c>
      <c r="DA32" s="174">
        <f t="shared" si="98"/>
        <v>0.12858436195019698</v>
      </c>
      <c r="DB32" s="174">
        <f t="shared" si="99"/>
        <v>0.99999999999999989</v>
      </c>
      <c r="DC32" s="174"/>
      <c r="DD32" s="179">
        <f t="shared" si="107"/>
        <v>1.009773458203058</v>
      </c>
      <c r="DE32" s="179">
        <f t="shared" si="108"/>
        <v>1.0097734582030577</v>
      </c>
      <c r="DF32" s="179">
        <f t="shared" si="109"/>
        <v>1.0097734582030577</v>
      </c>
      <c r="DG32" s="180"/>
      <c r="DH32" s="162"/>
      <c r="DO32" s="116">
        <v>1977</v>
      </c>
      <c r="DP32" s="158">
        <f t="shared" si="63"/>
        <v>33.535350480559543</v>
      </c>
      <c r="DQ32" s="158">
        <f t="shared" si="35"/>
        <v>4.7117328224649073</v>
      </c>
      <c r="DR32" s="158">
        <f t="shared" si="36"/>
        <v>3.1035166672535093</v>
      </c>
      <c r="DS32" s="158">
        <f t="shared" si="64"/>
        <v>41.350599970277962</v>
      </c>
      <c r="DU32" s="160">
        <f t="shared" si="73"/>
        <v>0.81013341651041548</v>
      </c>
      <c r="DV32" s="160">
        <f t="shared" si="74"/>
        <v>0.11398038337615862</v>
      </c>
      <c r="DW32" s="160">
        <f t="shared" si="75"/>
        <v>7.5886200113425881E-2</v>
      </c>
      <c r="DX32" s="202">
        <f t="shared" si="76"/>
        <v>1.0113763281516224</v>
      </c>
      <c r="DY32" s="202">
        <f t="shared" si="65"/>
        <v>0.66910782808361735</v>
      </c>
    </row>
    <row r="33" spans="2:131">
      <c r="B33" s="116">
        <v>1978</v>
      </c>
      <c r="C33" s="227">
        <f>Data!BD42*Data!BY42/10</f>
        <v>2.2532043193348361</v>
      </c>
      <c r="D33" s="227">
        <f>Data!BD42*Data!BZ42/10</f>
        <v>0.72129213828218186</v>
      </c>
      <c r="E33" s="227">
        <f>Data!BD42*Data!CA42/10</f>
        <v>0.38850966288851024</v>
      </c>
      <c r="F33" s="227">
        <f>Data!BD42/10</f>
        <v>3.3630000000000004</v>
      </c>
      <c r="G33" s="159"/>
      <c r="H33" s="116">
        <v>1978</v>
      </c>
      <c r="I33" s="190">
        <f>Data!BQ42*100</f>
        <v>76.742767271979034</v>
      </c>
      <c r="J33" s="190">
        <f>Data!BR42*100</f>
        <v>76.742767271979034</v>
      </c>
      <c r="K33" s="190">
        <f>Data!BS42*100</f>
        <v>76.742767271979034</v>
      </c>
      <c r="L33" s="163"/>
      <c r="M33" s="116">
        <v>1978</v>
      </c>
      <c r="N33" s="191">
        <f>Data!BU41/Data!BU$48*100</f>
        <v>79.683731662097586</v>
      </c>
      <c r="O33" s="191">
        <f>Data!BV41/Data!BV$48*100</f>
        <v>79.683731662097586</v>
      </c>
      <c r="P33" s="191">
        <f>Data!BW41/Data!BW$48*100</f>
        <v>79.683731662097586</v>
      </c>
      <c r="Q33" s="161"/>
      <c r="R33" s="116">
        <v>1978</v>
      </c>
      <c r="S33" s="162">
        <f t="shared" si="66"/>
        <v>2.9360477859097807</v>
      </c>
      <c r="T33" s="162">
        <f t="shared" si="67"/>
        <v>0.93988288919253782</v>
      </c>
      <c r="U33" s="162">
        <f t="shared" si="68"/>
        <v>0.50624922282463247</v>
      </c>
      <c r="V33" s="162"/>
      <c r="W33" s="162"/>
      <c r="X33" s="116">
        <v>1978</v>
      </c>
      <c r="Y33" s="158">
        <f t="shared" si="39"/>
        <v>44.506977550144974</v>
      </c>
      <c r="Z33" s="158">
        <f t="shared" si="40"/>
        <v>6.2702637974401103</v>
      </c>
      <c r="AA33" s="158">
        <f t="shared" si="41"/>
        <v>4.2182545576565946</v>
      </c>
      <c r="AB33" s="222">
        <f t="shared" si="42"/>
        <v>54.995495905241675</v>
      </c>
      <c r="AD33" s="116">
        <v>1978</v>
      </c>
      <c r="AE33" s="158">
        <f t="shared" si="43"/>
        <v>2.2652080872205307</v>
      </c>
      <c r="AF33" s="158">
        <f t="shared" si="44"/>
        <v>0.82861747897769156</v>
      </c>
      <c r="AG33" s="158">
        <f t="shared" si="45"/>
        <v>0.34479390836906776</v>
      </c>
      <c r="AI33" s="116">
        <v>1978</v>
      </c>
      <c r="AJ33" s="158">
        <f t="shared" si="46"/>
        <v>1.7383833706016998</v>
      </c>
      <c r="AK33" s="158">
        <f t="shared" si="47"/>
        <v>0.63590398346678956</v>
      </c>
      <c r="AL33" s="158">
        <f t="shared" si="48"/>
        <v>0.26460438666763431</v>
      </c>
      <c r="AM33" s="158">
        <f t="shared" si="69"/>
        <v>2.6388917407361236</v>
      </c>
      <c r="AN33" s="158"/>
      <c r="AO33" s="116">
        <v>1978</v>
      </c>
      <c r="AP33" s="158">
        <f t="shared" si="49"/>
        <v>33.898475726733146</v>
      </c>
      <c r="AQ33" s="158">
        <f t="shared" si="50"/>
        <v>4.7692798760009225</v>
      </c>
      <c r="AR33" s="158">
        <f t="shared" si="51"/>
        <v>3.1752526400116112</v>
      </c>
      <c r="AS33" s="158">
        <f t="shared" si="52"/>
        <v>41.843008242745682</v>
      </c>
      <c r="AT33" s="158"/>
      <c r="AU33" s="116">
        <v>1978</v>
      </c>
      <c r="AV33" s="158">
        <f t="shared" si="70"/>
        <v>45.304161744410614</v>
      </c>
      <c r="AW33" s="158">
        <f t="shared" si="71"/>
        <v>6.6289398318215325</v>
      </c>
      <c r="AX33" s="158">
        <f t="shared" si="72"/>
        <v>4.3099238546133467</v>
      </c>
      <c r="AY33" s="158">
        <f t="shared" si="77"/>
        <v>56.243025430845492</v>
      </c>
      <c r="BA33" s="193">
        <f>Data!CR42/10</f>
        <v>13.644313934863854</v>
      </c>
      <c r="BB33" s="193">
        <f>(Data!CR42-Data!CP42)/10</f>
        <v>10.772313934863854</v>
      </c>
      <c r="BC33" s="195">
        <v>0</v>
      </c>
      <c r="BD33" s="164">
        <f t="shared" si="80"/>
        <v>-0.69452734602362176</v>
      </c>
      <c r="BE33" s="116">
        <v>1978</v>
      </c>
      <c r="BF33" s="197">
        <f>(Data!$AZ42-100)/100</f>
        <v>9.9999999999994321E-4</v>
      </c>
      <c r="BG33" s="165">
        <f t="shared" si="81"/>
        <v>2.1501881739469653E-3</v>
      </c>
      <c r="BH33" s="165">
        <f t="shared" si="82"/>
        <v>2.1501881739469653E-3</v>
      </c>
      <c r="BI33" s="165">
        <f t="shared" si="83"/>
        <v>2.1501881739469653E-3</v>
      </c>
      <c r="BJ33" s="160"/>
      <c r="BK33" s="120">
        <v>1978</v>
      </c>
      <c r="BL33" s="166">
        <f t="shared" si="84"/>
        <v>0.18323344285480975</v>
      </c>
      <c r="BM33" s="167">
        <f t="shared" si="85"/>
        <v>10.484377673897436</v>
      </c>
      <c r="BN33" s="167">
        <f t="shared" si="86"/>
        <v>2.0328199514738805</v>
      </c>
      <c r="BO33" s="167">
        <f t="shared" si="87"/>
        <v>1.1271163094925396</v>
      </c>
      <c r="BP33" s="168">
        <f t="shared" si="88"/>
        <v>13.644313934863856</v>
      </c>
      <c r="BQ33" s="169">
        <f t="shared" si="89"/>
        <v>0.76840636502124349</v>
      </c>
      <c r="BR33" s="169">
        <f t="shared" si="89"/>
        <v>0.14898660065858152</v>
      </c>
      <c r="BS33" s="169">
        <f t="shared" si="89"/>
        <v>8.2607034320174924E-2</v>
      </c>
      <c r="BT33" s="169">
        <f t="shared" si="89"/>
        <v>1</v>
      </c>
      <c r="BU33" s="169"/>
      <c r="BV33" s="177">
        <f t="shared" si="100"/>
        <v>1.0145437404217168</v>
      </c>
      <c r="BW33" s="177">
        <f t="shared" si="101"/>
        <v>1.014533615829702</v>
      </c>
      <c r="BX33" s="177">
        <f t="shared" si="102"/>
        <v>1.0145386781130796</v>
      </c>
      <c r="BY33" s="202">
        <f t="shared" si="59"/>
        <v>0.70656311761187884</v>
      </c>
      <c r="BZ33" s="206">
        <f t="shared" si="78"/>
        <v>1.0145570638340551</v>
      </c>
      <c r="CA33" s="202">
        <f t="shared" si="60"/>
        <v>0.70599839695400846</v>
      </c>
      <c r="CB33" s="121">
        <v>1978</v>
      </c>
      <c r="CC33" s="170">
        <f t="shared" si="90"/>
        <v>0.18121471416179002</v>
      </c>
      <c r="CD33" s="171">
        <f t="shared" si="91"/>
        <v>10.485463796881474</v>
      </c>
      <c r="CE33" s="171">
        <f t="shared" si="92"/>
        <v>2.0319087947127317</v>
      </c>
      <c r="CF33" s="171">
        <f t="shared" si="93"/>
        <v>1.1269413432696473</v>
      </c>
      <c r="CG33" s="172">
        <f t="shared" si="94"/>
        <v>13.644313934863854</v>
      </c>
      <c r="CH33" s="173">
        <f t="shared" si="95"/>
        <v>0.76848596763000954</v>
      </c>
      <c r="CI33" s="173">
        <f t="shared" si="96"/>
        <v>0.14891982142984944</v>
      </c>
      <c r="CJ33" s="173">
        <f t="shared" si="96"/>
        <v>8.2594210940140758E-2</v>
      </c>
      <c r="CK33" s="173">
        <f t="shared" si="96"/>
        <v>0.99999999999999989</v>
      </c>
      <c r="CL33" s="173"/>
      <c r="CM33" s="178">
        <f t="shared" si="103"/>
        <v>1.0145496816166688</v>
      </c>
      <c r="CN33" s="178">
        <f t="shared" si="104"/>
        <v>1.0145333954268443</v>
      </c>
      <c r="CO33" s="178">
        <f t="shared" si="105"/>
        <v>1.0145415384890768</v>
      </c>
      <c r="CP33" s="202">
        <f t="shared" si="61"/>
        <v>0.70655755359834516</v>
      </c>
      <c r="CQ33" s="206">
        <f t="shared" si="79"/>
        <v>1.0145599215083909</v>
      </c>
      <c r="CR33" s="202">
        <f t="shared" si="61"/>
        <v>0.70599231642789961</v>
      </c>
      <c r="CS33" s="124">
        <v>1978</v>
      </c>
      <c r="CT33" s="174">
        <f t="shared" si="106"/>
        <v>0.04</v>
      </c>
      <c r="CU33" s="175">
        <f t="shared" si="24"/>
        <v>2.5705528651060354</v>
      </c>
      <c r="CV33" s="175">
        <f t="shared" si="25"/>
        <v>1.051140946571735</v>
      </c>
      <c r="CW33" s="175">
        <f t="shared" si="26"/>
        <v>0.54627097769197164</v>
      </c>
      <c r="CX33" s="176">
        <f t="shared" si="97"/>
        <v>4.1679647893697425</v>
      </c>
      <c r="CY33" s="174">
        <f t="shared" si="98"/>
        <v>0.61674054244943388</v>
      </c>
      <c r="CZ33" s="174">
        <f t="shared" si="98"/>
        <v>0.25219525588427127</v>
      </c>
      <c r="DA33" s="174">
        <f t="shared" si="98"/>
        <v>0.13106420166629476</v>
      </c>
      <c r="DB33" s="174">
        <f t="shared" si="99"/>
        <v>0.99999999999999989</v>
      </c>
      <c r="DC33" s="174"/>
      <c r="DD33" s="179">
        <f t="shared" si="107"/>
        <v>1.0154998433010476</v>
      </c>
      <c r="DE33" s="179">
        <f t="shared" si="108"/>
        <v>1.0154998433010478</v>
      </c>
      <c r="DF33" s="179">
        <f t="shared" si="109"/>
        <v>1.0154998433010478</v>
      </c>
      <c r="DG33" s="180"/>
      <c r="DH33" s="162"/>
      <c r="DO33" s="116">
        <v>1978</v>
      </c>
      <c r="DP33" s="158">
        <f t="shared" si="63"/>
        <v>34.155886201099712</v>
      </c>
      <c r="DQ33" s="158">
        <f t="shared" si="35"/>
        <v>4.8119739534086188</v>
      </c>
      <c r="DR33" s="158">
        <f t="shared" si="36"/>
        <v>3.2372052781220493</v>
      </c>
      <c r="DS33" s="158">
        <f t="shared" si="64"/>
        <v>42.205065432630377</v>
      </c>
      <c r="DU33" s="160">
        <f t="shared" si="73"/>
        <v>0.8069931816003082</v>
      </c>
      <c r="DV33" s="160">
        <f t="shared" si="74"/>
        <v>0.11503452513485607</v>
      </c>
      <c r="DW33" s="160">
        <f t="shared" si="75"/>
        <v>7.7972293264835804E-2</v>
      </c>
      <c r="DX33" s="202">
        <f t="shared" si="76"/>
        <v>1.0175103379774417</v>
      </c>
      <c r="DY33" s="202">
        <f t="shared" si="65"/>
        <v>0.68082413229671346</v>
      </c>
    </row>
    <row r="34" spans="2:131">
      <c r="B34" s="116">
        <v>1979</v>
      </c>
      <c r="C34" s="227">
        <f>Data!BD43*Data!BY43/10</f>
        <v>3.0274863465135624</v>
      </c>
      <c r="D34" s="227">
        <f>Data!BD43*Data!BZ43/10</f>
        <v>0.97565130179486526</v>
      </c>
      <c r="E34" s="227">
        <f>Data!BD43*Data!CA43/10</f>
        <v>0.53487090560568507</v>
      </c>
      <c r="F34" s="227">
        <f>Data!BD43/10</f>
        <v>4.5380000000000003</v>
      </c>
      <c r="H34" s="116">
        <v>1979</v>
      </c>
      <c r="I34" s="190">
        <f>Data!BQ43*100</f>
        <v>80.839933927678516</v>
      </c>
      <c r="J34" s="190">
        <f>Data!BR43*100</f>
        <v>80.839933927678516</v>
      </c>
      <c r="K34" s="190">
        <f>Data!BS43*100</f>
        <v>80.839933927678516</v>
      </c>
      <c r="M34" s="116">
        <v>1979</v>
      </c>
      <c r="N34" s="191">
        <f>Data!BU42/Data!BU$48*100</f>
        <v>81.936416591425512</v>
      </c>
      <c r="O34" s="191">
        <f>Data!BV42/Data!BV$48*100</f>
        <v>81.936416591425512</v>
      </c>
      <c r="P34" s="191">
        <f>Data!BW42/Data!BW$48*100</f>
        <v>81.936416591425512</v>
      </c>
      <c r="R34" s="116">
        <v>1979</v>
      </c>
      <c r="S34" s="162">
        <f t="shared" si="66"/>
        <v>3.7450381258624357</v>
      </c>
      <c r="T34" s="162">
        <f t="shared" si="67"/>
        <v>1.2068927501446354</v>
      </c>
      <c r="U34" s="162">
        <f t="shared" si="68"/>
        <v>0.66164193810969008</v>
      </c>
      <c r="X34" s="116">
        <v>1979</v>
      </c>
      <c r="Y34" s="158">
        <f t="shared" ref="Y34:Y85" si="110">Y33+S34-DJ$6*(S34/2+Y33)</f>
        <v>45.933040845353602</v>
      </c>
      <c r="Z34" s="158">
        <f t="shared" ref="Z34:Z85" si="111">Z33+T34-DK$6*(T34/2+Z33)</f>
        <v>6.6179427760206924</v>
      </c>
      <c r="AA34" s="158">
        <f t="shared" ref="AA34:AA85" si="112">AA33+U34-DL$6*(U34/2+AA33)</f>
        <v>4.515970453629369</v>
      </c>
      <c r="AB34" s="222">
        <f t="shared" si="42"/>
        <v>57.066954075003665</v>
      </c>
      <c r="AD34" s="116">
        <v>1979</v>
      </c>
      <c r="AE34" s="158">
        <f t="shared" ref="AE34:AE85" si="113">DJ$6*(S34/2+Y33)</f>
        <v>2.3189748306538096</v>
      </c>
      <c r="AF34" s="158">
        <f t="shared" ref="AF34:AF85" si="114">DK$6*(T34/2+Z33)</f>
        <v>0.85921377156405354</v>
      </c>
      <c r="AG34" s="158">
        <f t="shared" ref="AG34:AG85" si="115">DL$6*(U34/2+AA33)</f>
        <v>0.36392604213691521</v>
      </c>
      <c r="AI34" s="116">
        <v>1979</v>
      </c>
      <c r="AJ34" s="158">
        <f t="shared" ref="AJ34:AJ85" si="116">AE34*I34/100</f>
        <v>1.8746577209000344</v>
      </c>
      <c r="AK34" s="158">
        <f t="shared" ref="AK34:AK85" si="117">AF34*J34/100</f>
        <v>0.69458784522989547</v>
      </c>
      <c r="AL34" s="158">
        <f t="shared" ref="AL34:AL85" si="118">AG34*K34/100</f>
        <v>0.29419757200909769</v>
      </c>
      <c r="AM34" s="158">
        <f t="shared" ref="AM34:AM85" si="119">AJ34+AK34+AL34</f>
        <v>2.8634431381390275</v>
      </c>
      <c r="AO34" s="116">
        <v>1979</v>
      </c>
      <c r="AP34" s="158">
        <f t="shared" ref="AP34:AP85" si="120">((Y34+Y33)/2)*I34/100</f>
        <v>36.555825557550676</v>
      </c>
      <c r="AQ34" s="158">
        <f t="shared" ref="AQ34:AQ85" si="121">((Z34+Z33)/2)*J34/100</f>
        <v>5.2094088392242153</v>
      </c>
      <c r="AR34" s="158">
        <f t="shared" ref="AR34:AR85" si="122">((AA34+AA33)/2)*K34/100</f>
        <v>3.5303708641091727</v>
      </c>
      <c r="AS34" s="158">
        <f t="shared" ref="AS34:AS85" si="123">AP34+AQ34+AR34</f>
        <v>45.295605260884066</v>
      </c>
      <c r="AU34" s="116">
        <v>1979</v>
      </c>
      <c r="AV34" s="158">
        <f t="shared" ref="AV34:AV85" si="124">Y33+S34/2</f>
        <v>46.379496613076192</v>
      </c>
      <c r="AW34" s="158">
        <f t="shared" ref="AW34:AW85" si="125">Z33+T34/2</f>
        <v>6.8737101725124283</v>
      </c>
      <c r="AX34" s="158">
        <f t="shared" ref="AX34:AX85" si="126">AA33+U34/2</f>
        <v>4.54907552671144</v>
      </c>
      <c r="AY34" s="158">
        <f t="shared" ref="AY34:AY85" si="127">AV34+AW34+AX34</f>
        <v>57.802282312300058</v>
      </c>
      <c r="BA34" s="193">
        <f>Data!CR43/10</f>
        <v>14.16806199086032</v>
      </c>
      <c r="BB34" s="193">
        <f>(Data!CR43-Data!CP43)/10</f>
        <v>11.015061990860321</v>
      </c>
      <c r="BC34" s="195">
        <v>0</v>
      </c>
      <c r="BE34" s="116">
        <v>1979</v>
      </c>
      <c r="BF34" s="197">
        <f>(Data!$AZ43-100)/100</f>
        <v>1.7000000000000029E-2</v>
      </c>
      <c r="BG34" s="165">
        <f t="shared" si="81"/>
        <v>3.5780049245251355E-2</v>
      </c>
      <c r="BH34" s="165">
        <f t="shared" si="82"/>
        <v>3.5780049245251355E-2</v>
      </c>
      <c r="BI34" s="165">
        <f t="shared" si="83"/>
        <v>3.5780049245251355E-2</v>
      </c>
      <c r="BK34" s="118">
        <v>1979</v>
      </c>
      <c r="BL34" s="166">
        <f t="shared" ref="BL34:BL85" si="128">(($BA34+$BC34)/(1+$BF34)-($DJ$6*(1+BG34)-BG34)*$AV34-($DK$6*(1+BH34)-BH34)*$AW34-($DL$6*(1+BI34)-BI34)*$AX34)/$AY34</f>
        <v>0.21332285502209061</v>
      </c>
      <c r="BM34" s="167">
        <f t="shared" ref="BM34:BM85" si="129">(1+$BF34)*($BL34+DJ$6*(1+BG34)-BG34)*AV34</f>
        <v>10.817110818495497</v>
      </c>
      <c r="BN34" s="167">
        <f t="shared" ref="BN34:BN85" si="130">(1+$BF34)*($BL34+DK$6*(1+BH34)-BH34)*AW34</f>
        <v>2.1462099553841791</v>
      </c>
      <c r="BO34" s="167">
        <f t="shared" ref="BO34:BO85" si="131">(1+$BF34)*($BL34+DL$6*(1+BI34)-BI34)*AX34</f>
        <v>1.2047412169806437</v>
      </c>
      <c r="BP34" s="168">
        <f t="shared" ref="BP34:BP85" si="132">BM34+BN34+BO34</f>
        <v>14.16806199086032</v>
      </c>
      <c r="BQ34" s="169">
        <f t="shared" ref="BQ34:BQ85" si="133">BM34/$BP34</f>
        <v>0.76348556531397949</v>
      </c>
      <c r="BR34" s="169">
        <f t="shared" ref="BR34:BR85" si="134">BN34/$BP34</f>
        <v>0.15148225330808676</v>
      </c>
      <c r="BS34" s="169">
        <f t="shared" ref="BS34:BS85" si="135">BO34/$BP34</f>
        <v>8.5032181377933738E-2</v>
      </c>
      <c r="BT34" s="169">
        <f t="shared" ref="BT34:BT85" si="136">BP34/$BP34</f>
        <v>1</v>
      </c>
      <c r="BU34" s="169"/>
      <c r="BV34" s="177">
        <f t="shared" si="100"/>
        <v>1.0283238197035565</v>
      </c>
      <c r="BW34" s="177">
        <f t="shared" si="101"/>
        <v>1.0283477863119121</v>
      </c>
      <c r="BX34" s="177">
        <f t="shared" si="102"/>
        <v>1.028335802937913</v>
      </c>
      <c r="BY34" s="202">
        <f t="shared" si="59"/>
        <v>0.72658415087572648</v>
      </c>
      <c r="BZ34" s="206">
        <f t="shared" si="78"/>
        <v>1.0283787792978807</v>
      </c>
      <c r="CA34" s="202">
        <f t="shared" si="60"/>
        <v>0.72603376964582378</v>
      </c>
      <c r="CB34" s="121">
        <v>1979</v>
      </c>
      <c r="CC34" s="170">
        <f t="shared" si="90"/>
        <v>0.17973540148997377</v>
      </c>
      <c r="CD34" s="171">
        <f t="shared" ref="CD34:CD85" si="137">(1+$BF34)*($CC34+DJ$6)*AV34</f>
        <v>10.836147483988174</v>
      </c>
      <c r="CE34" s="171">
        <f t="shared" ref="CE34:CE85" si="138">(1+$BF34)*($CC34+DK$6)*AW34</f>
        <v>2.1302720972417792</v>
      </c>
      <c r="CF34" s="171">
        <f t="shared" ref="CF34:CF85" si="139">(1+$BF34)*($CC34+DL$6)*AX34</f>
        <v>1.2016424096303662</v>
      </c>
      <c r="CG34" s="172">
        <f t="shared" ref="CG34:CG85" si="140">CD34+CE34+CF34</f>
        <v>14.16806199086032</v>
      </c>
      <c r="CH34" s="173">
        <f t="shared" ref="CH34:CH85" si="141">CD34/$BP34</f>
        <v>0.76482919759798262</v>
      </c>
      <c r="CI34" s="173">
        <f t="shared" ref="CI34:CI85" si="142">CE34/$BP34</f>
        <v>0.15035733882418056</v>
      </c>
      <c r="CJ34" s="173">
        <f t="shared" ref="CJ34:CJ85" si="143">CF34/$BP34</f>
        <v>8.481346357783684E-2</v>
      </c>
      <c r="CK34" s="173">
        <f t="shared" ref="CK34:CK85" si="144">CG34/$BP34</f>
        <v>1</v>
      </c>
      <c r="CL34" s="173"/>
      <c r="CM34" s="178">
        <f t="shared" ref="CM34:CM85" si="145">CH33*($AV34/$AV33)+CI33*($AW34/$AW33)+CJ33*($AX34/$AX33)</f>
        <v>1.028322531801142</v>
      </c>
      <c r="CN34" s="178">
        <f t="shared" ref="CN34:CN85" si="146">1/(CH34*$AV33/$AV34+CI34*$AW33/$AW34+CJ34*$AX33/$AX34)</f>
        <v>1.0283262103501813</v>
      </c>
      <c r="CO34" s="178">
        <f t="shared" ref="CO34:CO85" si="147">(CM34*CN34)^0.5</f>
        <v>1.0283243710740169</v>
      </c>
      <c r="CP34" s="202">
        <f t="shared" si="61"/>
        <v>0.72657035193161423</v>
      </c>
      <c r="CQ34" s="206">
        <f t="shared" si="79"/>
        <v>1.0283672448748216</v>
      </c>
      <c r="CR34" s="202">
        <f t="shared" si="61"/>
        <v>0.72601937334775235</v>
      </c>
      <c r="CS34" s="123">
        <v>1979</v>
      </c>
      <c r="CT34" s="174">
        <f t="shared" si="106"/>
        <v>0.04</v>
      </c>
      <c r="CU34" s="175">
        <f t="shared" si="24"/>
        <v>2.6315672404120249</v>
      </c>
      <c r="CV34" s="175">
        <f t="shared" si="25"/>
        <v>1.0899538086784972</v>
      </c>
      <c r="CW34" s="175">
        <f t="shared" si="26"/>
        <v>0.57658279343179186</v>
      </c>
      <c r="CX34" s="176">
        <f t="shared" ref="CX34:CX85" si="148">CU34+CV34+CW34</f>
        <v>4.2981038425223135</v>
      </c>
      <c r="CY34" s="174">
        <f t="shared" ref="CY34:CY85" si="149">CU34/$CX34</f>
        <v>0.61226236890258734</v>
      </c>
      <c r="CZ34" s="174">
        <f t="shared" ref="CZ34:CZ85" si="150">CV34/$CX34</f>
        <v>0.25358945446950049</v>
      </c>
      <c r="DA34" s="174">
        <f t="shared" ref="DA34:DA85" si="151">CW34/$CX34</f>
        <v>0.13414817662791231</v>
      </c>
      <c r="DB34" s="174">
        <f t="shared" ref="DB34:DB85" si="152">CY34+CZ34+DA34</f>
        <v>1</v>
      </c>
      <c r="DC34" s="174"/>
      <c r="DD34" s="179">
        <f t="shared" ref="DD34:DD85" si="153">CY33*($AV34/$AV33)+CZ33*($AW34/$AW33)+DA33*($AX34/$AX33)</f>
        <v>1.0312236450472154</v>
      </c>
      <c r="DE34" s="179">
        <f t="shared" ref="DE34:DE85" si="154">1/(CY34*$AV33/$AV34+CZ34*$AW33/$AW34+DA34*$AX33/$AX34)</f>
        <v>1.0312236450472152</v>
      </c>
      <c r="DF34" s="179">
        <f t="shared" ref="DF34:DF85" si="155">(DD34*DE34)^0.5</f>
        <v>1.0312236450472154</v>
      </c>
      <c r="DO34" s="116">
        <v>1979</v>
      </c>
      <c r="DP34" s="158">
        <f t="shared" si="63"/>
        <v>37.132239870357438</v>
      </c>
      <c r="DQ34" s="158">
        <f t="shared" si="35"/>
        <v>5.3499405675067013</v>
      </c>
      <c r="DR34" s="158">
        <f t="shared" si="36"/>
        <v>3.6507075309074657</v>
      </c>
      <c r="DS34" s="158">
        <f t="shared" si="64"/>
        <v>46.132887968771605</v>
      </c>
      <c r="DU34" s="160">
        <f t="shared" si="73"/>
        <v>0.80335537869323603</v>
      </c>
      <c r="DV34" s="160">
        <f t="shared" si="74"/>
        <v>0.11645571258514105</v>
      </c>
      <c r="DW34" s="160">
        <f t="shared" si="75"/>
        <v>8.0188908721623001E-2</v>
      </c>
      <c r="DX34" s="202">
        <f t="shared" si="76"/>
        <v>1.037786674311582</v>
      </c>
      <c r="DY34" s="202">
        <f t="shared" si="65"/>
        <v>0.70655021204727475</v>
      </c>
    </row>
    <row r="35" spans="2:131">
      <c r="B35" s="116">
        <v>1980</v>
      </c>
      <c r="C35" s="227">
        <f>Data!BD44*Data!BY44/10</f>
        <v>2.8524350857728384</v>
      </c>
      <c r="D35" s="227">
        <f>Data!BD44*Data!BZ44/10</f>
        <v>0.92541273154826309</v>
      </c>
      <c r="E35" s="227">
        <f>Data!BD44*Data!CA44/10</f>
        <v>0.51616055576757447</v>
      </c>
      <c r="F35" s="227">
        <f>Data!BD44/10</f>
        <v>4.2939999999999996</v>
      </c>
      <c r="H35" s="116">
        <v>1980</v>
      </c>
      <c r="I35" s="190">
        <f>Data!BQ44*100</f>
        <v>80.689153822817246</v>
      </c>
      <c r="J35" s="190">
        <f>Data!BR44*100</f>
        <v>80.689153822817246</v>
      </c>
      <c r="K35" s="190">
        <f>Data!BS44*100</f>
        <v>80.689153822817246</v>
      </c>
      <c r="M35" s="116">
        <v>1980</v>
      </c>
      <c r="N35" s="191">
        <f>Data!BU43/Data!BU$48*100</f>
        <v>84.047227384500516</v>
      </c>
      <c r="O35" s="191">
        <f>Data!BV43/Data!BV$48*100</f>
        <v>84.047227384500516</v>
      </c>
      <c r="P35" s="191">
        <f>Data!BW43/Data!BW$48*100</f>
        <v>84.047227384500516</v>
      </c>
      <c r="R35" s="116">
        <v>1980</v>
      </c>
      <c r="S35" s="162">
        <f t="shared" si="66"/>
        <v>3.5350910879997701</v>
      </c>
      <c r="T35" s="162">
        <f t="shared" si="67"/>
        <v>1.1468861522334806</v>
      </c>
      <c r="U35" s="162">
        <f t="shared" si="68"/>
        <v>0.63969013344841252</v>
      </c>
      <c r="X35" s="116">
        <v>1980</v>
      </c>
      <c r="Y35" s="158">
        <f t="shared" si="110"/>
        <v>47.083102613885693</v>
      </c>
      <c r="Z35" s="158">
        <f t="shared" si="111"/>
        <v>6.8659056967369931</v>
      </c>
      <c r="AA35" s="158">
        <f t="shared" si="112"/>
        <v>4.7687953454494956</v>
      </c>
      <c r="AB35" s="222">
        <f t="shared" si="42"/>
        <v>58.717803656072185</v>
      </c>
      <c r="AD35" s="116">
        <v>1980</v>
      </c>
      <c r="AE35" s="158">
        <f t="shared" si="113"/>
        <v>2.3850293194676744</v>
      </c>
      <c r="AF35" s="158">
        <f t="shared" si="114"/>
        <v>0.89892323151717912</v>
      </c>
      <c r="AG35" s="158">
        <f t="shared" si="115"/>
        <v>0.38686524162828606</v>
      </c>
      <c r="AI35" s="116">
        <v>1980</v>
      </c>
      <c r="AJ35" s="158">
        <f t="shared" si="116"/>
        <v>1.9244599763045631</v>
      </c>
      <c r="AK35" s="158">
        <f t="shared" si="117"/>
        <v>0.72533354902793634</v>
      </c>
      <c r="AL35" s="158">
        <f t="shared" si="118"/>
        <v>0.31215828990446137</v>
      </c>
      <c r="AM35" s="158">
        <f t="shared" si="119"/>
        <v>2.961951815236961</v>
      </c>
      <c r="AO35" s="116">
        <v>1980</v>
      </c>
      <c r="AP35" s="158">
        <f t="shared" si="120"/>
        <v>37.526969537938974</v>
      </c>
      <c r="AQ35" s="158">
        <f t="shared" si="121"/>
        <v>5.4400016177095214</v>
      </c>
      <c r="AR35" s="158">
        <f t="shared" si="122"/>
        <v>3.7458994788535365</v>
      </c>
      <c r="AS35" s="158">
        <f t="shared" si="123"/>
        <v>46.712870634502032</v>
      </c>
      <c r="AU35" s="116">
        <v>1980</v>
      </c>
      <c r="AV35" s="158">
        <f t="shared" si="124"/>
        <v>47.700586389353489</v>
      </c>
      <c r="AW35" s="158">
        <f t="shared" si="125"/>
        <v>7.191385852137433</v>
      </c>
      <c r="AX35" s="158">
        <f t="shared" si="126"/>
        <v>4.8358155203535755</v>
      </c>
      <c r="AY35" s="158">
        <f t="shared" si="127"/>
        <v>59.727787761844496</v>
      </c>
      <c r="BA35" s="193">
        <f>Data!CR44/10</f>
        <v>16.268484718037023</v>
      </c>
      <c r="BB35" s="193">
        <f>(Data!CR44-Data!CP44)/10</f>
        <v>12.857484718037023</v>
      </c>
      <c r="BC35" s="195">
        <v>0</v>
      </c>
      <c r="BE35" s="116">
        <v>1980</v>
      </c>
      <c r="BF35" s="197">
        <f>(Data!$AZ44-100)/100</f>
        <v>8.4000000000000061E-2</v>
      </c>
      <c r="BG35" s="165">
        <f t="shared" si="81"/>
        <v>-7.9211410130179405E-2</v>
      </c>
      <c r="BH35" s="165">
        <f t="shared" si="82"/>
        <v>-7.9211410130179405E-2</v>
      </c>
      <c r="BI35" s="165">
        <f t="shared" si="83"/>
        <v>-7.9211410130179405E-2</v>
      </c>
      <c r="BK35" s="118">
        <v>1980</v>
      </c>
      <c r="BL35" s="166">
        <f t="shared" si="128"/>
        <v>0.11546816076061213</v>
      </c>
      <c r="BM35" s="167">
        <f t="shared" si="129"/>
        <v>12.446962221153989</v>
      </c>
      <c r="BN35" s="167">
        <f t="shared" si="130"/>
        <v>2.4148638365446993</v>
      </c>
      <c r="BO35" s="167">
        <f t="shared" si="131"/>
        <v>1.4066586603383344</v>
      </c>
      <c r="BP35" s="168">
        <f t="shared" si="132"/>
        <v>16.268484718037023</v>
      </c>
      <c r="BQ35" s="169">
        <f t="shared" si="133"/>
        <v>0.76509659239215588</v>
      </c>
      <c r="BR35" s="169">
        <f t="shared" si="134"/>
        <v>0.14843815379236378</v>
      </c>
      <c r="BS35" s="169">
        <f t="shared" si="135"/>
        <v>8.6465253815480356E-2</v>
      </c>
      <c r="BT35" s="169">
        <f t="shared" si="136"/>
        <v>1</v>
      </c>
      <c r="BU35" s="169"/>
      <c r="BV35" s="177">
        <f t="shared" si="100"/>
        <v>1.034108097924012</v>
      </c>
      <c r="BW35" s="177">
        <f t="shared" si="101"/>
        <v>1.0339912671950049</v>
      </c>
      <c r="BX35" s="177">
        <f t="shared" si="102"/>
        <v>1.0340496809095128</v>
      </c>
      <c r="BY35" s="202">
        <f t="shared" si="59"/>
        <v>0.75132410936695426</v>
      </c>
      <c r="BZ35" s="206">
        <f t="shared" si="78"/>
        <v>1.0341058644677583</v>
      </c>
      <c r="CA35" s="202">
        <f t="shared" si="60"/>
        <v>0.75079577899237993</v>
      </c>
      <c r="CB35" s="121">
        <v>1980</v>
      </c>
      <c r="CC35" s="170">
        <f t="shared" si="90"/>
        <v>0.18981130664428636</v>
      </c>
      <c r="CD35" s="171">
        <f t="shared" si="137"/>
        <v>12.400027705506801</v>
      </c>
      <c r="CE35" s="171">
        <f t="shared" si="138"/>
        <v>2.4540996611369685</v>
      </c>
      <c r="CF35" s="171">
        <f t="shared" si="139"/>
        <v>1.4143573513932528</v>
      </c>
      <c r="CG35" s="172">
        <f t="shared" si="140"/>
        <v>16.268484718037023</v>
      </c>
      <c r="CH35" s="173">
        <f t="shared" si="141"/>
        <v>0.76221159625018875</v>
      </c>
      <c r="CI35" s="173">
        <f t="shared" si="142"/>
        <v>0.15084992263699182</v>
      </c>
      <c r="CJ35" s="173">
        <f t="shared" si="143"/>
        <v>8.6938481112819405E-2</v>
      </c>
      <c r="CK35" s="173">
        <f t="shared" si="144"/>
        <v>1</v>
      </c>
      <c r="CL35" s="173"/>
      <c r="CM35" s="178">
        <f t="shared" si="145"/>
        <v>1.0340805949713523</v>
      </c>
      <c r="CN35" s="178">
        <f t="shared" si="146"/>
        <v>1.0340497495251397</v>
      </c>
      <c r="CO35" s="178">
        <f t="shared" si="147"/>
        <v>1.0340651721332337</v>
      </c>
      <c r="CP35" s="202">
        <f t="shared" si="61"/>
        <v>0.75132109603706887</v>
      </c>
      <c r="CQ35" s="206">
        <f t="shared" si="79"/>
        <v>1.0341216699481945</v>
      </c>
      <c r="CR35" s="202">
        <f t="shared" si="61"/>
        <v>0.75079236678111938</v>
      </c>
      <c r="CS35" s="123">
        <v>1980</v>
      </c>
      <c r="CT35" s="174">
        <f t="shared" si="106"/>
        <v>0.04</v>
      </c>
      <c r="CU35" s="175">
        <f t="shared" si="24"/>
        <v>2.7065257205761761</v>
      </c>
      <c r="CV35" s="175">
        <f t="shared" si="25"/>
        <v>1.1403271599315723</v>
      </c>
      <c r="CW35" s="175">
        <f t="shared" si="26"/>
        <v>0.61292629785417596</v>
      </c>
      <c r="CX35" s="176">
        <f t="shared" si="148"/>
        <v>4.4597791783619245</v>
      </c>
      <c r="CY35" s="174">
        <f t="shared" si="149"/>
        <v>0.60687437927594479</v>
      </c>
      <c r="CZ35" s="174">
        <f t="shared" si="150"/>
        <v>0.25569139509512984</v>
      </c>
      <c r="DA35" s="174">
        <f t="shared" si="151"/>
        <v>0.13743422562892532</v>
      </c>
      <c r="DB35" s="174">
        <f t="shared" si="152"/>
        <v>1</v>
      </c>
      <c r="DC35" s="174"/>
      <c r="DD35" s="179">
        <f t="shared" si="153"/>
        <v>1.0376155025013851</v>
      </c>
      <c r="DE35" s="179">
        <f t="shared" si="154"/>
        <v>1.0376155025013851</v>
      </c>
      <c r="DF35" s="179">
        <f t="shared" si="155"/>
        <v>1.0376155025013851</v>
      </c>
      <c r="DO35" s="116">
        <v>1980</v>
      </c>
      <c r="DP35" s="158">
        <f t="shared" si="63"/>
        <v>37.990957092673113</v>
      </c>
      <c r="DQ35" s="158">
        <f t="shared" si="35"/>
        <v>5.5400412089696855</v>
      </c>
      <c r="DR35" s="158">
        <f t="shared" si="36"/>
        <v>3.8479006117850925</v>
      </c>
      <c r="DS35" s="158">
        <f t="shared" si="64"/>
        <v>47.378898913427889</v>
      </c>
      <c r="DU35" s="160">
        <f t="shared" si="73"/>
        <v>0.80063642648195388</v>
      </c>
      <c r="DV35" s="160">
        <f t="shared" si="74"/>
        <v>0.11717168325438483</v>
      </c>
      <c r="DW35" s="160">
        <f t="shared" si="75"/>
        <v>8.2191890263661388E-2</v>
      </c>
      <c r="DX35" s="202">
        <f t="shared" si="76"/>
        <v>1.0289991019227316</v>
      </c>
      <c r="DY35" s="202">
        <f t="shared" si="65"/>
        <v>0.72703953365996132</v>
      </c>
    </row>
    <row r="36" spans="2:131">
      <c r="B36" s="116">
        <v>1981</v>
      </c>
      <c r="C36" s="227">
        <f>Data!BD45*Data!BY45/10</f>
        <v>2.8507490825190884</v>
      </c>
      <c r="D36" s="227">
        <f>Data!BD45*Data!BZ45/10</f>
        <v>0.93108963718493598</v>
      </c>
      <c r="E36" s="227">
        <f>Data!BD45*Data!CA45/10</f>
        <v>0.52816996472679423</v>
      </c>
      <c r="F36" s="227">
        <f>Data!BD45/10</f>
        <v>4.3100000000000005</v>
      </c>
      <c r="H36" s="116">
        <v>1981</v>
      </c>
      <c r="I36" s="190">
        <f>Data!BQ45*100</f>
        <v>82.896429946606702</v>
      </c>
      <c r="J36" s="190">
        <f>Data!BR45*100</f>
        <v>82.896429946606702</v>
      </c>
      <c r="K36" s="190">
        <f>Data!BS45*100</f>
        <v>82.896429946606702</v>
      </c>
      <c r="M36" s="116">
        <v>1981</v>
      </c>
      <c r="N36" s="191">
        <f>Data!BU44/Data!BU$48*100</f>
        <v>85.118414879699287</v>
      </c>
      <c r="O36" s="191">
        <f>Data!BV44/Data!BV$48*100</f>
        <v>85.118414879699287</v>
      </c>
      <c r="P36" s="191">
        <f>Data!BW44/Data!BW$48*100</f>
        <v>85.118414879699287</v>
      </c>
      <c r="R36" s="116">
        <v>1981</v>
      </c>
      <c r="S36" s="162">
        <f t="shared" si="66"/>
        <v>3.4389286539302666</v>
      </c>
      <c r="T36" s="162">
        <f t="shared" si="67"/>
        <v>1.1231963038512607</v>
      </c>
      <c r="U36" s="162">
        <f t="shared" si="68"/>
        <v>0.63714440424875551</v>
      </c>
      <c r="X36" s="116">
        <v>1981</v>
      </c>
      <c r="Y36" s="158">
        <f t="shared" si="110"/>
        <v>48.081902920773423</v>
      </c>
      <c r="Z36" s="158">
        <f t="shared" si="111"/>
        <v>7.0606640195054258</v>
      </c>
      <c r="AA36" s="158">
        <f t="shared" si="112"/>
        <v>4.9989503458923412</v>
      </c>
      <c r="AB36" s="222">
        <f t="shared" si="42"/>
        <v>60.141517286171187</v>
      </c>
      <c r="AD36" s="116">
        <v>1981</v>
      </c>
      <c r="AE36" s="158">
        <f t="shared" si="113"/>
        <v>2.4401283470425414</v>
      </c>
      <c r="AF36" s="158">
        <f t="shared" si="114"/>
        <v>0.92843798108282793</v>
      </c>
      <c r="AG36" s="158">
        <f t="shared" si="115"/>
        <v>0.40698940380590987</v>
      </c>
      <c r="AI36" s="116">
        <v>1981</v>
      </c>
      <c r="AJ36" s="158">
        <f t="shared" si="116"/>
        <v>2.0227792858134124</v>
      </c>
      <c r="AK36" s="158">
        <f t="shared" si="117"/>
        <v>0.76964194058601609</v>
      </c>
      <c r="AL36" s="158">
        <f t="shared" si="118"/>
        <v>0.33737968601607832</v>
      </c>
      <c r="AM36" s="158">
        <f t="shared" si="119"/>
        <v>3.1298009124155071</v>
      </c>
      <c r="AO36" s="116">
        <v>1981</v>
      </c>
      <c r="AP36" s="158">
        <f t="shared" si="120"/>
        <v>39.444196073361539</v>
      </c>
      <c r="AQ36" s="158">
        <f t="shared" si="121"/>
        <v>5.7723145543951206</v>
      </c>
      <c r="AR36" s="158">
        <f t="shared" si="122"/>
        <v>4.04855623219294</v>
      </c>
      <c r="AS36" s="158">
        <f t="shared" si="123"/>
        <v>49.265066859949599</v>
      </c>
      <c r="AU36" s="116">
        <v>1981</v>
      </c>
      <c r="AV36" s="158">
        <f t="shared" si="124"/>
        <v>48.802566940850824</v>
      </c>
      <c r="AW36" s="158">
        <f t="shared" si="125"/>
        <v>7.4275038486626235</v>
      </c>
      <c r="AX36" s="158">
        <f t="shared" si="126"/>
        <v>5.0873675475738729</v>
      </c>
      <c r="AY36" s="158">
        <f t="shared" si="127"/>
        <v>61.317438337087324</v>
      </c>
      <c r="BA36" s="193">
        <f>Data!CR45/10</f>
        <v>16.205480295976056</v>
      </c>
      <c r="BB36" s="193">
        <f>(Data!CR45-Data!CP45)/10</f>
        <v>12.346480295976056</v>
      </c>
      <c r="BC36" s="195">
        <v>0</v>
      </c>
      <c r="BE36" s="116">
        <v>1981</v>
      </c>
      <c r="BF36" s="197">
        <f>(Data!$AZ45-100)/100</f>
        <v>0.02</v>
      </c>
      <c r="BG36" s="165">
        <f t="shared" si="81"/>
        <v>7.2110798191742376E-3</v>
      </c>
      <c r="BH36" s="165">
        <f t="shared" si="82"/>
        <v>7.2110798191742376E-3</v>
      </c>
      <c r="BI36" s="165">
        <f t="shared" si="83"/>
        <v>7.2110798191742376E-3</v>
      </c>
      <c r="BK36" s="118">
        <v>1981</v>
      </c>
      <c r="BL36" s="166">
        <f t="shared" si="128"/>
        <v>0.2042992906517398</v>
      </c>
      <c r="BM36" s="167">
        <f t="shared" si="129"/>
        <v>12.317657607925515</v>
      </c>
      <c r="BN36" s="167">
        <f t="shared" si="130"/>
        <v>2.4469865952756105</v>
      </c>
      <c r="BO36" s="167">
        <f t="shared" si="131"/>
        <v>1.44083609277493</v>
      </c>
      <c r="BP36" s="168">
        <f t="shared" si="132"/>
        <v>16.205480295976056</v>
      </c>
      <c r="BQ36" s="169">
        <f t="shared" si="133"/>
        <v>0.76009210359436763</v>
      </c>
      <c r="BR36" s="169">
        <f t="shared" si="134"/>
        <v>0.15099747434719452</v>
      </c>
      <c r="BS36" s="169">
        <f t="shared" si="135"/>
        <v>8.8910422058437882E-2</v>
      </c>
      <c r="BT36" s="169">
        <f t="shared" si="136"/>
        <v>1</v>
      </c>
      <c r="BU36" s="169"/>
      <c r="BV36" s="177">
        <f t="shared" si="100"/>
        <v>1.0270468193074542</v>
      </c>
      <c r="BW36" s="177">
        <f t="shared" si="101"/>
        <v>1.0270732732480041</v>
      </c>
      <c r="BX36" s="177">
        <f t="shared" si="102"/>
        <v>1.0270600461925576</v>
      </c>
      <c r="BY36" s="202">
        <f t="shared" si="59"/>
        <v>0.77165497447200626</v>
      </c>
      <c r="BZ36" s="206">
        <f t="shared" si="78"/>
        <v>1.0270946250648603</v>
      </c>
      <c r="CA36" s="202">
        <f t="shared" si="60"/>
        <v>0.77113830912445813</v>
      </c>
      <c r="CB36" s="121">
        <v>1981</v>
      </c>
      <c r="CC36" s="170">
        <f t="shared" si="90"/>
        <v>0.19753222536551174</v>
      </c>
      <c r="CD36" s="171">
        <f t="shared" si="137"/>
        <v>12.321812158386523</v>
      </c>
      <c r="CE36" s="171">
        <f t="shared" si="138"/>
        <v>2.4435215321244605</v>
      </c>
      <c r="CF36" s="171">
        <f t="shared" si="139"/>
        <v>1.4401466054650722</v>
      </c>
      <c r="CG36" s="172">
        <f t="shared" si="140"/>
        <v>16.205480295976056</v>
      </c>
      <c r="CH36" s="173">
        <f t="shared" si="141"/>
        <v>0.76034847060016619</v>
      </c>
      <c r="CI36" s="173">
        <f t="shared" si="142"/>
        <v>0.15078365389338108</v>
      </c>
      <c r="CJ36" s="173">
        <f t="shared" si="143"/>
        <v>8.8867875506452684E-2</v>
      </c>
      <c r="CK36" s="173">
        <f t="shared" si="144"/>
        <v>1</v>
      </c>
      <c r="CL36" s="173"/>
      <c r="CM36" s="178">
        <f t="shared" si="145"/>
        <v>1.0270839733071013</v>
      </c>
      <c r="CN36" s="178">
        <f t="shared" si="146"/>
        <v>1.0270699902689564</v>
      </c>
      <c r="CO36" s="178">
        <f t="shared" si="147"/>
        <v>1.0270769817642325</v>
      </c>
      <c r="CP36" s="202">
        <f t="shared" si="61"/>
        <v>0.77166460365354772</v>
      </c>
      <c r="CQ36" s="206">
        <f t="shared" si="79"/>
        <v>1.0271115465282576</v>
      </c>
      <c r="CR36" s="202">
        <f t="shared" si="61"/>
        <v>0.77114750896616635</v>
      </c>
      <c r="CS36" s="123">
        <v>1981</v>
      </c>
      <c r="CT36" s="174">
        <f t="shared" si="106"/>
        <v>0.04</v>
      </c>
      <c r="CU36" s="175">
        <f t="shared" si="24"/>
        <v>2.7690519688251483</v>
      </c>
      <c r="CV36" s="175">
        <f t="shared" si="25"/>
        <v>1.1777680329319102</v>
      </c>
      <c r="CW36" s="175">
        <f t="shared" si="26"/>
        <v>0.64480982445127344</v>
      </c>
      <c r="CX36" s="176">
        <f t="shared" si="148"/>
        <v>4.5916298262083313</v>
      </c>
      <c r="CY36" s="174">
        <f t="shared" si="149"/>
        <v>0.60306515848028885</v>
      </c>
      <c r="CZ36" s="174">
        <f t="shared" si="150"/>
        <v>0.25650326300464982</v>
      </c>
      <c r="DA36" s="174">
        <f t="shared" si="151"/>
        <v>0.14043157851506149</v>
      </c>
      <c r="DB36" s="174">
        <f t="shared" si="152"/>
        <v>1</v>
      </c>
      <c r="DC36" s="174"/>
      <c r="DD36" s="179">
        <f t="shared" si="153"/>
        <v>1.0295643893056687</v>
      </c>
      <c r="DE36" s="179">
        <f t="shared" si="154"/>
        <v>1.0295643893056685</v>
      </c>
      <c r="DF36" s="179">
        <f t="shared" si="155"/>
        <v>1.0295643893056685</v>
      </c>
      <c r="DO36" s="116">
        <v>1981</v>
      </c>
      <c r="DP36" s="158">
        <f t="shared" si="63"/>
        <v>39.858180971714383</v>
      </c>
      <c r="DQ36" s="158">
        <f t="shared" si="35"/>
        <v>5.8530384026945805</v>
      </c>
      <c r="DR36" s="158">
        <f t="shared" si="36"/>
        <v>4.1439513715482983</v>
      </c>
      <c r="DS36" s="158">
        <f t="shared" si="64"/>
        <v>49.85517074595726</v>
      </c>
      <c r="DU36" s="160">
        <f t="shared" si="73"/>
        <v>0.79639229952210877</v>
      </c>
      <c r="DV36" s="160">
        <f t="shared" si="74"/>
        <v>0.11892643268500605</v>
      </c>
      <c r="DW36" s="160">
        <f t="shared" si="75"/>
        <v>8.468126779288522E-2</v>
      </c>
      <c r="DX36" s="202">
        <f t="shared" si="76"/>
        <v>1.0243266933983988</v>
      </c>
      <c r="DY36" s="202">
        <f t="shared" si="65"/>
        <v>0.74472600148382206</v>
      </c>
    </row>
    <row r="37" spans="2:131">
      <c r="B37" s="116">
        <v>1982</v>
      </c>
      <c r="C37" s="227">
        <f>Data!BD46*Data!BY46/10</f>
        <v>4.1509635464992893</v>
      </c>
      <c r="D37" s="227">
        <f>Data!BD46*Data!BZ46/10</f>
        <v>1.3648968599779421</v>
      </c>
      <c r="E37" s="227">
        <f>Data!BD46*Data!CA46/10</f>
        <v>0.78715270343189503</v>
      </c>
      <c r="F37" s="227">
        <f>Data!BD46/10</f>
        <v>6.3029999999999999</v>
      </c>
      <c r="H37" s="116">
        <v>1982</v>
      </c>
      <c r="I37" s="190">
        <f>Data!BQ46*100</f>
        <v>89.600011995936143</v>
      </c>
      <c r="J37" s="190">
        <f>Data!BR46*100</f>
        <v>89.600011995936143</v>
      </c>
      <c r="K37" s="190">
        <f>Data!BS46*100</f>
        <v>89.600011995936143</v>
      </c>
      <c r="M37" s="116">
        <v>1982</v>
      </c>
      <c r="N37" s="191">
        <f>Data!BU45/Data!BU$48*100</f>
        <v>89.724268432087243</v>
      </c>
      <c r="O37" s="191">
        <f>Data!BV45/Data!BV$48*100</f>
        <v>89.724268432087243</v>
      </c>
      <c r="P37" s="191">
        <f>Data!BW45/Data!BW$48*100</f>
        <v>89.724268432087243</v>
      </c>
      <c r="R37" s="116">
        <v>1982</v>
      </c>
      <c r="S37" s="162">
        <f t="shared" si="66"/>
        <v>4.6327711950390791</v>
      </c>
      <c r="T37" s="162">
        <f t="shared" si="67"/>
        <v>1.5233221844209659</v>
      </c>
      <c r="U37" s="162">
        <f t="shared" si="68"/>
        <v>0.87851852460421187</v>
      </c>
      <c r="X37" s="116">
        <v>1982</v>
      </c>
      <c r="Y37" s="158">
        <f t="shared" si="110"/>
        <v>50.19475968989785</v>
      </c>
      <c r="Z37" s="158">
        <f t="shared" si="111"/>
        <v>7.6061955649619026</v>
      </c>
      <c r="AA37" s="158">
        <f t="shared" si="112"/>
        <v>5.4424121018409979</v>
      </c>
      <c r="AB37" s="222">
        <f t="shared" si="42"/>
        <v>63.243367356700752</v>
      </c>
      <c r="AD37" s="116">
        <v>1982</v>
      </c>
      <c r="AE37" s="158">
        <f t="shared" si="113"/>
        <v>2.5199144259146484</v>
      </c>
      <c r="AF37" s="158">
        <f t="shared" si="114"/>
        <v>0.97779063896448859</v>
      </c>
      <c r="AG37" s="158">
        <f t="shared" si="115"/>
        <v>0.43505676865555581</v>
      </c>
      <c r="AI37" s="116">
        <v>1982</v>
      </c>
      <c r="AJ37" s="158">
        <f t="shared" si="116"/>
        <v>2.2578436279068503</v>
      </c>
      <c r="AK37" s="158">
        <f t="shared" si="117"/>
        <v>0.87610052980732245</v>
      </c>
      <c r="AL37" s="158">
        <f t="shared" si="118"/>
        <v>0.38981091690451014</v>
      </c>
      <c r="AM37" s="158">
        <f t="shared" si="119"/>
        <v>3.5237550746186832</v>
      </c>
      <c r="AO37" s="116">
        <v>1982</v>
      </c>
      <c r="AP37" s="158">
        <f t="shared" si="120"/>
        <v>44.027950744183585</v>
      </c>
      <c r="AQ37" s="158">
        <f t="shared" si="121"/>
        <v>6.5707539735549174</v>
      </c>
      <c r="AR37" s="158">
        <f t="shared" si="122"/>
        <v>4.6777310028541219</v>
      </c>
      <c r="AS37" s="158">
        <f t="shared" si="123"/>
        <v>55.276435720592623</v>
      </c>
      <c r="AU37" s="116">
        <v>1982</v>
      </c>
      <c r="AV37" s="158">
        <f t="shared" si="124"/>
        <v>50.398288518292965</v>
      </c>
      <c r="AW37" s="158">
        <f t="shared" si="125"/>
        <v>7.8223251117159087</v>
      </c>
      <c r="AX37" s="158">
        <f t="shared" si="126"/>
        <v>5.4382096081944473</v>
      </c>
      <c r="AY37" s="158">
        <f t="shared" si="127"/>
        <v>63.658823238203318</v>
      </c>
      <c r="BA37" s="193">
        <f>Data!CR46/10</f>
        <v>16.929187422377783</v>
      </c>
      <c r="BB37" s="193">
        <f>(Data!CR46-Data!CP46)/10</f>
        <v>12.994187422377783</v>
      </c>
      <c r="BC37" s="195">
        <v>0</v>
      </c>
      <c r="BE37" s="116">
        <v>1982</v>
      </c>
      <c r="BF37" s="197">
        <f>(Data!$AZ46-100)/100</f>
        <v>1.4000000000000058E-2</v>
      </c>
      <c r="BG37" s="165">
        <f t="shared" si="81"/>
        <v>6.5943744735158516E-2</v>
      </c>
      <c r="BH37" s="165">
        <f t="shared" si="82"/>
        <v>6.5943744735158516E-2</v>
      </c>
      <c r="BI37" s="165">
        <f t="shared" si="83"/>
        <v>6.5943744735158516E-2</v>
      </c>
      <c r="BK37" s="118">
        <v>1982</v>
      </c>
      <c r="BL37" s="166">
        <f t="shared" si="128"/>
        <v>0.26235561028451071</v>
      </c>
      <c r="BM37" s="167">
        <f t="shared" si="129"/>
        <v>12.761097612375242</v>
      </c>
      <c r="BN37" s="167">
        <f t="shared" si="130"/>
        <v>2.6147686253579234</v>
      </c>
      <c r="BO37" s="167">
        <f t="shared" si="131"/>
        <v>1.5533211846446213</v>
      </c>
      <c r="BP37" s="168">
        <f t="shared" si="132"/>
        <v>16.929187422377787</v>
      </c>
      <c r="BQ37" s="169">
        <f t="shared" si="133"/>
        <v>0.7537926832511187</v>
      </c>
      <c r="BR37" s="169">
        <f t="shared" si="134"/>
        <v>0.15445328592095334</v>
      </c>
      <c r="BS37" s="169">
        <f t="shared" si="135"/>
        <v>9.1754030827927935E-2</v>
      </c>
      <c r="BT37" s="169">
        <f t="shared" si="136"/>
        <v>1</v>
      </c>
      <c r="BU37" s="169"/>
      <c r="BV37" s="177">
        <f t="shared" si="100"/>
        <v>1.0390111899556647</v>
      </c>
      <c r="BW37" s="177">
        <f t="shared" si="101"/>
        <v>1.039049573101146</v>
      </c>
      <c r="BX37" s="177">
        <f t="shared" si="102"/>
        <v>1.0390303813511648</v>
      </c>
      <c r="BY37" s="202">
        <f t="shared" si="59"/>
        <v>0.801772962397172</v>
      </c>
      <c r="BZ37" s="206">
        <f t="shared" si="78"/>
        <v>1.0390981044586944</v>
      </c>
      <c r="CA37" s="202">
        <f t="shared" si="60"/>
        <v>0.80128835528670717</v>
      </c>
      <c r="CB37" s="121">
        <v>1982</v>
      </c>
      <c r="CC37" s="170">
        <f t="shared" si="90"/>
        <v>0.20048578695195743</v>
      </c>
      <c r="CD37" s="171">
        <f t="shared" si="137"/>
        <v>12.800791729983926</v>
      </c>
      <c r="CE37" s="171">
        <f t="shared" si="138"/>
        <v>2.5817004238078436</v>
      </c>
      <c r="CF37" s="171">
        <f t="shared" si="139"/>
        <v>1.5466952685860131</v>
      </c>
      <c r="CG37" s="172">
        <f t="shared" si="140"/>
        <v>16.929187422377783</v>
      </c>
      <c r="CH37" s="173">
        <f t="shared" si="141"/>
        <v>0.7561373981283499</v>
      </c>
      <c r="CI37" s="173">
        <f t="shared" si="142"/>
        <v>0.15249996112602734</v>
      </c>
      <c r="CJ37" s="173">
        <f t="shared" si="143"/>
        <v>9.1362640745622531E-2</v>
      </c>
      <c r="CK37" s="173">
        <f t="shared" si="144"/>
        <v>0.99999999999999978</v>
      </c>
      <c r="CL37" s="173"/>
      <c r="CM37" s="178">
        <f t="shared" si="145"/>
        <v>1.0390052723797505</v>
      </c>
      <c r="CN37" s="178">
        <f t="shared" si="146"/>
        <v>1.0389960234965163</v>
      </c>
      <c r="CO37" s="178">
        <f t="shared" si="147"/>
        <v>1.039000647927842</v>
      </c>
      <c r="CP37" s="202">
        <f t="shared" si="61"/>
        <v>0.8017600231790174</v>
      </c>
      <c r="CQ37" s="206">
        <f t="shared" si="79"/>
        <v>1.0390680669215298</v>
      </c>
      <c r="CR37" s="202">
        <f t="shared" si="61"/>
        <v>0.80127475145282756</v>
      </c>
      <c r="CS37" s="123">
        <v>1982</v>
      </c>
      <c r="CT37" s="174">
        <f t="shared" si="106"/>
        <v>0.04</v>
      </c>
      <c r="CU37" s="175">
        <f t="shared" si="24"/>
        <v>2.8595930254271171</v>
      </c>
      <c r="CV37" s="175">
        <f t="shared" si="25"/>
        <v>1.2403742424769497</v>
      </c>
      <c r="CW37" s="175">
        <f t="shared" si="26"/>
        <v>0.68927808930600387</v>
      </c>
      <c r="CX37" s="176">
        <f t="shared" si="148"/>
        <v>4.7892453572100706</v>
      </c>
      <c r="CY37" s="174">
        <f t="shared" si="149"/>
        <v>0.5970863491305749</v>
      </c>
      <c r="CZ37" s="174">
        <f t="shared" si="150"/>
        <v>0.25899158426068153</v>
      </c>
      <c r="DA37" s="174">
        <f t="shared" si="151"/>
        <v>0.1439220666087436</v>
      </c>
      <c r="DB37" s="174">
        <f t="shared" si="152"/>
        <v>1</v>
      </c>
      <c r="DC37" s="174"/>
      <c r="DD37" s="179">
        <f t="shared" si="153"/>
        <v>1.0430382105007201</v>
      </c>
      <c r="DE37" s="179">
        <f t="shared" si="154"/>
        <v>1.0430382105007201</v>
      </c>
      <c r="DF37" s="179">
        <f t="shared" si="155"/>
        <v>1.0430382105007201</v>
      </c>
      <c r="DO37" s="116">
        <v>1982</v>
      </c>
      <c r="DP37" s="158">
        <f t="shared" si="63"/>
        <v>44.974510703479794</v>
      </c>
      <c r="DQ37" s="158">
        <f t="shared" si="35"/>
        <v>6.8151521386402267</v>
      </c>
      <c r="DR37" s="158">
        <f t="shared" si="36"/>
        <v>4.876401896117815</v>
      </c>
      <c r="DS37" s="158">
        <f t="shared" si="64"/>
        <v>56.666064738237836</v>
      </c>
      <c r="DU37" s="160">
        <f t="shared" si="73"/>
        <v>0.79046533362528693</v>
      </c>
      <c r="DV37" s="160">
        <f t="shared" si="74"/>
        <v>0.12187090003504739</v>
      </c>
      <c r="DW37" s="160">
        <f t="shared" si="75"/>
        <v>8.7663766339665689E-2</v>
      </c>
      <c r="DX37" s="202">
        <f t="shared" si="76"/>
        <v>1.0518124592831852</v>
      </c>
      <c r="DY37" s="202">
        <f t="shared" si="65"/>
        <v>0.78331208711283196</v>
      </c>
    </row>
    <row r="38" spans="2:131">
      <c r="B38" s="116">
        <v>1983</v>
      </c>
      <c r="C38" s="227">
        <f>Data!BD47*Data!BY47/10</f>
        <v>4.6916214700920182</v>
      </c>
      <c r="D38" s="227">
        <f>Data!BD47*Data!BZ47/10</f>
        <v>1.5530949007104344</v>
      </c>
      <c r="E38" s="227">
        <f>Data!BD47*Data!CA47/10</f>
        <v>0.91029897628521073</v>
      </c>
      <c r="F38" s="227">
        <f>Data!BD47/10</f>
        <v>7.1549999999999994</v>
      </c>
      <c r="H38" s="116">
        <v>1983</v>
      </c>
      <c r="I38" s="190">
        <f>Data!BQ47*100</f>
        <v>90.732898785425107</v>
      </c>
      <c r="J38" s="190">
        <f>Data!BR47*100</f>
        <v>90.732898785425107</v>
      </c>
      <c r="K38" s="190">
        <f>Data!BS47*100</f>
        <v>90.732898785425107</v>
      </c>
      <c r="M38" s="116">
        <v>1983</v>
      </c>
      <c r="N38" s="191">
        <f>Data!BU46/Data!BU$48*100</f>
        <v>93.919361650911696</v>
      </c>
      <c r="O38" s="191">
        <f>Data!BV46/Data!BV$48*100</f>
        <v>93.919361650911696</v>
      </c>
      <c r="P38" s="191">
        <f>Data!BW46/Data!BW$48*100</f>
        <v>93.919361650911696</v>
      </c>
      <c r="R38" s="116">
        <v>1983</v>
      </c>
      <c r="S38" s="162">
        <f t="shared" si="66"/>
        <v>5.1708052237890776</v>
      </c>
      <c r="T38" s="162">
        <f t="shared" si="67"/>
        <v>1.7117219018686485</v>
      </c>
      <c r="U38" s="162">
        <f t="shared" si="68"/>
        <v>1.0032733313612996</v>
      </c>
      <c r="X38" s="116">
        <v>1983</v>
      </c>
      <c r="Y38" s="158">
        <f t="shared" si="110"/>
        <v>52.726556798597308</v>
      </c>
      <c r="Z38" s="158">
        <f t="shared" si="111"/>
        <v>8.2601604023435229</v>
      </c>
      <c r="AA38" s="158">
        <f t="shared" si="112"/>
        <v>5.9701615318005654</v>
      </c>
      <c r="AB38" s="222">
        <f t="shared" si="42"/>
        <v>66.956878732741401</v>
      </c>
      <c r="AD38" s="116">
        <v>1983</v>
      </c>
      <c r="AE38" s="158">
        <f t="shared" si="113"/>
        <v>2.6390081150896196</v>
      </c>
      <c r="AF38" s="158">
        <f t="shared" si="114"/>
        <v>1.0577570644870284</v>
      </c>
      <c r="AG38" s="158">
        <f t="shared" si="115"/>
        <v>0.47552390140173184</v>
      </c>
      <c r="AI38" s="116">
        <v>1983</v>
      </c>
      <c r="AJ38" s="158">
        <f t="shared" si="116"/>
        <v>2.3944485620034195</v>
      </c>
      <c r="AK38" s="158">
        <f t="shared" si="117"/>
        <v>0.95973364671669925</v>
      </c>
      <c r="AL38" s="158">
        <f t="shared" si="118"/>
        <v>0.431456620159338</v>
      </c>
      <c r="AM38" s="158">
        <f t="shared" si="119"/>
        <v>3.7856388288794567</v>
      </c>
      <c r="AO38" s="116">
        <v>1983</v>
      </c>
      <c r="AP38" s="158">
        <f t="shared" si="120"/>
        <v>46.691746959066677</v>
      </c>
      <c r="AQ38" s="158">
        <f t="shared" si="121"/>
        <v>7.1980023503752442</v>
      </c>
      <c r="AR38" s="158">
        <f t="shared" si="122"/>
        <v>5.1774794419120562</v>
      </c>
      <c r="AS38" s="158">
        <f t="shared" si="123"/>
        <v>59.06722875135398</v>
      </c>
      <c r="AU38" s="116">
        <v>1983</v>
      </c>
      <c r="AV38" s="158">
        <f t="shared" si="124"/>
        <v>52.780162301792387</v>
      </c>
      <c r="AW38" s="158">
        <f t="shared" si="125"/>
        <v>8.4620565158962275</v>
      </c>
      <c r="AX38" s="158">
        <f t="shared" si="126"/>
        <v>5.9440487675216476</v>
      </c>
      <c r="AY38" s="158">
        <f t="shared" si="127"/>
        <v>67.18626758521026</v>
      </c>
      <c r="BA38" s="193">
        <f>Data!CR47/10</f>
        <v>19.088896598420117</v>
      </c>
      <c r="BB38" s="193">
        <f>(Data!CR47-Data!CP47)/10</f>
        <v>14.631896598420118</v>
      </c>
      <c r="BC38" s="195">
        <v>0</v>
      </c>
      <c r="BE38" s="116">
        <v>1983</v>
      </c>
      <c r="BF38" s="197">
        <f>(Data!$AZ47-100)/100</f>
        <v>1.7000000000000029E-2</v>
      </c>
      <c r="BG38" s="165">
        <f t="shared" si="81"/>
        <v>-4.2833588173544213E-3</v>
      </c>
      <c r="BH38" s="165">
        <f t="shared" si="82"/>
        <v>-4.2833588173544213E-3</v>
      </c>
      <c r="BI38" s="165">
        <f t="shared" si="83"/>
        <v>-4.2833588173544213E-3</v>
      </c>
      <c r="BK38" s="118">
        <v>1983</v>
      </c>
      <c r="BL38" s="166">
        <f t="shared" si="128"/>
        <v>0.21325204963493302</v>
      </c>
      <c r="BM38" s="167">
        <f t="shared" si="129"/>
        <v>14.349115854744667</v>
      </c>
      <c r="BN38" s="167">
        <f t="shared" si="130"/>
        <v>2.9432216269135569</v>
      </c>
      <c r="BO38" s="167">
        <f t="shared" si="131"/>
        <v>1.7965591167618895</v>
      </c>
      <c r="BP38" s="168">
        <f t="shared" si="132"/>
        <v>19.088896598420114</v>
      </c>
      <c r="BQ38" s="169">
        <f t="shared" si="133"/>
        <v>0.75169959566611444</v>
      </c>
      <c r="BR38" s="169">
        <f t="shared" si="134"/>
        <v>0.15418500549461575</v>
      </c>
      <c r="BS38" s="169">
        <f t="shared" si="135"/>
        <v>9.4115398839269795E-2</v>
      </c>
      <c r="BT38" s="169">
        <f t="shared" si="136"/>
        <v>1</v>
      </c>
      <c r="BU38" s="169"/>
      <c r="BV38" s="177">
        <f t="shared" si="100"/>
        <v>1.056791187602746</v>
      </c>
      <c r="BW38" s="177">
        <f t="shared" si="101"/>
        <v>1.0566227945392603</v>
      </c>
      <c r="BX38" s="177">
        <f t="shared" si="102"/>
        <v>1.0567069877166884</v>
      </c>
      <c r="BY38" s="202">
        <f t="shared" si="59"/>
        <v>0.84723909192740121</v>
      </c>
      <c r="BZ38" s="206">
        <f t="shared" si="78"/>
        <v>1.05684057874429</v>
      </c>
      <c r="CA38" s="202">
        <f t="shared" si="60"/>
        <v>0.8468340491422639</v>
      </c>
      <c r="CB38" s="121">
        <v>1983</v>
      </c>
      <c r="CC38" s="170">
        <f t="shared" si="90"/>
        <v>0.21726941047582751</v>
      </c>
      <c r="CD38" s="171">
        <f t="shared" si="137"/>
        <v>14.346333751893264</v>
      </c>
      <c r="CE38" s="171">
        <f t="shared" si="138"/>
        <v>2.9455402477257886</v>
      </c>
      <c r="CF38" s="171">
        <f t="shared" si="139"/>
        <v>1.7970225988010617</v>
      </c>
      <c r="CG38" s="172">
        <f t="shared" si="140"/>
        <v>19.088896598420114</v>
      </c>
      <c r="CH38" s="173">
        <f t="shared" si="141"/>
        <v>0.75155385110528772</v>
      </c>
      <c r="CI38" s="173">
        <f t="shared" si="142"/>
        <v>0.15430646986529201</v>
      </c>
      <c r="CJ38" s="173">
        <f t="shared" si="143"/>
        <v>9.4139679029420262E-2</v>
      </c>
      <c r="CK38" s="173">
        <f t="shared" si="144"/>
        <v>1</v>
      </c>
      <c r="CL38" s="173"/>
      <c r="CM38" s="178">
        <f t="shared" si="145"/>
        <v>1.0567058474324416</v>
      </c>
      <c r="CN38" s="178">
        <f t="shared" si="146"/>
        <v>1.0566280103620498</v>
      </c>
      <c r="CO38" s="178">
        <f t="shared" si="147"/>
        <v>1.0566669281805334</v>
      </c>
      <c r="CP38" s="202">
        <f t="shared" si="61"/>
        <v>0.84719330083052558</v>
      </c>
      <c r="CQ38" s="206">
        <f t="shared" si="79"/>
        <v>1.0568005607082398</v>
      </c>
      <c r="CR38" s="202">
        <f t="shared" si="61"/>
        <v>0.8467876066167036</v>
      </c>
      <c r="CS38" s="123">
        <v>1983</v>
      </c>
      <c r="CT38" s="174">
        <f t="shared" si="106"/>
        <v>0.04</v>
      </c>
      <c r="CU38" s="175">
        <f t="shared" si="24"/>
        <v>2.9947402667123124</v>
      </c>
      <c r="CV38" s="175">
        <f t="shared" si="25"/>
        <v>1.3418154820721184</v>
      </c>
      <c r="CW38" s="175">
        <f t="shared" si="26"/>
        <v>0.75339180951124041</v>
      </c>
      <c r="CX38" s="176">
        <f t="shared" si="148"/>
        <v>5.0899475582956715</v>
      </c>
      <c r="CY38" s="174">
        <f t="shared" si="149"/>
        <v>0.58836367809555146</v>
      </c>
      <c r="CZ38" s="174">
        <f t="shared" si="150"/>
        <v>0.26362068895684548</v>
      </c>
      <c r="DA38" s="174">
        <f t="shared" si="151"/>
        <v>0.14801563294760303</v>
      </c>
      <c r="DB38" s="174">
        <f t="shared" si="152"/>
        <v>1</v>
      </c>
      <c r="DC38" s="174"/>
      <c r="DD38" s="179">
        <f t="shared" si="153"/>
        <v>1.0627869692733329</v>
      </c>
      <c r="DE38" s="179">
        <f t="shared" si="154"/>
        <v>1.0627869692733329</v>
      </c>
      <c r="DF38" s="179">
        <f t="shared" si="155"/>
        <v>1.0627869692733329</v>
      </c>
      <c r="DO38" s="116">
        <v>1983</v>
      </c>
      <c r="DP38" s="158">
        <f t="shared" si="63"/>
        <v>47.840333413110976</v>
      </c>
      <c r="DQ38" s="158">
        <f t="shared" si="35"/>
        <v>7.4946829773721113</v>
      </c>
      <c r="DR38" s="158">
        <f t="shared" si="36"/>
        <v>5.4169006199749923</v>
      </c>
      <c r="DS38" s="158">
        <f t="shared" si="64"/>
        <v>60.751917010458087</v>
      </c>
      <c r="DU38" s="160">
        <f t="shared" si="73"/>
        <v>0.78305382105642474</v>
      </c>
      <c r="DV38" s="160">
        <f t="shared" si="74"/>
        <v>0.12577504828414532</v>
      </c>
      <c r="DW38" s="160">
        <f t="shared" si="75"/>
        <v>9.1171130659429847E-2</v>
      </c>
      <c r="DX38" s="202">
        <f t="shared" si="76"/>
        <v>1.0590211850969038</v>
      </c>
      <c r="DY38" s="202">
        <f t="shared" si="65"/>
        <v>0.8295440947949605</v>
      </c>
    </row>
    <row r="39" spans="2:131">
      <c r="B39" s="116">
        <v>1984</v>
      </c>
      <c r="C39" s="227">
        <f>Data!BD48*Data!BY48/10</f>
        <v>6.0473967146675154</v>
      </c>
      <c r="D39" s="227">
        <f>Data!BD48*Data!BZ48/10</f>
        <v>2.0154562870615829</v>
      </c>
      <c r="E39" s="227">
        <f>Data!BD48*Data!CA48/10</f>
        <v>1.200167468984253</v>
      </c>
      <c r="F39" s="227">
        <f>Data!BD48/10</f>
        <v>9.2629999999999999</v>
      </c>
      <c r="H39" s="116">
        <v>1984</v>
      </c>
      <c r="I39" s="190">
        <f>Data!BQ48*100</f>
        <v>92.056855855167683</v>
      </c>
      <c r="J39" s="190">
        <f>Data!BR48*100</f>
        <v>92.056855855167683</v>
      </c>
      <c r="K39" s="190">
        <f>Data!BS48*100</f>
        <v>92.056855855167683</v>
      </c>
      <c r="M39" s="116">
        <v>1984</v>
      </c>
      <c r="N39" s="191">
        <f>Data!BU47/Data!BU$48*100</f>
        <v>95.198338256839392</v>
      </c>
      <c r="O39" s="191">
        <f>Data!BV47/Data!BV$48*100</f>
        <v>95.198338256839392</v>
      </c>
      <c r="P39" s="191">
        <f>Data!BW47/Data!BW$48*100</f>
        <v>95.198338256839392</v>
      </c>
      <c r="R39" s="116">
        <v>1984</v>
      </c>
      <c r="S39" s="162">
        <f t="shared" si="66"/>
        <v>6.5691975448106081</v>
      </c>
      <c r="T39" s="162">
        <f t="shared" si="67"/>
        <v>2.1893603342617785</v>
      </c>
      <c r="U39" s="162">
        <f t="shared" si="68"/>
        <v>1.3037241581142711</v>
      </c>
      <c r="X39" s="116">
        <v>1984</v>
      </c>
      <c r="Y39" s="158">
        <f t="shared" si="110"/>
        <v>56.495196564857785</v>
      </c>
      <c r="Z39" s="158">
        <f t="shared" si="111"/>
        <v>9.2801656654209985</v>
      </c>
      <c r="AA39" s="158">
        <f t="shared" si="112"/>
        <v>6.7441238010462206</v>
      </c>
      <c r="AB39" s="222">
        <f t="shared" si="42"/>
        <v>72.519486031325002</v>
      </c>
      <c r="AD39" s="116">
        <v>1984</v>
      </c>
      <c r="AE39" s="158">
        <f t="shared" si="113"/>
        <v>2.8005577785501305</v>
      </c>
      <c r="AF39" s="158">
        <f t="shared" si="114"/>
        <v>1.1693550711843015</v>
      </c>
      <c r="AG39" s="158">
        <f t="shared" si="115"/>
        <v>0.52976188886861608</v>
      </c>
      <c r="AI39" s="116">
        <v>1984</v>
      </c>
      <c r="AJ39" s="158">
        <f t="shared" si="116"/>
        <v>2.5781054373405801</v>
      </c>
      <c r="AK39" s="158">
        <f t="shared" si="117"/>
        <v>1.0764715123152258</v>
      </c>
      <c r="AL39" s="158">
        <f t="shared" si="118"/>
        <v>0.48768213841139546</v>
      </c>
      <c r="AM39" s="158">
        <f t="shared" si="119"/>
        <v>4.1422590880672017</v>
      </c>
      <c r="AO39" s="116">
        <v>1984</v>
      </c>
      <c r="AP39" s="158">
        <f t="shared" si="120"/>
        <v>50.273056028141312</v>
      </c>
      <c r="AQ39" s="158">
        <f t="shared" si="121"/>
        <v>8.0735363423641928</v>
      </c>
      <c r="AR39" s="158">
        <f t="shared" si="122"/>
        <v>5.8521856609367457</v>
      </c>
      <c r="AS39" s="158">
        <f t="shared" si="123"/>
        <v>64.198778031442245</v>
      </c>
      <c r="AU39" s="116">
        <v>1984</v>
      </c>
      <c r="AV39" s="158">
        <f t="shared" si="124"/>
        <v>56.011155571002611</v>
      </c>
      <c r="AW39" s="158">
        <f t="shared" si="125"/>
        <v>9.3548405694744119</v>
      </c>
      <c r="AX39" s="158">
        <f t="shared" si="126"/>
        <v>6.6220236108577009</v>
      </c>
      <c r="AY39" s="158">
        <f t="shared" si="127"/>
        <v>71.988019751334718</v>
      </c>
      <c r="BA39" s="193">
        <f>Data!CR48/10</f>
        <v>23.614359841380416</v>
      </c>
      <c r="BB39" s="193">
        <f>(Data!CR48-Data!CP48)/10</f>
        <v>18.310359841380418</v>
      </c>
      <c r="BC39" s="195">
        <v>0</v>
      </c>
      <c r="BE39" s="116">
        <v>1984</v>
      </c>
      <c r="BF39" s="197">
        <f>(Data!$AZ48-100)/100</f>
        <v>3.5999999999999942E-2</v>
      </c>
      <c r="BG39" s="165">
        <f t="shared" si="81"/>
        <v>-2.0664277658422159E-2</v>
      </c>
      <c r="BH39" s="165">
        <f t="shared" si="82"/>
        <v>-2.0664277658422159E-2</v>
      </c>
      <c r="BI39" s="165">
        <f t="shared" si="83"/>
        <v>-2.0664277658422159E-2</v>
      </c>
      <c r="BK39" s="118">
        <v>1984</v>
      </c>
      <c r="BL39" s="166">
        <f t="shared" si="128"/>
        <v>0.234754491794577</v>
      </c>
      <c r="BM39" s="167">
        <f t="shared" si="129"/>
        <v>17.662750228039364</v>
      </c>
      <c r="BN39" s="167">
        <f t="shared" si="130"/>
        <v>3.661838410156077</v>
      </c>
      <c r="BO39" s="167">
        <f t="shared" si="131"/>
        <v>2.2897712031849791</v>
      </c>
      <c r="BP39" s="168">
        <f t="shared" si="132"/>
        <v>23.61435984138042</v>
      </c>
      <c r="BQ39" s="169">
        <f t="shared" si="133"/>
        <v>0.74796650625642602</v>
      </c>
      <c r="BR39" s="169">
        <f t="shared" si="134"/>
        <v>0.15506829042806766</v>
      </c>
      <c r="BS39" s="169">
        <f t="shared" si="135"/>
        <v>9.6965203315506288E-2</v>
      </c>
      <c r="BT39" s="169">
        <f t="shared" si="136"/>
        <v>1</v>
      </c>
      <c r="BU39" s="169"/>
      <c r="BV39" s="177">
        <f t="shared" si="100"/>
        <v>1.0730180262051108</v>
      </c>
      <c r="BW39" s="177">
        <f t="shared" si="101"/>
        <v>1.0728149640270699</v>
      </c>
      <c r="BX39" s="177">
        <f t="shared" si="102"/>
        <v>1.0729164903120993</v>
      </c>
      <c r="BY39" s="202">
        <f>+BY40/BX40</f>
        <v>0.90901679296595739</v>
      </c>
      <c r="BZ39" s="206">
        <f t="shared" si="78"/>
        <v>1.0731128824636407</v>
      </c>
      <c r="CA39" s="202">
        <f>+CA40/BZ40</f>
        <v>0.90874852744341117</v>
      </c>
      <c r="CB39" s="121">
        <v>1984</v>
      </c>
      <c r="CC39" s="170">
        <f t="shared" si="90"/>
        <v>0.25412713053179709</v>
      </c>
      <c r="CD39" s="171">
        <f t="shared" si="137"/>
        <v>17.647754454355955</v>
      </c>
      <c r="CE39" s="171">
        <f t="shared" si="138"/>
        <v>3.6743541207080184</v>
      </c>
      <c r="CF39" s="171">
        <f t="shared" si="139"/>
        <v>2.2922512663164425</v>
      </c>
      <c r="CG39" s="172">
        <f t="shared" si="140"/>
        <v>23.614359841380413</v>
      </c>
      <c r="CH39" s="173">
        <f t="shared" si="141"/>
        <v>0.74733147851126858</v>
      </c>
      <c r="CI39" s="173">
        <f t="shared" si="142"/>
        <v>0.15559829465583461</v>
      </c>
      <c r="CJ39" s="173">
        <f t="shared" si="143"/>
        <v>9.7070226832896636E-2</v>
      </c>
      <c r="CK39" s="173">
        <f t="shared" si="144"/>
        <v>0.99999999999999967</v>
      </c>
      <c r="CL39" s="173"/>
      <c r="CM39" s="178">
        <f t="shared" si="145"/>
        <v>1.0730246887064752</v>
      </c>
      <c r="CN39" s="178">
        <f t="shared" si="146"/>
        <v>1.0728433954094714</v>
      </c>
      <c r="CO39" s="178">
        <f t="shared" si="147"/>
        <v>1.0729340382288399</v>
      </c>
      <c r="CP39" s="202">
        <f>+CP40/CO40</f>
        <v>0.90898252942051616</v>
      </c>
      <c r="CQ39" s="206">
        <f t="shared" si="79"/>
        <v>1.0731307251140332</v>
      </c>
      <c r="CR39" s="202">
        <f>+CR40/CQ40</f>
        <v>0.90871379830615984</v>
      </c>
      <c r="CS39" s="123">
        <v>1984</v>
      </c>
      <c r="CT39" s="174">
        <f t="shared" si="106"/>
        <v>0.04</v>
      </c>
      <c r="CU39" s="175">
        <f t="shared" ref="CU39:CU70" si="156">(1+$BF$101)*($CT39+DJ$6*(1+BF$101)-BF$101)*AV39</f>
        <v>3.1780664488004589</v>
      </c>
      <c r="CV39" s="175">
        <f t="shared" ref="CV39:CV70" si="157">(1+$BF$101)*($CT39+DK$6*(1+BG$101)-BG$101)*AW39</f>
        <v>1.4833828969183704</v>
      </c>
      <c r="CW39" s="175">
        <f t="shared" ref="CW39:CW70" si="158">(1+$BF$101)*($CT39+DL$6*(1+BH$101)-BH$101)*AX39</f>
        <v>0.83932325354900816</v>
      </c>
      <c r="CX39" s="176">
        <f t="shared" si="148"/>
        <v>5.5007725992678367</v>
      </c>
      <c r="CY39" s="174">
        <f t="shared" si="149"/>
        <v>0.57774910550264624</v>
      </c>
      <c r="CZ39" s="174">
        <f t="shared" si="150"/>
        <v>0.2696681002802791</v>
      </c>
      <c r="DA39" s="174">
        <f t="shared" si="151"/>
        <v>0.15258279421707482</v>
      </c>
      <c r="DB39" s="174">
        <f t="shared" si="152"/>
        <v>1.0000000000000002</v>
      </c>
      <c r="DC39" s="174"/>
      <c r="DD39" s="179">
        <f t="shared" si="153"/>
        <v>1.0807130203733821</v>
      </c>
      <c r="DE39" s="179">
        <f t="shared" si="154"/>
        <v>1.0807130203733821</v>
      </c>
      <c r="DF39" s="179">
        <f t="shared" si="155"/>
        <v>1.0807130203733821</v>
      </c>
      <c r="DO39" s="116">
        <v>1984</v>
      </c>
      <c r="DP39" s="158">
        <f t="shared" si="63"/>
        <v>52.007701666804778</v>
      </c>
      <c r="DQ39" s="158">
        <f t="shared" si="35"/>
        <v>8.5430287297373724</v>
      </c>
      <c r="DR39" s="158">
        <f t="shared" si="36"/>
        <v>6.2084283262231743</v>
      </c>
      <c r="DS39" s="158">
        <f t="shared" si="64"/>
        <v>66.759158722765321</v>
      </c>
      <c r="DU39" s="160">
        <f t="shared" si="73"/>
        <v>0.77331099085255739</v>
      </c>
      <c r="DV39" s="160">
        <f t="shared" si="74"/>
        <v>0.1312198644203777</v>
      </c>
      <c r="DW39" s="160">
        <f t="shared" si="75"/>
        <v>9.5469144727064997E-2</v>
      </c>
      <c r="DX39" s="202">
        <f t="shared" si="76"/>
        <v>1.0836150016417156</v>
      </c>
      <c r="DY39" s="202">
        <f>+DY40/DX40</f>
        <v>0.89890642564311662</v>
      </c>
    </row>
    <row r="40" spans="2:131">
      <c r="B40" s="116">
        <v>1985</v>
      </c>
      <c r="C40" s="227">
        <f>Data!BD49*Data!BY49/10</f>
        <v>8.5091223589103251</v>
      </c>
      <c r="D40" s="227">
        <f>Data!BD49*Data!BZ49/10</f>
        <v>2.85512714178265</v>
      </c>
      <c r="E40" s="227">
        <f>Data!BD49*Data!CA49/10</f>
        <v>1.726780280580392</v>
      </c>
      <c r="F40" s="227">
        <f>Data!BD49/10</f>
        <v>13.090999999999999</v>
      </c>
      <c r="H40" s="116">
        <v>1985</v>
      </c>
      <c r="I40" s="190">
        <f>Data!BQ49*100</f>
        <v>100</v>
      </c>
      <c r="J40" s="190">
        <f>Data!BR49*100</f>
        <v>100</v>
      </c>
      <c r="K40" s="190">
        <f>Data!BS49*100</f>
        <v>100</v>
      </c>
      <c r="M40" s="116">
        <v>1985</v>
      </c>
      <c r="N40" s="191">
        <f>Data!BU48/Data!BU$48*100</f>
        <v>100</v>
      </c>
      <c r="O40" s="191">
        <f>Data!BV48/Data!BV$48*100</f>
        <v>100</v>
      </c>
      <c r="P40" s="191">
        <f>Data!BW48/Data!BW$48*100</f>
        <v>100</v>
      </c>
      <c r="R40" s="116">
        <v>1985</v>
      </c>
      <c r="S40" s="162">
        <f t="shared" si="66"/>
        <v>8.5091223589103251</v>
      </c>
      <c r="T40" s="162">
        <f t="shared" si="67"/>
        <v>2.85512714178265</v>
      </c>
      <c r="U40" s="162">
        <f t="shared" si="68"/>
        <v>1.7267802805803918</v>
      </c>
      <c r="X40" s="116">
        <v>1985</v>
      </c>
      <c r="Y40" s="158">
        <f t="shared" si="110"/>
        <v>61.966831036552463</v>
      </c>
      <c r="Z40" s="158">
        <f t="shared" si="111"/>
        <v>10.796826652664608</v>
      </c>
      <c r="AA40" s="158">
        <f t="shared" si="112"/>
        <v>7.8623029663196986</v>
      </c>
      <c r="AB40" s="222">
        <f t="shared" si="42"/>
        <v>80.625960655536772</v>
      </c>
      <c r="AD40" s="116">
        <v>1985</v>
      </c>
      <c r="AE40" s="158">
        <f t="shared" si="113"/>
        <v>3.0374878872156472</v>
      </c>
      <c r="AF40" s="158">
        <f t="shared" si="114"/>
        <v>1.3384661545390404</v>
      </c>
      <c r="AG40" s="158">
        <f t="shared" si="115"/>
        <v>0.60860111530691341</v>
      </c>
      <c r="AI40" s="116">
        <v>1985</v>
      </c>
      <c r="AJ40" s="158">
        <f t="shared" si="116"/>
        <v>3.0374878872156472</v>
      </c>
      <c r="AK40" s="158">
        <f t="shared" si="117"/>
        <v>1.3384661545390404</v>
      </c>
      <c r="AL40" s="158">
        <f t="shared" si="118"/>
        <v>0.60860111530691341</v>
      </c>
      <c r="AM40" s="158">
        <f t="shared" si="119"/>
        <v>4.9845551570616013</v>
      </c>
      <c r="AO40" s="116">
        <v>1985</v>
      </c>
      <c r="AP40" s="158">
        <f t="shared" si="120"/>
        <v>59.231013800705135</v>
      </c>
      <c r="AQ40" s="158">
        <f t="shared" si="121"/>
        <v>10.038496159042804</v>
      </c>
      <c r="AR40" s="158">
        <f t="shared" si="122"/>
        <v>7.3032133836829596</v>
      </c>
      <c r="AS40" s="158">
        <f t="shared" si="123"/>
        <v>76.572723343430894</v>
      </c>
      <c r="AU40" s="116">
        <v>1985</v>
      </c>
      <c r="AV40" s="158">
        <f t="shared" si="124"/>
        <v>60.749757744312944</v>
      </c>
      <c r="AW40" s="158">
        <f t="shared" si="125"/>
        <v>10.707729236312323</v>
      </c>
      <c r="AX40" s="158">
        <f t="shared" si="126"/>
        <v>7.6075139413364168</v>
      </c>
      <c r="AY40" s="158">
        <f t="shared" si="127"/>
        <v>79.065000921961683</v>
      </c>
      <c r="BA40" s="193">
        <f>Data!CR49/10</f>
        <v>29.262352918108423</v>
      </c>
      <c r="BB40" s="193">
        <f>(Data!CR49-Data!CP49)/10</f>
        <v>22.459352918108426</v>
      </c>
      <c r="BC40" s="195">
        <v>0</v>
      </c>
      <c r="BE40" s="116">
        <v>1985</v>
      </c>
      <c r="BF40" s="197">
        <f>(Data!$AZ49-100)/100</f>
        <v>0.11400000000000006</v>
      </c>
      <c r="BG40" s="165">
        <f t="shared" si="81"/>
        <v>-2.4878636269185628E-2</v>
      </c>
      <c r="BH40" s="165">
        <f t="shared" si="82"/>
        <v>-2.4878636269185628E-2</v>
      </c>
      <c r="BI40" s="165">
        <f t="shared" si="83"/>
        <v>-2.4878636269185628E-2</v>
      </c>
      <c r="BK40" s="118">
        <v>1985</v>
      </c>
      <c r="BL40" s="166">
        <f t="shared" si="128"/>
        <v>0.24587675257505223</v>
      </c>
      <c r="BM40" s="167">
        <f t="shared" si="129"/>
        <v>21.623011382823616</v>
      </c>
      <c r="BN40" s="167">
        <f t="shared" si="130"/>
        <v>4.6836373611211606</v>
      </c>
      <c r="BO40" s="167">
        <f t="shared" si="131"/>
        <v>2.9557041741636509</v>
      </c>
      <c r="BP40" s="168">
        <f t="shared" si="132"/>
        <v>29.262352918108427</v>
      </c>
      <c r="BQ40" s="169">
        <f t="shared" si="133"/>
        <v>0.73893618340726952</v>
      </c>
      <c r="BR40" s="169">
        <f t="shared" si="134"/>
        <v>0.1600567587380434</v>
      </c>
      <c r="BS40" s="169">
        <f t="shared" si="135"/>
        <v>0.10100705785468714</v>
      </c>
      <c r="BT40" s="169">
        <f t="shared" si="136"/>
        <v>1</v>
      </c>
      <c r="BU40" s="169"/>
      <c r="BV40" s="177">
        <f t="shared" si="100"/>
        <v>1.1001349567007486</v>
      </c>
      <c r="BW40" s="177">
        <f t="shared" si="101"/>
        <v>1.1000444208084708</v>
      </c>
      <c r="BX40" s="177">
        <f t="shared" si="102"/>
        <v>1.1000896878232369</v>
      </c>
      <c r="BY40" s="202">
        <v>1</v>
      </c>
      <c r="BZ40" s="206">
        <f t="shared" si="78"/>
        <v>1.1004144378789886</v>
      </c>
      <c r="CA40" s="202">
        <v>1</v>
      </c>
      <c r="CB40" s="121">
        <v>1985</v>
      </c>
      <c r="CC40" s="170">
        <f t="shared" si="90"/>
        <v>0.26918694600264947</v>
      </c>
      <c r="CD40" s="171">
        <f t="shared" si="137"/>
        <v>21.601050024316169</v>
      </c>
      <c r="CE40" s="171">
        <f t="shared" si="138"/>
        <v>4.7020236541217537</v>
      </c>
      <c r="CF40" s="171">
        <f t="shared" si="139"/>
        <v>2.9592792396704968</v>
      </c>
      <c r="CG40" s="172">
        <f t="shared" si="140"/>
        <v>29.262352918108419</v>
      </c>
      <c r="CH40" s="173">
        <f t="shared" si="141"/>
        <v>0.73818568468391299</v>
      </c>
      <c r="CI40" s="173">
        <f t="shared" si="142"/>
        <v>0.16068508459591435</v>
      </c>
      <c r="CJ40" s="173">
        <f t="shared" si="143"/>
        <v>0.10112923072017238</v>
      </c>
      <c r="CK40" s="173">
        <f t="shared" si="144"/>
        <v>0.99999999999999978</v>
      </c>
      <c r="CL40" s="173"/>
      <c r="CM40" s="178">
        <f t="shared" si="145"/>
        <v>1.100173511040291</v>
      </c>
      <c r="CN40" s="178">
        <f t="shared" si="146"/>
        <v>1.1000888006647269</v>
      </c>
      <c r="CO40" s="178">
        <f t="shared" si="147"/>
        <v>1.1001311550371691</v>
      </c>
      <c r="CP40" s="202">
        <v>1</v>
      </c>
      <c r="CQ40" s="206">
        <f t="shared" si="79"/>
        <v>1.1004564934129948</v>
      </c>
      <c r="CR40" s="202">
        <v>1</v>
      </c>
      <c r="CS40" s="123">
        <v>1985</v>
      </c>
      <c r="CT40" s="174">
        <f t="shared" si="106"/>
        <v>0.04</v>
      </c>
      <c r="CU40" s="175">
        <f t="shared" si="156"/>
        <v>3.4469341846592596</v>
      </c>
      <c r="CV40" s="175">
        <f t="shared" si="157"/>
        <v>1.6979084032504153</v>
      </c>
      <c r="CW40" s="175">
        <f t="shared" si="158"/>
        <v>0.96423143858813543</v>
      </c>
      <c r="CX40" s="176">
        <f t="shared" si="148"/>
        <v>6.1090740264978107</v>
      </c>
      <c r="CY40" s="174">
        <f t="shared" si="149"/>
        <v>0.56423185734996018</v>
      </c>
      <c r="CZ40" s="174">
        <f t="shared" si="150"/>
        <v>0.27793220312699113</v>
      </c>
      <c r="DA40" s="174">
        <f t="shared" si="151"/>
        <v>0.15783593952304859</v>
      </c>
      <c r="DB40" s="174">
        <f t="shared" si="152"/>
        <v>1</v>
      </c>
      <c r="DC40" s="174"/>
      <c r="DD40" s="179">
        <f t="shared" si="153"/>
        <v>1.110584725373112</v>
      </c>
      <c r="DE40" s="179">
        <f t="shared" si="154"/>
        <v>1.110584725373112</v>
      </c>
      <c r="DF40" s="179">
        <f t="shared" si="155"/>
        <v>1.110584725373112</v>
      </c>
      <c r="DO40" s="116">
        <v>1985</v>
      </c>
      <c r="DP40" s="158">
        <f t="shared" si="63"/>
        <v>61.966831036552463</v>
      </c>
      <c r="DQ40" s="158">
        <f t="shared" si="35"/>
        <v>10.796826652664608</v>
      </c>
      <c r="DR40" s="158">
        <f t="shared" si="36"/>
        <v>7.8623029663196986</v>
      </c>
      <c r="DS40" s="158">
        <f t="shared" si="64"/>
        <v>80.625960655536772</v>
      </c>
      <c r="DU40" s="160">
        <f t="shared" si="73"/>
        <v>0.7636216652791451</v>
      </c>
      <c r="DV40" s="160">
        <f t="shared" si="74"/>
        <v>0.13657843296387087</v>
      </c>
      <c r="DW40" s="160">
        <f t="shared" si="75"/>
        <v>9.9799901756983889E-2</v>
      </c>
      <c r="DX40" s="202">
        <f t="shared" si="76"/>
        <v>1.1124628453785461</v>
      </c>
      <c r="DY40" s="202">
        <v>1</v>
      </c>
    </row>
    <row r="41" spans="2:131">
      <c r="B41" s="116">
        <v>1986</v>
      </c>
      <c r="C41" s="227">
        <f>Data!BD50*Data!BY50/10</f>
        <v>10.262356988407735</v>
      </c>
      <c r="D41" s="227">
        <f>Data!BD50*Data!BZ50/10</f>
        <v>3.4668057839475614</v>
      </c>
      <c r="E41" s="227">
        <f>Data!BD50*Data!CA50/10</f>
        <v>2.1288743344281871</v>
      </c>
      <c r="F41" s="227">
        <f>Data!BD50/10</f>
        <v>15.858000000000001</v>
      </c>
      <c r="H41" s="116">
        <v>1986</v>
      </c>
      <c r="I41" s="190">
        <f>Data!BQ50*100</f>
        <v>108.5453931659525</v>
      </c>
      <c r="J41" s="190">
        <f>Data!BR50*100</f>
        <v>108.5453931659525</v>
      </c>
      <c r="K41" s="190">
        <f>Data!BS50*100</f>
        <v>108.5453931659525</v>
      </c>
      <c r="M41" s="116">
        <v>1986</v>
      </c>
      <c r="N41" s="191">
        <f>Data!BU49/Data!BU$48*100</f>
        <v>108.58695654278262</v>
      </c>
      <c r="O41" s="191">
        <f>Data!BV49/Data!BV$48*100</f>
        <v>108.58695654278262</v>
      </c>
      <c r="P41" s="191">
        <f>Data!BW49/Data!BW$48*100</f>
        <v>108.58695654278262</v>
      </c>
      <c r="R41" s="116">
        <v>1986</v>
      </c>
      <c r="S41" s="162">
        <f t="shared" si="66"/>
        <v>9.4544380826166048</v>
      </c>
      <c r="T41" s="162">
        <f t="shared" si="67"/>
        <v>3.1938764813788487</v>
      </c>
      <c r="U41" s="162">
        <f t="shared" si="68"/>
        <v>1.9612756215027949</v>
      </c>
      <c r="X41" s="116">
        <v>1986</v>
      </c>
      <c r="Y41" s="158">
        <f t="shared" si="110"/>
        <v>68.086566615276027</v>
      </c>
      <c r="Z41" s="158">
        <f t="shared" si="111"/>
        <v>12.441482522374203</v>
      </c>
      <c r="AA41" s="158">
        <f t="shared" si="112"/>
        <v>9.1161433256568074</v>
      </c>
      <c r="AB41" s="222">
        <f t="shared" si="42"/>
        <v>89.644192463307036</v>
      </c>
      <c r="AD41" s="116">
        <v>1986</v>
      </c>
      <c r="AE41" s="158">
        <f t="shared" si="113"/>
        <v>3.3347025038930385</v>
      </c>
      <c r="AF41" s="158">
        <f t="shared" si="114"/>
        <v>1.549220611669254</v>
      </c>
      <c r="AG41" s="158">
        <f t="shared" si="115"/>
        <v>0.70743526216568764</v>
      </c>
      <c r="AI41" s="116">
        <v>1986</v>
      </c>
      <c r="AJ41" s="158">
        <f t="shared" si="116"/>
        <v>3.6196659437655616</v>
      </c>
      <c r="AK41" s="158">
        <f t="shared" si="117"/>
        <v>1.6816076039443661</v>
      </c>
      <c r="AL41" s="158">
        <f t="shared" si="118"/>
        <v>0.7678883867123325</v>
      </c>
      <c r="AM41" s="158">
        <f t="shared" si="119"/>
        <v>6.0691619344222598</v>
      </c>
      <c r="AO41" s="116">
        <v>1986</v>
      </c>
      <c r="AP41" s="158">
        <f t="shared" si="120"/>
        <v>70.583485903428439</v>
      </c>
      <c r="AQ41" s="158">
        <f t="shared" si="121"/>
        <v>12.612057029582745</v>
      </c>
      <c r="AR41" s="158">
        <f t="shared" si="122"/>
        <v>9.2146606405479918</v>
      </c>
      <c r="AS41" s="158">
        <f t="shared" si="123"/>
        <v>92.410203573559173</v>
      </c>
      <c r="AU41" s="116">
        <v>1986</v>
      </c>
      <c r="AV41" s="158">
        <f t="shared" si="124"/>
        <v>66.694050077860766</v>
      </c>
      <c r="AW41" s="158">
        <f t="shared" si="125"/>
        <v>12.393764893354032</v>
      </c>
      <c r="AX41" s="158">
        <f t="shared" si="126"/>
        <v>8.8429407770710959</v>
      </c>
      <c r="AY41" s="158">
        <f t="shared" si="127"/>
        <v>87.93075574828589</v>
      </c>
      <c r="BA41" s="193">
        <f>Data!CR50/10</f>
        <v>34.614514773306169</v>
      </c>
      <c r="BB41" s="193">
        <f>(Data!CR50-Data!CP50)/10</f>
        <v>27.246514773306167</v>
      </c>
      <c r="BC41" s="195">
        <v>0</v>
      </c>
      <c r="BE41" s="116">
        <v>1986</v>
      </c>
      <c r="BF41" s="197">
        <f>(Data!$AZ50-100)/100</f>
        <v>6.7000000000000032E-2</v>
      </c>
      <c r="BG41" s="165">
        <f t="shared" si="81"/>
        <v>1.7295156194494066E-2</v>
      </c>
      <c r="BH41" s="165">
        <f t="shared" si="82"/>
        <v>1.7295156194494066E-2</v>
      </c>
      <c r="BI41" s="165">
        <f t="shared" si="83"/>
        <v>1.7295156194494066E-2</v>
      </c>
      <c r="BK41" s="118">
        <v>1986</v>
      </c>
      <c r="BL41" s="166">
        <f t="shared" si="128"/>
        <v>0.32154487832001261</v>
      </c>
      <c r="BM41" s="167">
        <f t="shared" si="129"/>
        <v>25.270852443022292</v>
      </c>
      <c r="BN41" s="167">
        <f t="shared" si="130"/>
        <v>5.7050506970040988</v>
      </c>
      <c r="BO41" s="167">
        <f t="shared" si="131"/>
        <v>3.6386116332797824</v>
      </c>
      <c r="BP41" s="168">
        <f t="shared" si="132"/>
        <v>34.614514773306169</v>
      </c>
      <c r="BQ41" s="169">
        <f t="shared" si="133"/>
        <v>0.73006519399516556</v>
      </c>
      <c r="BR41" s="169">
        <f t="shared" si="134"/>
        <v>0.16481671733280193</v>
      </c>
      <c r="BS41" s="169">
        <f t="shared" si="135"/>
        <v>0.10511808867203266</v>
      </c>
      <c r="BT41" s="169">
        <f t="shared" si="136"/>
        <v>1</v>
      </c>
      <c r="BU41" s="169"/>
      <c r="BV41" s="177">
        <f t="shared" si="100"/>
        <v>1.1139096252525302</v>
      </c>
      <c r="BW41" s="177">
        <f t="shared" si="101"/>
        <v>1.1138045346742227</v>
      </c>
      <c r="BX41" s="177">
        <f t="shared" si="102"/>
        <v>1.1138570787239861</v>
      </c>
      <c r="BY41" s="202">
        <f>+BY40*BX41</f>
        <v>1.1138570787239861</v>
      </c>
      <c r="BZ41" s="206">
        <f t="shared" si="78"/>
        <v>1.1141841747703414</v>
      </c>
      <c r="CA41" s="202">
        <f>+CA40*BZ41</f>
        <v>1.1141841747703414</v>
      </c>
      <c r="CB41" s="121">
        <v>1986</v>
      </c>
      <c r="CC41" s="170">
        <f t="shared" si="90"/>
        <v>0.30534948995600353</v>
      </c>
      <c r="CD41" s="171">
        <f t="shared" si="137"/>
        <v>25.287576355711934</v>
      </c>
      <c r="CE41" s="171">
        <f t="shared" si="138"/>
        <v>5.6910049773223284</v>
      </c>
      <c r="CF41" s="171">
        <f t="shared" si="139"/>
        <v>3.6359334402719106</v>
      </c>
      <c r="CG41" s="172">
        <f t="shared" si="140"/>
        <v>34.614514773306176</v>
      </c>
      <c r="CH41" s="173">
        <f t="shared" si="141"/>
        <v>0.73054834139154445</v>
      </c>
      <c r="CI41" s="173">
        <f t="shared" si="142"/>
        <v>0.16441094190091279</v>
      </c>
      <c r="CJ41" s="173">
        <f t="shared" si="143"/>
        <v>0.10504071670754286</v>
      </c>
      <c r="CK41" s="173">
        <f t="shared" si="144"/>
        <v>1.0000000000000002</v>
      </c>
      <c r="CL41" s="173"/>
      <c r="CM41" s="178">
        <f t="shared" si="145"/>
        <v>1.1139549661625396</v>
      </c>
      <c r="CN41" s="178">
        <f t="shared" si="146"/>
        <v>1.1137760659036966</v>
      </c>
      <c r="CO41" s="178">
        <f t="shared" si="147"/>
        <v>1.1138655124414252</v>
      </c>
      <c r="CP41" s="202">
        <f>+CP40*CO41</f>
        <v>1.1138655124414252</v>
      </c>
      <c r="CQ41" s="206">
        <f t="shared" si="79"/>
        <v>1.1141922538584701</v>
      </c>
      <c r="CR41" s="202">
        <f>+CR40*CQ41</f>
        <v>1.1141922538584701</v>
      </c>
      <c r="CS41" s="123">
        <v>1986</v>
      </c>
      <c r="CT41" s="174">
        <f t="shared" si="106"/>
        <v>0.04</v>
      </c>
      <c r="CU41" s="175">
        <f t="shared" si="156"/>
        <v>3.7842126398977425</v>
      </c>
      <c r="CV41" s="175">
        <f t="shared" si="157"/>
        <v>1.9652605231156408</v>
      </c>
      <c r="CW41" s="175">
        <f t="shared" si="158"/>
        <v>1.1208183872650341</v>
      </c>
      <c r="CX41" s="176">
        <f t="shared" si="148"/>
        <v>6.8702915502784174</v>
      </c>
      <c r="CY41" s="174">
        <f t="shared" si="149"/>
        <v>0.55080815889747614</v>
      </c>
      <c r="CZ41" s="174">
        <f t="shared" si="150"/>
        <v>0.28605198319946101</v>
      </c>
      <c r="DA41" s="174">
        <f t="shared" si="151"/>
        <v>0.16313985790306282</v>
      </c>
      <c r="DB41" s="174">
        <f t="shared" si="152"/>
        <v>1</v>
      </c>
      <c r="DC41" s="174"/>
      <c r="DD41" s="179">
        <f t="shared" si="153"/>
        <v>1.1246044032989062</v>
      </c>
      <c r="DE41" s="179">
        <f t="shared" si="154"/>
        <v>1.1246044032989064</v>
      </c>
      <c r="DF41" s="179">
        <f t="shared" si="155"/>
        <v>1.1246044032989064</v>
      </c>
      <c r="DO41" s="116">
        <v>1986</v>
      </c>
      <c r="DP41" s="158">
        <f t="shared" si="63"/>
        <v>73.904831425749521</v>
      </c>
      <c r="DQ41" s="158">
        <f t="shared" si="35"/>
        <v>13.504656119584345</v>
      </c>
      <c r="DR41" s="158">
        <f t="shared" si="36"/>
        <v>9.8951536144059205</v>
      </c>
      <c r="DS41" s="158">
        <f t="shared" si="64"/>
        <v>97.304641159739788</v>
      </c>
      <c r="DU41" s="160">
        <f t="shared" si="73"/>
        <v>0.75452693657557912</v>
      </c>
      <c r="DV41" s="160">
        <f t="shared" si="74"/>
        <v>0.141440026436046</v>
      </c>
      <c r="DW41" s="160">
        <f t="shared" si="75"/>
        <v>0.10403303698837484</v>
      </c>
      <c r="DX41" s="202">
        <f t="shared" si="76"/>
        <v>1.1123882412145694</v>
      </c>
      <c r="DY41" s="202">
        <f>+DY40*DX41</f>
        <v>1.1123882412145694</v>
      </c>
    </row>
    <row r="42" spans="2:131">
      <c r="B42" s="116">
        <v>1987</v>
      </c>
      <c r="C42" s="227">
        <f>Data!BD51*Data!BY51/10</f>
        <v>13.544771645734267</v>
      </c>
      <c r="D42" s="227">
        <f>Data!BD51*Data!BZ51/10</f>
        <v>4.6068262059272476</v>
      </c>
      <c r="E42" s="227">
        <f>Data!BD51*Data!CA51/10</f>
        <v>2.8714527073774532</v>
      </c>
      <c r="F42" s="227">
        <f>Data!BD51/10</f>
        <v>21.023</v>
      </c>
      <c r="H42" s="116">
        <v>1987</v>
      </c>
      <c r="I42" s="190">
        <f>Data!BQ51*100</f>
        <v>120.61941815167761</v>
      </c>
      <c r="J42" s="190">
        <f>Data!BR51*100</f>
        <v>120.61941815167761</v>
      </c>
      <c r="K42" s="190">
        <f>Data!BS51*100</f>
        <v>120.61941815167761</v>
      </c>
      <c r="M42" s="116">
        <v>1987</v>
      </c>
      <c r="N42" s="191">
        <f>Data!BU50/Data!BU$48*100</f>
        <v>119.26587186433922</v>
      </c>
      <c r="O42" s="191">
        <f>Data!BV50/Data!BV$48*100</f>
        <v>119.26587186433922</v>
      </c>
      <c r="P42" s="191">
        <f>Data!BW50/Data!BW$48*100</f>
        <v>119.26587186433922</v>
      </c>
      <c r="R42" s="116">
        <v>1987</v>
      </c>
      <c r="S42" s="162">
        <f t="shared" si="66"/>
        <v>11.229345865938322</v>
      </c>
      <c r="T42" s="162">
        <f t="shared" si="67"/>
        <v>3.8193072695262162</v>
      </c>
      <c r="U42" s="162">
        <f t="shared" si="68"/>
        <v>2.3805890887043017</v>
      </c>
      <c r="X42" s="116">
        <v>1987</v>
      </c>
      <c r="Y42" s="158">
        <f t="shared" si="110"/>
        <v>75.630850503802094</v>
      </c>
      <c r="Z42" s="158">
        <f t="shared" si="111"/>
        <v>14.466897772258253</v>
      </c>
      <c r="AA42" s="158">
        <f t="shared" si="112"/>
        <v>10.672217384760392</v>
      </c>
      <c r="AB42" s="222">
        <f t="shared" si="42"/>
        <v>100.76996566082073</v>
      </c>
      <c r="AD42" s="116">
        <v>1987</v>
      </c>
      <c r="AE42" s="158">
        <f t="shared" si="113"/>
        <v>3.6850619774122593</v>
      </c>
      <c r="AF42" s="158">
        <f t="shared" si="114"/>
        <v>1.7938920196421639</v>
      </c>
      <c r="AG42" s="158">
        <f t="shared" si="115"/>
        <v>0.82451502960071665</v>
      </c>
      <c r="AI42" s="116">
        <v>1987</v>
      </c>
      <c r="AJ42" s="158">
        <f t="shared" si="116"/>
        <v>4.4449003156833724</v>
      </c>
      <c r="AK42" s="158">
        <f t="shared" si="117"/>
        <v>2.1637821163617561</v>
      </c>
      <c r="AL42" s="158">
        <f t="shared" si="118"/>
        <v>0.9945252312775168</v>
      </c>
      <c r="AM42" s="158">
        <f t="shared" si="119"/>
        <v>7.6032076633226451</v>
      </c>
      <c r="AO42" s="116">
        <v>1987</v>
      </c>
      <c r="AP42" s="158">
        <f t="shared" si="120"/>
        <v>86.67555615582576</v>
      </c>
      <c r="AQ42" s="158">
        <f t="shared" si="121"/>
        <v>16.228365872713173</v>
      </c>
      <c r="AR42" s="158">
        <f t="shared" si="122"/>
        <v>11.934302775330202</v>
      </c>
      <c r="AS42" s="158">
        <f t="shared" si="123"/>
        <v>114.83822480386914</v>
      </c>
      <c r="AU42" s="116">
        <v>1987</v>
      </c>
      <c r="AV42" s="158">
        <f t="shared" si="124"/>
        <v>73.701239548245184</v>
      </c>
      <c r="AW42" s="158">
        <f t="shared" si="125"/>
        <v>14.351136157137311</v>
      </c>
      <c r="AX42" s="158">
        <f t="shared" si="126"/>
        <v>10.306437870008958</v>
      </c>
      <c r="AY42" s="158">
        <f t="shared" si="127"/>
        <v>98.358813575391466</v>
      </c>
      <c r="BA42" s="193">
        <f>Data!CR51/10</f>
        <v>41.483140223831469</v>
      </c>
      <c r="BB42" s="193">
        <f>(Data!CR51-Data!CP51)/10</f>
        <v>32.886140223831468</v>
      </c>
      <c r="BC42" s="195">
        <v>0</v>
      </c>
      <c r="BE42" s="116">
        <v>1987</v>
      </c>
      <c r="BF42" s="197">
        <f>(Data!$AZ51-100)/100</f>
        <v>8.7999999999999967E-2</v>
      </c>
      <c r="BG42" s="165">
        <f t="shared" si="81"/>
        <v>2.1355513740484167E-2</v>
      </c>
      <c r="BH42" s="165">
        <f t="shared" si="82"/>
        <v>2.1355513740484167E-2</v>
      </c>
      <c r="BI42" s="165">
        <f t="shared" si="83"/>
        <v>2.1355513740484167E-2</v>
      </c>
      <c r="BK42" s="118">
        <v>1987</v>
      </c>
      <c r="BL42" s="166">
        <f t="shared" si="128"/>
        <v>0.34354121563269502</v>
      </c>
      <c r="BM42" s="167">
        <f t="shared" si="129"/>
        <v>29.930057432051647</v>
      </c>
      <c r="BN42" s="167">
        <f t="shared" si="130"/>
        <v>7.0240544305873485</v>
      </c>
      <c r="BO42" s="167">
        <f t="shared" si="131"/>
        <v>4.5290283611924558</v>
      </c>
      <c r="BP42" s="168">
        <f t="shared" si="132"/>
        <v>41.483140223831455</v>
      </c>
      <c r="BQ42" s="169">
        <f t="shared" si="133"/>
        <v>0.72149931925494082</v>
      </c>
      <c r="BR42" s="169">
        <f t="shared" si="134"/>
        <v>0.16932311277997542</v>
      </c>
      <c r="BS42" s="169">
        <f t="shared" si="135"/>
        <v>0.1091775679650837</v>
      </c>
      <c r="BT42" s="169">
        <f t="shared" si="136"/>
        <v>1</v>
      </c>
      <c r="BU42" s="169"/>
      <c r="BV42" s="177">
        <f t="shared" si="100"/>
        <v>1.1201308232901432</v>
      </c>
      <c r="BW42" s="177">
        <f t="shared" si="101"/>
        <v>1.1200644412652234</v>
      </c>
      <c r="BX42" s="177">
        <f t="shared" si="102"/>
        <v>1.1200976317859213</v>
      </c>
      <c r="BY42" s="202">
        <f t="shared" ref="BY42:BY85" si="159">+BY41*BX42</f>
        <v>1.2476286760267212</v>
      </c>
      <c r="BZ42" s="206">
        <f t="shared" si="78"/>
        <v>1.1203726093992721</v>
      </c>
      <c r="CA42" s="202">
        <f t="shared" ref="CA42:CA85" si="160">+CA41*BZ42</f>
        <v>1.2483014312388219</v>
      </c>
      <c r="CB42" s="121">
        <v>1987</v>
      </c>
      <c r="CC42" s="170">
        <f t="shared" si="90"/>
        <v>0.32355430135491453</v>
      </c>
      <c r="CD42" s="171">
        <f t="shared" si="137"/>
        <v>29.954179572698287</v>
      </c>
      <c r="CE42" s="171">
        <f t="shared" si="138"/>
        <v>7.0037430716440108</v>
      </c>
      <c r="CF42" s="171">
        <f t="shared" si="139"/>
        <v>4.5252175794891576</v>
      </c>
      <c r="CG42" s="172">
        <f t="shared" si="140"/>
        <v>41.483140223831455</v>
      </c>
      <c r="CH42" s="173">
        <f t="shared" si="141"/>
        <v>0.72208081189307005</v>
      </c>
      <c r="CI42" s="173">
        <f t="shared" si="142"/>
        <v>0.1688334835273744</v>
      </c>
      <c r="CJ42" s="173">
        <f t="shared" si="143"/>
        <v>0.10908570457955559</v>
      </c>
      <c r="CK42" s="173">
        <f t="shared" si="144"/>
        <v>1</v>
      </c>
      <c r="CL42" s="173"/>
      <c r="CM42" s="178">
        <f t="shared" si="145"/>
        <v>1.1201046951449745</v>
      </c>
      <c r="CN42" s="178">
        <f t="shared" si="146"/>
        <v>1.1200336557219568</v>
      </c>
      <c r="CO42" s="178">
        <f t="shared" si="147"/>
        <v>1.1200691748702638</v>
      </c>
      <c r="CP42" s="202">
        <f t="shared" ref="CP42:CR85" si="161">+CP41*CO42</f>
        <v>1.2476064254367107</v>
      </c>
      <c r="CQ42" s="206">
        <f t="shared" si="79"/>
        <v>1.1203438268048305</v>
      </c>
      <c r="CR42" s="202">
        <f t="shared" si="161"/>
        <v>1.2482784134840976</v>
      </c>
      <c r="CS42" s="123">
        <v>1987</v>
      </c>
      <c r="CT42" s="174">
        <f t="shared" si="106"/>
        <v>0.04</v>
      </c>
      <c r="CU42" s="175">
        <f t="shared" si="156"/>
        <v>4.18179975498568</v>
      </c>
      <c r="CV42" s="175">
        <f t="shared" si="157"/>
        <v>2.2756379190800433</v>
      </c>
      <c r="CW42" s="175">
        <f t="shared" si="158"/>
        <v>1.3063126128655109</v>
      </c>
      <c r="CX42" s="176">
        <f t="shared" si="148"/>
        <v>7.7637502869312343</v>
      </c>
      <c r="CY42" s="174">
        <f t="shared" si="149"/>
        <v>0.5386314088469496</v>
      </c>
      <c r="CZ42" s="174">
        <f t="shared" si="150"/>
        <v>0.29311065335404179</v>
      </c>
      <c r="DA42" s="174">
        <f t="shared" si="151"/>
        <v>0.16825793779900861</v>
      </c>
      <c r="DB42" s="174">
        <f t="shared" si="152"/>
        <v>1</v>
      </c>
      <c r="DC42" s="174"/>
      <c r="DD42" s="179">
        <f t="shared" si="153"/>
        <v>1.1300466989085214</v>
      </c>
      <c r="DE42" s="179">
        <f t="shared" si="154"/>
        <v>1.1300466989085214</v>
      </c>
      <c r="DF42" s="179">
        <f t="shared" si="155"/>
        <v>1.1300466989085214</v>
      </c>
      <c r="DO42" s="116">
        <v>1987</v>
      </c>
      <c r="DP42" s="158">
        <f t="shared" si="63"/>
        <v>91.225491820851218</v>
      </c>
      <c r="DQ42" s="158">
        <f t="shared" si="35"/>
        <v>17.449887917495914</v>
      </c>
      <c r="DR42" s="158">
        <f t="shared" si="36"/>
        <v>12.872766513380171</v>
      </c>
      <c r="DS42" s="158">
        <f t="shared" si="64"/>
        <v>121.5481462517273</v>
      </c>
      <c r="DU42" s="160">
        <f t="shared" si="73"/>
        <v>0.74637700913688387</v>
      </c>
      <c r="DV42" s="160">
        <f t="shared" si="74"/>
        <v>0.14560162137027524</v>
      </c>
      <c r="DW42" s="160">
        <f t="shared" si="75"/>
        <v>0.10802136949284072</v>
      </c>
      <c r="DX42" s="202">
        <f t="shared" si="76"/>
        <v>1.1245883079463865</v>
      </c>
      <c r="DY42" s="202">
        <f t="shared" ref="DY42:DY85" si="162">+DY41*DX42</f>
        <v>1.2509788099669494</v>
      </c>
    </row>
    <row r="43" spans="2:131">
      <c r="B43" s="116">
        <v>1988</v>
      </c>
      <c r="C43" s="227">
        <f>Data!BD52*Data!BY52/10</f>
        <v>16.696326042084657</v>
      </c>
      <c r="D43" s="227">
        <f>Data!BD52*Data!BZ52/10</f>
        <v>5.7174835994694071</v>
      </c>
      <c r="E43" s="227">
        <f>Data!BD52*Data!CA52/10</f>
        <v>3.6162546509232927</v>
      </c>
      <c r="F43" s="227">
        <f>Data!BD52/10</f>
        <v>26.03</v>
      </c>
      <c r="H43" s="116">
        <v>1988</v>
      </c>
      <c r="I43" s="190">
        <f>Data!BQ52*100</f>
        <v>135.40078883892906</v>
      </c>
      <c r="J43" s="190">
        <f>Data!BR52*100</f>
        <v>135.40078883892906</v>
      </c>
      <c r="K43" s="190">
        <f>Data!BS52*100</f>
        <v>135.40078883892906</v>
      </c>
      <c r="M43" s="116">
        <v>1988</v>
      </c>
      <c r="N43" s="191">
        <f>Data!BU51/Data!BU$48*100</f>
        <v>133.20687932266981</v>
      </c>
      <c r="O43" s="191">
        <f>Data!BV51/Data!BV$48*100</f>
        <v>133.20687932266981</v>
      </c>
      <c r="P43" s="191">
        <f>Data!BW51/Data!BW$48*100</f>
        <v>133.20687932266981</v>
      </c>
      <c r="R43" s="116">
        <v>1988</v>
      </c>
      <c r="S43" s="162">
        <f t="shared" si="66"/>
        <v>12.331040450544478</v>
      </c>
      <c r="T43" s="162">
        <f t="shared" si="67"/>
        <v>4.2226368461345141</v>
      </c>
      <c r="U43" s="162">
        <f t="shared" si="68"/>
        <v>2.6707781261342132</v>
      </c>
      <c r="X43" s="116">
        <v>1988</v>
      </c>
      <c r="Y43" s="158">
        <f t="shared" si="110"/>
        <v>83.872072417892852</v>
      </c>
      <c r="Z43" s="158">
        <f t="shared" si="111"/>
        <v>16.617257593977079</v>
      </c>
      <c r="AA43" s="158">
        <f t="shared" si="112"/>
        <v>12.382386995068405</v>
      </c>
      <c r="AB43" s="222">
        <f t="shared" si="42"/>
        <v>112.87171700693833</v>
      </c>
      <c r="AD43" s="116">
        <v>1988</v>
      </c>
      <c r="AE43" s="158">
        <f t="shared" si="113"/>
        <v>4.0898185364537172</v>
      </c>
      <c r="AF43" s="158">
        <f t="shared" si="114"/>
        <v>2.0722770244156887</v>
      </c>
      <c r="AG43" s="158">
        <f t="shared" si="115"/>
        <v>0.96060851582619988</v>
      </c>
      <c r="AI43" s="116">
        <v>1988</v>
      </c>
      <c r="AJ43" s="158">
        <f t="shared" si="116"/>
        <v>5.5376465604390761</v>
      </c>
      <c r="AK43" s="158">
        <f t="shared" si="117"/>
        <v>2.8058794379867287</v>
      </c>
      <c r="AL43" s="158">
        <f t="shared" si="118"/>
        <v>1.3006715080826032</v>
      </c>
      <c r="AM43" s="158">
        <f t="shared" si="119"/>
        <v>9.6441975065084069</v>
      </c>
      <c r="AO43" s="116">
        <v>1988</v>
      </c>
      <c r="AP43" s="158">
        <f t="shared" si="120"/>
        <v>107.98410792856198</v>
      </c>
      <c r="AQ43" s="158">
        <f t="shared" si="121"/>
        <v>21.04409578490047</v>
      </c>
      <c r="AR43" s="158">
        <f t="shared" si="122"/>
        <v>15.60805809699124</v>
      </c>
      <c r="AS43" s="158">
        <f t="shared" si="123"/>
        <v>144.6362618104537</v>
      </c>
      <c r="AU43" s="116">
        <v>1988</v>
      </c>
      <c r="AV43" s="158">
        <f t="shared" si="124"/>
        <v>81.79637072907434</v>
      </c>
      <c r="AW43" s="158">
        <f t="shared" si="125"/>
        <v>16.57821619532551</v>
      </c>
      <c r="AX43" s="158">
        <f t="shared" si="126"/>
        <v>12.007606447827499</v>
      </c>
      <c r="AY43" s="158">
        <f t="shared" si="127"/>
        <v>110.38219337222735</v>
      </c>
      <c r="BA43" s="193">
        <f>Data!CR52/10</f>
        <v>55.484345415185523</v>
      </c>
      <c r="BB43" s="193">
        <f>(Data!CR52-Data!CP52)/10</f>
        <v>39.110257653273194</v>
      </c>
      <c r="BC43" s="195">
        <v>0</v>
      </c>
      <c r="BE43" s="116">
        <v>1988</v>
      </c>
      <c r="BF43" s="197">
        <f>(Data!$AZ52-100)/100</f>
        <v>0.19299999999999998</v>
      </c>
      <c r="BG43" s="165">
        <f t="shared" si="81"/>
        <v>-5.9056553780854948E-2</v>
      </c>
      <c r="BH43" s="165">
        <f t="shared" si="82"/>
        <v>-5.9056553780854948E-2</v>
      </c>
      <c r="BI43" s="165">
        <f t="shared" si="83"/>
        <v>-5.9056553780854948E-2</v>
      </c>
      <c r="BK43" s="118">
        <v>1988</v>
      </c>
      <c r="BL43" s="166">
        <f t="shared" si="128"/>
        <v>0.30156493521758249</v>
      </c>
      <c r="BM43" s="167">
        <f t="shared" si="129"/>
        <v>39.781559627420812</v>
      </c>
      <c r="BN43" s="167">
        <f t="shared" si="130"/>
        <v>9.458529297545704</v>
      </c>
      <c r="BO43" s="167">
        <f t="shared" si="131"/>
        <v>6.2442564902190023</v>
      </c>
      <c r="BP43" s="168">
        <f t="shared" si="132"/>
        <v>55.484345415185516</v>
      </c>
      <c r="BQ43" s="169">
        <f t="shared" si="133"/>
        <v>0.71698709482356071</v>
      </c>
      <c r="BR43" s="169">
        <f t="shared" si="134"/>
        <v>0.17047203543212386</v>
      </c>
      <c r="BS43" s="169">
        <f t="shared" si="135"/>
        <v>0.1125408697443155</v>
      </c>
      <c r="BT43" s="169">
        <f t="shared" si="136"/>
        <v>1</v>
      </c>
      <c r="BU43" s="169"/>
      <c r="BV43" s="177">
        <f t="shared" si="100"/>
        <v>1.1235445171368359</v>
      </c>
      <c r="BW43" s="177">
        <f t="shared" si="101"/>
        <v>1.1233467817055138</v>
      </c>
      <c r="BX43" s="177">
        <f t="shared" si="102"/>
        <v>1.1234456450707975</v>
      </c>
      <c r="BY43" s="202">
        <f t="shared" si="159"/>
        <v>1.4016430027476647</v>
      </c>
      <c r="BZ43" s="206">
        <f t="shared" si="78"/>
        <v>1.1236634313588107</v>
      </c>
      <c r="CA43" s="202">
        <f t="shared" si="160"/>
        <v>1.4026706695959292</v>
      </c>
      <c r="CB43" s="121">
        <v>1988</v>
      </c>
      <c r="CC43" s="170">
        <f t="shared" si="90"/>
        <v>0.35681070807880111</v>
      </c>
      <c r="CD43" s="171">
        <f t="shared" si="137"/>
        <v>39.69783791702303</v>
      </c>
      <c r="CE43" s="171">
        <f t="shared" si="138"/>
        <v>9.5291615659176063</v>
      </c>
      <c r="CF43" s="171">
        <f t="shared" si="139"/>
        <v>6.2573459322448794</v>
      </c>
      <c r="CG43" s="172">
        <f t="shared" si="140"/>
        <v>55.484345415185516</v>
      </c>
      <c r="CH43" s="173">
        <f t="shared" si="141"/>
        <v>0.71547816992282876</v>
      </c>
      <c r="CI43" s="173">
        <f t="shared" si="142"/>
        <v>0.17174504798806853</v>
      </c>
      <c r="CJ43" s="173">
        <f t="shared" si="143"/>
        <v>0.11277678208910266</v>
      </c>
      <c r="CK43" s="173">
        <f t="shared" si="144"/>
        <v>1</v>
      </c>
      <c r="CL43" s="173"/>
      <c r="CM43" s="178">
        <f t="shared" si="145"/>
        <v>1.1235172406643985</v>
      </c>
      <c r="CN43" s="178">
        <f t="shared" si="146"/>
        <v>1.1234163206065706</v>
      </c>
      <c r="CO43" s="178">
        <f t="shared" si="147"/>
        <v>1.1234667795022892</v>
      </c>
      <c r="CP43" s="202">
        <f t="shared" si="161"/>
        <v>1.4016443728717443</v>
      </c>
      <c r="CQ43" s="206">
        <f t="shared" si="79"/>
        <v>1.1236851710362299</v>
      </c>
      <c r="CR43" s="202">
        <f t="shared" si="161"/>
        <v>1.402671942556712</v>
      </c>
      <c r="CS43" s="123">
        <v>1988</v>
      </c>
      <c r="CT43" s="174">
        <f t="shared" si="106"/>
        <v>0.04</v>
      </c>
      <c r="CU43" s="175">
        <f t="shared" si="156"/>
        <v>4.6411165561150352</v>
      </c>
      <c r="CV43" s="175">
        <f t="shared" si="157"/>
        <v>2.6287826268045804</v>
      </c>
      <c r="CW43" s="175">
        <f t="shared" si="158"/>
        <v>1.5219310445528997</v>
      </c>
      <c r="CX43" s="176">
        <f t="shared" si="148"/>
        <v>8.7918302274725164</v>
      </c>
      <c r="CY43" s="174">
        <f t="shared" si="149"/>
        <v>0.52788969259353724</v>
      </c>
      <c r="CZ43" s="174">
        <f t="shared" si="150"/>
        <v>0.29900288777076456</v>
      </c>
      <c r="DA43" s="174">
        <f t="shared" si="151"/>
        <v>0.17310741963569806</v>
      </c>
      <c r="DB43" s="174">
        <f t="shared" si="152"/>
        <v>0.99999999999999989</v>
      </c>
      <c r="DC43" s="174"/>
      <c r="DD43" s="179">
        <f t="shared" si="153"/>
        <v>1.1324205316433031</v>
      </c>
      <c r="DE43" s="179">
        <f t="shared" si="154"/>
        <v>1.1324205316433034</v>
      </c>
      <c r="DF43" s="179">
        <f t="shared" si="155"/>
        <v>1.1324205316433034</v>
      </c>
      <c r="DO43" s="116">
        <v>1988</v>
      </c>
      <c r="DP43" s="158">
        <f t="shared" si="63"/>
        <v>113.56344766938477</v>
      </c>
      <c r="DQ43" s="158">
        <f t="shared" si="35"/>
        <v>22.49989786564181</v>
      </c>
      <c r="DR43" s="158">
        <f t="shared" si="36"/>
        <v>16.765849668411583</v>
      </c>
      <c r="DS43" s="158">
        <f t="shared" si="64"/>
        <v>152.82919520343816</v>
      </c>
      <c r="DU43" s="160">
        <f t="shared" si="73"/>
        <v>0.74097978706027212</v>
      </c>
      <c r="DV43" s="160">
        <f t="shared" si="74"/>
        <v>0.14786833124331569</v>
      </c>
      <c r="DW43" s="160">
        <f t="shared" si="75"/>
        <v>0.11115188169641237</v>
      </c>
      <c r="DX43" s="202">
        <f t="shared" si="76"/>
        <v>1.120360373089093</v>
      </c>
      <c r="DY43" s="202">
        <f t="shared" si="162"/>
        <v>1.401547086261121</v>
      </c>
    </row>
    <row r="44" spans="2:131">
      <c r="B44" s="116">
        <v>1989</v>
      </c>
      <c r="C44" s="227">
        <f>Data!BD53*Data!BY53/10</f>
        <v>15.446347374635991</v>
      </c>
      <c r="D44" s="227">
        <f>Data!BD53*Data!BZ53/10</f>
        <v>5.3256164817063851</v>
      </c>
      <c r="E44" s="227">
        <f>Data!BD53*Data!CA53/10</f>
        <v>3.4170974612250609</v>
      </c>
      <c r="F44" s="227">
        <f>Data!BD53/10</f>
        <v>24.189</v>
      </c>
      <c r="H44" s="116">
        <v>1989</v>
      </c>
      <c r="I44" s="190">
        <f>Data!BQ53*100</f>
        <v>134.14117388026341</v>
      </c>
      <c r="J44" s="190">
        <f>Data!BR53*100</f>
        <v>134.14117388026341</v>
      </c>
      <c r="K44" s="190">
        <f>Data!BS53*100</f>
        <v>134.14117388026341</v>
      </c>
      <c r="M44" s="116">
        <v>1989</v>
      </c>
      <c r="N44" s="191">
        <f>Data!BU52/Data!BU$48*100</f>
        <v>140.74923056525867</v>
      </c>
      <c r="O44" s="191">
        <f>Data!BV52/Data!BV$48*100</f>
        <v>140.74923056525867</v>
      </c>
      <c r="P44" s="191">
        <f>Data!BW52/Data!BW$48*100</f>
        <v>140.74923056525867</v>
      </c>
      <c r="R44" s="116">
        <v>1989</v>
      </c>
      <c r="S44" s="162">
        <f t="shared" si="66"/>
        <v>11.514993441479536</v>
      </c>
      <c r="T44" s="162">
        <f t="shared" si="67"/>
        <v>3.9701579519947519</v>
      </c>
      <c r="U44" s="162">
        <f t="shared" si="68"/>
        <v>2.5473889652070718</v>
      </c>
      <c r="X44" s="116">
        <v>1989</v>
      </c>
      <c r="Y44" s="158">
        <f t="shared" si="110"/>
        <v>90.905587402440759</v>
      </c>
      <c r="Z44" s="158">
        <f t="shared" si="111"/>
        <v>18.262123474725023</v>
      </c>
      <c r="AA44" s="158">
        <f t="shared" si="112"/>
        <v>13.837289442061721</v>
      </c>
      <c r="AB44" s="222">
        <f t="shared" si="42"/>
        <v>123.00500031922749</v>
      </c>
      <c r="AD44" s="116">
        <v>1989</v>
      </c>
      <c r="AE44" s="158">
        <f t="shared" si="113"/>
        <v>4.4814784569316313</v>
      </c>
      <c r="AF44" s="158">
        <f t="shared" si="114"/>
        <v>2.3252920712468068</v>
      </c>
      <c r="AG44" s="158">
        <f t="shared" si="115"/>
        <v>1.0924865182137553</v>
      </c>
      <c r="AI44" s="116">
        <v>1989</v>
      </c>
      <c r="AJ44" s="158">
        <f t="shared" si="116"/>
        <v>6.0115078093192054</v>
      </c>
      <c r="AK44" s="158">
        <f t="shared" si="117"/>
        <v>3.1191740805151573</v>
      </c>
      <c r="AL44" s="158">
        <f t="shared" si="118"/>
        <v>1.4654742400155489</v>
      </c>
      <c r="AM44" s="158">
        <f t="shared" si="119"/>
        <v>10.596156129849913</v>
      </c>
      <c r="AO44" s="116">
        <v>1989</v>
      </c>
      <c r="AP44" s="158">
        <f t="shared" si="120"/>
        <v>117.22440228172449</v>
      </c>
      <c r="AQ44" s="158">
        <f t="shared" si="121"/>
        <v>23.393805603863683</v>
      </c>
      <c r="AR44" s="158">
        <f t="shared" si="122"/>
        <v>17.585690880186586</v>
      </c>
      <c r="AS44" s="158">
        <f t="shared" si="123"/>
        <v>158.20389876577474</v>
      </c>
      <c r="AU44" s="116">
        <v>1989</v>
      </c>
      <c r="AV44" s="158">
        <f t="shared" si="124"/>
        <v>89.629569138632618</v>
      </c>
      <c r="AW44" s="158">
        <f t="shared" si="125"/>
        <v>18.602336569974455</v>
      </c>
      <c r="AX44" s="158">
        <f t="shared" si="126"/>
        <v>13.656081477671941</v>
      </c>
      <c r="AY44" s="158">
        <f t="shared" si="127"/>
        <v>121.88798718627902</v>
      </c>
      <c r="BA44" s="193">
        <f>Data!CR53/10</f>
        <v>56.659046221322534</v>
      </c>
      <c r="BB44" s="193">
        <f>(Data!CR53-Data!CP53)/10</f>
        <v>43.87604622132254</v>
      </c>
      <c r="BC44" s="195">
        <v>0</v>
      </c>
      <c r="BE44" s="116">
        <v>1989</v>
      </c>
      <c r="BF44" s="197">
        <f>(Data!$AZ53-100)/100</f>
        <v>0.18200000000000002</v>
      </c>
      <c r="BG44" s="165">
        <f t="shared" si="81"/>
        <v>-0.16184675361969003</v>
      </c>
      <c r="BH44" s="165">
        <f t="shared" si="82"/>
        <v>-0.16184675361969003</v>
      </c>
      <c r="BI44" s="165">
        <f t="shared" si="83"/>
        <v>-0.16184675361969003</v>
      </c>
      <c r="BK44" s="118">
        <v>1989</v>
      </c>
      <c r="BL44" s="166">
        <f t="shared" si="128"/>
        <v>0.17710467462681156</v>
      </c>
      <c r="BM44" s="167">
        <f t="shared" si="129"/>
        <v>40.349031176483969</v>
      </c>
      <c r="BN44" s="167">
        <f t="shared" si="130"/>
        <v>9.7565112632420181</v>
      </c>
      <c r="BO44" s="167">
        <f t="shared" si="131"/>
        <v>6.5535037815965458</v>
      </c>
      <c r="BP44" s="168">
        <f t="shared" si="132"/>
        <v>56.659046221322534</v>
      </c>
      <c r="BQ44" s="169">
        <f t="shared" si="133"/>
        <v>0.71213749378822744</v>
      </c>
      <c r="BR44" s="169">
        <f t="shared" si="134"/>
        <v>0.17219688494456767</v>
      </c>
      <c r="BS44" s="169">
        <f t="shared" si="135"/>
        <v>0.11566562126720484</v>
      </c>
      <c r="BT44" s="169">
        <f t="shared" si="136"/>
        <v>1</v>
      </c>
      <c r="BU44" s="169"/>
      <c r="BV44" s="177">
        <f t="shared" si="100"/>
        <v>1.1049260861552019</v>
      </c>
      <c r="BW44" s="177">
        <f t="shared" si="101"/>
        <v>1.1048949633307481</v>
      </c>
      <c r="BX44" s="177">
        <f t="shared" si="102"/>
        <v>1.1049105246333926</v>
      </c>
      <c r="BY44" s="202">
        <f t="shared" si="159"/>
        <v>1.548690105514646</v>
      </c>
      <c r="BZ44" s="206">
        <f t="shared" si="78"/>
        <v>1.1050136661226977</v>
      </c>
      <c r="CA44" s="202">
        <f t="shared" si="160"/>
        <v>1.5499702589729769</v>
      </c>
      <c r="CB44" s="121">
        <v>1989</v>
      </c>
      <c r="CC44" s="170">
        <f t="shared" si="90"/>
        <v>0.32846254301278138</v>
      </c>
      <c r="CD44" s="171">
        <f t="shared" si="137"/>
        <v>40.095135774439925</v>
      </c>
      <c r="CE44" s="171">
        <f t="shared" si="138"/>
        <v>9.9707170851543268</v>
      </c>
      <c r="CF44" s="171">
        <f t="shared" si="139"/>
        <v>6.5931933617282734</v>
      </c>
      <c r="CG44" s="172">
        <f t="shared" si="140"/>
        <v>56.659046221322527</v>
      </c>
      <c r="CH44" s="173">
        <f t="shared" si="141"/>
        <v>0.70765638408065712</v>
      </c>
      <c r="CI44" s="173">
        <f t="shared" si="142"/>
        <v>0.17597749609491381</v>
      </c>
      <c r="CJ44" s="173">
        <f t="shared" si="143"/>
        <v>0.1163661198244289</v>
      </c>
      <c r="CK44" s="173">
        <f t="shared" si="144"/>
        <v>0.99999999999999989</v>
      </c>
      <c r="CL44" s="173"/>
      <c r="CM44" s="178">
        <f t="shared" si="145"/>
        <v>1.1049694006762125</v>
      </c>
      <c r="CN44" s="178">
        <f t="shared" si="146"/>
        <v>1.1050223071297542</v>
      </c>
      <c r="CO44" s="178">
        <f t="shared" si="147"/>
        <v>1.1049958535863427</v>
      </c>
      <c r="CP44" s="202">
        <f t="shared" si="161"/>
        <v>1.548811220225907</v>
      </c>
      <c r="CQ44" s="206">
        <f t="shared" si="79"/>
        <v>1.1050996389933634</v>
      </c>
      <c r="CR44" s="202">
        <f t="shared" si="161"/>
        <v>1.5500922573455422</v>
      </c>
      <c r="CS44" s="123">
        <v>1989</v>
      </c>
      <c r="CT44" s="174">
        <f t="shared" si="106"/>
        <v>0.04</v>
      </c>
      <c r="CU44" s="175">
        <f t="shared" si="156"/>
        <v>5.085571322284907</v>
      </c>
      <c r="CV44" s="175">
        <f t="shared" si="157"/>
        <v>2.9497443281569042</v>
      </c>
      <c r="CW44" s="175">
        <f t="shared" si="158"/>
        <v>1.7308707141691075</v>
      </c>
      <c r="CX44" s="176">
        <f t="shared" si="148"/>
        <v>9.7661863646109186</v>
      </c>
      <c r="CY44" s="174">
        <f t="shared" si="149"/>
        <v>0.52073256974832616</v>
      </c>
      <c r="CZ44" s="174">
        <f t="shared" si="150"/>
        <v>0.30203645701926157</v>
      </c>
      <c r="DA44" s="174">
        <f t="shared" si="151"/>
        <v>0.17723097323241227</v>
      </c>
      <c r="DB44" s="174">
        <f t="shared" si="152"/>
        <v>1</v>
      </c>
      <c r="DC44" s="174"/>
      <c r="DD44" s="179">
        <f t="shared" si="153"/>
        <v>1.1108251765478543</v>
      </c>
      <c r="DE44" s="179">
        <f t="shared" si="154"/>
        <v>1.1108251765478545</v>
      </c>
      <c r="DF44" s="179">
        <f t="shared" si="155"/>
        <v>1.1108251765478543</v>
      </c>
      <c r="DO44" s="116">
        <v>1989</v>
      </c>
      <c r="DP44" s="158">
        <f t="shared" si="63"/>
        <v>121.94182206438289</v>
      </c>
      <c r="DQ44" s="158">
        <f t="shared" si="35"/>
        <v>24.497026804459296</v>
      </c>
      <c r="DR44" s="158">
        <f t="shared" si="36"/>
        <v>18.561502490791341</v>
      </c>
      <c r="DS44" s="158">
        <f t="shared" si="64"/>
        <v>165.0003513596335</v>
      </c>
      <c r="DU44" s="160">
        <f t="shared" si="73"/>
        <v>0.73739052981382036</v>
      </c>
      <c r="DV44" s="160">
        <f t="shared" si="74"/>
        <v>0.14878829172216373</v>
      </c>
      <c r="DW44" s="160">
        <f t="shared" si="75"/>
        <v>0.11382117846401595</v>
      </c>
      <c r="DX44" s="202">
        <f t="shared" si="76"/>
        <v>1.089882094735527</v>
      </c>
      <c r="DY44" s="202">
        <f t="shared" si="162"/>
        <v>1.5275210742447449</v>
      </c>
      <c r="EA44" s="187" t="s">
        <v>299</v>
      </c>
    </row>
    <row r="45" spans="2:131">
      <c r="B45" s="116">
        <v>1990</v>
      </c>
      <c r="C45" s="227">
        <f>Data!BD54*Data!BY54/10</f>
        <v>16.680443825677226</v>
      </c>
      <c r="D45" s="227">
        <f>Data!BD54*Data!BZ54/10</f>
        <v>5.7905267390451405</v>
      </c>
      <c r="E45" s="227">
        <f>Data!BD54*Data!CA54/10</f>
        <v>3.7680976549558709</v>
      </c>
      <c r="F45" s="227">
        <f>Data!BD54/10</f>
        <v>26.238999999999997</v>
      </c>
      <c r="H45" s="116">
        <v>1990</v>
      </c>
      <c r="I45" s="190">
        <f>Data!BQ54*100</f>
        <v>140.99761621434337</v>
      </c>
      <c r="J45" s="190">
        <f>Data!BR54*100</f>
        <v>140.99761621434337</v>
      </c>
      <c r="K45" s="190">
        <f>Data!BS54*100</f>
        <v>140.99761621434337</v>
      </c>
      <c r="M45" s="116">
        <v>1990</v>
      </c>
      <c r="N45" s="191">
        <f>Data!BU53/Data!BU$48*100</f>
        <v>143.69164722555766</v>
      </c>
      <c r="O45" s="191">
        <f>Data!BV53/Data!BV$48*100</f>
        <v>143.69164722555766</v>
      </c>
      <c r="P45" s="191">
        <f>Data!BW53/Data!BW$48*100</f>
        <v>143.69164722555766</v>
      </c>
      <c r="R45" s="116">
        <v>1990</v>
      </c>
      <c r="S45" s="162">
        <f t="shared" si="66"/>
        <v>11.830302010439494</v>
      </c>
      <c r="T45" s="162">
        <f t="shared" si="67"/>
        <v>4.1068259836694194</v>
      </c>
      <c r="U45" s="162">
        <f t="shared" si="68"/>
        <v>2.6724548656394598</v>
      </c>
      <c r="X45" s="116">
        <v>1990</v>
      </c>
      <c r="Y45" s="158">
        <f t="shared" si="110"/>
        <v>97.894852492497222</v>
      </c>
      <c r="Z45" s="158">
        <f t="shared" si="111"/>
        <v>19.829507400074476</v>
      </c>
      <c r="AA45" s="158">
        <f t="shared" si="112"/>
        <v>15.295862957710664</v>
      </c>
      <c r="AB45" s="222">
        <f t="shared" si="42"/>
        <v>133.02022285028235</v>
      </c>
      <c r="AD45" s="116">
        <v>1990</v>
      </c>
      <c r="AE45" s="158">
        <f t="shared" si="113"/>
        <v>4.8410369203830257</v>
      </c>
      <c r="AF45" s="158">
        <f t="shared" si="114"/>
        <v>2.5394420583199664</v>
      </c>
      <c r="AG45" s="158">
        <f t="shared" si="115"/>
        <v>1.2138813499905161</v>
      </c>
      <c r="AI45" s="116">
        <v>1990</v>
      </c>
      <c r="AJ45" s="158">
        <f t="shared" si="116"/>
        <v>6.8257466577963264</v>
      </c>
      <c r="AK45" s="158">
        <f t="shared" si="117"/>
        <v>3.5805527673756079</v>
      </c>
      <c r="AL45" s="158">
        <f t="shared" si="118"/>
        <v>1.7115437671571181</v>
      </c>
      <c r="AM45" s="158">
        <f t="shared" si="119"/>
        <v>12.117843192329051</v>
      </c>
      <c r="AO45" s="116">
        <v>1990</v>
      </c>
      <c r="AP45" s="158">
        <f t="shared" si="120"/>
        <v>133.10205982702834</v>
      </c>
      <c r="AQ45" s="158">
        <f t="shared" si="121"/>
        <v>26.854145755317063</v>
      </c>
      <c r="AR45" s="158">
        <f t="shared" si="122"/>
        <v>20.538525205885417</v>
      </c>
      <c r="AS45" s="158">
        <f t="shared" si="123"/>
        <v>180.49473078823081</v>
      </c>
      <c r="AU45" s="116">
        <v>1990</v>
      </c>
      <c r="AV45" s="158">
        <f t="shared" si="124"/>
        <v>96.8207384076605</v>
      </c>
      <c r="AW45" s="158">
        <f t="shared" si="125"/>
        <v>20.315536466559731</v>
      </c>
      <c r="AX45" s="158">
        <f t="shared" si="126"/>
        <v>15.17351687488145</v>
      </c>
      <c r="AY45" s="158">
        <f t="shared" si="127"/>
        <v>132.30979174910169</v>
      </c>
      <c r="BA45" s="193">
        <f>Data!CR54/10</f>
        <v>54.754707207057436</v>
      </c>
      <c r="BB45" s="193">
        <f>(Data!CR54-Data!CP54)/10</f>
        <v>40.017707207057434</v>
      </c>
      <c r="BC45" s="195">
        <v>0</v>
      </c>
      <c r="BE45" s="116">
        <v>1990</v>
      </c>
      <c r="BF45" s="197">
        <f>(Data!$AZ54-100)/100</f>
        <v>3.2999999999999974E-2</v>
      </c>
      <c r="BG45" s="165">
        <f t="shared" si="81"/>
        <v>1.7534975831830835E-2</v>
      </c>
      <c r="BH45" s="165">
        <f t="shared" si="82"/>
        <v>1.7534975831830835E-2</v>
      </c>
      <c r="BI45" s="165">
        <f t="shared" si="83"/>
        <v>1.7534975831830835E-2</v>
      </c>
      <c r="BK45" s="118">
        <v>1990</v>
      </c>
      <c r="BL45" s="166">
        <f t="shared" si="128"/>
        <v>0.35205642032483464</v>
      </c>
      <c r="BM45" s="167">
        <f t="shared" si="129"/>
        <v>38.545917397400949</v>
      </c>
      <c r="BN45" s="167">
        <f t="shared" si="130"/>
        <v>9.6894921905729294</v>
      </c>
      <c r="BO45" s="167">
        <f t="shared" si="131"/>
        <v>6.5192976190835594</v>
      </c>
      <c r="BP45" s="168">
        <f t="shared" si="132"/>
        <v>54.754707207057436</v>
      </c>
      <c r="BQ45" s="169">
        <f t="shared" si="133"/>
        <v>0.70397449577509008</v>
      </c>
      <c r="BR45" s="169">
        <f t="shared" si="134"/>
        <v>0.17696181177504375</v>
      </c>
      <c r="BS45" s="169">
        <f t="shared" si="135"/>
        <v>0.11906369244986621</v>
      </c>
      <c r="BT45" s="169">
        <f t="shared" si="136"/>
        <v>1</v>
      </c>
      <c r="BU45" s="169"/>
      <c r="BV45" s="177">
        <f t="shared" si="100"/>
        <v>1.085847451841534</v>
      </c>
      <c r="BW45" s="177">
        <f t="shared" si="101"/>
        <v>1.0859136328412848</v>
      </c>
      <c r="BX45" s="177">
        <f t="shared" si="102"/>
        <v>1.0858805418372188</v>
      </c>
      <c r="BY45" s="202">
        <f t="shared" si="159"/>
        <v>1.6816924509141835</v>
      </c>
      <c r="BZ45" s="206">
        <f t="shared" si="78"/>
        <v>1.0859281931133657</v>
      </c>
      <c r="CA45" s="202">
        <f t="shared" si="160"/>
        <v>1.6831564027059804</v>
      </c>
      <c r="CB45" s="121">
        <v>1990</v>
      </c>
      <c r="CC45" s="170">
        <f t="shared" si="90"/>
        <v>0.33566045241268572</v>
      </c>
      <c r="CD45" s="171">
        <f t="shared" si="137"/>
        <v>38.572147459877186</v>
      </c>
      <c r="CE45" s="171">
        <f t="shared" si="138"/>
        <v>9.6673968389416505</v>
      </c>
      <c r="CF45" s="171">
        <f t="shared" si="139"/>
        <v>6.5151629082386009</v>
      </c>
      <c r="CG45" s="172">
        <f t="shared" si="140"/>
        <v>54.754707207057436</v>
      </c>
      <c r="CH45" s="173">
        <f t="shared" si="141"/>
        <v>0.70445354248749503</v>
      </c>
      <c r="CI45" s="173">
        <f t="shared" si="142"/>
        <v>0.1765582784030594</v>
      </c>
      <c r="CJ45" s="173">
        <f t="shared" si="143"/>
        <v>0.11898817910944558</v>
      </c>
      <c r="CK45" s="173">
        <f t="shared" si="144"/>
        <v>1</v>
      </c>
      <c r="CL45" s="173"/>
      <c r="CM45" s="178">
        <f t="shared" si="145"/>
        <v>1.0859139398908872</v>
      </c>
      <c r="CN45" s="178">
        <f t="shared" si="146"/>
        <v>1.085906556120279</v>
      </c>
      <c r="CO45" s="178">
        <f t="shared" si="147"/>
        <v>1.0859102479993072</v>
      </c>
      <c r="CP45" s="202">
        <f t="shared" si="161"/>
        <v>1.6818699762596243</v>
      </c>
      <c r="CQ45" s="206">
        <f t="shared" si="79"/>
        <v>1.0859578772640461</v>
      </c>
      <c r="CR45" s="202">
        <f t="shared" si="161"/>
        <v>1.6833348973503985</v>
      </c>
      <c r="CS45" s="123">
        <v>1990</v>
      </c>
      <c r="CT45" s="174">
        <f t="shared" si="106"/>
        <v>0.04</v>
      </c>
      <c r="CU45" s="175">
        <f t="shared" si="156"/>
        <v>5.4935974297372256</v>
      </c>
      <c r="CV45" s="175">
        <f t="shared" si="157"/>
        <v>3.2214038403338927</v>
      </c>
      <c r="CW45" s="175">
        <f t="shared" si="158"/>
        <v>1.9232014712730308</v>
      </c>
      <c r="CX45" s="176">
        <f t="shared" si="148"/>
        <v>10.638202741344148</v>
      </c>
      <c r="CY45" s="174">
        <f t="shared" si="149"/>
        <v>0.51640277623089403</v>
      </c>
      <c r="CZ45" s="174">
        <f t="shared" si="150"/>
        <v>0.30281466885513264</v>
      </c>
      <c r="DA45" s="174">
        <f t="shared" si="151"/>
        <v>0.18078255491397338</v>
      </c>
      <c r="DB45" s="174">
        <f t="shared" si="152"/>
        <v>1</v>
      </c>
      <c r="DC45" s="174"/>
      <c r="DD45" s="179">
        <f t="shared" si="153"/>
        <v>1.0892893442923737</v>
      </c>
      <c r="DE45" s="179">
        <f t="shared" si="154"/>
        <v>1.0892893442923737</v>
      </c>
      <c r="DF45" s="179">
        <f t="shared" si="155"/>
        <v>1.0892893442923737</v>
      </c>
      <c r="DO45" s="116">
        <v>1990</v>
      </c>
      <c r="DP45" s="158">
        <f t="shared" si="63"/>
        <v>138.02940841096878</v>
      </c>
      <c r="DQ45" s="158">
        <f t="shared" si="35"/>
        <v>27.95913274115183</v>
      </c>
      <c r="DR45" s="158">
        <f t="shared" si="36"/>
        <v>21.566802149784795</v>
      </c>
      <c r="DS45" s="158">
        <f t="shared" si="64"/>
        <v>187.5553433019054</v>
      </c>
      <c r="DU45" s="160">
        <f t="shared" si="73"/>
        <v>0.73426512282244727</v>
      </c>
      <c r="DV45" s="160">
        <f t="shared" si="74"/>
        <v>0.14939145600444273</v>
      </c>
      <c r="DW45" s="160">
        <f t="shared" si="75"/>
        <v>0.11634342117310993</v>
      </c>
      <c r="DX45" s="202">
        <f t="shared" si="76"/>
        <v>1.0815005013896801</v>
      </c>
      <c r="DY45" s="202">
        <f t="shared" si="162"/>
        <v>1.6520148076789944</v>
      </c>
    </row>
    <row r="46" spans="2:131">
      <c r="B46" s="116">
        <v>1991</v>
      </c>
      <c r="C46" s="227">
        <f>Data!BD55*Data!BY55/10</f>
        <v>20.48297423095072</v>
      </c>
      <c r="D46" s="227">
        <f>Data!BD55*Data!BZ55/10</f>
        <v>7.1593938708347666</v>
      </c>
      <c r="E46" s="227">
        <f>Data!BD55*Data!CA55/10</f>
        <v>4.723718151427617</v>
      </c>
      <c r="F46" s="227">
        <f>Data!BD55/10</f>
        <v>32.366</v>
      </c>
      <c r="H46" s="116">
        <v>1991</v>
      </c>
      <c r="I46" s="190">
        <f>Data!BQ55*100</f>
        <v>160.7408497134663</v>
      </c>
      <c r="J46" s="190">
        <f>Data!BR55*100</f>
        <v>160.7408497134663</v>
      </c>
      <c r="K46" s="190">
        <f>Data!BS55*100</f>
        <v>160.7408497134663</v>
      </c>
      <c r="M46" s="116">
        <v>1991</v>
      </c>
      <c r="N46" s="191">
        <f>Data!BU54/Data!BU$48*100</f>
        <v>157.42418107294719</v>
      </c>
      <c r="O46" s="191">
        <f>Data!BV54/Data!BV$48*100</f>
        <v>157.42418107294719</v>
      </c>
      <c r="P46" s="191">
        <f>Data!BW54/Data!BW$48*100</f>
        <v>157.42418107294719</v>
      </c>
      <c r="R46" s="116">
        <v>1991</v>
      </c>
      <c r="S46" s="162">
        <f t="shared" si="66"/>
        <v>12.742855513992428</v>
      </c>
      <c r="T46" s="162">
        <f t="shared" si="67"/>
        <v>4.4539977756724385</v>
      </c>
      <c r="U46" s="162">
        <f t="shared" si="68"/>
        <v>2.9387166733584094</v>
      </c>
      <c r="X46" s="116">
        <v>1991</v>
      </c>
      <c r="Y46" s="158">
        <f t="shared" si="110"/>
        <v>105.42439399401498</v>
      </c>
      <c r="Z46" s="158">
        <f t="shared" si="111"/>
        <v>21.526441889758075</v>
      </c>
      <c r="AA46" s="158">
        <f t="shared" si="112"/>
        <v>16.893361927517883</v>
      </c>
      <c r="AB46" s="222">
        <f t="shared" si="42"/>
        <v>143.84419781129094</v>
      </c>
      <c r="AD46" s="116">
        <v>1991</v>
      </c>
      <c r="AE46" s="158">
        <f t="shared" si="113"/>
        <v>5.2133140124746724</v>
      </c>
      <c r="AF46" s="158">
        <f t="shared" si="114"/>
        <v>2.7570632859888371</v>
      </c>
      <c r="AG46" s="158">
        <f t="shared" si="115"/>
        <v>1.3412177035511894</v>
      </c>
      <c r="AI46" s="116">
        <v>1991</v>
      </c>
      <c r="AJ46" s="158">
        <f t="shared" si="116"/>
        <v>8.3799252418829937</v>
      </c>
      <c r="AK46" s="158">
        <f t="shared" si="117"/>
        <v>4.4317269530364722</v>
      </c>
      <c r="AL46" s="158">
        <f t="shared" si="118"/>
        <v>2.1558847331956215</v>
      </c>
      <c r="AM46" s="158">
        <f t="shared" si="119"/>
        <v>14.967536928115088</v>
      </c>
      <c r="AO46" s="116">
        <v>1991</v>
      </c>
      <c r="AP46" s="158">
        <f t="shared" si="120"/>
        <v>163.40854221671836</v>
      </c>
      <c r="AQ46" s="158">
        <f t="shared" si="121"/>
        <v>33.237952147773541</v>
      </c>
      <c r="AR46" s="158">
        <f t="shared" si="122"/>
        <v>25.870616798347459</v>
      </c>
      <c r="AS46" s="158">
        <f t="shared" si="123"/>
        <v>222.51711116283937</v>
      </c>
      <c r="AU46" s="116">
        <v>1991</v>
      </c>
      <c r="AV46" s="158">
        <f t="shared" si="124"/>
        <v>104.26628024949343</v>
      </c>
      <c r="AW46" s="158">
        <f t="shared" si="125"/>
        <v>22.056506287910697</v>
      </c>
      <c r="AX46" s="158">
        <f t="shared" si="126"/>
        <v>16.765221294389868</v>
      </c>
      <c r="AY46" s="158">
        <f t="shared" si="127"/>
        <v>143.08800783179399</v>
      </c>
      <c r="BA46" s="193">
        <f>Data!CR55/10</f>
        <v>62.441903543596524</v>
      </c>
      <c r="BB46" s="193">
        <f>(Data!CR55-Data!CP55)/10</f>
        <v>44.596903543596525</v>
      </c>
      <c r="BC46" s="195">
        <v>0</v>
      </c>
      <c r="BE46" s="116">
        <v>1991</v>
      </c>
      <c r="BF46" s="197">
        <f>(Data!$AZ55-100)/100</f>
        <v>5.5999999999999946E-2</v>
      </c>
      <c r="BG46" s="165">
        <f t="shared" si="81"/>
        <v>7.956941280776153E-2</v>
      </c>
      <c r="BH46" s="165">
        <f t="shared" si="82"/>
        <v>7.956941280776153E-2</v>
      </c>
      <c r="BI46" s="165">
        <f t="shared" si="83"/>
        <v>7.956941280776153E-2</v>
      </c>
      <c r="BK46" s="118">
        <v>1991</v>
      </c>
      <c r="BL46" s="166">
        <f t="shared" si="128"/>
        <v>0.42256165983069383</v>
      </c>
      <c r="BM46" s="167">
        <f t="shared" si="129"/>
        <v>43.708537064254969</v>
      </c>
      <c r="BN46" s="167">
        <f t="shared" si="130"/>
        <v>11.131984349264837</v>
      </c>
      <c r="BO46" s="167">
        <f t="shared" si="131"/>
        <v>7.6013821300767246</v>
      </c>
      <c r="BP46" s="168">
        <f t="shared" si="132"/>
        <v>62.441903543596531</v>
      </c>
      <c r="BQ46" s="169">
        <f t="shared" si="133"/>
        <v>0.69998726149880985</v>
      </c>
      <c r="BR46" s="169">
        <f t="shared" si="134"/>
        <v>0.17827746621293436</v>
      </c>
      <c r="BS46" s="169">
        <f t="shared" si="135"/>
        <v>0.12173527228825574</v>
      </c>
      <c r="BT46" s="169">
        <f t="shared" si="136"/>
        <v>1</v>
      </c>
      <c r="BU46" s="169"/>
      <c r="BV46" s="177">
        <f t="shared" si="100"/>
        <v>1.0817906395297854</v>
      </c>
      <c r="BW46" s="177">
        <f t="shared" si="101"/>
        <v>1.0818001256722531</v>
      </c>
      <c r="BX46" s="177">
        <f t="shared" si="102"/>
        <v>1.0817953825906215</v>
      </c>
      <c r="BY46" s="202">
        <f t="shared" si="159"/>
        <v>1.8192471283364691</v>
      </c>
      <c r="BZ46" s="206">
        <f t="shared" si="78"/>
        <v>1.0818338278697375</v>
      </c>
      <c r="CA46" s="202">
        <f t="shared" si="160"/>
        <v>1.8208955340428681</v>
      </c>
      <c r="CB46" s="121">
        <v>1991</v>
      </c>
      <c r="CC46" s="170">
        <f t="shared" si="90"/>
        <v>0.34817030602201332</v>
      </c>
      <c r="CD46" s="171">
        <f t="shared" si="137"/>
        <v>43.840617970742002</v>
      </c>
      <c r="CE46" s="171">
        <f t="shared" si="138"/>
        <v>11.020926924508688</v>
      </c>
      <c r="CF46" s="171">
        <f t="shared" si="139"/>
        <v>7.5803586483458432</v>
      </c>
      <c r="CG46" s="172">
        <f t="shared" si="140"/>
        <v>62.441903543596531</v>
      </c>
      <c r="CH46" s="173">
        <f t="shared" si="141"/>
        <v>0.70210252222904712</v>
      </c>
      <c r="CI46" s="173">
        <f t="shared" si="142"/>
        <v>0.17649889415709352</v>
      </c>
      <c r="CJ46" s="173">
        <f t="shared" si="143"/>
        <v>0.12139858361385934</v>
      </c>
      <c r="CK46" s="173">
        <f t="shared" si="144"/>
        <v>1</v>
      </c>
      <c r="CL46" s="173"/>
      <c r="CM46" s="178">
        <f t="shared" si="145"/>
        <v>1.0817849756073006</v>
      </c>
      <c r="CN46" s="178">
        <f t="shared" si="146"/>
        <v>1.0817751946548919</v>
      </c>
      <c r="CO46" s="178">
        <f t="shared" si="147"/>
        <v>1.0817800851200419</v>
      </c>
      <c r="CP46" s="202">
        <f t="shared" si="161"/>
        <v>1.8194134460789793</v>
      </c>
      <c r="CQ46" s="206">
        <f t="shared" si="79"/>
        <v>1.0818184599544054</v>
      </c>
      <c r="CR46" s="202">
        <f t="shared" si="161"/>
        <v>1.8210627662391152</v>
      </c>
      <c r="CS46" s="123">
        <v>1991</v>
      </c>
      <c r="CT46" s="174">
        <f t="shared" si="106"/>
        <v>0.04</v>
      </c>
      <c r="CU46" s="175">
        <f t="shared" si="156"/>
        <v>5.916056607367894</v>
      </c>
      <c r="CV46" s="175">
        <f t="shared" si="157"/>
        <v>3.4974667874107288</v>
      </c>
      <c r="CW46" s="175">
        <f t="shared" si="158"/>
        <v>2.1249456223931902</v>
      </c>
      <c r="CX46" s="176">
        <f t="shared" si="148"/>
        <v>11.538469017171812</v>
      </c>
      <c r="CY46" s="174">
        <f t="shared" si="149"/>
        <v>0.51272457364694435</v>
      </c>
      <c r="CZ46" s="174">
        <f t="shared" si="150"/>
        <v>0.3031135917777063</v>
      </c>
      <c r="DA46" s="174">
        <f t="shared" si="151"/>
        <v>0.18416183457534946</v>
      </c>
      <c r="DB46" s="174">
        <f t="shared" si="152"/>
        <v>1.0000000000000002</v>
      </c>
      <c r="DC46" s="174"/>
      <c r="DD46" s="179">
        <f t="shared" si="153"/>
        <v>1.0846257866781279</v>
      </c>
      <c r="DE46" s="179">
        <f t="shared" si="154"/>
        <v>1.0846257866781277</v>
      </c>
      <c r="DF46" s="179">
        <f t="shared" si="155"/>
        <v>1.0846257866781277</v>
      </c>
      <c r="DO46" s="116">
        <v>1991</v>
      </c>
      <c r="DP46" s="158">
        <f t="shared" si="63"/>
        <v>169.46006671125221</v>
      </c>
      <c r="DQ46" s="158">
        <f t="shared" si="35"/>
        <v>34.601785606672685</v>
      </c>
      <c r="DR46" s="158">
        <f t="shared" si="36"/>
        <v>27.154533507463455</v>
      </c>
      <c r="DS46" s="158">
        <f t="shared" si="64"/>
        <v>231.21638582538833</v>
      </c>
      <c r="DU46" s="160">
        <f t="shared" si="73"/>
        <v>0.74080008921882867</v>
      </c>
      <c r="DV46" s="160">
        <f t="shared" si="74"/>
        <v>0.1462487190774607</v>
      </c>
      <c r="DW46" s="160">
        <f t="shared" si="75"/>
        <v>0.1129511917037108</v>
      </c>
      <c r="DX46" s="202">
        <f t="shared" si="76"/>
        <v>1.0812549453873017</v>
      </c>
      <c r="DY46" s="202">
        <f t="shared" si="162"/>
        <v>1.7862491806559648</v>
      </c>
    </row>
    <row r="47" spans="2:131">
      <c r="B47" s="116">
        <v>1992</v>
      </c>
      <c r="C47" s="227">
        <f>Data!BD56*Data!BY56/10</f>
        <v>25.526237337559717</v>
      </c>
      <c r="D47" s="227">
        <f>Data!BD56*Data!BZ56/10</f>
        <v>8.983576832701802</v>
      </c>
      <c r="E47" s="227">
        <f>Data!BD56*Data!CA56/10</f>
        <v>6.0082964410868192</v>
      </c>
      <c r="F47" s="227">
        <f>Data!BD56/10</f>
        <v>40.518000000000001</v>
      </c>
      <c r="H47" s="116">
        <v>1992</v>
      </c>
      <c r="I47" s="190">
        <f>Data!BQ56*100</f>
        <v>191.60309285845182</v>
      </c>
      <c r="J47" s="190">
        <f>Data!BR56*100</f>
        <v>176.41308256052926</v>
      </c>
      <c r="K47" s="190">
        <f>Data!BS56*100</f>
        <v>167.09011327714822</v>
      </c>
      <c r="M47" s="116">
        <v>1992</v>
      </c>
      <c r="N47" s="191">
        <f>Data!BU55/Data!BU$48*100</f>
        <v>170.49038810200179</v>
      </c>
      <c r="O47" s="191">
        <f>Data!BV55/Data!BV$48*100</f>
        <v>170.49038810200179</v>
      </c>
      <c r="P47" s="191">
        <f>Data!BW55/Data!BW$48*100</f>
        <v>169.86069137771</v>
      </c>
      <c r="R47" s="116">
        <v>1992</v>
      </c>
      <c r="S47" s="162">
        <f t="shared" si="66"/>
        <v>13.322455789592819</v>
      </c>
      <c r="T47" s="162">
        <f t="shared" si="67"/>
        <v>5.0923529606254903</v>
      </c>
      <c r="U47" s="162">
        <f t="shared" si="68"/>
        <v>3.5958419820573151</v>
      </c>
      <c r="X47" s="116">
        <v>1992</v>
      </c>
      <c r="Y47" s="158">
        <f t="shared" si="110"/>
        <v>113.14256868916723</v>
      </c>
      <c r="Z47" s="158">
        <f t="shared" si="111"/>
        <v>23.609717554124714</v>
      </c>
      <c r="AA47" s="158">
        <f t="shared" si="112"/>
        <v>18.993901276091474</v>
      </c>
      <c r="AB47" s="222">
        <f t="shared" si="42"/>
        <v>155.74618751938343</v>
      </c>
      <c r="AD47" s="116">
        <v>1992</v>
      </c>
      <c r="AE47" s="158">
        <f t="shared" si="113"/>
        <v>5.6042810944405694</v>
      </c>
      <c r="AF47" s="158">
        <f t="shared" si="114"/>
        <v>3.0090772962588526</v>
      </c>
      <c r="AG47" s="158">
        <f t="shared" si="115"/>
        <v>1.4953026334837234</v>
      </c>
      <c r="AI47" s="116">
        <v>1992</v>
      </c>
      <c r="AJ47" s="158">
        <f t="shared" si="116"/>
        <v>10.737975909429624</v>
      </c>
      <c r="AK47" s="158">
        <f t="shared" si="117"/>
        <v>5.3084060149592709</v>
      </c>
      <c r="AL47" s="158">
        <f t="shared" si="118"/>
        <v>2.4985028641241338</v>
      </c>
      <c r="AM47" s="158">
        <f t="shared" si="119"/>
        <v>18.544884788513031</v>
      </c>
      <c r="AO47" s="116">
        <v>1992</v>
      </c>
      <c r="AP47" s="158">
        <f t="shared" si="120"/>
        <v>209.39053023387768</v>
      </c>
      <c r="AQ47" s="158">
        <f t="shared" si="121"/>
        <v>39.813045112194537</v>
      </c>
      <c r="AR47" s="158">
        <f t="shared" si="122"/>
        <v>29.9820343694896</v>
      </c>
      <c r="AS47" s="158">
        <f t="shared" si="123"/>
        <v>279.18560971556184</v>
      </c>
      <c r="AU47" s="116">
        <v>1992</v>
      </c>
      <c r="AV47" s="158">
        <f t="shared" si="124"/>
        <v>112.08562188881139</v>
      </c>
      <c r="AW47" s="158">
        <f t="shared" si="125"/>
        <v>24.072618370070821</v>
      </c>
      <c r="AX47" s="158">
        <f t="shared" si="126"/>
        <v>18.691282918546541</v>
      </c>
      <c r="AY47" s="158">
        <f t="shared" si="127"/>
        <v>154.84952317742875</v>
      </c>
      <c r="BA47" s="193">
        <f>Data!CR56/10</f>
        <v>73.697202654497545</v>
      </c>
      <c r="BB47" s="193">
        <f>(Data!CR56-Data!CP56)/10</f>
        <v>52.639202654497538</v>
      </c>
      <c r="BC47" s="195">
        <v>0</v>
      </c>
      <c r="BE47" s="116">
        <v>1992</v>
      </c>
      <c r="BF47" s="197">
        <f>(Data!$AZ56-100)/100</f>
        <v>6.7000000000000032E-2</v>
      </c>
      <c r="BG47" s="165">
        <f t="shared" si="81"/>
        <v>0.11715089034676662</v>
      </c>
      <c r="BH47" s="165">
        <f t="shared" si="82"/>
        <v>2.8584817244611038E-2</v>
      </c>
      <c r="BI47" s="165">
        <f t="shared" si="83"/>
        <v>-2.5773195876288568E-2</v>
      </c>
      <c r="BK47" s="118">
        <v>1992</v>
      </c>
      <c r="BL47" s="166">
        <f t="shared" si="128"/>
        <v>0.46234671406403161</v>
      </c>
      <c r="BM47" s="167">
        <f t="shared" si="129"/>
        <v>47.964121373852919</v>
      </c>
      <c r="BN47" s="167">
        <f t="shared" si="130"/>
        <v>14.443846506832037</v>
      </c>
      <c r="BO47" s="167">
        <f t="shared" si="131"/>
        <v>11.289234773812602</v>
      </c>
      <c r="BP47" s="168">
        <f t="shared" si="132"/>
        <v>73.697202654497559</v>
      </c>
      <c r="BQ47" s="169">
        <f t="shared" si="133"/>
        <v>0.65082689228674251</v>
      </c>
      <c r="BR47" s="169">
        <f t="shared" si="134"/>
        <v>0.19598907402967167</v>
      </c>
      <c r="BS47" s="169">
        <f t="shared" si="135"/>
        <v>0.1531840336835858</v>
      </c>
      <c r="BT47" s="169">
        <f t="shared" si="136"/>
        <v>1</v>
      </c>
      <c r="BU47" s="169"/>
      <c r="BV47" s="177">
        <f t="shared" si="100"/>
        <v>1.0827760493314922</v>
      </c>
      <c r="BW47" s="177">
        <f t="shared" si="101"/>
        <v>1.0841312506830871</v>
      </c>
      <c r="BX47" s="177">
        <f t="shared" si="102"/>
        <v>1.0834534381187972</v>
      </c>
      <c r="BY47" s="202">
        <f t="shared" si="159"/>
        <v>1.9710695559838962</v>
      </c>
      <c r="BZ47" s="206">
        <f t="shared" si="78"/>
        <v>1.0835486488449657</v>
      </c>
      <c r="CA47" s="202">
        <f t="shared" si="160"/>
        <v>1.973028895599982</v>
      </c>
      <c r="CB47" s="121">
        <v>1992</v>
      </c>
      <c r="CC47" s="170">
        <f t="shared" si="90"/>
        <v>0.38076243970465773</v>
      </c>
      <c r="CD47" s="171">
        <f t="shared" si="137"/>
        <v>51.517188428660937</v>
      </c>
      <c r="CE47" s="171">
        <f t="shared" si="138"/>
        <v>12.990752952120232</v>
      </c>
      <c r="CF47" s="171">
        <f t="shared" si="139"/>
        <v>9.1892612737163866</v>
      </c>
      <c r="CG47" s="172">
        <f t="shared" si="140"/>
        <v>73.697202654497559</v>
      </c>
      <c r="CH47" s="173">
        <f t="shared" si="141"/>
        <v>0.69903858726063828</v>
      </c>
      <c r="CI47" s="173">
        <f t="shared" si="142"/>
        <v>0.17627199519393749</v>
      </c>
      <c r="CJ47" s="173">
        <f t="shared" si="143"/>
        <v>0.12468941754542415</v>
      </c>
      <c r="CK47" s="173">
        <f t="shared" si="144"/>
        <v>1</v>
      </c>
      <c r="CL47" s="173"/>
      <c r="CM47" s="178">
        <f t="shared" si="145"/>
        <v>1.0827334274845881</v>
      </c>
      <c r="CN47" s="178">
        <f t="shared" si="146"/>
        <v>1.0826942694040023</v>
      </c>
      <c r="CO47" s="178">
        <f t="shared" si="147"/>
        <v>1.0827138482672685</v>
      </c>
      <c r="CP47" s="202">
        <f t="shared" si="161"/>
        <v>1.969904133793384</v>
      </c>
      <c r="CQ47" s="206">
        <f t="shared" si="79"/>
        <v>1.0827972017955945</v>
      </c>
      <c r="CR47" s="202">
        <f t="shared" si="161"/>
        <v>1.9718416675778587</v>
      </c>
      <c r="CS47" s="123">
        <v>1992</v>
      </c>
      <c r="CT47" s="174">
        <f t="shared" si="106"/>
        <v>0.04</v>
      </c>
      <c r="CU47" s="175">
        <f t="shared" si="156"/>
        <v>6.3597251420069121</v>
      </c>
      <c r="CV47" s="175">
        <f t="shared" si="157"/>
        <v>3.8171586259553205</v>
      </c>
      <c r="CW47" s="175">
        <f t="shared" si="158"/>
        <v>2.3690686282780455</v>
      </c>
      <c r="CX47" s="176">
        <f t="shared" si="148"/>
        <v>12.545952396240278</v>
      </c>
      <c r="CY47" s="174">
        <f t="shared" si="149"/>
        <v>0.50691449649631781</v>
      </c>
      <c r="CZ47" s="174">
        <f t="shared" si="150"/>
        <v>0.30425419333642872</v>
      </c>
      <c r="DA47" s="174">
        <f t="shared" si="151"/>
        <v>0.18883131016725352</v>
      </c>
      <c r="DB47" s="174">
        <f t="shared" si="152"/>
        <v>1</v>
      </c>
      <c r="DC47" s="174"/>
      <c r="DD47" s="179">
        <f t="shared" si="153"/>
        <v>1.0873151695921797</v>
      </c>
      <c r="DE47" s="179">
        <f t="shared" si="154"/>
        <v>1.0873151695921794</v>
      </c>
      <c r="DF47" s="179">
        <f t="shared" si="155"/>
        <v>1.0873151695921797</v>
      </c>
      <c r="DO47" s="116">
        <v>1992</v>
      </c>
      <c r="DP47" s="158">
        <f t="shared" si="63"/>
        <v>216.78466094794271</v>
      </c>
      <c r="DQ47" s="158">
        <f t="shared" si="35"/>
        <v>41.650630521065807</v>
      </c>
      <c r="DR47" s="158">
        <f t="shared" si="36"/>
        <v>31.736931157970943</v>
      </c>
      <c r="DS47" s="158">
        <f t="shared" si="64"/>
        <v>290.17222262697948</v>
      </c>
      <c r="DU47" s="160">
        <f t="shared" si="73"/>
        <v>0.75720256324057389</v>
      </c>
      <c r="DV47" s="160">
        <f t="shared" si="74"/>
        <v>0.13717032116930966</v>
      </c>
      <c r="DW47" s="160">
        <f t="shared" si="75"/>
        <v>0.10562711559011639</v>
      </c>
      <c r="DX47" s="202">
        <f t="shared" si="76"/>
        <v>1.0817178403050534</v>
      </c>
      <c r="DY47" s="202">
        <f t="shared" si="162"/>
        <v>1.9322176059458414</v>
      </c>
    </row>
    <row r="48" spans="2:131">
      <c r="B48" s="116">
        <v>1993</v>
      </c>
      <c r="C48" s="227">
        <f>Data!BD57*Data!BY57/10</f>
        <v>45.88158164594828</v>
      </c>
      <c r="D48" s="227">
        <f>Data!BD57*Data!BZ57/10</f>
        <v>16.25873233910146</v>
      </c>
      <c r="E48" s="227">
        <f>Data!BD57*Data!CA57/10</f>
        <v>11.019890491989569</v>
      </c>
      <c r="F48" s="227">
        <f>Data!BD57/10</f>
        <v>73.16</v>
      </c>
      <c r="H48" s="116">
        <v>1993</v>
      </c>
      <c r="I48" s="190">
        <f>Data!BQ57*100</f>
        <v>264.12486350537574</v>
      </c>
      <c r="J48" s="190">
        <f>Data!BR57*100</f>
        <v>202.87504494460862</v>
      </c>
      <c r="K48" s="190">
        <f>Data!BS57*100</f>
        <v>193.23971600502193</v>
      </c>
      <c r="M48" s="116">
        <v>1993</v>
      </c>
      <c r="N48" s="191">
        <f>Data!BU56/Data!BU$48*100</f>
        <v>221.80799492070432</v>
      </c>
      <c r="O48" s="191">
        <f>Data!BV56/Data!BV$48*100</f>
        <v>189.58531156942598</v>
      </c>
      <c r="P48" s="191">
        <f>Data!BW56/Data!BW$48*100</f>
        <v>169.86069137771</v>
      </c>
      <c r="R48" s="116">
        <v>1993</v>
      </c>
      <c r="S48" s="162">
        <f t="shared" si="66"/>
        <v>17.371170982172398</v>
      </c>
      <c r="T48" s="162">
        <f t="shared" si="67"/>
        <v>8.0141608069837336</v>
      </c>
      <c r="U48" s="162">
        <f t="shared" si="68"/>
        <v>5.7027047647405897</v>
      </c>
      <c r="X48" s="116">
        <v>1993</v>
      </c>
      <c r="Y48" s="158">
        <f t="shared" si="110"/>
        <v>124.42233196232696</v>
      </c>
      <c r="Z48" s="158">
        <f t="shared" si="111"/>
        <v>28.171778616406375</v>
      </c>
      <c r="AA48" s="158">
        <f t="shared" si="112"/>
        <v>22.948985748155124</v>
      </c>
      <c r="AB48" s="222">
        <f t="shared" si="42"/>
        <v>175.54309632688847</v>
      </c>
      <c r="AD48" s="116">
        <v>1993</v>
      </c>
      <c r="AE48" s="158">
        <f t="shared" si="113"/>
        <v>6.0914077090126719</v>
      </c>
      <c r="AF48" s="158">
        <f t="shared" si="114"/>
        <v>3.4520997447020725</v>
      </c>
      <c r="AG48" s="158">
        <f t="shared" si="115"/>
        <v>1.7476202926769415</v>
      </c>
      <c r="AI48" s="116">
        <v>1993</v>
      </c>
      <c r="AJ48" s="158">
        <f t="shared" si="116"/>
        <v>16.088922296985658</v>
      </c>
      <c r="AK48" s="158">
        <f t="shared" si="117"/>
        <v>7.0034489085970497</v>
      </c>
      <c r="AL48" s="158">
        <f t="shared" si="118"/>
        <v>3.3770964904150547</v>
      </c>
      <c r="AM48" s="158">
        <f t="shared" si="119"/>
        <v>26.469467695997764</v>
      </c>
      <c r="AO48" s="116">
        <v>1993</v>
      </c>
      <c r="AP48" s="158">
        <f t="shared" si="120"/>
        <v>313.73398479122028</v>
      </c>
      <c r="AQ48" s="158">
        <f t="shared" si="121"/>
        <v>52.525866814477865</v>
      </c>
      <c r="AR48" s="158">
        <f t="shared" si="122"/>
        <v>40.525157884980665</v>
      </c>
      <c r="AS48" s="158">
        <f t="shared" si="123"/>
        <v>406.78500949067882</v>
      </c>
      <c r="AU48" s="116">
        <v>1993</v>
      </c>
      <c r="AV48" s="158">
        <f t="shared" si="124"/>
        <v>121.82815418025343</v>
      </c>
      <c r="AW48" s="158">
        <f t="shared" si="125"/>
        <v>27.61679795761658</v>
      </c>
      <c r="AX48" s="158">
        <f t="shared" si="126"/>
        <v>21.845253658461768</v>
      </c>
      <c r="AY48" s="158">
        <f t="shared" si="127"/>
        <v>171.29020579633178</v>
      </c>
      <c r="BA48" s="193">
        <f>Data!CR57/10</f>
        <v>95.553612718966434</v>
      </c>
      <c r="BB48" s="193">
        <f>(Data!CR57-Data!CP57)/10</f>
        <v>71.779258027845387</v>
      </c>
      <c r="BC48" s="195">
        <v>0</v>
      </c>
      <c r="BE48" s="116">
        <v>1993</v>
      </c>
      <c r="BF48" s="197">
        <f>(Data!$AZ57-100)/100</f>
        <v>0.15200000000000002</v>
      </c>
      <c r="BG48" s="165">
        <f t="shared" si="81"/>
        <v>0.19661458333333282</v>
      </c>
      <c r="BH48" s="165">
        <f t="shared" si="82"/>
        <v>-1.7361111111112715E-3</v>
      </c>
      <c r="BI48" s="165">
        <f t="shared" si="83"/>
        <v>3.90625E-3</v>
      </c>
      <c r="BK48" s="118">
        <v>1993</v>
      </c>
      <c r="BL48" s="166">
        <f t="shared" si="128"/>
        <v>0.55138472250468451</v>
      </c>
      <c r="BM48" s="167">
        <f t="shared" si="129"/>
        <v>58.18758740484602</v>
      </c>
      <c r="BN48" s="167">
        <f t="shared" si="130"/>
        <v>21.567205813356885</v>
      </c>
      <c r="BO48" s="167">
        <f t="shared" si="131"/>
        <v>15.798819500763532</v>
      </c>
      <c r="BP48" s="168">
        <f t="shared" si="132"/>
        <v>95.553612718966434</v>
      </c>
      <c r="BQ48" s="169">
        <f t="shared" si="133"/>
        <v>0.60895224941397075</v>
      </c>
      <c r="BR48" s="169">
        <f t="shared" si="134"/>
        <v>0.22570790574699026</v>
      </c>
      <c r="BS48" s="169">
        <f t="shared" si="135"/>
        <v>0.16533984483903899</v>
      </c>
      <c r="BT48" s="169">
        <f t="shared" si="136"/>
        <v>1</v>
      </c>
      <c r="BU48" s="169"/>
      <c r="BV48" s="177">
        <f t="shared" si="100"/>
        <v>1.1112736785747444</v>
      </c>
      <c r="BW48" s="177">
        <f t="shared" si="101"/>
        <v>1.1130094594449285</v>
      </c>
      <c r="BX48" s="177">
        <f t="shared" si="102"/>
        <v>1.1121412303686316</v>
      </c>
      <c r="BY48" s="202">
        <f t="shared" si="159"/>
        <v>2.1921077211340827</v>
      </c>
      <c r="BZ48" s="206">
        <f t="shared" si="78"/>
        <v>1.1126671162609014</v>
      </c>
      <c r="CA48" s="202">
        <f t="shared" si="160"/>
        <v>2.195324371566663</v>
      </c>
      <c r="CB48" s="121">
        <v>1993</v>
      </c>
      <c r="CC48" s="170">
        <f t="shared" ref="CC48:CC78" si="163">(($BA48+$BC48)/(1+$BF48)-$DJ$6*$AV48-$DK$6*$AW48-$DL$6*$AX48)/$AY48</f>
        <v>0.4183234896273656</v>
      </c>
      <c r="CD48" s="171">
        <f t="shared" si="137"/>
        <v>65.727344218241683</v>
      </c>
      <c r="CE48" s="171">
        <f t="shared" si="138"/>
        <v>17.285593004543397</v>
      </c>
      <c r="CF48" s="171">
        <f t="shared" si="139"/>
        <v>12.54067549618135</v>
      </c>
      <c r="CG48" s="172">
        <f t="shared" si="140"/>
        <v>95.553612718966434</v>
      </c>
      <c r="CH48" s="173">
        <f t="shared" si="141"/>
        <v>0.68785828550044414</v>
      </c>
      <c r="CI48" s="173">
        <f t="shared" si="142"/>
        <v>0.18089941879416119</v>
      </c>
      <c r="CJ48" s="173">
        <f t="shared" si="143"/>
        <v>0.13124229570539464</v>
      </c>
      <c r="CK48" s="173">
        <f t="shared" si="144"/>
        <v>1</v>
      </c>
      <c r="CL48" s="173"/>
      <c r="CM48" s="178">
        <f t="shared" si="145"/>
        <v>1.1077531542227275</v>
      </c>
      <c r="CN48" s="178">
        <f t="shared" si="146"/>
        <v>1.1076303470488824</v>
      </c>
      <c r="CO48" s="178">
        <f t="shared" si="147"/>
        <v>1.1076917489338871</v>
      </c>
      <c r="CP48" s="202">
        <f t="shared" si="161"/>
        <v>2.1820465551936876</v>
      </c>
      <c r="CQ48" s="206">
        <f t="shared" si="79"/>
        <v>1.1081607674959011</v>
      </c>
      <c r="CR48" s="202">
        <f t="shared" si="161"/>
        <v>2.1851175757234773</v>
      </c>
      <c r="CS48" s="123">
        <v>1993</v>
      </c>
      <c r="CT48" s="174">
        <f t="shared" si="106"/>
        <v>0.04</v>
      </c>
      <c r="CU48" s="175">
        <f t="shared" si="156"/>
        <v>6.9125152904361382</v>
      </c>
      <c r="CV48" s="175">
        <f t="shared" si="157"/>
        <v>4.3791538138720254</v>
      </c>
      <c r="CW48" s="175">
        <f t="shared" si="158"/>
        <v>2.7688257325389816</v>
      </c>
      <c r="CX48" s="176">
        <f t="shared" si="148"/>
        <v>14.060494836847145</v>
      </c>
      <c r="CY48" s="174">
        <f t="shared" si="149"/>
        <v>0.49162674362790537</v>
      </c>
      <c r="CZ48" s="174">
        <f t="shared" si="150"/>
        <v>0.31145090302198675</v>
      </c>
      <c r="DA48" s="174">
        <f t="shared" si="151"/>
        <v>0.19692235335010794</v>
      </c>
      <c r="DB48" s="174">
        <f t="shared" si="152"/>
        <v>1</v>
      </c>
      <c r="DC48" s="174"/>
      <c r="DD48" s="179">
        <f t="shared" si="153"/>
        <v>1.1207196068319802</v>
      </c>
      <c r="DE48" s="179">
        <f t="shared" si="154"/>
        <v>1.1207196068319802</v>
      </c>
      <c r="DF48" s="179">
        <f t="shared" si="155"/>
        <v>1.1207196068319802</v>
      </c>
      <c r="DO48" s="116">
        <v>1993</v>
      </c>
      <c r="DP48" s="158">
        <f t="shared" si="63"/>
        <v>328.63031446570159</v>
      </c>
      <c r="DQ48" s="158">
        <f t="shared" si="35"/>
        <v>57.153508529730068</v>
      </c>
      <c r="DR48" s="158">
        <f t="shared" si="36"/>
        <v>44.346554885767915</v>
      </c>
      <c r="DS48" s="158">
        <f t="shared" si="64"/>
        <v>430.13037788119959</v>
      </c>
      <c r="DU48" s="160">
        <f t="shared" si="73"/>
        <v>0.76597118771568318</v>
      </c>
      <c r="DV48" s="160">
        <f t="shared" si="74"/>
        <v>0.12937254642727591</v>
      </c>
      <c r="DW48" s="160">
        <f t="shared" si="75"/>
        <v>0.10465626585704089</v>
      </c>
      <c r="DX48" s="202">
        <f t="shared" si="76"/>
        <v>1.1223718014992008</v>
      </c>
      <c r="DY48" s="202">
        <f t="shared" si="162"/>
        <v>2.1686665552739068</v>
      </c>
    </row>
    <row r="49" spans="2:131">
      <c r="B49" s="116">
        <v>1994</v>
      </c>
      <c r="C49" s="227">
        <f>Data!BD58*Data!BY58/10</f>
        <v>55.435711434465624</v>
      </c>
      <c r="D49" s="227">
        <f>Data!BD58*Data!BZ58/10</f>
        <v>19.780187624166945</v>
      </c>
      <c r="E49" s="227">
        <f>Data!BD58*Data!CA58/10</f>
        <v>13.583354900097905</v>
      </c>
      <c r="F49" s="227">
        <f>Data!BD58/10</f>
        <v>88.799000000000007</v>
      </c>
      <c r="H49" s="116">
        <v>1994</v>
      </c>
      <c r="I49" s="190">
        <f>Data!BQ58*100</f>
        <v>348.11657010008526</v>
      </c>
      <c r="J49" s="190">
        <f>Data!BR58*100</f>
        <v>237.05949001777515</v>
      </c>
      <c r="K49" s="190">
        <f>Data!BS58*100</f>
        <v>242.12936415429249</v>
      </c>
      <c r="M49" s="116">
        <v>1994</v>
      </c>
      <c r="N49" s="191">
        <f>Data!BU57/Data!BU$48*100</f>
        <v>322.95244060454547</v>
      </c>
      <c r="O49" s="191">
        <f>Data!BV57/Data!BV$48*100</f>
        <v>225.22735014447807</v>
      </c>
      <c r="P49" s="191">
        <f>Data!BW57/Data!BW$48*100</f>
        <v>223.02708777893326</v>
      </c>
      <c r="R49" s="116">
        <v>1994</v>
      </c>
      <c r="S49" s="162">
        <f t="shared" si="66"/>
        <v>15.924467892616423</v>
      </c>
      <c r="T49" s="162">
        <f t="shared" si="67"/>
        <v>8.3439762832037605</v>
      </c>
      <c r="U49" s="162">
        <f t="shared" si="68"/>
        <v>5.6099576965981557</v>
      </c>
      <c r="X49" s="116">
        <v>1994</v>
      </c>
      <c r="Y49" s="158">
        <f t="shared" si="110"/>
        <v>133.72757155951163</v>
      </c>
      <c r="Z49" s="158">
        <f t="shared" si="111"/>
        <v>32.472784054859105</v>
      </c>
      <c r="AA49" s="158">
        <f t="shared" si="112"/>
        <v>26.498626277036941</v>
      </c>
      <c r="AB49" s="222">
        <f t="shared" si="42"/>
        <v>192.69898189140767</v>
      </c>
      <c r="AD49" s="116">
        <v>1994</v>
      </c>
      <c r="AE49" s="158">
        <f t="shared" si="113"/>
        <v>6.6192282954317596</v>
      </c>
      <c r="AF49" s="158">
        <f t="shared" si="114"/>
        <v>4.0429708447510322</v>
      </c>
      <c r="AG49" s="158">
        <f t="shared" si="115"/>
        <v>2.0603171677163363</v>
      </c>
      <c r="AI49" s="116">
        <v>1994</v>
      </c>
      <c r="AJ49" s="158">
        <f t="shared" si="116"/>
        <v>23.04263050915138</v>
      </c>
      <c r="AK49" s="158">
        <f t="shared" si="117"/>
        <v>9.5842460661341331</v>
      </c>
      <c r="AL49" s="158">
        <f t="shared" si="118"/>
        <v>4.9886328577532932</v>
      </c>
      <c r="AM49" s="158">
        <f t="shared" si="119"/>
        <v>37.61550943303881</v>
      </c>
      <c r="AO49" s="116">
        <v>1994</v>
      </c>
      <c r="AP49" s="158">
        <f t="shared" si="120"/>
        <v>449.33129492845188</v>
      </c>
      <c r="AQ49" s="158">
        <f t="shared" si="121"/>
        <v>71.881845496005994</v>
      </c>
      <c r="AR49" s="158">
        <f t="shared" si="122"/>
        <v>59.863594293039505</v>
      </c>
      <c r="AS49" s="158">
        <f t="shared" si="123"/>
        <v>581.07673471749729</v>
      </c>
      <c r="AU49" s="116">
        <v>1994</v>
      </c>
      <c r="AV49" s="158">
        <f t="shared" si="124"/>
        <v>132.38456590863518</v>
      </c>
      <c r="AW49" s="158">
        <f t="shared" si="125"/>
        <v>32.343766758008258</v>
      </c>
      <c r="AX49" s="158">
        <f t="shared" si="126"/>
        <v>25.753964596454203</v>
      </c>
      <c r="AY49" s="158">
        <f t="shared" si="127"/>
        <v>190.48229726309765</v>
      </c>
      <c r="BA49" s="193">
        <f>Data!CR58/10</f>
        <v>113.53790659032113</v>
      </c>
      <c r="BB49" s="193">
        <f>(Data!CR58-Data!CP58)/10</f>
        <v>85.212906590321126</v>
      </c>
      <c r="BC49" s="195">
        <v>0</v>
      </c>
      <c r="BE49" s="116">
        <v>1994</v>
      </c>
      <c r="BF49" s="197">
        <f>(Data!$AZ58-100)/100</f>
        <v>0.24299999999999997</v>
      </c>
      <c r="BG49" s="165">
        <f t="shared" si="81"/>
        <v>6.033789219629937E-2</v>
      </c>
      <c r="BH49" s="165">
        <f t="shared" si="82"/>
        <v>-5.9935639581657263E-2</v>
      </c>
      <c r="BI49" s="165">
        <f t="shared" si="83"/>
        <v>8.045052292840138E-3</v>
      </c>
      <c r="BK49" s="118">
        <v>1994</v>
      </c>
      <c r="BL49" s="166">
        <f t="shared" si="128"/>
        <v>0.44467192067070294</v>
      </c>
      <c r="BM49" s="167">
        <f t="shared" si="129"/>
        <v>71.967850543090734</v>
      </c>
      <c r="BN49" s="167">
        <f t="shared" si="130"/>
        <v>25.011101608872092</v>
      </c>
      <c r="BO49" s="167">
        <f t="shared" si="131"/>
        <v>16.558954438358302</v>
      </c>
      <c r="BP49" s="168">
        <f t="shared" si="132"/>
        <v>113.53790659032113</v>
      </c>
      <c r="BQ49" s="169">
        <f t="shared" si="133"/>
        <v>0.63386628047293803</v>
      </c>
      <c r="BR49" s="169">
        <f t="shared" si="134"/>
        <v>0.22028855701135711</v>
      </c>
      <c r="BS49" s="169">
        <f t="shared" si="135"/>
        <v>0.14584516251570487</v>
      </c>
      <c r="BT49" s="169">
        <f t="shared" si="136"/>
        <v>1</v>
      </c>
      <c r="BU49" s="169"/>
      <c r="BV49" s="177">
        <f t="shared" si="100"/>
        <v>1.1209823251708464</v>
      </c>
      <c r="BW49" s="177">
        <f t="shared" si="101"/>
        <v>1.117161899189216</v>
      </c>
      <c r="BX49" s="177">
        <f t="shared" si="102"/>
        <v>1.1190704818488451</v>
      </c>
      <c r="BY49" s="202">
        <f t="shared" si="159"/>
        <v>2.4531230437540916</v>
      </c>
      <c r="BZ49" s="206">
        <f t="shared" si="78"/>
        <v>1.1198538654548553</v>
      </c>
      <c r="CA49" s="202">
        <f t="shared" si="160"/>
        <v>2.4584424834261789</v>
      </c>
      <c r="CB49" s="121">
        <v>1994</v>
      </c>
      <c r="CC49" s="170">
        <f t="shared" si="163"/>
        <v>0.41273821449864717</v>
      </c>
      <c r="CD49" s="171">
        <f t="shared" si="137"/>
        <v>76.145431286085213</v>
      </c>
      <c r="CE49" s="171">
        <f t="shared" si="138"/>
        <v>21.618851877558782</v>
      </c>
      <c r="CF49" s="171">
        <f t="shared" si="139"/>
        <v>15.773623426677142</v>
      </c>
      <c r="CG49" s="172">
        <f t="shared" si="140"/>
        <v>113.53790659032114</v>
      </c>
      <c r="CH49" s="173">
        <f t="shared" si="141"/>
        <v>0.67066087065389357</v>
      </c>
      <c r="CI49" s="173">
        <f t="shared" si="142"/>
        <v>0.19041087269264259</v>
      </c>
      <c r="CJ49" s="173">
        <f t="shared" si="143"/>
        <v>0.13892825665346389</v>
      </c>
      <c r="CK49" s="173">
        <f t="shared" si="144"/>
        <v>1.0000000000000002</v>
      </c>
      <c r="CL49" s="173"/>
      <c r="CM49" s="178">
        <f t="shared" si="145"/>
        <v>1.1140490076207612</v>
      </c>
      <c r="CN49" s="178">
        <f t="shared" si="146"/>
        <v>1.114072399842619</v>
      </c>
      <c r="CO49" s="178">
        <f t="shared" si="147"/>
        <v>1.1140607036702936</v>
      </c>
      <c r="CP49" s="202">
        <f t="shared" si="161"/>
        <v>2.4309323207204199</v>
      </c>
      <c r="CQ49" s="206">
        <f t="shared" si="79"/>
        <v>1.1148055469563123</v>
      </c>
      <c r="CR49" s="202">
        <f t="shared" si="161"/>
        <v>2.4359811941682623</v>
      </c>
      <c r="CS49" s="123">
        <v>1994</v>
      </c>
      <c r="CT49" s="174">
        <f t="shared" si="106"/>
        <v>0.04</v>
      </c>
      <c r="CU49" s="175">
        <f t="shared" si="156"/>
        <v>7.5114848634021039</v>
      </c>
      <c r="CV49" s="175">
        <f t="shared" si="157"/>
        <v>5.1287020953946589</v>
      </c>
      <c r="CW49" s="175">
        <f t="shared" si="158"/>
        <v>3.2642440781152948</v>
      </c>
      <c r="CX49" s="176">
        <f t="shared" si="148"/>
        <v>15.904431036912058</v>
      </c>
      <c r="CY49" s="174">
        <f t="shared" si="149"/>
        <v>0.47228881347399049</v>
      </c>
      <c r="CZ49" s="174">
        <f t="shared" si="150"/>
        <v>0.32247001376481982</v>
      </c>
      <c r="DA49" s="174">
        <f t="shared" si="151"/>
        <v>0.20524117276118967</v>
      </c>
      <c r="DB49" s="174">
        <f t="shared" si="152"/>
        <v>1</v>
      </c>
      <c r="DC49" s="174"/>
      <c r="DD49" s="179">
        <f t="shared" si="153"/>
        <v>1.131143051611005</v>
      </c>
      <c r="DE49" s="179">
        <f t="shared" si="154"/>
        <v>1.1311430516110048</v>
      </c>
      <c r="DF49" s="179">
        <f t="shared" si="155"/>
        <v>1.131143051611005</v>
      </c>
      <c r="DO49" s="116">
        <v>1994</v>
      </c>
      <c r="DP49" s="158">
        <f t="shared" si="63"/>
        <v>465.52783539110897</v>
      </c>
      <c r="DQ49" s="158">
        <f t="shared" si="35"/>
        <v>76.979816275022401</v>
      </c>
      <c r="DR49" s="158">
        <f t="shared" si="36"/>
        <v>64.160955314211819</v>
      </c>
      <c r="DS49" s="158">
        <f t="shared" si="64"/>
        <v>606.66860698034316</v>
      </c>
      <c r="DU49" s="160">
        <f t="shared" si="73"/>
        <v>0.76269578080478451</v>
      </c>
      <c r="DV49" s="160">
        <f t="shared" si="74"/>
        <v>0.12819105935541131</v>
      </c>
      <c r="DW49" s="160">
        <f t="shared" si="75"/>
        <v>0.1091131598398043</v>
      </c>
      <c r="DX49" s="202">
        <f t="shared" si="76"/>
        <v>1.0929867233532053</v>
      </c>
      <c r="DY49" s="202">
        <f t="shared" si="162"/>
        <v>2.3703237522945106</v>
      </c>
    </row>
    <row r="50" spans="2:131">
      <c r="B50" s="116">
        <v>1995</v>
      </c>
      <c r="C50" s="227">
        <f>Data!BD59*Data!BY59/10</f>
        <v>54.993081188449239</v>
      </c>
      <c r="D50" s="227">
        <f>Data!BD59*Data!BZ59/10</f>
        <v>19.758231606321687</v>
      </c>
      <c r="E50" s="227">
        <f>Data!BD59*Data!CA59/10</f>
        <v>13.74394604657131</v>
      </c>
      <c r="F50" s="227">
        <f>Data!BD59/10</f>
        <v>88.495000000000005</v>
      </c>
      <c r="H50" s="116">
        <v>1995</v>
      </c>
      <c r="I50" s="190">
        <f>Data!BQ59*100</f>
        <v>386.40939281109468</v>
      </c>
      <c r="J50" s="190">
        <f>Data!BR59*100</f>
        <v>261.35808774459713</v>
      </c>
      <c r="K50" s="190">
        <f>Data!BS59*100</f>
        <v>275.42215172550766</v>
      </c>
      <c r="M50" s="116">
        <v>1995</v>
      </c>
      <c r="N50" s="191">
        <f>Data!BU58/Data!BU$48*100</f>
        <v>381.08387991336366</v>
      </c>
      <c r="O50" s="191">
        <f>Data!BV58/Data!BV$48*100</f>
        <v>258.7862253160053</v>
      </c>
      <c r="P50" s="191">
        <f>Data!BW58/Data!BW$48*100</f>
        <v>266.07131572026736</v>
      </c>
      <c r="R50" s="116">
        <v>1995</v>
      </c>
      <c r="S50" s="162">
        <f t="shared" si="66"/>
        <v>14.231817914253938</v>
      </c>
      <c r="T50" s="162">
        <f t="shared" si="67"/>
        <v>7.5598317147276175</v>
      </c>
      <c r="U50" s="162">
        <f t="shared" si="68"/>
        <v>4.9901382152692122</v>
      </c>
      <c r="X50" s="116">
        <v>1995</v>
      </c>
      <c r="Y50" s="158">
        <f t="shared" si="110"/>
        <v>140.91721544793361</v>
      </c>
      <c r="Z50" s="158">
        <f t="shared" si="111"/>
        <v>35.501028280558856</v>
      </c>
      <c r="AA50" s="158">
        <f t="shared" si="112"/>
        <v>29.16926886153243</v>
      </c>
      <c r="AB50" s="222">
        <f t="shared" si="42"/>
        <v>205.58751259002491</v>
      </c>
      <c r="AD50" s="116">
        <v>1995</v>
      </c>
      <c r="AE50" s="158">
        <f t="shared" si="113"/>
        <v>7.0421740258319305</v>
      </c>
      <c r="AF50" s="158">
        <f t="shared" si="114"/>
        <v>4.5315874890278645</v>
      </c>
      <c r="AG50" s="158">
        <f t="shared" si="115"/>
        <v>2.3194956307737238</v>
      </c>
      <c r="AI50" s="116">
        <v>1995</v>
      </c>
      <c r="AJ50" s="158">
        <f t="shared" si="116"/>
        <v>27.211621893917787</v>
      </c>
      <c r="AK50" s="158">
        <f t="shared" si="117"/>
        <v>11.843670405796631</v>
      </c>
      <c r="AL50" s="158">
        <f t="shared" si="118"/>
        <v>6.3884047754561264</v>
      </c>
      <c r="AM50" s="158">
        <f t="shared" si="119"/>
        <v>45.44369707517054</v>
      </c>
      <c r="AO50" s="116">
        <v>1995</v>
      </c>
      <c r="AP50" s="158">
        <f t="shared" si="120"/>
        <v>530.62662693139669</v>
      </c>
      <c r="AQ50" s="158">
        <f t="shared" si="121"/>
        <v>88.827528043474729</v>
      </c>
      <c r="AR50" s="158">
        <f t="shared" si="122"/>
        <v>76.660857305473513</v>
      </c>
      <c r="AS50" s="158">
        <f t="shared" si="123"/>
        <v>696.11501228034501</v>
      </c>
      <c r="AU50" s="116">
        <v>1995</v>
      </c>
      <c r="AV50" s="158">
        <f t="shared" si="124"/>
        <v>140.84348051663861</v>
      </c>
      <c r="AW50" s="158">
        <f t="shared" si="125"/>
        <v>36.252699912222916</v>
      </c>
      <c r="AX50" s="158">
        <f t="shared" si="126"/>
        <v>28.993695384671547</v>
      </c>
      <c r="AY50" s="158">
        <f t="shared" si="127"/>
        <v>206.08987581353307</v>
      </c>
      <c r="BA50" s="193">
        <f>Data!CR59/10</f>
        <v>125.06071210167156</v>
      </c>
      <c r="BB50" s="193">
        <f>(Data!CR59-Data!CP59)/10</f>
        <v>91.073712101671561</v>
      </c>
      <c r="BC50" s="195">
        <v>0</v>
      </c>
      <c r="BE50" s="116">
        <v>1995</v>
      </c>
      <c r="BF50" s="197">
        <f>(Data!$AZ59-100)/100</f>
        <v>0.16099999999999995</v>
      </c>
      <c r="BG50" s="165">
        <f t="shared" si="81"/>
        <v>-4.3927648578811263E-2</v>
      </c>
      <c r="BH50" s="165">
        <f t="shared" si="82"/>
        <v>-5.0387596899224785E-2</v>
      </c>
      <c r="BI50" s="165">
        <f t="shared" si="83"/>
        <v>-2.024117140396231E-2</v>
      </c>
      <c r="BK50" s="118">
        <v>1995</v>
      </c>
      <c r="BL50" s="166">
        <f t="shared" si="128"/>
        <v>0.41636687075604295</v>
      </c>
      <c r="BM50" s="167">
        <f t="shared" si="129"/>
        <v>83.083841963230014</v>
      </c>
      <c r="BN50" s="167">
        <f t="shared" si="130"/>
        <v>24.64148350867292</v>
      </c>
      <c r="BO50" s="167">
        <f t="shared" si="131"/>
        <v>17.335386629768625</v>
      </c>
      <c r="BP50" s="168">
        <f t="shared" si="132"/>
        <v>125.06071210167156</v>
      </c>
      <c r="BQ50" s="169">
        <f t="shared" si="133"/>
        <v>0.66434806396820056</v>
      </c>
      <c r="BR50" s="169">
        <f t="shared" si="134"/>
        <v>0.19703616823035475</v>
      </c>
      <c r="BS50" s="169">
        <f t="shared" si="135"/>
        <v>0.13861576780144466</v>
      </c>
      <c r="BT50" s="169">
        <f t="shared" si="136"/>
        <v>1</v>
      </c>
      <c r="BU50" s="169"/>
      <c r="BV50" s="177">
        <f t="shared" si="100"/>
        <v>1.0854716692771362</v>
      </c>
      <c r="BW50" s="177">
        <f t="shared" si="101"/>
        <v>1.0829944299259451</v>
      </c>
      <c r="BX50" s="177">
        <f t="shared" si="102"/>
        <v>1.0842323421064122</v>
      </c>
      <c r="BY50" s="202">
        <f t="shared" si="159"/>
        <v>2.6597553432047092</v>
      </c>
      <c r="BZ50" s="206">
        <f t="shared" si="78"/>
        <v>1.0845857035193678</v>
      </c>
      <c r="CA50" s="202">
        <f t="shared" si="160"/>
        <v>2.6663915704486838</v>
      </c>
      <c r="CB50" s="121">
        <v>1995</v>
      </c>
      <c r="CC50" s="170">
        <f t="shared" si="163"/>
        <v>0.45526176753119402</v>
      </c>
      <c r="CD50" s="171">
        <f t="shared" si="137"/>
        <v>82.620040882766332</v>
      </c>
      <c r="CE50" s="171">
        <f t="shared" si="138"/>
        <v>24.422860701188387</v>
      </c>
      <c r="CF50" s="171">
        <f t="shared" si="139"/>
        <v>18.017810517716825</v>
      </c>
      <c r="CG50" s="172">
        <f t="shared" si="140"/>
        <v>125.06071210167154</v>
      </c>
      <c r="CH50" s="173">
        <f t="shared" si="141"/>
        <v>0.66063945658328005</v>
      </c>
      <c r="CI50" s="173">
        <f t="shared" si="142"/>
        <v>0.19528803483329879</v>
      </c>
      <c r="CJ50" s="173">
        <f t="shared" si="143"/>
        <v>0.14407250858342105</v>
      </c>
      <c r="CK50" s="173">
        <f t="shared" si="144"/>
        <v>0.99999999999999989</v>
      </c>
      <c r="CL50" s="173"/>
      <c r="CM50" s="178">
        <f t="shared" si="145"/>
        <v>1.0833417082117336</v>
      </c>
      <c r="CN50" s="178">
        <f t="shared" si="146"/>
        <v>1.0832273014740239</v>
      </c>
      <c r="CO50" s="178">
        <f t="shared" si="147"/>
        <v>1.0832845033325527</v>
      </c>
      <c r="CP50" s="202">
        <f t="shared" si="161"/>
        <v>2.6333913116866698</v>
      </c>
      <c r="CQ50" s="206">
        <f t="shared" si="79"/>
        <v>1.0836398198442696</v>
      </c>
      <c r="CR50" s="202">
        <f t="shared" si="161"/>
        <v>2.6397262223925244</v>
      </c>
      <c r="CS50" s="123">
        <v>1995</v>
      </c>
      <c r="CT50" s="174">
        <f t="shared" si="106"/>
        <v>0.04</v>
      </c>
      <c r="CU50" s="175">
        <f t="shared" si="156"/>
        <v>7.9914426938540304</v>
      </c>
      <c r="CV50" s="175">
        <f t="shared" si="157"/>
        <v>5.7485357037920046</v>
      </c>
      <c r="CW50" s="175">
        <f t="shared" si="158"/>
        <v>3.6748710322884888</v>
      </c>
      <c r="CX50" s="176">
        <f t="shared" si="148"/>
        <v>17.414849429934524</v>
      </c>
      <c r="CY50" s="174">
        <f t="shared" si="149"/>
        <v>0.45888669471453919</v>
      </c>
      <c r="CZ50" s="174">
        <f t="shared" si="150"/>
        <v>0.33009390789855469</v>
      </c>
      <c r="DA50" s="174">
        <f t="shared" si="151"/>
        <v>0.21101939738690612</v>
      </c>
      <c r="DB50" s="174">
        <f t="shared" si="152"/>
        <v>1</v>
      </c>
      <c r="DC50" s="174"/>
      <c r="DD50" s="179">
        <f t="shared" si="153"/>
        <v>1.0949684015427517</v>
      </c>
      <c r="DE50" s="179">
        <f t="shared" si="154"/>
        <v>1.0949684015427517</v>
      </c>
      <c r="DF50" s="179">
        <f t="shared" si="155"/>
        <v>1.0949684015427517</v>
      </c>
      <c r="DO50" s="116">
        <v>1995</v>
      </c>
      <c r="DP50" s="158">
        <f t="shared" si="63"/>
        <v>544.51735657866232</v>
      </c>
      <c r="DQ50" s="158">
        <f t="shared" si="35"/>
        <v>92.78480864373725</v>
      </c>
      <c r="DR50" s="158">
        <f t="shared" si="36"/>
        <v>80.338627941031106</v>
      </c>
      <c r="DS50" s="158">
        <f t="shared" si="64"/>
        <v>717.64079316343066</v>
      </c>
      <c r="DU50" s="160">
        <f t="shared" si="73"/>
        <v>0.75529307331715434</v>
      </c>
      <c r="DV50" s="160">
        <f t="shared" si="74"/>
        <v>0.13022409177317362</v>
      </c>
      <c r="DW50" s="160">
        <f t="shared" si="75"/>
        <v>0.11448283490967201</v>
      </c>
      <c r="DX50" s="202">
        <f t="shared" si="76"/>
        <v>1.0641291652331011</v>
      </c>
      <c r="DY50" s="202">
        <f t="shared" si="162"/>
        <v>2.5223306358613495</v>
      </c>
    </row>
    <row r="51" spans="2:131">
      <c r="B51" s="116">
        <v>1996</v>
      </c>
      <c r="C51" s="227">
        <f>Data!BD60*Data!BY60/10</f>
        <v>56.949141654332081</v>
      </c>
      <c r="D51" s="227">
        <f>Data!BD60*Data!BZ60/10</f>
        <v>20.603134141944032</v>
      </c>
      <c r="E51" s="227">
        <f>Data!BD60*Data!CA60/10</f>
        <v>14.513999474116471</v>
      </c>
      <c r="F51" s="227">
        <f>Data!BD60/10</f>
        <v>92.066000000000003</v>
      </c>
      <c r="H51" s="116">
        <v>1996</v>
      </c>
      <c r="I51" s="190">
        <f>Data!BQ60*100</f>
        <v>399.74051686307746</v>
      </c>
      <c r="J51" s="190">
        <f>Data!BR60*100</f>
        <v>269.19883037693506</v>
      </c>
      <c r="K51" s="190">
        <f>Data!BS60*100</f>
        <v>289.88181469109679</v>
      </c>
      <c r="M51" s="116">
        <v>1996</v>
      </c>
      <c r="N51" s="191">
        <f>Data!BU59/Data!BU$48*100</f>
        <v>396.3272351098982</v>
      </c>
      <c r="O51" s="191">
        <f>Data!BV59/Data!BV$48*100</f>
        <v>273.27825393370165</v>
      </c>
      <c r="P51" s="191">
        <f>Data!BW59/Data!BW$48*100</f>
        <v>287.88916360932933</v>
      </c>
      <c r="R51" s="116">
        <v>1996</v>
      </c>
      <c r="S51" s="162">
        <f t="shared" si="66"/>
        <v>14.246527247534127</v>
      </c>
      <c r="T51" s="162">
        <f t="shared" si="67"/>
        <v>7.6535006162899393</v>
      </c>
      <c r="U51" s="162">
        <f t="shared" si="68"/>
        <v>5.0068678815133145</v>
      </c>
      <c r="X51" s="116">
        <v>1996</v>
      </c>
      <c r="Y51" s="158">
        <f t="shared" si="110"/>
        <v>147.7617187418827</v>
      </c>
      <c r="Z51" s="158">
        <f t="shared" si="111"/>
        <v>38.238556573260816</v>
      </c>
      <c r="AA51" s="158">
        <f t="shared" si="112"/>
        <v>31.642320518862618</v>
      </c>
      <c r="AB51" s="222">
        <f t="shared" si="42"/>
        <v>217.64259583400613</v>
      </c>
      <c r="AD51" s="116">
        <v>1996</v>
      </c>
      <c r="AE51" s="158">
        <f t="shared" si="113"/>
        <v>7.4020239535850338</v>
      </c>
      <c r="AF51" s="158">
        <f t="shared" si="114"/>
        <v>4.9159723235879778</v>
      </c>
      <c r="AG51" s="158">
        <f t="shared" si="115"/>
        <v>2.533816224183127</v>
      </c>
      <c r="AI51" s="116">
        <v>1996</v>
      </c>
      <c r="AJ51" s="158">
        <f t="shared" si="116"/>
        <v>29.588888810389616</v>
      </c>
      <c r="AK51" s="158">
        <f t="shared" si="117"/>
        <v>13.233739996752675</v>
      </c>
      <c r="AL51" s="158">
        <f t="shared" si="118"/>
        <v>7.3450724515994787</v>
      </c>
      <c r="AM51" s="158">
        <f t="shared" si="119"/>
        <v>50.167701258741772</v>
      </c>
      <c r="AO51" s="116">
        <v>1996</v>
      </c>
      <c r="AP51" s="158">
        <f t="shared" si="120"/>
        <v>576.98333180259749</v>
      </c>
      <c r="AQ51" s="158">
        <f t="shared" si="121"/>
        <v>99.253049975645069</v>
      </c>
      <c r="AR51" s="158">
        <f t="shared" si="122"/>
        <v>88.140869419193734</v>
      </c>
      <c r="AS51" s="158">
        <f t="shared" si="123"/>
        <v>764.37725119743618</v>
      </c>
      <c r="AU51" s="116">
        <v>1996</v>
      </c>
      <c r="AV51" s="158">
        <f t="shared" si="124"/>
        <v>148.04047907170067</v>
      </c>
      <c r="AW51" s="158">
        <f t="shared" si="125"/>
        <v>39.327778588703822</v>
      </c>
      <c r="AX51" s="158">
        <f t="shared" si="126"/>
        <v>31.672702802289088</v>
      </c>
      <c r="AY51" s="158">
        <f t="shared" si="127"/>
        <v>219.04096046269356</v>
      </c>
      <c r="BA51" s="193">
        <f>Data!CR60/10</f>
        <v>139.26371713890734</v>
      </c>
      <c r="BB51" s="193">
        <f>(Data!CR60-Data!CP60)/10</f>
        <v>92.903024670679002</v>
      </c>
      <c r="BC51" s="195">
        <v>0</v>
      </c>
      <c r="BE51" s="116">
        <v>1996</v>
      </c>
      <c r="BF51" s="197">
        <f>(Data!$AZ60-100)/100</f>
        <v>7.9000000000000056E-2</v>
      </c>
      <c r="BG51" s="165">
        <f t="shared" si="81"/>
        <v>-4.1241890639481027E-2</v>
      </c>
      <c r="BH51" s="165">
        <f t="shared" si="82"/>
        <v>-4.5412418906394802E-2</v>
      </c>
      <c r="BI51" s="165">
        <f t="shared" si="83"/>
        <v>-2.4559777571825703E-2</v>
      </c>
      <c r="BK51" s="118">
        <v>1996</v>
      </c>
      <c r="BL51" s="166">
        <f t="shared" si="128"/>
        <v>0.48455328464342678</v>
      </c>
      <c r="BM51" s="167">
        <f t="shared" si="129"/>
        <v>91.645642024209394</v>
      </c>
      <c r="BN51" s="167">
        <f t="shared" si="130"/>
        <v>27.552372876165951</v>
      </c>
      <c r="BO51" s="167">
        <f t="shared" si="131"/>
        <v>20.065702238532001</v>
      </c>
      <c r="BP51" s="168">
        <f t="shared" si="132"/>
        <v>139.26371713890734</v>
      </c>
      <c r="BQ51" s="169">
        <f t="shared" si="133"/>
        <v>0.65807264021825784</v>
      </c>
      <c r="BR51" s="169">
        <f t="shared" si="134"/>
        <v>0.19784315284852036</v>
      </c>
      <c r="BS51" s="169">
        <f t="shared" si="135"/>
        <v>0.14408420693322185</v>
      </c>
      <c r="BT51" s="169">
        <f t="shared" si="136"/>
        <v>1</v>
      </c>
      <c r="BU51" s="169"/>
      <c r="BV51" s="177">
        <f t="shared" si="100"/>
        <v>1.0634690331575407</v>
      </c>
      <c r="BW51" s="177">
        <f t="shared" si="101"/>
        <v>1.063432741136092</v>
      </c>
      <c r="BX51" s="177">
        <f t="shared" si="102"/>
        <v>1.0634508869920007</v>
      </c>
      <c r="BY51" s="202">
        <f t="shared" si="159"/>
        <v>2.8285191789127615</v>
      </c>
      <c r="BZ51" s="206">
        <f t="shared" si="78"/>
        <v>1.0635955649287256</v>
      </c>
      <c r="CA51" s="202">
        <f t="shared" si="160"/>
        <v>2.8359622486925598</v>
      </c>
      <c r="CB51" s="121">
        <v>1996</v>
      </c>
      <c r="CC51" s="170">
        <f t="shared" si="163"/>
        <v>0.52143480535584574</v>
      </c>
      <c r="CD51" s="171">
        <f t="shared" si="137"/>
        <v>91.278525448230184</v>
      </c>
      <c r="CE51" s="171">
        <f t="shared" si="138"/>
        <v>27.431249643934809</v>
      </c>
      <c r="CF51" s="171">
        <f t="shared" si="139"/>
        <v>20.55394204674236</v>
      </c>
      <c r="CG51" s="172">
        <f t="shared" si="140"/>
        <v>139.26371713890734</v>
      </c>
      <c r="CH51" s="173">
        <f t="shared" si="141"/>
        <v>0.65543651514906243</v>
      </c>
      <c r="CI51" s="173">
        <f t="shared" si="142"/>
        <v>0.19697341279906924</v>
      </c>
      <c r="CJ51" s="173">
        <f t="shared" si="143"/>
        <v>0.14759007205186844</v>
      </c>
      <c r="CK51" s="173">
        <f t="shared" si="144"/>
        <v>1</v>
      </c>
      <c r="CL51" s="173"/>
      <c r="CM51" s="178">
        <f t="shared" si="145"/>
        <v>1.0636354443132183</v>
      </c>
      <c r="CN51" s="178">
        <f t="shared" si="146"/>
        <v>1.0635462710341008</v>
      </c>
      <c r="CO51" s="178">
        <f t="shared" si="147"/>
        <v>1.0635908567391046</v>
      </c>
      <c r="CP51" s="202">
        <f t="shared" si="161"/>
        <v>2.8008509213261394</v>
      </c>
      <c r="CQ51" s="206">
        <f t="shared" si="79"/>
        <v>1.0637365016684985</v>
      </c>
      <c r="CR51" s="202">
        <f t="shared" si="161"/>
        <v>2.8079731371704248</v>
      </c>
      <c r="CS51" s="123">
        <v>1996</v>
      </c>
      <c r="CT51" s="174">
        <f t="shared" si="106"/>
        <v>0.04</v>
      </c>
      <c r="CU51" s="175">
        <f t="shared" si="156"/>
        <v>8.3997995543175445</v>
      </c>
      <c r="CV51" s="175">
        <f t="shared" si="157"/>
        <v>6.2361462709089635</v>
      </c>
      <c r="CW51" s="175">
        <f t="shared" si="158"/>
        <v>4.0144278436459526</v>
      </c>
      <c r="CX51" s="176">
        <f t="shared" si="148"/>
        <v>18.650373668872462</v>
      </c>
      <c r="CY51" s="174">
        <f t="shared" si="149"/>
        <v>0.45038237321415386</v>
      </c>
      <c r="CZ51" s="174">
        <f t="shared" si="150"/>
        <v>0.33437111672014985</v>
      </c>
      <c r="DA51" s="174">
        <f t="shared" si="151"/>
        <v>0.21524651006569626</v>
      </c>
      <c r="DB51" s="174">
        <f t="shared" si="152"/>
        <v>1</v>
      </c>
      <c r="DC51" s="174"/>
      <c r="DD51" s="179">
        <f t="shared" si="153"/>
        <v>1.0709465932455429</v>
      </c>
      <c r="DE51" s="179">
        <f t="shared" si="154"/>
        <v>1.0709465932455429</v>
      </c>
      <c r="DF51" s="179">
        <f t="shared" si="155"/>
        <v>1.0709465932455429</v>
      </c>
      <c r="DO51" s="116">
        <v>1996</v>
      </c>
      <c r="DP51" s="158">
        <f t="shared" si="63"/>
        <v>590.66345822456879</v>
      </c>
      <c r="DQ51" s="158">
        <f t="shared" si="35"/>
        <v>102.93774704824074</v>
      </c>
      <c r="DR51" s="158">
        <f t="shared" si="36"/>
        <v>91.72533293045224</v>
      </c>
      <c r="DS51" s="158">
        <f t="shared" si="64"/>
        <v>785.32653820326175</v>
      </c>
      <c r="DU51" s="160">
        <f t="shared" si="73"/>
        <v>0.74988176012981722</v>
      </c>
      <c r="DV51" s="160">
        <f t="shared" si="74"/>
        <v>0.13116500142884865</v>
      </c>
      <c r="DW51" s="160">
        <f t="shared" si="75"/>
        <v>0.11895323844133424</v>
      </c>
      <c r="DX51" s="202">
        <f t="shared" si="76"/>
        <v>1.0565293592732148</v>
      </c>
      <c r="DY51" s="202">
        <f t="shared" si="162"/>
        <v>2.6649163705817922</v>
      </c>
    </row>
    <row r="52" spans="2:131">
      <c r="B52" s="116">
        <v>1997</v>
      </c>
      <c r="C52" s="227">
        <f>Data!BD61*Data!BY61/10</f>
        <v>60.121144567330965</v>
      </c>
      <c r="D52" s="227">
        <f>Data!BD61*Data!BZ61/10</f>
        <v>21.902131564084904</v>
      </c>
      <c r="E52" s="227">
        <f>Data!BD61*Data!CA61/10</f>
        <v>15.622022166530542</v>
      </c>
      <c r="F52" s="227">
        <f>Data!BD61/10</f>
        <v>97.64500000000001</v>
      </c>
      <c r="H52" s="116">
        <v>1997</v>
      </c>
      <c r="I52" s="190">
        <f>Data!BQ61*100</f>
        <v>409.7340297846543</v>
      </c>
      <c r="J52" s="190">
        <f>Data!BR61*100</f>
        <v>271.08322218957363</v>
      </c>
      <c r="K52" s="190">
        <f>Data!BS61*100</f>
        <v>300.60744183466738</v>
      </c>
      <c r="M52" s="116">
        <v>1997</v>
      </c>
      <c r="N52" s="191">
        <f>Data!BU60/Data!BU$48*100</f>
        <v>407.82072492808527</v>
      </c>
      <c r="O52" s="191">
        <f>Data!BV60/Data!BV$48*100</f>
        <v>274.37136694943638</v>
      </c>
      <c r="P52" s="191">
        <f>Data!BW60/Data!BW$48*100</f>
        <v>294.51061437234387</v>
      </c>
      <c r="R52" s="116">
        <v>1997</v>
      </c>
      <c r="S52" s="162">
        <f t="shared" si="66"/>
        <v>14.673212424881843</v>
      </c>
      <c r="T52" s="162">
        <f t="shared" si="67"/>
        <v>8.0794862135615038</v>
      </c>
      <c r="U52" s="162">
        <f t="shared" si="68"/>
        <v>5.1968181729587979</v>
      </c>
      <c r="X52" s="116">
        <v>1997</v>
      </c>
      <c r="Y52" s="158">
        <f t="shared" si="110"/>
        <v>154.68001491904838</v>
      </c>
      <c r="Z52" s="158">
        <f t="shared" si="111"/>
        <v>41.03325532681712</v>
      </c>
      <c r="AA52" s="158">
        <f t="shared" si="112"/>
        <v>34.099880323394054</v>
      </c>
      <c r="AB52" s="222">
        <f t="shared" si="42"/>
        <v>229.81315056925953</v>
      </c>
      <c r="AD52" s="116">
        <v>1997</v>
      </c>
      <c r="AE52" s="158">
        <f t="shared" si="113"/>
        <v>7.7549162477161815</v>
      </c>
      <c r="AF52" s="158">
        <f t="shared" si="114"/>
        <v>5.2847874600051963</v>
      </c>
      <c r="AG52" s="158">
        <f t="shared" si="115"/>
        <v>2.7392583684273615</v>
      </c>
      <c r="AI52" s="116">
        <v>1997</v>
      </c>
      <c r="AJ52" s="158">
        <f t="shared" si="116"/>
        <v>31.774530848192416</v>
      </c>
      <c r="AK52" s="158">
        <f t="shared" si="117"/>
        <v>14.326172132452612</v>
      </c>
      <c r="AL52" s="158">
        <f t="shared" si="118"/>
        <v>8.2344145065715395</v>
      </c>
      <c r="AM52" s="158">
        <f t="shared" si="119"/>
        <v>54.335117487216564</v>
      </c>
      <c r="AO52" s="116">
        <v>1997</v>
      </c>
      <c r="AP52" s="158">
        <f t="shared" si="120"/>
        <v>619.603351539752</v>
      </c>
      <c r="AQ52" s="158">
        <f t="shared" si="121"/>
        <v>107.44629099339458</v>
      </c>
      <c r="AR52" s="158">
        <f t="shared" si="122"/>
        <v>98.81297407885846</v>
      </c>
      <c r="AS52" s="158">
        <f t="shared" si="123"/>
        <v>825.86261661200501</v>
      </c>
      <c r="AU52" s="116">
        <v>1997</v>
      </c>
      <c r="AV52" s="158">
        <f t="shared" si="124"/>
        <v>155.09832495432363</v>
      </c>
      <c r="AW52" s="158">
        <f t="shared" si="125"/>
        <v>42.27829968004157</v>
      </c>
      <c r="AX52" s="158">
        <f t="shared" si="126"/>
        <v>34.240729605342018</v>
      </c>
      <c r="AY52" s="158">
        <f t="shared" si="127"/>
        <v>231.61735423970723</v>
      </c>
      <c r="BA52" s="193">
        <f>Data!CR61/10</f>
        <v>150.81024524055792</v>
      </c>
      <c r="BB52" s="193">
        <f>(Data!CR61-Data!CP61)/10</f>
        <v>98.41382757225179</v>
      </c>
      <c r="BC52" s="195">
        <v>0</v>
      </c>
      <c r="BE52" s="116">
        <v>1997</v>
      </c>
      <c r="BF52" s="197">
        <f>(Data!$AZ61-100)/100</f>
        <v>3.0999999999999944E-2</v>
      </c>
      <c r="BG52" s="165">
        <f t="shared" si="81"/>
        <v>-5.8195926285162791E-3</v>
      </c>
      <c r="BH52" s="165">
        <f t="shared" si="82"/>
        <v>-2.3278370514063784E-2</v>
      </c>
      <c r="BI52" s="165">
        <f t="shared" si="83"/>
        <v>5.8195926285162791E-3</v>
      </c>
      <c r="BK52" s="118">
        <v>1997</v>
      </c>
      <c r="BL52" s="166">
        <f t="shared" si="128"/>
        <v>0.55678658174024187</v>
      </c>
      <c r="BM52" s="167">
        <f t="shared" si="129"/>
        <v>97.913101940323784</v>
      </c>
      <c r="BN52" s="167">
        <f t="shared" si="130"/>
        <v>30.606189813965958</v>
      </c>
      <c r="BO52" s="167">
        <f t="shared" si="131"/>
        <v>22.290953486268151</v>
      </c>
      <c r="BP52" s="168">
        <f t="shared" si="132"/>
        <v>150.81024524055789</v>
      </c>
      <c r="BQ52" s="169">
        <f t="shared" si="133"/>
        <v>0.64924701756264824</v>
      </c>
      <c r="BR52" s="169">
        <f t="shared" si="134"/>
        <v>0.20294503045960791</v>
      </c>
      <c r="BS52" s="169">
        <f t="shared" si="135"/>
        <v>0.14780795197774382</v>
      </c>
      <c r="BT52" s="169">
        <f t="shared" si="136"/>
        <v>1</v>
      </c>
      <c r="BU52" s="169"/>
      <c r="BV52" s="177">
        <f t="shared" si="100"/>
        <v>1.0578990040664591</v>
      </c>
      <c r="BW52" s="177">
        <f t="shared" si="101"/>
        <v>1.0579693221068576</v>
      </c>
      <c r="BX52" s="177">
        <f t="shared" si="102"/>
        <v>1.057934162502427</v>
      </c>
      <c r="BY52" s="202">
        <f t="shared" si="159"/>
        <v>2.9923870686651246</v>
      </c>
      <c r="BZ52" s="206">
        <f t="shared" si="78"/>
        <v>1.0580309649037309</v>
      </c>
      <c r="CA52" s="202">
        <f t="shared" si="160"/>
        <v>3.0005358744147435</v>
      </c>
      <c r="CB52" s="121">
        <v>1997</v>
      </c>
      <c r="CC52" s="170">
        <f t="shared" si="163"/>
        <v>0.56341519372178328</v>
      </c>
      <c r="CD52" s="171">
        <f t="shared" si="137"/>
        <v>98.088998788261719</v>
      </c>
      <c r="CE52" s="171">
        <f t="shared" si="138"/>
        <v>30.007279604261786</v>
      </c>
      <c r="CF52" s="171">
        <f t="shared" si="139"/>
        <v>22.713966848034421</v>
      </c>
      <c r="CG52" s="172">
        <f t="shared" si="140"/>
        <v>150.81024524055795</v>
      </c>
      <c r="CH52" s="173">
        <f t="shared" si="141"/>
        <v>0.65041336304307218</v>
      </c>
      <c r="CI52" s="173">
        <f t="shared" si="142"/>
        <v>0.19897374715091193</v>
      </c>
      <c r="CJ52" s="173">
        <f t="shared" si="143"/>
        <v>0.15061288980601617</v>
      </c>
      <c r="CK52" s="173">
        <f t="shared" si="144"/>
        <v>1.0000000000000004</v>
      </c>
      <c r="CL52" s="173"/>
      <c r="CM52" s="178">
        <f t="shared" si="145"/>
        <v>1.0579923312702884</v>
      </c>
      <c r="CN52" s="178">
        <f t="shared" si="146"/>
        <v>1.0579539824648663</v>
      </c>
      <c r="CO52" s="178">
        <f t="shared" si="147"/>
        <v>1.0579731566938215</v>
      </c>
      <c r="CP52" s="202">
        <f t="shared" si="161"/>
        <v>2.9632250906642139</v>
      </c>
      <c r="CQ52" s="206">
        <f t="shared" si="79"/>
        <v>1.0580701732205806</v>
      </c>
      <c r="CR52" s="202">
        <f t="shared" si="161"/>
        <v>2.9710326236446485</v>
      </c>
      <c r="CS52" s="123">
        <v>1997</v>
      </c>
      <c r="CT52" s="174">
        <f t="shared" si="106"/>
        <v>0.04</v>
      </c>
      <c r="CU52" s="175">
        <f t="shared" si="156"/>
        <v>8.800260908340757</v>
      </c>
      <c r="CV52" s="175">
        <f t="shared" si="157"/>
        <v>6.7040059304491839</v>
      </c>
      <c r="CW52" s="175">
        <f t="shared" si="158"/>
        <v>4.3399181677827272</v>
      </c>
      <c r="CX52" s="176">
        <f t="shared" si="148"/>
        <v>19.844185006572669</v>
      </c>
      <c r="CY52" s="174">
        <f t="shared" si="149"/>
        <v>0.44346799354198668</v>
      </c>
      <c r="CZ52" s="174">
        <f t="shared" si="150"/>
        <v>0.33783226311530173</v>
      </c>
      <c r="DA52" s="174">
        <f t="shared" si="151"/>
        <v>0.21869974334271153</v>
      </c>
      <c r="DB52" s="174">
        <f t="shared" si="152"/>
        <v>1</v>
      </c>
      <c r="DC52" s="174"/>
      <c r="DD52" s="179">
        <f t="shared" si="153"/>
        <v>1.0640100492834994</v>
      </c>
      <c r="DE52" s="179">
        <f t="shared" si="154"/>
        <v>1.0640100492834994</v>
      </c>
      <c r="DF52" s="179">
        <f t="shared" si="155"/>
        <v>1.0640100492834994</v>
      </c>
      <c r="DO52" s="116">
        <v>1997</v>
      </c>
      <c r="DP52" s="158">
        <f t="shared" si="63"/>
        <v>633.77665839932138</v>
      </c>
      <c r="DQ52" s="158">
        <f t="shared" si="35"/>
        <v>111.2342707092107</v>
      </c>
      <c r="DR52" s="158">
        <f t="shared" si="36"/>
        <v>102.50677790883798</v>
      </c>
      <c r="DS52" s="158">
        <f t="shared" si="64"/>
        <v>847.51770701737007</v>
      </c>
      <c r="DU52" s="160">
        <f t="shared" si="73"/>
        <v>0.74538473326334465</v>
      </c>
      <c r="DV52" s="160">
        <f t="shared" si="74"/>
        <v>0.13222010939133938</v>
      </c>
      <c r="DW52" s="160">
        <f t="shared" si="75"/>
        <v>0.12239515734531599</v>
      </c>
      <c r="DX52" s="202">
        <f t="shared" si="76"/>
        <v>1.0539959236973446</v>
      </c>
      <c r="DY52" s="202">
        <f t="shared" si="162"/>
        <v>2.8088109915875314</v>
      </c>
    </row>
    <row r="53" spans="2:131">
      <c r="B53" s="116">
        <v>1998</v>
      </c>
      <c r="C53" s="227">
        <f>Data!BD62*Data!BY62/10</f>
        <v>65.549051711785935</v>
      </c>
      <c r="D53" s="227">
        <f>Data!BD62*Data!BZ62/10</f>
        <v>24.046154700775993</v>
      </c>
      <c r="E53" s="227">
        <f>Data!BD62*Data!CA62/10</f>
        <v>17.362127284856047</v>
      </c>
      <c r="F53" s="227">
        <f>Data!BD62/10</f>
        <v>106.95699999999999</v>
      </c>
      <c r="H53" s="116">
        <v>1998</v>
      </c>
      <c r="I53" s="190">
        <f>Data!BQ62*100</f>
        <v>414.44597112717787</v>
      </c>
      <c r="J53" s="190">
        <f>Data!BR62*100</f>
        <v>272.98080474490069</v>
      </c>
      <c r="K53" s="190">
        <f>Data!BS62*100</f>
        <v>304.06442741576603</v>
      </c>
      <c r="M53" s="116">
        <v>1998</v>
      </c>
      <c r="N53" s="191">
        <f>Data!BU61/Data!BU$48*100</f>
        <v>416.384960151575</v>
      </c>
      <c r="O53" s="191">
        <f>Data!BV61/Data!BV$48*100</f>
        <v>277.11508061893079</v>
      </c>
      <c r="P53" s="191">
        <f>Data!BW61/Data!BW$48*100</f>
        <v>309.5306557053334</v>
      </c>
      <c r="R53" s="116">
        <v>1998</v>
      </c>
      <c r="S53" s="162">
        <f t="shared" si="66"/>
        <v>15.816066816504629</v>
      </c>
      <c r="T53" s="162">
        <f t="shared" si="67"/>
        <v>8.8087346373115913</v>
      </c>
      <c r="U53" s="162">
        <f t="shared" si="68"/>
        <v>5.7100159437972469</v>
      </c>
      <c r="X53" s="116">
        <v>1998</v>
      </c>
      <c r="Y53" s="158">
        <f t="shared" si="110"/>
        <v>162.36667931918797</v>
      </c>
      <c r="Z53" s="158">
        <f t="shared" si="111"/>
        <v>44.1622871334446</v>
      </c>
      <c r="AA53" s="158">
        <f t="shared" si="112"/>
        <v>36.853505203567885</v>
      </c>
      <c r="AB53" s="222">
        <f t="shared" si="42"/>
        <v>243.38247165620047</v>
      </c>
      <c r="AD53" s="116">
        <v>1998</v>
      </c>
      <c r="AE53" s="158">
        <f t="shared" si="113"/>
        <v>8.1294024163650356</v>
      </c>
      <c r="AF53" s="158">
        <f t="shared" si="114"/>
        <v>5.6797028306841142</v>
      </c>
      <c r="AG53" s="158">
        <f t="shared" si="115"/>
        <v>2.9563910636234141</v>
      </c>
      <c r="AI53" s="116">
        <v>1998</v>
      </c>
      <c r="AJ53" s="158">
        <f t="shared" si="116"/>
        <v>33.691980791340335</v>
      </c>
      <c r="AK53" s="158">
        <f t="shared" si="117"/>
        <v>15.504498494320398</v>
      </c>
      <c r="AL53" s="158">
        <f t="shared" si="118"/>
        <v>8.9893335597774087</v>
      </c>
      <c r="AM53" s="158">
        <f t="shared" si="119"/>
        <v>58.185812845438136</v>
      </c>
      <c r="AO53" s="116">
        <v>1998</v>
      </c>
      <c r="AP53" s="158">
        <f t="shared" si="120"/>
        <v>656.99362543113648</v>
      </c>
      <c r="AQ53" s="158">
        <f t="shared" si="121"/>
        <v>116.283738707403</v>
      </c>
      <c r="AR53" s="158">
        <f t="shared" si="122"/>
        <v>107.87200271732891</v>
      </c>
      <c r="AS53" s="158">
        <f t="shared" si="123"/>
        <v>881.14936685586838</v>
      </c>
      <c r="AU53" s="116">
        <v>1998</v>
      </c>
      <c r="AV53" s="158">
        <f t="shared" si="124"/>
        <v>162.5880483273007</v>
      </c>
      <c r="AW53" s="158">
        <f t="shared" si="125"/>
        <v>45.437622645472914</v>
      </c>
      <c r="AX53" s="158">
        <f t="shared" si="126"/>
        <v>36.954888295292676</v>
      </c>
      <c r="AY53" s="158">
        <f t="shared" si="127"/>
        <v>244.98055926806629</v>
      </c>
      <c r="BA53" s="193">
        <f>Data!CR62/10</f>
        <v>166.56911211548135</v>
      </c>
      <c r="BB53" s="193">
        <f>(Data!CR62-Data!CP62)/10</f>
        <v>104.89558876377991</v>
      </c>
      <c r="BC53" s="195">
        <v>0</v>
      </c>
      <c r="BE53" s="116">
        <v>1998</v>
      </c>
      <c r="BF53" s="197">
        <f>(Data!$AZ62-100)/100</f>
        <v>-7.0000000000000288E-3</v>
      </c>
      <c r="BG53" s="165">
        <f t="shared" si="81"/>
        <v>1.8630412890231707E-2</v>
      </c>
      <c r="BH53" s="165">
        <f t="shared" si="82"/>
        <v>1.4098690835851135E-2</v>
      </c>
      <c r="BI53" s="165">
        <f t="shared" si="83"/>
        <v>1.8630412890231485E-2</v>
      </c>
      <c r="BK53" s="118">
        <v>1998</v>
      </c>
      <c r="BL53" s="166">
        <f t="shared" si="128"/>
        <v>0.6329048659367823</v>
      </c>
      <c r="BM53" s="167">
        <f t="shared" si="129"/>
        <v>107.39745921110489</v>
      </c>
      <c r="BN53" s="167">
        <f t="shared" si="130"/>
        <v>33.639722655098979</v>
      </c>
      <c r="BO53" s="167">
        <f t="shared" si="131"/>
        <v>25.531930249277465</v>
      </c>
      <c r="BP53" s="168">
        <f t="shared" si="132"/>
        <v>166.56911211548135</v>
      </c>
      <c r="BQ53" s="169">
        <f t="shared" si="133"/>
        <v>0.6447621521608814</v>
      </c>
      <c r="BR53" s="169">
        <f t="shared" si="134"/>
        <v>0.20195654661217599</v>
      </c>
      <c r="BS53" s="169">
        <f t="shared" si="135"/>
        <v>0.15328130122694256</v>
      </c>
      <c r="BT53" s="169">
        <f t="shared" si="136"/>
        <v>1</v>
      </c>
      <c r="BU53" s="169"/>
      <c r="BV53" s="177">
        <f t="shared" si="100"/>
        <v>1.0582339689910645</v>
      </c>
      <c r="BW53" s="177">
        <f t="shared" si="101"/>
        <v>1.058202623090599</v>
      </c>
      <c r="BX53" s="177">
        <f t="shared" si="102"/>
        <v>1.0582182959247681</v>
      </c>
      <c r="BY53" s="202">
        <f t="shared" si="159"/>
        <v>3.1665987445501202</v>
      </c>
      <c r="BZ53" s="206">
        <f t="shared" si="78"/>
        <v>1.0583056763122283</v>
      </c>
      <c r="CA53" s="202">
        <f t="shared" si="160"/>
        <v>3.1754841478715985</v>
      </c>
      <c r="CB53" s="121">
        <v>1998</v>
      </c>
      <c r="CC53" s="170">
        <f t="shared" si="163"/>
        <v>0.61628489812884613</v>
      </c>
      <c r="CD53" s="171">
        <f t="shared" si="137"/>
        <v>107.5716514882064</v>
      </c>
      <c r="CE53" s="171">
        <f t="shared" si="138"/>
        <v>33.446447909648576</v>
      </c>
      <c r="CF53" s="171">
        <f t="shared" si="139"/>
        <v>25.551012717626392</v>
      </c>
      <c r="CG53" s="172">
        <f t="shared" si="140"/>
        <v>166.56911211548135</v>
      </c>
      <c r="CH53" s="173">
        <f t="shared" si="141"/>
        <v>0.64580791793875703</v>
      </c>
      <c r="CI53" s="173">
        <f t="shared" si="142"/>
        <v>0.20079621896801828</v>
      </c>
      <c r="CJ53" s="173">
        <f t="shared" si="143"/>
        <v>0.15339586309322481</v>
      </c>
      <c r="CK53" s="173">
        <f t="shared" si="144"/>
        <v>1</v>
      </c>
      <c r="CL53" s="173"/>
      <c r="CM53" s="178">
        <f t="shared" si="145"/>
        <v>1.0582158695308155</v>
      </c>
      <c r="CN53" s="178">
        <f t="shared" si="146"/>
        <v>1.0581756470307913</v>
      </c>
      <c r="CO53" s="178">
        <f t="shared" si="147"/>
        <v>1.0581957580896939</v>
      </c>
      <c r="CP53" s="202">
        <f t="shared" si="161"/>
        <v>3.1356722212058199</v>
      </c>
      <c r="CQ53" s="206">
        <f t="shared" si="79"/>
        <v>1.0582830633691165</v>
      </c>
      <c r="CR53" s="202">
        <f t="shared" si="161"/>
        <v>3.1441935063202417</v>
      </c>
      <c r="CS53" s="123">
        <v>1998</v>
      </c>
      <c r="CT53" s="174">
        <f t="shared" si="106"/>
        <v>0.04</v>
      </c>
      <c r="CU53" s="175">
        <f t="shared" si="156"/>
        <v>9.2252269409069196</v>
      </c>
      <c r="CV53" s="175">
        <f t="shared" si="157"/>
        <v>7.2049749868385211</v>
      </c>
      <c r="CW53" s="175">
        <f t="shared" si="158"/>
        <v>4.6839303060907991</v>
      </c>
      <c r="CX53" s="176">
        <f t="shared" si="148"/>
        <v>21.114132233836237</v>
      </c>
      <c r="CY53" s="174">
        <f t="shared" si="149"/>
        <v>0.43692190797797159</v>
      </c>
      <c r="CZ53" s="174">
        <f t="shared" si="150"/>
        <v>0.34123945550043783</v>
      </c>
      <c r="DA53" s="174">
        <f t="shared" si="151"/>
        <v>0.22183863652159072</v>
      </c>
      <c r="DB53" s="174">
        <f t="shared" si="152"/>
        <v>1.0000000000000002</v>
      </c>
      <c r="DC53" s="174"/>
      <c r="DD53" s="179">
        <f t="shared" si="153"/>
        <v>1.0639959376937347</v>
      </c>
      <c r="DE53" s="179">
        <f t="shared" si="154"/>
        <v>1.0639959376937347</v>
      </c>
      <c r="DF53" s="179">
        <f t="shared" si="155"/>
        <v>1.0639959376937347</v>
      </c>
      <c r="DO53" s="116">
        <v>1998</v>
      </c>
      <c r="DP53" s="158">
        <f t="shared" si="63"/>
        <v>672.92216089135923</v>
      </c>
      <c r="DQ53" s="158">
        <f t="shared" si="35"/>
        <v>120.5545668106308</v>
      </c>
      <c r="DR53" s="158">
        <f t="shared" si="36"/>
        <v>112.05839957986824</v>
      </c>
      <c r="DS53" s="158">
        <f t="shared" si="64"/>
        <v>905.53512728185831</v>
      </c>
      <c r="DU53" s="160">
        <f t="shared" si="73"/>
        <v>0.74234201826316604</v>
      </c>
      <c r="DV53" s="160">
        <f t="shared" si="74"/>
        <v>0.13359011214559746</v>
      </c>
      <c r="DW53" s="160">
        <f t="shared" si="75"/>
        <v>0.12406786959123653</v>
      </c>
      <c r="DX53" s="202">
        <f t="shared" si="76"/>
        <v>1.0570210655648726</v>
      </c>
      <c r="DY53" s="202">
        <f t="shared" si="162"/>
        <v>2.9689723872981788</v>
      </c>
    </row>
    <row r="54" spans="2:131">
      <c r="B54" s="116">
        <v>1999</v>
      </c>
      <c r="C54" s="227">
        <f>Data!BD63*Data!BY63/10</f>
        <v>68.064690159094383</v>
      </c>
      <c r="D54" s="227">
        <f>Data!BD63*Data!BZ63/10</f>
        <v>25.143649718749391</v>
      </c>
      <c r="E54" s="227">
        <f>Data!BD63*Data!CA63/10</f>
        <v>18.374015501856967</v>
      </c>
      <c r="F54" s="227">
        <f>Data!BD63/10</f>
        <v>111.58199999999999</v>
      </c>
      <c r="H54" s="116">
        <v>1999</v>
      </c>
      <c r="I54" s="190">
        <f>Data!BQ63*100</f>
        <v>416.72542396837741</v>
      </c>
      <c r="J54" s="190">
        <f>Data!BR63*100</f>
        <v>270.66046790456903</v>
      </c>
      <c r="K54" s="190">
        <f>Data!BS63*100</f>
        <v>298.74329993599014</v>
      </c>
      <c r="M54" s="116">
        <v>1999</v>
      </c>
      <c r="N54" s="191">
        <f>Data!BU62/Data!BU$48*100</f>
        <v>417.21773007187818</v>
      </c>
      <c r="O54" s="191">
        <f>Data!BV62/Data!BV$48*100</f>
        <v>278.22354094140644</v>
      </c>
      <c r="P54" s="191">
        <f>Data!BW62/Data!BW$48*100</f>
        <v>300.86379734558409</v>
      </c>
      <c r="R54" s="116">
        <v>1999</v>
      </c>
      <c r="S54" s="162">
        <f t="shared" si="66"/>
        <v>16.333222367603703</v>
      </c>
      <c r="T54" s="162">
        <f t="shared" si="67"/>
        <v>9.2897385101745549</v>
      </c>
      <c r="U54" s="162">
        <f t="shared" si="68"/>
        <v>6.1504360117177024</v>
      </c>
      <c r="X54" s="116">
        <v>1999</v>
      </c>
      <c r="Y54" s="158">
        <f t="shared" si="110"/>
        <v>170.17323716164216</v>
      </c>
      <c r="Z54" s="158">
        <f t="shared" si="111"/>
        <v>47.351131095052665</v>
      </c>
      <c r="AA54" s="158">
        <f t="shared" si="112"/>
        <v>39.809643358531446</v>
      </c>
      <c r="AB54" s="222">
        <f t="shared" si="42"/>
        <v>257.33401161522625</v>
      </c>
      <c r="AD54" s="116">
        <v>1999</v>
      </c>
      <c r="AE54" s="158">
        <f t="shared" si="113"/>
        <v>8.5266645251494904</v>
      </c>
      <c r="AF54" s="158">
        <f t="shared" si="114"/>
        <v>6.1008945485664849</v>
      </c>
      <c r="AG54" s="158">
        <f t="shared" si="115"/>
        <v>3.1942978567541389</v>
      </c>
      <c r="AI54" s="116">
        <v>1999</v>
      </c>
      <c r="AJ54" s="158">
        <f t="shared" si="116"/>
        <v>35.532778892790446</v>
      </c>
      <c r="AK54" s="158">
        <f t="shared" si="117"/>
        <v>16.512709731514391</v>
      </c>
      <c r="AL54" s="158">
        <f t="shared" si="118"/>
        <v>9.5427508270519219</v>
      </c>
      <c r="AM54" s="158">
        <f t="shared" si="119"/>
        <v>61.588239451356756</v>
      </c>
      <c r="AO54" s="116">
        <v>1999</v>
      </c>
      <c r="AP54" s="158">
        <f t="shared" si="120"/>
        <v>692.8891884094138</v>
      </c>
      <c r="AQ54" s="158">
        <f t="shared" si="121"/>
        <v>123.84532298635796</v>
      </c>
      <c r="AR54" s="158">
        <f t="shared" si="122"/>
        <v>114.51300992462308</v>
      </c>
      <c r="AS54" s="158">
        <f t="shared" si="123"/>
        <v>931.24752132039475</v>
      </c>
      <c r="AU54" s="116">
        <v>1999</v>
      </c>
      <c r="AV54" s="158">
        <f t="shared" si="124"/>
        <v>170.53329050298981</v>
      </c>
      <c r="AW54" s="158">
        <f t="shared" si="125"/>
        <v>48.80715638853188</v>
      </c>
      <c r="AX54" s="158">
        <f t="shared" si="126"/>
        <v>39.928723209426735</v>
      </c>
      <c r="AY54" s="158">
        <f t="shared" si="127"/>
        <v>259.26917010094843</v>
      </c>
      <c r="BA54" s="193">
        <f>Data!CR63/10</f>
        <v>190.48698246047297</v>
      </c>
      <c r="BB54" s="193">
        <f>(Data!CR63-Data!CP63)/10</f>
        <v>119.57098246047299</v>
      </c>
      <c r="BC54" s="195">
        <v>0</v>
      </c>
      <c r="BE54" s="116">
        <v>1999</v>
      </c>
      <c r="BF54" s="197">
        <f>(Data!$AZ63-100)/100</f>
        <v>-1.4000000000000058E-2</v>
      </c>
      <c r="BG54" s="165">
        <f t="shared" si="81"/>
        <v>1.97768762677486E-2</v>
      </c>
      <c r="BH54" s="165">
        <f t="shared" si="82"/>
        <v>5.5780933062878901E-3</v>
      </c>
      <c r="BI54" s="165">
        <f t="shared" si="83"/>
        <v>-3.5496957403650109E-3</v>
      </c>
      <c r="BK54" s="118">
        <v>1999</v>
      </c>
      <c r="BL54" s="166">
        <f t="shared" si="128"/>
        <v>0.68917417854964291</v>
      </c>
      <c r="BM54" s="167">
        <f t="shared" si="129"/>
        <v>121.1299224474264</v>
      </c>
      <c r="BN54" s="167">
        <f t="shared" si="130"/>
        <v>38.946316649417419</v>
      </c>
      <c r="BO54" s="167">
        <f t="shared" si="131"/>
        <v>30.410743363629162</v>
      </c>
      <c r="BP54" s="168">
        <f t="shared" si="132"/>
        <v>190.48698246047297</v>
      </c>
      <c r="BQ54" s="169">
        <f t="shared" si="133"/>
        <v>0.63589606430224954</v>
      </c>
      <c r="BR54" s="169">
        <f t="shared" si="134"/>
        <v>0.2044565783254978</v>
      </c>
      <c r="BS54" s="169">
        <f t="shared" si="135"/>
        <v>0.15964735737225272</v>
      </c>
      <c r="BT54" s="169">
        <f t="shared" si="136"/>
        <v>1</v>
      </c>
      <c r="BU54" s="169"/>
      <c r="BV54" s="177">
        <f t="shared" si="100"/>
        <v>1.0588192185546415</v>
      </c>
      <c r="BW54" s="177">
        <f t="shared" si="101"/>
        <v>1.0589095499833383</v>
      </c>
      <c r="BX54" s="177">
        <f t="shared" si="102"/>
        <v>1.0588643833057212</v>
      </c>
      <c r="BY54" s="202">
        <f t="shared" si="159"/>
        <v>3.3529986268247338</v>
      </c>
      <c r="BZ54" s="206">
        <f t="shared" si="78"/>
        <v>1.0589514301771479</v>
      </c>
      <c r="CA54" s="202">
        <f t="shared" si="160"/>
        <v>3.3626834798934908</v>
      </c>
      <c r="CB54" s="121">
        <v>1999</v>
      </c>
      <c r="CC54" s="170">
        <f t="shared" si="163"/>
        <v>0.67640054844415576</v>
      </c>
      <c r="CD54" s="171">
        <f t="shared" si="137"/>
        <v>122.14121908886733</v>
      </c>
      <c r="CE54" s="171">
        <f t="shared" si="138"/>
        <v>38.566484751200363</v>
      </c>
      <c r="CF54" s="171">
        <f t="shared" si="139"/>
        <v>29.779278620405279</v>
      </c>
      <c r="CG54" s="172">
        <f t="shared" si="140"/>
        <v>190.48698246047297</v>
      </c>
      <c r="CH54" s="173">
        <f t="shared" si="141"/>
        <v>0.64120507087255829</v>
      </c>
      <c r="CI54" s="173">
        <f t="shared" si="142"/>
        <v>0.20246257383600008</v>
      </c>
      <c r="CJ54" s="173">
        <f t="shared" si="143"/>
        <v>0.15633235529144168</v>
      </c>
      <c r="CK54" s="173">
        <f t="shared" si="144"/>
        <v>1</v>
      </c>
      <c r="CL54" s="173"/>
      <c r="CM54" s="178">
        <f t="shared" si="145"/>
        <v>1.0587934945268491</v>
      </c>
      <c r="CN54" s="178">
        <f t="shared" si="146"/>
        <v>1.0587557218427379</v>
      </c>
      <c r="CO54" s="178">
        <f t="shared" si="147"/>
        <v>1.0587746080163469</v>
      </c>
      <c r="CP54" s="202">
        <f t="shared" si="161"/>
        <v>3.31997012687494</v>
      </c>
      <c r="CQ54" s="206">
        <f t="shared" si="79"/>
        <v>1.0588609691038902</v>
      </c>
      <c r="CR54" s="202">
        <f t="shared" si="161"/>
        <v>3.3292637831524097</v>
      </c>
      <c r="CS54" s="123">
        <v>1999</v>
      </c>
      <c r="CT54" s="174">
        <f t="shared" si="106"/>
        <v>0.04</v>
      </c>
      <c r="CU54" s="175">
        <f t="shared" si="156"/>
        <v>9.6760390573279604</v>
      </c>
      <c r="CV54" s="175">
        <f t="shared" si="157"/>
        <v>7.7392768477759368</v>
      </c>
      <c r="CW54" s="175">
        <f t="shared" si="158"/>
        <v>5.0608556905844591</v>
      </c>
      <c r="CX54" s="176">
        <f t="shared" si="148"/>
        <v>22.476171595688356</v>
      </c>
      <c r="CY54" s="174">
        <f t="shared" si="149"/>
        <v>0.43050209935148082</v>
      </c>
      <c r="CZ54" s="174">
        <f t="shared" si="150"/>
        <v>0.34433252188110969</v>
      </c>
      <c r="DA54" s="174">
        <f t="shared" si="151"/>
        <v>0.22516537876740947</v>
      </c>
      <c r="DB54" s="174">
        <f t="shared" si="152"/>
        <v>1</v>
      </c>
      <c r="DC54" s="174"/>
      <c r="DD54" s="179">
        <f t="shared" si="153"/>
        <v>1.0645084224522097</v>
      </c>
      <c r="DE54" s="179">
        <f t="shared" si="154"/>
        <v>1.0645084224522092</v>
      </c>
      <c r="DF54" s="179">
        <f t="shared" si="155"/>
        <v>1.0645084224522094</v>
      </c>
      <c r="DO54" s="116">
        <v>1999</v>
      </c>
      <c r="DP54" s="158">
        <f t="shared" si="63"/>
        <v>709.15514404256567</v>
      </c>
      <c r="DQ54" s="158">
        <f t="shared" si="35"/>
        <v>128.16079297997544</v>
      </c>
      <c r="DR54" s="158">
        <f t="shared" si="36"/>
        <v>118.92864226202556</v>
      </c>
      <c r="DS54" s="158">
        <f t="shared" si="64"/>
        <v>956.24457928456673</v>
      </c>
      <c r="DU54" s="160">
        <f t="shared" si="73"/>
        <v>0.74067787087592418</v>
      </c>
      <c r="DV54" s="160">
        <f t="shared" si="74"/>
        <v>0.13396846465589685</v>
      </c>
      <c r="DW54" s="160">
        <f t="shared" si="75"/>
        <v>0.12535366446817903</v>
      </c>
      <c r="DX54" s="202">
        <f t="shared" si="76"/>
        <v>1.0552675566537792</v>
      </c>
      <c r="DY54" s="202">
        <f t="shared" si="162"/>
        <v>3.1330602369166871</v>
      </c>
    </row>
    <row r="55" spans="2:131">
      <c r="B55" s="116">
        <v>2000</v>
      </c>
      <c r="C55" s="227">
        <f>Data!BD64*Data!BY64/10</f>
        <v>78.559038277565264</v>
      </c>
      <c r="D55" s="227">
        <f>Data!BD64*Data!BZ64/10</f>
        <v>29.223825617331499</v>
      </c>
      <c r="E55" s="227">
        <f>Data!BD64*Data!CA64/10</f>
        <v>21.609556618490117</v>
      </c>
      <c r="F55" s="227">
        <f>Data!BD64/10</f>
        <v>129.392</v>
      </c>
      <c r="H55" s="116">
        <v>2000</v>
      </c>
      <c r="I55" s="190">
        <f>Data!BQ64*100</f>
        <v>422.55957990393472</v>
      </c>
      <c r="J55" s="190">
        <f>Data!BR64*100</f>
        <v>265.78857948228676</v>
      </c>
      <c r="K55" s="190">
        <f>Data!BS64*100</f>
        <v>297.39895508627819</v>
      </c>
      <c r="M55" s="116">
        <v>2000</v>
      </c>
      <c r="N55" s="191">
        <f>Data!BU63/Data!BU$48*100</f>
        <v>420.9726896425251</v>
      </c>
      <c r="O55" s="191">
        <f>Data!BV63/Data!BV$48*100</f>
        <v>272.38084658163694</v>
      </c>
      <c r="P55" s="191">
        <f>Data!BW63/Data!BW$48*100</f>
        <v>298.75775076416494</v>
      </c>
      <c r="R55" s="116">
        <v>2000</v>
      </c>
      <c r="S55" s="162">
        <f t="shared" si="66"/>
        <v>18.591233523903302</v>
      </c>
      <c r="T55" s="162">
        <f t="shared" si="67"/>
        <v>10.995139698723998</v>
      </c>
      <c r="U55" s="162">
        <f t="shared" si="68"/>
        <v>7.2661844464856937</v>
      </c>
      <c r="X55" s="116">
        <v>2000</v>
      </c>
      <c r="Y55" s="158">
        <f t="shared" si="110"/>
        <v>179.79102798936577</v>
      </c>
      <c r="Z55" s="158">
        <f t="shared" si="111"/>
        <v>51.74018317572483</v>
      </c>
      <c r="AA55" s="158">
        <f t="shared" si="112"/>
        <v>43.600408958475199</v>
      </c>
      <c r="AB55" s="222">
        <f t="shared" si="42"/>
        <v>275.13162012356582</v>
      </c>
      <c r="AD55" s="116">
        <v>2000</v>
      </c>
      <c r="AE55" s="158">
        <f t="shared" si="113"/>
        <v>8.973442696179692</v>
      </c>
      <c r="AF55" s="158">
        <f t="shared" si="114"/>
        <v>6.6060876180518333</v>
      </c>
      <c r="AG55" s="158">
        <f t="shared" si="115"/>
        <v>3.4754188465419436</v>
      </c>
      <c r="AI55" s="116">
        <v>2000</v>
      </c>
      <c r="AJ55" s="158">
        <f t="shared" si="116"/>
        <v>37.918141759897225</v>
      </c>
      <c r="AK55" s="158">
        <f t="shared" si="117"/>
        <v>17.558226439375201</v>
      </c>
      <c r="AL55" s="158">
        <f t="shared" si="118"/>
        <v>10.335859334487322</v>
      </c>
      <c r="AM55" s="158">
        <f t="shared" si="119"/>
        <v>65.812227533759753</v>
      </c>
      <c r="AO55" s="116">
        <v>2000</v>
      </c>
      <c r="AP55" s="158">
        <f t="shared" si="120"/>
        <v>739.40376431799564</v>
      </c>
      <c r="AQ55" s="158">
        <f t="shared" si="121"/>
        <v>131.68669829531402</v>
      </c>
      <c r="AR55" s="158">
        <f t="shared" si="122"/>
        <v>124.03031201384788</v>
      </c>
      <c r="AS55" s="158">
        <f t="shared" si="123"/>
        <v>995.12077462715752</v>
      </c>
      <c r="AU55" s="116">
        <v>2000</v>
      </c>
      <c r="AV55" s="158">
        <f t="shared" si="124"/>
        <v>179.46885392359383</v>
      </c>
      <c r="AW55" s="158">
        <f t="shared" si="125"/>
        <v>52.848700944414666</v>
      </c>
      <c r="AX55" s="158">
        <f t="shared" si="126"/>
        <v>43.442735581774294</v>
      </c>
      <c r="AY55" s="158">
        <f t="shared" si="127"/>
        <v>275.76029044978281</v>
      </c>
      <c r="BA55" s="193">
        <f>Data!CR64/10</f>
        <v>221.77182529987894</v>
      </c>
      <c r="BB55" s="193">
        <f>(Data!CR64-Data!CP64)/10</f>
        <v>144.16482529987894</v>
      </c>
      <c r="BC55" s="195">
        <v>0</v>
      </c>
      <c r="BE55" s="116">
        <v>2000</v>
      </c>
      <c r="BF55" s="197">
        <f>(Data!$AZ64-100)/100</f>
        <v>-9.9999999999994321E-4</v>
      </c>
      <c r="BG55" s="165">
        <f t="shared" si="81"/>
        <v>1.501501501501501E-2</v>
      </c>
      <c r="BH55" s="165">
        <f t="shared" si="82"/>
        <v>-1.70170170170173E-2</v>
      </c>
      <c r="BI55" s="165">
        <f t="shared" si="83"/>
        <v>-3.5035035035035911E-3</v>
      </c>
      <c r="BK55" s="118">
        <v>2000</v>
      </c>
      <c r="BL55" s="166">
        <f t="shared" si="128"/>
        <v>0.74184692731513902</v>
      </c>
      <c r="BM55" s="167">
        <f t="shared" si="129"/>
        <v>139.41231749922792</v>
      </c>
      <c r="BN55" s="167">
        <f t="shared" si="130"/>
        <v>46.55204671878446</v>
      </c>
      <c r="BO55" s="167">
        <f t="shared" si="131"/>
        <v>35.807461081866535</v>
      </c>
      <c r="BP55" s="168">
        <f t="shared" si="132"/>
        <v>221.77182529987891</v>
      </c>
      <c r="BQ55" s="169">
        <f t="shared" si="133"/>
        <v>0.62862952636438463</v>
      </c>
      <c r="BR55" s="169">
        <f t="shared" si="134"/>
        <v>0.20990965221049601</v>
      </c>
      <c r="BS55" s="169">
        <f t="shared" si="135"/>
        <v>0.16146082142511944</v>
      </c>
      <c r="BT55" s="169">
        <f t="shared" si="136"/>
        <v>1</v>
      </c>
      <c r="BU55" s="169"/>
      <c r="BV55" s="177">
        <f t="shared" si="100"/>
        <v>1.0642999506552224</v>
      </c>
      <c r="BW55" s="177">
        <f t="shared" si="101"/>
        <v>1.0642959290029599</v>
      </c>
      <c r="BX55" s="177">
        <f t="shared" si="102"/>
        <v>1.0642979398271917</v>
      </c>
      <c r="BY55" s="202">
        <f t="shared" si="159"/>
        <v>3.5685895307729667</v>
      </c>
      <c r="BZ55" s="206">
        <f t="shared" si="78"/>
        <v>1.0644151490514382</v>
      </c>
      <c r="CA55" s="202">
        <f t="shared" si="160"/>
        <v>3.579291237463639</v>
      </c>
      <c r="CB55" s="121">
        <v>2000</v>
      </c>
      <c r="CC55" s="170">
        <f t="shared" si="163"/>
        <v>0.73592492097835427</v>
      </c>
      <c r="CD55" s="171">
        <f t="shared" si="137"/>
        <v>140.90799579313833</v>
      </c>
      <c r="CE55" s="171">
        <f t="shared" si="138"/>
        <v>45.453264920694501</v>
      </c>
      <c r="CF55" s="171">
        <f t="shared" si="139"/>
        <v>35.410564586046092</v>
      </c>
      <c r="CG55" s="172">
        <f t="shared" si="140"/>
        <v>221.77182529987891</v>
      </c>
      <c r="CH55" s="173">
        <f t="shared" si="141"/>
        <v>0.63537374778154587</v>
      </c>
      <c r="CI55" s="173">
        <f t="shared" si="142"/>
        <v>0.20495509228565348</v>
      </c>
      <c r="CJ55" s="173">
        <f t="shared" si="143"/>
        <v>0.15967115993280065</v>
      </c>
      <c r="CK55" s="173">
        <f t="shared" si="144"/>
        <v>1</v>
      </c>
      <c r="CL55" s="173"/>
      <c r="CM55" s="178">
        <f t="shared" si="145"/>
        <v>1.064121270597302</v>
      </c>
      <c r="CN55" s="178">
        <f t="shared" si="146"/>
        <v>1.0640831668432129</v>
      </c>
      <c r="CO55" s="178">
        <f t="shared" si="147"/>
        <v>1.0641022185497033</v>
      </c>
      <c r="CP55" s="202">
        <f t="shared" si="161"/>
        <v>3.5327875775263635</v>
      </c>
      <c r="CQ55" s="206">
        <f t="shared" si="79"/>
        <v>1.0642186139857877</v>
      </c>
      <c r="CR55" s="202">
        <f t="shared" si="161"/>
        <v>3.5430644888995375</v>
      </c>
      <c r="CS55" s="123">
        <v>2000</v>
      </c>
      <c r="CT55" s="174">
        <f t="shared" si="106"/>
        <v>0.04</v>
      </c>
      <c r="CU55" s="175">
        <f t="shared" si="156"/>
        <v>10.18304188593684</v>
      </c>
      <c r="CV55" s="175">
        <f t="shared" si="157"/>
        <v>8.3801384452351986</v>
      </c>
      <c r="CW55" s="175">
        <f t="shared" si="158"/>
        <v>5.5062470800887633</v>
      </c>
      <c r="CX55" s="176">
        <f t="shared" si="148"/>
        <v>24.069427411260801</v>
      </c>
      <c r="CY55" s="174">
        <f t="shared" si="149"/>
        <v>0.42306955258822393</v>
      </c>
      <c r="CZ55" s="174">
        <f t="shared" si="150"/>
        <v>0.34816525969016526</v>
      </c>
      <c r="DA55" s="174">
        <f t="shared" si="151"/>
        <v>0.22876518772161086</v>
      </c>
      <c r="DB55" s="174">
        <f t="shared" si="152"/>
        <v>1</v>
      </c>
      <c r="DC55" s="174"/>
      <c r="DD55" s="179">
        <f t="shared" si="153"/>
        <v>1.0708864411712393</v>
      </c>
      <c r="DE55" s="179">
        <f t="shared" si="154"/>
        <v>1.0708864411712393</v>
      </c>
      <c r="DF55" s="179">
        <f t="shared" si="155"/>
        <v>1.0708864411712393</v>
      </c>
      <c r="DO55" s="116">
        <v>2000</v>
      </c>
      <c r="DP55" s="158">
        <f t="shared" si="63"/>
        <v>759.7242125768297</v>
      </c>
      <c r="DQ55" s="158">
        <f t="shared" si="35"/>
        <v>137.51949788429215</v>
      </c>
      <c r="DR55" s="158">
        <f t="shared" si="36"/>
        <v>129.66716065584927</v>
      </c>
      <c r="DS55" s="158">
        <f t="shared" si="64"/>
        <v>1026.9108711169711</v>
      </c>
      <c r="DU55" s="160">
        <f t="shared" si="73"/>
        <v>0.73751034554714234</v>
      </c>
      <c r="DV55" s="160">
        <f t="shared" si="74"/>
        <v>0.13456963340249248</v>
      </c>
      <c r="DW55" s="160">
        <f t="shared" si="75"/>
        <v>0.12792002105036532</v>
      </c>
      <c r="DX55" s="202">
        <f t="shared" si="76"/>
        <v>1.0662108419888847</v>
      </c>
      <c r="DY55" s="202">
        <f t="shared" si="162"/>
        <v>3.3405027932048355</v>
      </c>
    </row>
    <row r="56" spans="2:131">
      <c r="B56" s="116">
        <v>2001</v>
      </c>
      <c r="C56" s="227">
        <f>Data!BD65*Data!BY65/10</f>
        <v>87.267477107639408</v>
      </c>
      <c r="D56" s="227">
        <f>Data!BD65*Data!BZ65/10</f>
        <v>32.691521650005157</v>
      </c>
      <c r="E56" s="227">
        <f>Data!BD65*Data!CA65/10</f>
        <v>24.456479965998167</v>
      </c>
      <c r="F56" s="227">
        <f>Data!BD65/10</f>
        <v>144.41500000000002</v>
      </c>
      <c r="H56" s="116">
        <v>2001</v>
      </c>
      <c r="I56" s="190">
        <f>Data!BQ65*100</f>
        <v>427.41901507283001</v>
      </c>
      <c r="J56" s="190">
        <f>Data!BR65*100</f>
        <v>263.26358797720502</v>
      </c>
      <c r="K56" s="190">
        <f>Data!BS65*100</f>
        <v>299.18334881679584</v>
      </c>
      <c r="M56" s="116">
        <v>2001</v>
      </c>
      <c r="N56" s="191">
        <f>Data!BU64/Data!BU$48*100</f>
        <v>428.97117074573316</v>
      </c>
      <c r="O56" s="191">
        <f>Data!BV64/Data!BV$48*100</f>
        <v>268.29513388291235</v>
      </c>
      <c r="P56" s="191">
        <f>Data!BW64/Data!BW$48*100</f>
        <v>298.16023526263666</v>
      </c>
      <c r="R56" s="116">
        <v>2001</v>
      </c>
      <c r="S56" s="162">
        <f t="shared" si="66"/>
        <v>20.417312761054742</v>
      </c>
      <c r="T56" s="162">
        <f t="shared" si="67"/>
        <v>12.417790816113845</v>
      </c>
      <c r="U56" s="162">
        <f t="shared" si="68"/>
        <v>8.1744121331344637</v>
      </c>
      <c r="X56" s="116">
        <v>2001</v>
      </c>
      <c r="Y56" s="158">
        <f t="shared" si="110"/>
        <v>190.70835653192586</v>
      </c>
      <c r="Z56" s="158">
        <f t="shared" si="111"/>
        <v>56.914339168865951</v>
      </c>
      <c r="AA56" s="158">
        <f t="shared" si="112"/>
        <v>47.959811889606272</v>
      </c>
      <c r="AB56" s="222">
        <f t="shared" si="42"/>
        <v>295.58250759039811</v>
      </c>
      <c r="AD56" s="116">
        <v>2001</v>
      </c>
      <c r="AE56" s="158">
        <f t="shared" si="113"/>
        <v>9.4999842184946584</v>
      </c>
      <c r="AF56" s="158">
        <f t="shared" si="114"/>
        <v>7.2436348229727194</v>
      </c>
      <c r="AG56" s="158">
        <f t="shared" si="115"/>
        <v>3.8150092020033948</v>
      </c>
      <c r="AI56" s="116">
        <v>2001</v>
      </c>
      <c r="AJ56" s="158">
        <f t="shared" si="116"/>
        <v>40.604738978764161</v>
      </c>
      <c r="AK56" s="158">
        <f t="shared" si="117"/>
        <v>19.069852934924246</v>
      </c>
      <c r="AL56" s="158">
        <f t="shared" si="118"/>
        <v>11.413872288222676</v>
      </c>
      <c r="AM56" s="158">
        <f t="shared" si="119"/>
        <v>71.08846420191108</v>
      </c>
      <c r="AO56" s="116">
        <v>2001</v>
      </c>
      <c r="AP56" s="158">
        <f t="shared" si="120"/>
        <v>791.79241008590088</v>
      </c>
      <c r="AQ56" s="158">
        <f t="shared" si="121"/>
        <v>143.02389701193181</v>
      </c>
      <c r="AR56" s="158">
        <f t="shared" si="122"/>
        <v>136.9664674586721</v>
      </c>
      <c r="AS56" s="158">
        <f t="shared" si="123"/>
        <v>1071.7827745565048</v>
      </c>
      <c r="AU56" s="116">
        <v>2001</v>
      </c>
      <c r="AV56" s="158">
        <f t="shared" si="124"/>
        <v>189.99968436989315</v>
      </c>
      <c r="AW56" s="158">
        <f t="shared" si="125"/>
        <v>57.949078583781755</v>
      </c>
      <c r="AX56" s="158">
        <f t="shared" si="126"/>
        <v>47.687615025042433</v>
      </c>
      <c r="AY56" s="158">
        <f t="shared" si="127"/>
        <v>295.63637797871735</v>
      </c>
      <c r="BA56" s="193">
        <f>Data!CR65/10</f>
        <v>247.60823092798654</v>
      </c>
      <c r="BB56" s="193">
        <f>(Data!CR65-Data!CP65)/10</f>
        <v>163.64423092798657</v>
      </c>
      <c r="BC56" s="195">
        <v>0</v>
      </c>
      <c r="BE56" s="116">
        <v>2001</v>
      </c>
      <c r="BF56" s="197">
        <f>(Data!$AZ65-100)/100</f>
        <v>0</v>
      </c>
      <c r="BG56" s="165">
        <f t="shared" si="81"/>
        <v>1.1500000000000066E-2</v>
      </c>
      <c r="BH56" s="165">
        <f t="shared" si="82"/>
        <v>-9.5000000000000639E-3</v>
      </c>
      <c r="BI56" s="165">
        <f t="shared" si="83"/>
        <v>6.0000000000000053E-3</v>
      </c>
      <c r="BK56" s="118">
        <v>2001</v>
      </c>
      <c r="BL56" s="166">
        <f t="shared" si="128"/>
        <v>0.77428523756283552</v>
      </c>
      <c r="BM56" s="167">
        <f t="shared" si="129"/>
        <v>154.53818841596004</v>
      </c>
      <c r="BN56" s="167">
        <f t="shared" si="130"/>
        <v>52.594452616491289</v>
      </c>
      <c r="BO56" s="167">
        <f t="shared" si="131"/>
        <v>40.475589895535187</v>
      </c>
      <c r="BP56" s="168">
        <f t="shared" si="132"/>
        <v>247.60823092798651</v>
      </c>
      <c r="BQ56" s="169">
        <f t="shared" si="133"/>
        <v>0.62412379361050141</v>
      </c>
      <c r="BR56" s="169">
        <f t="shared" si="134"/>
        <v>0.21240995268767002</v>
      </c>
      <c r="BS56" s="169">
        <f t="shared" si="135"/>
        <v>0.16346625370182852</v>
      </c>
      <c r="BT56" s="169">
        <f t="shared" si="136"/>
        <v>1</v>
      </c>
      <c r="BU56" s="169"/>
      <c r="BV56" s="177">
        <f t="shared" si="100"/>
        <v>1.0729214232827216</v>
      </c>
      <c r="BW56" s="177">
        <f t="shared" si="101"/>
        <v>1.0727754100801483</v>
      </c>
      <c r="BX56" s="177">
        <f t="shared" si="102"/>
        <v>1.0728484141974102</v>
      </c>
      <c r="BY56" s="202">
        <f t="shared" si="159"/>
        <v>3.8285556190112575</v>
      </c>
      <c r="BZ56" s="206">
        <f t="shared" si="78"/>
        <v>1.0730078583994023</v>
      </c>
      <c r="CA56" s="202">
        <f t="shared" si="160"/>
        <v>3.8406076252986057</v>
      </c>
      <c r="CB56" s="121">
        <v>2001</v>
      </c>
      <c r="CC56" s="170">
        <f t="shared" si="163"/>
        <v>0.7680029238514785</v>
      </c>
      <c r="CD56" s="171">
        <f t="shared" si="137"/>
        <v>155.42029734543067</v>
      </c>
      <c r="CE56" s="171">
        <f t="shared" si="138"/>
        <v>51.7486966098162</v>
      </c>
      <c r="CF56" s="171">
        <f t="shared" si="139"/>
        <v>40.439236972739678</v>
      </c>
      <c r="CG56" s="172">
        <f t="shared" si="140"/>
        <v>247.60823092798654</v>
      </c>
      <c r="CH56" s="173">
        <f t="shared" si="141"/>
        <v>0.62768631221565707</v>
      </c>
      <c r="CI56" s="173">
        <f t="shared" si="142"/>
        <v>0.20899425037638028</v>
      </c>
      <c r="CJ56" s="173">
        <f t="shared" si="143"/>
        <v>0.16331943740796276</v>
      </c>
      <c r="CK56" s="173">
        <f t="shared" si="144"/>
        <v>1.0000000000000002</v>
      </c>
      <c r="CL56" s="173"/>
      <c r="CM56" s="178">
        <f t="shared" si="145"/>
        <v>1.0726641277257383</v>
      </c>
      <c r="CN56" s="178">
        <f t="shared" si="146"/>
        <v>1.0726416445423788</v>
      </c>
      <c r="CO56" s="178">
        <f t="shared" si="147"/>
        <v>1.0726528860751516</v>
      </c>
      <c r="CP56" s="202">
        <f t="shared" si="161"/>
        <v>3.7894547909240974</v>
      </c>
      <c r="CQ56" s="206">
        <f t="shared" si="79"/>
        <v>1.0728117349827044</v>
      </c>
      <c r="CR56" s="202">
        <f t="shared" si="161"/>
        <v>3.8010411614919217</v>
      </c>
      <c r="CS56" s="123">
        <v>2001</v>
      </c>
      <c r="CT56" s="174">
        <f t="shared" si="106"/>
        <v>0.04</v>
      </c>
      <c r="CU56" s="175">
        <f t="shared" si="156"/>
        <v>10.78055997993447</v>
      </c>
      <c r="CV56" s="175">
        <f t="shared" si="157"/>
        <v>9.1888976006557481</v>
      </c>
      <c r="CW56" s="175">
        <f t="shared" si="158"/>
        <v>6.044273857795412</v>
      </c>
      <c r="CX56" s="176">
        <f t="shared" si="148"/>
        <v>26.013731438385626</v>
      </c>
      <c r="CY56" s="174">
        <f t="shared" si="149"/>
        <v>0.41441805476729004</v>
      </c>
      <c r="CZ56" s="174">
        <f t="shared" si="150"/>
        <v>0.35323258496844073</v>
      </c>
      <c r="DA56" s="174">
        <f t="shared" si="151"/>
        <v>0.23234936026426936</v>
      </c>
      <c r="DB56" s="174">
        <f t="shared" si="152"/>
        <v>1.0000000000000002</v>
      </c>
      <c r="DC56" s="174"/>
      <c r="DD56" s="179">
        <f t="shared" si="153"/>
        <v>1.0807789896246223</v>
      </c>
      <c r="DE56" s="179">
        <f t="shared" si="154"/>
        <v>1.080778989624622</v>
      </c>
      <c r="DF56" s="179">
        <f t="shared" si="155"/>
        <v>1.0807789896246223</v>
      </c>
      <c r="DO56" s="116">
        <v>2001</v>
      </c>
      <c r="DP56" s="158">
        <f t="shared" si="63"/>
        <v>815.12377915033858</v>
      </c>
      <c r="DQ56" s="158">
        <f t="shared" si="35"/>
        <v>149.83473136947225</v>
      </c>
      <c r="DR56" s="158">
        <f t="shared" si="36"/>
        <v>143.48777129755985</v>
      </c>
      <c r="DS56" s="158">
        <f t="shared" si="64"/>
        <v>1108.4462818173706</v>
      </c>
      <c r="DU56" s="160">
        <f t="shared" si="73"/>
        <v>0.73189367050505105</v>
      </c>
      <c r="DV56" s="160">
        <f t="shared" si="74"/>
        <v>0.13631990654689188</v>
      </c>
      <c r="DW56" s="160">
        <f t="shared" si="75"/>
        <v>0.13178642294805698</v>
      </c>
      <c r="DX56" s="202">
        <f t="shared" si="76"/>
        <v>1.0711116692839708</v>
      </c>
      <c r="DY56" s="202">
        <f t="shared" si="162"/>
        <v>3.5780515230773986</v>
      </c>
    </row>
    <row r="57" spans="2:131">
      <c r="B57" s="116">
        <v>2002</v>
      </c>
      <c r="C57" s="227">
        <f>Data!BD66*Data!BY66/10</f>
        <v>97.885598002191372</v>
      </c>
      <c r="D57" s="227">
        <f>Data!BD66*Data!BZ66/10</f>
        <v>36.927572692634634</v>
      </c>
      <c r="E57" s="227">
        <f>Data!BD66*Data!CA66/10</f>
        <v>27.943379406570234</v>
      </c>
      <c r="F57" s="227">
        <f>Data!BD66/10</f>
        <v>162.756</v>
      </c>
      <c r="H57" s="116">
        <v>2002</v>
      </c>
      <c r="I57" s="190">
        <f>Data!BQ66*100</f>
        <v>430.41094817833982</v>
      </c>
      <c r="J57" s="190">
        <f>Data!BR66*100</f>
        <v>261.8156382433304</v>
      </c>
      <c r="K57" s="190">
        <f>Data!BS66*100</f>
        <v>303.82069072345621</v>
      </c>
      <c r="M57" s="116">
        <v>2002</v>
      </c>
      <c r="N57" s="191">
        <f>Data!BU65/Data!BU$48*100</f>
        <v>430.68705542871601</v>
      </c>
      <c r="O57" s="191">
        <f>Data!BV65/Data!BV$48*100</f>
        <v>267.22195334738069</v>
      </c>
      <c r="P57" s="191">
        <f>Data!BW65/Data!BW$48*100</f>
        <v>302.33447855631357</v>
      </c>
      <c r="R57" s="116">
        <v>2002</v>
      </c>
      <c r="S57" s="162">
        <f t="shared" si="66"/>
        <v>22.742357836500172</v>
      </c>
      <c r="T57" s="162">
        <f t="shared" si="67"/>
        <v>14.104418261797754</v>
      </c>
      <c r="U57" s="162">
        <f t="shared" si="68"/>
        <v>9.1973260083214239</v>
      </c>
      <c r="X57" s="116">
        <v>2002</v>
      </c>
      <c r="Y57" s="158">
        <f t="shared" si="110"/>
        <v>203.34673759591723</v>
      </c>
      <c r="Z57" s="158">
        <f t="shared" si="111"/>
        <v>63.022938893193093</v>
      </c>
      <c r="AA57" s="158">
        <f t="shared" si="112"/>
        <v>52.952459906426341</v>
      </c>
      <c r="AB57" s="222">
        <f t="shared" si="42"/>
        <v>319.32213639553663</v>
      </c>
      <c r="AD57" s="116">
        <v>2002</v>
      </c>
      <c r="AE57" s="158">
        <f t="shared" si="113"/>
        <v>10.103976772508798</v>
      </c>
      <c r="AF57" s="158">
        <f t="shared" si="114"/>
        <v>7.995818537470603</v>
      </c>
      <c r="AG57" s="158">
        <f t="shared" si="115"/>
        <v>4.2046779915013586</v>
      </c>
      <c r="AI57" s="116">
        <v>2002</v>
      </c>
      <c r="AJ57" s="158">
        <f t="shared" si="116"/>
        <v>43.488622230274331</v>
      </c>
      <c r="AK57" s="158">
        <f t="shared" si="117"/>
        <v>20.934303336657184</v>
      </c>
      <c r="AL57" s="158">
        <f t="shared" si="118"/>
        <v>12.774681716476573</v>
      </c>
      <c r="AM57" s="158">
        <f t="shared" si="119"/>
        <v>77.19760728340809</v>
      </c>
      <c r="AO57" s="116">
        <v>2002</v>
      </c>
      <c r="AP57" s="158">
        <f t="shared" si="120"/>
        <v>848.02813349034943</v>
      </c>
      <c r="AQ57" s="158">
        <f t="shared" si="121"/>
        <v>157.0072750249289</v>
      </c>
      <c r="AR57" s="158">
        <f t="shared" si="122"/>
        <v>153.29618059771889</v>
      </c>
      <c r="AS57" s="158">
        <f t="shared" si="123"/>
        <v>1158.3315891129971</v>
      </c>
      <c r="AU57" s="116">
        <v>2002</v>
      </c>
      <c r="AV57" s="158">
        <f t="shared" si="124"/>
        <v>202.07953545017594</v>
      </c>
      <c r="AW57" s="158">
        <f t="shared" si="125"/>
        <v>63.966548299764824</v>
      </c>
      <c r="AX57" s="158">
        <f t="shared" si="126"/>
        <v>52.558474893766984</v>
      </c>
      <c r="AY57" s="158">
        <f t="shared" si="127"/>
        <v>318.60455864370772</v>
      </c>
      <c r="BA57" s="193">
        <f>Data!CR66/10</f>
        <v>264.05994803423442</v>
      </c>
      <c r="BB57" s="193">
        <f>(Data!CR66-Data!CP66)/10</f>
        <v>178.2819480342344</v>
      </c>
      <c r="BC57" s="195">
        <v>0</v>
      </c>
      <c r="BE57" s="116">
        <v>2002</v>
      </c>
      <c r="BF57" s="197">
        <f>(Data!$AZ66-100)/100</f>
        <v>-1.0999999999999944E-2</v>
      </c>
      <c r="BG57" s="165">
        <f t="shared" si="81"/>
        <v>1.8200202224469164E-2</v>
      </c>
      <c r="BH57" s="165">
        <f t="shared" si="82"/>
        <v>5.561172901921152E-3</v>
      </c>
      <c r="BI57" s="165">
        <f t="shared" si="83"/>
        <v>2.6794742163801732E-2</v>
      </c>
      <c r="BK57" s="118">
        <v>2002</v>
      </c>
      <c r="BL57" s="166">
        <f t="shared" si="128"/>
        <v>0.78402307320234299</v>
      </c>
      <c r="BM57" s="167">
        <f t="shared" si="129"/>
        <v>163.22950618419753</v>
      </c>
      <c r="BN57" s="167">
        <f t="shared" si="130"/>
        <v>57.199611552412129</v>
      </c>
      <c r="BO57" s="167">
        <f t="shared" si="131"/>
        <v>43.630830297624762</v>
      </c>
      <c r="BP57" s="168">
        <f t="shared" si="132"/>
        <v>264.05994803423442</v>
      </c>
      <c r="BQ57" s="169">
        <f t="shared" si="133"/>
        <v>0.61815321634099318</v>
      </c>
      <c r="BR57" s="169">
        <f t="shared" si="134"/>
        <v>0.21661600700230543</v>
      </c>
      <c r="BS57" s="169">
        <f t="shared" si="135"/>
        <v>0.16523077665670138</v>
      </c>
      <c r="BT57" s="169">
        <f t="shared" si="136"/>
        <v>1</v>
      </c>
      <c r="BU57" s="169"/>
      <c r="BV57" s="177">
        <f t="shared" si="100"/>
        <v>1.0784341009395733</v>
      </c>
      <c r="BW57" s="177">
        <f t="shared" si="101"/>
        <v>1.0783323055852807</v>
      </c>
      <c r="BX57" s="177">
        <f t="shared" si="102"/>
        <v>1.0783832020612891</v>
      </c>
      <c r="BY57" s="202">
        <f t="shared" si="159"/>
        <v>4.1286500676991009</v>
      </c>
      <c r="BZ57" s="206">
        <f t="shared" si="78"/>
        <v>1.0785527962067092</v>
      </c>
      <c r="CA57" s="202">
        <f t="shared" si="160"/>
        <v>4.1422980933986207</v>
      </c>
      <c r="CB57" s="121">
        <v>2002</v>
      </c>
      <c r="CC57" s="170">
        <f t="shared" si="163"/>
        <v>0.76801299337770013</v>
      </c>
      <c r="CD57" s="171">
        <f t="shared" si="137"/>
        <v>163.4853451513398</v>
      </c>
      <c r="CE57" s="171">
        <f t="shared" si="138"/>
        <v>56.494606226706892</v>
      </c>
      <c r="CF57" s="171">
        <f t="shared" si="139"/>
        <v>44.07999665618771</v>
      </c>
      <c r="CG57" s="172">
        <f t="shared" si="140"/>
        <v>264.05994803423437</v>
      </c>
      <c r="CH57" s="173">
        <f t="shared" si="141"/>
        <v>0.61912208333141272</v>
      </c>
      <c r="CI57" s="173">
        <f t="shared" si="142"/>
        <v>0.21394613854647343</v>
      </c>
      <c r="CJ57" s="173">
        <f t="shared" si="143"/>
        <v>0.16693177812211377</v>
      </c>
      <c r="CK57" s="173">
        <f t="shared" si="144"/>
        <v>0.99999999999999978</v>
      </c>
      <c r="CL57" s="173"/>
      <c r="CM57" s="178">
        <f t="shared" si="145"/>
        <v>1.0782909150136841</v>
      </c>
      <c r="CN57" s="178">
        <f t="shared" si="146"/>
        <v>1.0782909077968983</v>
      </c>
      <c r="CO57" s="178">
        <f t="shared" si="147"/>
        <v>1.0782909114052912</v>
      </c>
      <c r="CP57" s="202">
        <f t="shared" si="161"/>
        <v>4.0861346602346922</v>
      </c>
      <c r="CQ57" s="206">
        <f t="shared" si="79"/>
        <v>1.0784602532359999</v>
      </c>
      <c r="CR57" s="202">
        <f t="shared" si="161"/>
        <v>4.0992718135830373</v>
      </c>
      <c r="CS57" s="123">
        <v>2002</v>
      </c>
      <c r="CT57" s="174">
        <f t="shared" si="106"/>
        <v>0.04</v>
      </c>
      <c r="CU57" s="175">
        <f t="shared" si="156"/>
        <v>11.465969324437046</v>
      </c>
      <c r="CV57" s="175">
        <f t="shared" si="157"/>
        <v>10.14307865731004</v>
      </c>
      <c r="CW57" s="175">
        <f t="shared" si="158"/>
        <v>6.6616419302824976</v>
      </c>
      <c r="CX57" s="176">
        <f t="shared" si="148"/>
        <v>28.270689912029582</v>
      </c>
      <c r="CY57" s="174">
        <f t="shared" si="149"/>
        <v>0.40557798059106126</v>
      </c>
      <c r="CZ57" s="174">
        <f t="shared" si="150"/>
        <v>0.35878426344997033</v>
      </c>
      <c r="DA57" s="174">
        <f t="shared" si="151"/>
        <v>0.23563775595896844</v>
      </c>
      <c r="DB57" s="174">
        <f t="shared" si="152"/>
        <v>1</v>
      </c>
      <c r="DC57" s="174"/>
      <c r="DD57" s="179">
        <f t="shared" si="153"/>
        <v>1.086760274241688</v>
      </c>
      <c r="DE57" s="179">
        <f t="shared" si="154"/>
        <v>1.0867602742416878</v>
      </c>
      <c r="DF57" s="179">
        <f t="shared" si="155"/>
        <v>1.0867602742416878</v>
      </c>
      <c r="DO57" s="116">
        <v>2002</v>
      </c>
      <c r="DP57" s="158">
        <f t="shared" si="63"/>
        <v>875.226621376308</v>
      </c>
      <c r="DQ57" s="158">
        <f t="shared" si="35"/>
        <v>165.00390970291758</v>
      </c>
      <c r="DR57" s="158">
        <f t="shared" si="36"/>
        <v>160.88052944276572</v>
      </c>
      <c r="DS57" s="158">
        <f t="shared" si="64"/>
        <v>1201.1110605219912</v>
      </c>
      <c r="DU57" s="160">
        <f t="shared" si="73"/>
        <v>0.72630956794277668</v>
      </c>
      <c r="DV57" s="160">
        <f t="shared" si="74"/>
        <v>0.13676775678739239</v>
      </c>
      <c r="DW57" s="160">
        <f t="shared" si="75"/>
        <v>0.13692267526983087</v>
      </c>
      <c r="DX57" s="202">
        <f t="shared" si="76"/>
        <v>1.0769237210011606</v>
      </c>
      <c r="DY57" s="202">
        <f t="shared" si="162"/>
        <v>3.8532885601663822</v>
      </c>
    </row>
    <row r="58" spans="2:131">
      <c r="B58" s="116">
        <v>2003</v>
      </c>
      <c r="C58" s="227">
        <f>Data!BD67*Data!BY67/10</f>
        <v>125.69518343495933</v>
      </c>
      <c r="D58" s="227">
        <f>Data!BD67*Data!BZ67/10</f>
        <v>44.565184620596206</v>
      </c>
      <c r="E58" s="227">
        <f>Data!BD67*Data!CA67/10</f>
        <v>39.953192411924121</v>
      </c>
      <c r="F58" s="227">
        <f>Data!BD67/10</f>
        <v>210.20999999999998</v>
      </c>
      <c r="H58" s="116">
        <v>2003</v>
      </c>
      <c r="I58" s="190">
        <f>Data!BQ67*100</f>
        <v>442.89286567551176</v>
      </c>
      <c r="J58" s="190">
        <f>Data!BR67*100</f>
        <v>257.88840366968049</v>
      </c>
      <c r="K58" s="190">
        <f>Data!BS67*100</f>
        <v>308.22609073894631</v>
      </c>
      <c r="M58" s="116">
        <v>2003</v>
      </c>
      <c r="N58" s="191">
        <f>Data!BU66/Data!BU$48*100</f>
        <v>434.99392598300324</v>
      </c>
      <c r="O58" s="191">
        <f>Data!BV66/Data!BV$48*100</f>
        <v>265.35139967394906</v>
      </c>
      <c r="P58" s="191">
        <f>Data!BW66/Data!BW$48*100</f>
        <v>307.47416469177097</v>
      </c>
      <c r="R58" s="116">
        <v>2003</v>
      </c>
      <c r="S58" s="162">
        <f t="shared" si="66"/>
        <v>28.380494059945118</v>
      </c>
      <c r="T58" s="162">
        <f t="shared" si="67"/>
        <v>17.280802078126037</v>
      </c>
      <c r="U58" s="162">
        <f t="shared" si="68"/>
        <v>12.962300600880242</v>
      </c>
      <c r="X58" s="116">
        <v>2003</v>
      </c>
      <c r="Y58" s="158">
        <f t="shared" si="110"/>
        <v>220.85038242456784</v>
      </c>
      <c r="Z58" s="158">
        <f t="shared" si="111"/>
        <v>71.345823479787114</v>
      </c>
      <c r="AA58" s="158">
        <f t="shared" si="112"/>
        <v>61.160071690757263</v>
      </c>
      <c r="AB58" s="222">
        <f t="shared" si="42"/>
        <v>353.3562775951122</v>
      </c>
      <c r="AD58" s="116">
        <v>2003</v>
      </c>
      <c r="AE58" s="158">
        <f t="shared" si="113"/>
        <v>10.876849231294491</v>
      </c>
      <c r="AF58" s="158">
        <f t="shared" si="114"/>
        <v>8.9579174915320134</v>
      </c>
      <c r="AG58" s="158">
        <f t="shared" si="115"/>
        <v>4.7546888165493169</v>
      </c>
      <c r="AI58" s="116">
        <v>2003</v>
      </c>
      <c r="AJ58" s="158">
        <f t="shared" si="116"/>
        <v>48.172789255685046</v>
      </c>
      <c r="AK58" s="158">
        <f t="shared" si="117"/>
        <v>23.101430420958994</v>
      </c>
      <c r="AL58" s="158">
        <f t="shared" si="118"/>
        <v>14.65519146605183</v>
      </c>
      <c r="AM58" s="158">
        <f t="shared" si="119"/>
        <v>85.929411142695869</v>
      </c>
      <c r="AO58" s="116">
        <v>2003</v>
      </c>
      <c r="AP58" s="158">
        <f t="shared" si="120"/>
        <v>939.36939048585816</v>
      </c>
      <c r="AQ58" s="158">
        <f t="shared" si="121"/>
        <v>173.26072815719246</v>
      </c>
      <c r="AR58" s="158">
        <f t="shared" si="122"/>
        <v>175.86229759262196</v>
      </c>
      <c r="AS58" s="158">
        <f t="shared" si="123"/>
        <v>1288.4924162356724</v>
      </c>
      <c r="AU58" s="116">
        <v>2003</v>
      </c>
      <c r="AV58" s="158">
        <f t="shared" si="124"/>
        <v>217.5369846258898</v>
      </c>
      <c r="AW58" s="158">
        <f t="shared" si="125"/>
        <v>71.663339932256108</v>
      </c>
      <c r="AX58" s="158">
        <f t="shared" si="126"/>
        <v>59.433610206866462</v>
      </c>
      <c r="AY58" s="158">
        <f t="shared" si="127"/>
        <v>348.63393476501233</v>
      </c>
      <c r="BA58" s="193">
        <f>Data!CR67/10</f>
        <v>292.43717211462911</v>
      </c>
      <c r="BB58" s="193">
        <f>(Data!CR67-Data!CP67)/10</f>
        <v>183.61017211462914</v>
      </c>
      <c r="BC58" s="195">
        <v>0</v>
      </c>
      <c r="BE58" s="116">
        <v>2003</v>
      </c>
      <c r="BF58" s="197">
        <f>(Data!$AZ67-100)/100</f>
        <v>1.7000000000000029E-2</v>
      </c>
      <c r="BG58" s="165">
        <f t="shared" si="81"/>
        <v>1.1799410029498469E-2</v>
      </c>
      <c r="BH58" s="165">
        <f t="shared" si="82"/>
        <v>-3.1465093411995992E-2</v>
      </c>
      <c r="BI58" s="165">
        <f t="shared" si="83"/>
        <v>-2.4582104228123569E-3</v>
      </c>
      <c r="BK58" s="118">
        <v>2003</v>
      </c>
      <c r="BL58" s="166">
        <f t="shared" si="128"/>
        <v>0.7552059149013034</v>
      </c>
      <c r="BM58" s="167">
        <f t="shared" si="129"/>
        <v>175.65990024024478</v>
      </c>
      <c r="BN58" s="167">
        <f t="shared" si="130"/>
        <v>66.157403634787002</v>
      </c>
      <c r="BO58" s="167">
        <f t="shared" si="131"/>
        <v>50.619868239597281</v>
      </c>
      <c r="BP58" s="168">
        <f t="shared" si="132"/>
        <v>292.43717211462905</v>
      </c>
      <c r="BQ58" s="169">
        <f t="shared" si="133"/>
        <v>0.60067569033730739</v>
      </c>
      <c r="BR58" s="169">
        <f t="shared" si="134"/>
        <v>0.22622775058450753</v>
      </c>
      <c r="BS58" s="169">
        <f t="shared" si="135"/>
        <v>0.17309655907818514</v>
      </c>
      <c r="BT58" s="169">
        <f t="shared" si="136"/>
        <v>1</v>
      </c>
      <c r="BU58" s="169"/>
      <c r="BV58" s="177">
        <f t="shared" si="100"/>
        <v>1.0949618123538729</v>
      </c>
      <c r="BW58" s="177">
        <f t="shared" si="101"/>
        <v>1.0952935159010189</v>
      </c>
      <c r="BX58" s="177">
        <f t="shared" si="102"/>
        <v>1.0951276515687225</v>
      </c>
      <c r="BY58" s="202">
        <f t="shared" si="159"/>
        <v>4.521398852788364</v>
      </c>
      <c r="BZ58" s="206">
        <f t="shared" si="78"/>
        <v>1.0953860940762481</v>
      </c>
      <c r="CA58" s="202">
        <f t="shared" si="160"/>
        <v>4.5374157290274049</v>
      </c>
      <c r="CB58" s="121">
        <v>2003</v>
      </c>
      <c r="CC58" s="170">
        <f t="shared" si="163"/>
        <v>0.75425642785412395</v>
      </c>
      <c r="CD58" s="171">
        <f t="shared" si="137"/>
        <v>177.92976199045901</v>
      </c>
      <c r="CE58" s="171">
        <f t="shared" si="138"/>
        <v>64.081629965639138</v>
      </c>
      <c r="CF58" s="171">
        <f t="shared" si="139"/>
        <v>50.425780158530948</v>
      </c>
      <c r="CG58" s="172">
        <f t="shared" si="140"/>
        <v>292.43717211462911</v>
      </c>
      <c r="CH58" s="173">
        <f t="shared" si="141"/>
        <v>0.60843756867103882</v>
      </c>
      <c r="CI58" s="173">
        <f t="shared" si="142"/>
        <v>0.21912956380429136</v>
      </c>
      <c r="CJ58" s="173">
        <f t="shared" si="143"/>
        <v>0.17243286752466999</v>
      </c>
      <c r="CK58" s="173">
        <f t="shared" si="144"/>
        <v>1.0000000000000002</v>
      </c>
      <c r="CL58" s="173"/>
      <c r="CM58" s="178">
        <f t="shared" si="145"/>
        <v>1.0949371769653231</v>
      </c>
      <c r="CN58" s="178">
        <f t="shared" si="146"/>
        <v>1.0949485986662175</v>
      </c>
      <c r="CO58" s="178">
        <f t="shared" si="147"/>
        <v>1.0949428878008773</v>
      </c>
      <c r="CP58" s="202">
        <f t="shared" si="161"/>
        <v>4.4740840848206309</v>
      </c>
      <c r="CQ58" s="206">
        <f t="shared" si="79"/>
        <v>1.0952001827321924</v>
      </c>
      <c r="CR58" s="202">
        <f t="shared" si="161"/>
        <v>4.4895232393050684</v>
      </c>
      <c r="CS58" s="123">
        <v>2003</v>
      </c>
      <c r="CT58" s="174">
        <f t="shared" si="106"/>
        <v>0.04</v>
      </c>
      <c r="CU58" s="175">
        <f t="shared" si="156"/>
        <v>12.343023191806402</v>
      </c>
      <c r="CV58" s="175">
        <f t="shared" si="157"/>
        <v>11.363547246164192</v>
      </c>
      <c r="CW58" s="175">
        <f t="shared" si="158"/>
        <v>7.5330463949417421</v>
      </c>
      <c r="CX58" s="176">
        <f t="shared" si="148"/>
        <v>31.239616832912336</v>
      </c>
      <c r="CY58" s="174">
        <f t="shared" si="149"/>
        <v>0.39510802126108263</v>
      </c>
      <c r="CZ58" s="174">
        <f t="shared" si="150"/>
        <v>0.36375437339526473</v>
      </c>
      <c r="DA58" s="174">
        <f t="shared" si="151"/>
        <v>0.24113760534365261</v>
      </c>
      <c r="DB58" s="174">
        <f t="shared" si="152"/>
        <v>0.99999999999999989</v>
      </c>
      <c r="DC58" s="174"/>
      <c r="DD58" s="179">
        <f t="shared" si="153"/>
        <v>1.1050178446341854</v>
      </c>
      <c r="DE58" s="179">
        <f t="shared" si="154"/>
        <v>1.1050178446341854</v>
      </c>
      <c r="DF58" s="179">
        <f t="shared" si="155"/>
        <v>1.1050178446341854</v>
      </c>
      <c r="DO58" s="116">
        <v>2003</v>
      </c>
      <c r="DP58" s="158">
        <f t="shared" si="63"/>
        <v>978.13058757549527</v>
      </c>
      <c r="DQ58" s="158">
        <f t="shared" si="35"/>
        <v>183.99260525701109</v>
      </c>
      <c r="DR58" s="158">
        <f t="shared" si="36"/>
        <v>188.51129806555812</v>
      </c>
      <c r="DS58" s="158">
        <f t="shared" si="64"/>
        <v>1350.6344908980645</v>
      </c>
      <c r="DU58" s="160">
        <f t="shared" si="73"/>
        <v>0.72370053641473564</v>
      </c>
      <c r="DV58" s="160">
        <f t="shared" si="74"/>
        <v>0.13743758134690137</v>
      </c>
      <c r="DW58" s="160">
        <f t="shared" si="75"/>
        <v>0.13886188223836299</v>
      </c>
      <c r="DX58" s="202">
        <f t="shared" si="76"/>
        <v>1.1016574312414991</v>
      </c>
      <c r="DY58" s="202">
        <f t="shared" si="162"/>
        <v>4.2450039770251511</v>
      </c>
    </row>
    <row r="59" spans="2:131">
      <c r="B59" s="116">
        <v>2004</v>
      </c>
      <c r="C59" s="227">
        <f>Data!BD68*Data!BY68/10</f>
        <v>177.93350870448165</v>
      </c>
      <c r="D59" s="227">
        <f>Data!BD68*Data!BZ68/10</f>
        <v>67.16775693335606</v>
      </c>
      <c r="E59" s="227">
        <f>Data!BD68*Data!CA68/10</f>
        <v>47.411600710000457</v>
      </c>
      <c r="F59" s="227">
        <f>Data!BD68/10</f>
        <v>292.51400000000001</v>
      </c>
      <c r="H59" s="116">
        <v>2004</v>
      </c>
      <c r="I59" s="190">
        <f>Data!BQ68*100</f>
        <v>470.13077691455578</v>
      </c>
      <c r="J59" s="190">
        <f>Data!BR68*100</f>
        <v>254.79374282564433</v>
      </c>
      <c r="K59" s="190">
        <f>Data!BS68*100</f>
        <v>313.15770819076948</v>
      </c>
      <c r="M59" s="116">
        <v>2004</v>
      </c>
      <c r="N59" s="191">
        <f>Data!BU67/Data!BU$48*100</f>
        <v>455.87363443018739</v>
      </c>
      <c r="O59" s="191">
        <f>Data!BV67/Data!BV$48*100</f>
        <v>259.24831748144823</v>
      </c>
      <c r="P59" s="191">
        <f>Data!BW67/Data!BW$48*100</f>
        <v>311.16385466807219</v>
      </c>
      <c r="R59" s="116">
        <v>2004</v>
      </c>
      <c r="S59" s="162">
        <f t="shared" si="66"/>
        <v>37.847662276494674</v>
      </c>
      <c r="T59" s="162">
        <f t="shared" si="67"/>
        <v>26.361619476393123</v>
      </c>
      <c r="U59" s="162">
        <f t="shared" si="68"/>
        <v>15.139847900891601</v>
      </c>
      <c r="X59" s="116">
        <v>2004</v>
      </c>
      <c r="Y59" s="158">
        <f t="shared" si="110"/>
        <v>246.70933402292172</v>
      </c>
      <c r="Z59" s="158">
        <f t="shared" si="111"/>
        <v>87.141613803932287</v>
      </c>
      <c r="AA59" s="158">
        <f t="shared" si="112"/>
        <v>70.80151994035262</v>
      </c>
      <c r="AB59" s="222">
        <f t="shared" si="42"/>
        <v>404.65246776720664</v>
      </c>
      <c r="AD59" s="116">
        <v>2004</v>
      </c>
      <c r="AE59" s="158">
        <f t="shared" si="113"/>
        <v>11.988710678140761</v>
      </c>
      <c r="AF59" s="158">
        <f t="shared" si="114"/>
        <v>10.565829152247959</v>
      </c>
      <c r="AG59" s="158">
        <f t="shared" si="115"/>
        <v>5.4983996512962454</v>
      </c>
      <c r="AI59" s="116">
        <v>2004</v>
      </c>
      <c r="AJ59" s="158">
        <f t="shared" si="116"/>
        <v>56.362618653181471</v>
      </c>
      <c r="AK59" s="158">
        <f t="shared" si="117"/>
        <v>26.921071557575619</v>
      </c>
      <c r="AL59" s="158">
        <f t="shared" si="118"/>
        <v>17.218662335168585</v>
      </c>
      <c r="AM59" s="158">
        <f t="shared" si="119"/>
        <v>100.50235254592567</v>
      </c>
      <c r="AO59" s="116">
        <v>2004</v>
      </c>
      <c r="AP59" s="158">
        <f t="shared" si="120"/>
        <v>1099.0710637370385</v>
      </c>
      <c r="AQ59" s="158">
        <f t="shared" si="121"/>
        <v>201.90803668181718</v>
      </c>
      <c r="AR59" s="158">
        <f t="shared" si="122"/>
        <v>206.623948022023</v>
      </c>
      <c r="AS59" s="158">
        <f t="shared" si="123"/>
        <v>1507.6030484408784</v>
      </c>
      <c r="AU59" s="116">
        <v>2004</v>
      </c>
      <c r="AV59" s="158">
        <f t="shared" si="124"/>
        <v>239.77421356281519</v>
      </c>
      <c r="AW59" s="158">
        <f t="shared" si="125"/>
        <v>84.526633217983672</v>
      </c>
      <c r="AX59" s="158">
        <f t="shared" si="126"/>
        <v>68.729995641203061</v>
      </c>
      <c r="AY59" s="158">
        <f t="shared" si="127"/>
        <v>393.03084242200191</v>
      </c>
      <c r="BA59" s="193">
        <f>Data!CR68/10</f>
        <v>330.9841853468987</v>
      </c>
      <c r="BB59" s="193">
        <f>(Data!CR68-Data!CP68)/10</f>
        <v>215.67618534689873</v>
      </c>
      <c r="BC59" s="195">
        <v>0</v>
      </c>
      <c r="BE59" s="116">
        <v>2004</v>
      </c>
      <c r="BF59" s="197">
        <f>(Data!$AZ68-100)/100</f>
        <v>3.5000000000000003E-2</v>
      </c>
      <c r="BG59" s="165">
        <f t="shared" si="81"/>
        <v>2.5603864734299764E-2</v>
      </c>
      <c r="BH59" s="165">
        <f t="shared" si="82"/>
        <v>-4.5410628019323607E-2</v>
      </c>
      <c r="BI59" s="165">
        <f t="shared" si="83"/>
        <v>-1.8357487922705196E-2</v>
      </c>
      <c r="BK59" s="118">
        <v>2004</v>
      </c>
      <c r="BL59" s="166">
        <f t="shared" si="128"/>
        <v>0.74561922805476399</v>
      </c>
      <c r="BM59" s="167">
        <f t="shared" si="129"/>
        <v>191.40957299042117</v>
      </c>
      <c r="BN59" s="167">
        <f t="shared" si="130"/>
        <v>79.642337879079491</v>
      </c>
      <c r="BO59" s="167">
        <f t="shared" si="131"/>
        <v>59.932274477397989</v>
      </c>
      <c r="BP59" s="168">
        <f t="shared" si="132"/>
        <v>330.98418534689864</v>
      </c>
      <c r="BQ59" s="169">
        <f t="shared" si="133"/>
        <v>0.57830428601840356</v>
      </c>
      <c r="BR59" s="169">
        <f t="shared" si="134"/>
        <v>0.2406227892598789</v>
      </c>
      <c r="BS59" s="169">
        <f t="shared" si="135"/>
        <v>0.18107292472171757</v>
      </c>
      <c r="BT59" s="169">
        <f t="shared" si="136"/>
        <v>1</v>
      </c>
      <c r="BU59" s="169"/>
      <c r="BV59" s="177">
        <f t="shared" si="100"/>
        <v>1.1290848539342171</v>
      </c>
      <c r="BW59" s="177">
        <f t="shared" si="101"/>
        <v>1.1296157321163061</v>
      </c>
      <c r="BX59" s="177">
        <f t="shared" si="102"/>
        <v>1.129350261831259</v>
      </c>
      <c r="BY59" s="202">
        <f t="shared" si="159"/>
        <v>5.1062429782400924</v>
      </c>
      <c r="BZ59" s="206">
        <f t="shared" si="78"/>
        <v>1.1298571644719311</v>
      </c>
      <c r="CA59" s="202">
        <f t="shared" si="160"/>
        <v>5.1266316696292433</v>
      </c>
      <c r="CB59" s="121">
        <v>2004</v>
      </c>
      <c r="CC59" s="170">
        <f t="shared" si="163"/>
        <v>0.7422790083024251</v>
      </c>
      <c r="CD59" s="171">
        <f t="shared" si="137"/>
        <v>196.61695880287255</v>
      </c>
      <c r="CE59" s="171">
        <f t="shared" si="138"/>
        <v>75.873960744570951</v>
      </c>
      <c r="CF59" s="171">
        <f t="shared" si="139"/>
        <v>58.493265799455187</v>
      </c>
      <c r="CG59" s="172">
        <f t="shared" si="140"/>
        <v>330.98418534689864</v>
      </c>
      <c r="CH59" s="173">
        <f t="shared" si="141"/>
        <v>0.59403732113908048</v>
      </c>
      <c r="CI59" s="173">
        <f t="shared" si="142"/>
        <v>0.22923742010528025</v>
      </c>
      <c r="CJ59" s="173">
        <f t="shared" si="143"/>
        <v>0.17672525875563944</v>
      </c>
      <c r="CK59" s="173">
        <f t="shared" si="144"/>
        <v>1</v>
      </c>
      <c r="CL59" s="173"/>
      <c r="CM59" s="178">
        <f t="shared" si="145"/>
        <v>1.1285003851437196</v>
      </c>
      <c r="CN59" s="178">
        <f t="shared" si="146"/>
        <v>1.1285174056507403</v>
      </c>
      <c r="CO59" s="178">
        <f t="shared" si="147"/>
        <v>1.1285088953651414</v>
      </c>
      <c r="CP59" s="202">
        <f t="shared" si="161"/>
        <v>5.0490436883316896</v>
      </c>
      <c r="CQ59" s="206">
        <f t="shared" si="79"/>
        <v>1.1290072292879083</v>
      </c>
      <c r="CR59" s="202">
        <f t="shared" si="161"/>
        <v>5.0687041932314898</v>
      </c>
      <c r="CS59" s="123">
        <v>2004</v>
      </c>
      <c r="CT59" s="174">
        <f t="shared" si="106"/>
        <v>0.04</v>
      </c>
      <c r="CU59" s="175">
        <f t="shared" si="156"/>
        <v>13.604760973830032</v>
      </c>
      <c r="CV59" s="175">
        <f t="shared" si="157"/>
        <v>13.403260175143078</v>
      </c>
      <c r="CW59" s="175">
        <f t="shared" si="158"/>
        <v>8.7113376435865622</v>
      </c>
      <c r="CX59" s="176">
        <f t="shared" si="148"/>
        <v>35.719358792559674</v>
      </c>
      <c r="CY59" s="174">
        <f t="shared" si="149"/>
        <v>0.38087920482670862</v>
      </c>
      <c r="CZ59" s="174">
        <f t="shared" si="150"/>
        <v>0.37523798377744033</v>
      </c>
      <c r="DA59" s="174">
        <f t="shared" si="151"/>
        <v>0.24388281139585097</v>
      </c>
      <c r="DB59" s="174">
        <f t="shared" si="152"/>
        <v>0.99999999999999989</v>
      </c>
      <c r="DC59" s="174"/>
      <c r="DD59" s="179">
        <f t="shared" si="153"/>
        <v>1.1433993887827627</v>
      </c>
      <c r="DE59" s="179">
        <f t="shared" si="154"/>
        <v>1.1433993887827629</v>
      </c>
      <c r="DF59" s="179">
        <f t="shared" si="155"/>
        <v>1.1433993887827629</v>
      </c>
      <c r="DO59" s="116">
        <v>2004</v>
      </c>
      <c r="DP59" s="158">
        <f t="shared" si="63"/>
        <v>1159.8565087626885</v>
      </c>
      <c r="DQ59" s="158">
        <f t="shared" si="35"/>
        <v>222.03137936970742</v>
      </c>
      <c r="DR59" s="158">
        <f t="shared" si="36"/>
        <v>221.72041720943892</v>
      </c>
      <c r="DS59" s="158">
        <f t="shared" si="64"/>
        <v>1603.6083053418347</v>
      </c>
      <c r="DU59" s="160">
        <f t="shared" si="73"/>
        <v>0.71725268220489258</v>
      </c>
      <c r="DV59" s="160">
        <f t="shared" si="74"/>
        <v>0.14359480090604199</v>
      </c>
      <c r="DW59" s="160">
        <f t="shared" si="75"/>
        <v>0.13915251688906544</v>
      </c>
      <c r="DX59" s="202">
        <f t="shared" si="76"/>
        <v>1.1371286967744101</v>
      </c>
      <c r="DY59" s="202">
        <f t="shared" si="162"/>
        <v>4.8271158401967975</v>
      </c>
    </row>
    <row r="60" spans="2:131">
      <c r="B60" s="116">
        <v>2005</v>
      </c>
      <c r="C60" s="227">
        <f>Data!BD69*Data!BY69/10</f>
        <v>252.27567502700111</v>
      </c>
      <c r="D60" s="227">
        <f>Data!BD69*Data!BZ69/10</f>
        <v>102.96790048874682</v>
      </c>
      <c r="E60" s="227">
        <f>Data!BD69*Data!CA69/10</f>
        <v>72.730257233016602</v>
      </c>
      <c r="F60" s="227">
        <f>Data!BD69/10</f>
        <v>427.97500000000002</v>
      </c>
      <c r="H60" s="116">
        <v>2005</v>
      </c>
      <c r="I60" s="190">
        <f>Data!BQ69*100</f>
        <v>496.45810042177095</v>
      </c>
      <c r="J60" s="190">
        <f>Data!BR69*100</f>
        <v>256.83209276824948</v>
      </c>
      <c r="K60" s="190">
        <f>Data!BS69*100</f>
        <v>317.69849495953559</v>
      </c>
      <c r="M60" s="116">
        <v>2005</v>
      </c>
      <c r="N60" s="191">
        <f>Data!BU68/Data!BU$48*100</f>
        <v>490.0641570124514</v>
      </c>
      <c r="O60" s="191">
        <f>Data!BV68/Data!BV$48*100</f>
        <v>258.9890691639668</v>
      </c>
      <c r="P60" s="191">
        <f>Data!BW68/Data!BW$48*100</f>
        <v>317.38713176143364</v>
      </c>
      <c r="R60" s="116">
        <v>2005</v>
      </c>
      <c r="S60" s="162">
        <f t="shared" si="66"/>
        <v>50.815098960552319</v>
      </c>
      <c r="T60" s="162">
        <f t="shared" si="67"/>
        <v>40.091524146734706</v>
      </c>
      <c r="U60" s="162">
        <f t="shared" si="68"/>
        <v>22.892855454754375</v>
      </c>
      <c r="X60" s="116">
        <v>2005</v>
      </c>
      <c r="Y60" s="158">
        <f t="shared" si="110"/>
        <v>283.91858880831415</v>
      </c>
      <c r="Z60" s="158">
        <f t="shared" si="111"/>
        <v>113.83471596600452</v>
      </c>
      <c r="AA60" s="158">
        <f t="shared" si="112"/>
        <v>87.114539581688604</v>
      </c>
      <c r="AB60" s="222">
        <f t="shared" si="42"/>
        <v>484.86784435600725</v>
      </c>
      <c r="AD60" s="116">
        <v>2005</v>
      </c>
      <c r="AE60" s="158">
        <f t="shared" si="113"/>
        <v>13.605844175159895</v>
      </c>
      <c r="AF60" s="158">
        <f t="shared" si="114"/>
        <v>13.398421984662455</v>
      </c>
      <c r="AG60" s="158">
        <f t="shared" si="115"/>
        <v>6.5798358134183843</v>
      </c>
      <c r="AI60" s="116">
        <v>2005</v>
      </c>
      <c r="AJ60" s="158">
        <f t="shared" si="116"/>
        <v>67.547315538344989</v>
      </c>
      <c r="AK60" s="158">
        <f t="shared" si="117"/>
        <v>34.411447581129806</v>
      </c>
      <c r="AL60" s="158">
        <f t="shared" si="118"/>
        <v>20.904039350038726</v>
      </c>
      <c r="AM60" s="158">
        <f t="shared" si="119"/>
        <v>122.86280246951353</v>
      </c>
      <c r="AO60" s="116">
        <v>2005</v>
      </c>
      <c r="AP60" s="158">
        <f t="shared" si="120"/>
        <v>1317.1726529977273</v>
      </c>
      <c r="AQ60" s="158">
        <f t="shared" si="121"/>
        <v>258.08585685847351</v>
      </c>
      <c r="AR60" s="158">
        <f t="shared" si="122"/>
        <v>250.84847220046467</v>
      </c>
      <c r="AS60" s="158">
        <f t="shared" si="123"/>
        <v>1826.1069820566654</v>
      </c>
      <c r="AU60" s="116">
        <v>2005</v>
      </c>
      <c r="AV60" s="158">
        <f t="shared" si="124"/>
        <v>272.11688350319787</v>
      </c>
      <c r="AW60" s="158">
        <f t="shared" si="125"/>
        <v>107.18737587729964</v>
      </c>
      <c r="AX60" s="158">
        <f t="shared" si="126"/>
        <v>82.247947667729804</v>
      </c>
      <c r="AY60" s="158">
        <f t="shared" si="127"/>
        <v>461.55220704822733</v>
      </c>
      <c r="BA60" s="193">
        <f>Data!CR69/10</f>
        <v>305.18121188521047</v>
      </c>
      <c r="BB60" s="193">
        <f>(Data!CR69-Data!CP69)/10</f>
        <v>180.23121188521048</v>
      </c>
      <c r="BC60" s="195">
        <v>0</v>
      </c>
      <c r="BE60" s="116">
        <v>2005</v>
      </c>
      <c r="BF60" s="197">
        <f>(Data!$AZ69-100)/100</f>
        <v>1.4000000000000058E-2</v>
      </c>
      <c r="BG60" s="165">
        <f t="shared" si="81"/>
        <v>4.1420118343195256E-2</v>
      </c>
      <c r="BH60" s="165">
        <f t="shared" si="82"/>
        <v>-5.9171597633136397E-3</v>
      </c>
      <c r="BI60" s="165">
        <f t="shared" si="83"/>
        <v>4.930966469427478E-4</v>
      </c>
      <c r="BK60" s="118">
        <v>2005</v>
      </c>
      <c r="BL60" s="166">
        <f t="shared" si="128"/>
        <v>0.60139126989125202</v>
      </c>
      <c r="BM60" s="167">
        <f t="shared" si="129"/>
        <v>168.87866252447634</v>
      </c>
      <c r="BN60" s="167">
        <f t="shared" si="130"/>
        <v>79.512747440295982</v>
      </c>
      <c r="BO60" s="167">
        <f t="shared" si="131"/>
        <v>56.789801920438194</v>
      </c>
      <c r="BP60" s="168">
        <f t="shared" si="132"/>
        <v>305.18121188521053</v>
      </c>
      <c r="BQ60" s="169">
        <f t="shared" si="133"/>
        <v>0.55337175405148331</v>
      </c>
      <c r="BR60" s="169">
        <f t="shared" si="134"/>
        <v>0.26054273442692649</v>
      </c>
      <c r="BS60" s="169">
        <f t="shared" si="135"/>
        <v>0.18608551152159017</v>
      </c>
      <c r="BT60" s="169">
        <f t="shared" si="136"/>
        <v>1</v>
      </c>
      <c r="BU60" s="169"/>
      <c r="BV60" s="177">
        <f t="shared" si="100"/>
        <v>1.1781286616074933</v>
      </c>
      <c r="BW60" s="177">
        <f t="shared" si="101"/>
        <v>1.178463858867937</v>
      </c>
      <c r="BX60" s="177">
        <f t="shared" si="102"/>
        <v>1.1782962483182591</v>
      </c>
      <c r="BY60" s="202">
        <f t="shared" si="159"/>
        <v>6.0166669442617549</v>
      </c>
      <c r="BZ60" s="206">
        <f t="shared" si="78"/>
        <v>1.1796102231441403</v>
      </c>
      <c r="CA60" s="202">
        <f t="shared" si="160"/>
        <v>6.0474271277891685</v>
      </c>
      <c r="CB60" s="121">
        <v>2005</v>
      </c>
      <c r="CC60" s="170">
        <f t="shared" si="163"/>
        <v>0.57931379922942494</v>
      </c>
      <c r="CD60" s="171">
        <f t="shared" si="137"/>
        <v>173.64436652895444</v>
      </c>
      <c r="CE60" s="171">
        <f t="shared" si="138"/>
        <v>76.550457604643356</v>
      </c>
      <c r="CF60" s="171">
        <f t="shared" si="139"/>
        <v>54.986387751612725</v>
      </c>
      <c r="CG60" s="172">
        <f t="shared" si="140"/>
        <v>305.18121188521053</v>
      </c>
      <c r="CH60" s="173">
        <f t="shared" si="141"/>
        <v>0.56898773504532851</v>
      </c>
      <c r="CI60" s="173">
        <f t="shared" si="142"/>
        <v>0.25083607582447343</v>
      </c>
      <c r="CJ60" s="173">
        <f t="shared" si="143"/>
        <v>0.18017618913019801</v>
      </c>
      <c r="CK60" s="173">
        <f t="shared" si="144"/>
        <v>1</v>
      </c>
      <c r="CL60" s="173"/>
      <c r="CM60" s="178">
        <f t="shared" si="145"/>
        <v>1.1763434487670472</v>
      </c>
      <c r="CN60" s="178">
        <f t="shared" si="146"/>
        <v>1.1768449781938</v>
      </c>
      <c r="CO60" s="178">
        <f t="shared" si="147"/>
        <v>1.1765941867579812</v>
      </c>
      <c r="CP60" s="202">
        <f t="shared" si="161"/>
        <v>5.9406754523781427</v>
      </c>
      <c r="CQ60" s="206">
        <f t="shared" si="79"/>
        <v>1.1778885635920433</v>
      </c>
      <c r="CR60" s="202">
        <f t="shared" si="161"/>
        <v>5.9703687014384066</v>
      </c>
      <c r="CS60" s="123">
        <v>2005</v>
      </c>
      <c r="CT60" s="174">
        <f t="shared" si="106"/>
        <v>0.04</v>
      </c>
      <c r="CU60" s="175">
        <f t="shared" si="156"/>
        <v>15.439880302369131</v>
      </c>
      <c r="CV60" s="175">
        <f t="shared" si="157"/>
        <v>16.996539808575292</v>
      </c>
      <c r="CW60" s="175">
        <f t="shared" si="158"/>
        <v>10.424700830274791</v>
      </c>
      <c r="CX60" s="176">
        <f t="shared" si="148"/>
        <v>42.861120941219212</v>
      </c>
      <c r="CY60" s="174">
        <f t="shared" si="149"/>
        <v>0.36023043642614389</v>
      </c>
      <c r="CZ60" s="174">
        <f t="shared" si="150"/>
        <v>0.39654912039945855</v>
      </c>
      <c r="DA60" s="174">
        <f t="shared" si="151"/>
        <v>0.24322044317439762</v>
      </c>
      <c r="DB60" s="174">
        <f t="shared" si="152"/>
        <v>1</v>
      </c>
      <c r="DC60" s="174"/>
      <c r="DD60" s="179">
        <f t="shared" si="153"/>
        <v>1.1999409393134786</v>
      </c>
      <c r="DE60" s="179">
        <f t="shared" si="154"/>
        <v>1.1999409393134786</v>
      </c>
      <c r="DF60" s="179">
        <f t="shared" si="155"/>
        <v>1.1999409393134786</v>
      </c>
      <c r="DO60" s="116">
        <v>2005</v>
      </c>
      <c r="DP60" s="158">
        <f t="shared" si="63"/>
        <v>1409.5368327420551</v>
      </c>
      <c r="DQ60" s="158">
        <f t="shared" si="35"/>
        <v>292.36408331228205</v>
      </c>
      <c r="DR60" s="158">
        <f t="shared" si="36"/>
        <v>276.76158114195363</v>
      </c>
      <c r="DS60" s="158">
        <f t="shared" si="64"/>
        <v>1978.6624971962908</v>
      </c>
      <c r="DU60" s="160">
        <f t="shared" si="73"/>
        <v>0.70759073856328514</v>
      </c>
      <c r="DV60" s="160">
        <f t="shared" si="74"/>
        <v>0.15207842059210069</v>
      </c>
      <c r="DW60" s="160">
        <f t="shared" si="75"/>
        <v>0.14033084084461409</v>
      </c>
      <c r="DX60" s="202">
        <f t="shared" si="76"/>
        <v>1.1842788120541441</v>
      </c>
      <c r="DY60" s="202">
        <f t="shared" si="162"/>
        <v>5.7166510128760049</v>
      </c>
    </row>
    <row r="61" spans="2:131">
      <c r="B61" s="116">
        <v>2006</v>
      </c>
      <c r="C61" s="227">
        <f>Data!BD70*Data!BY70/10</f>
        <v>319.41410535493304</v>
      </c>
      <c r="D61" s="227">
        <f>Data!BD70*Data!BZ70/10</f>
        <v>123.3565338620767</v>
      </c>
      <c r="E61" s="227">
        <f>Data!BD70*Data!CA70/10</f>
        <v>84.441360782990202</v>
      </c>
      <c r="F61" s="227">
        <f>Data!BD70/10</f>
        <v>527.21199999999999</v>
      </c>
      <c r="H61" s="116">
        <v>2006</v>
      </c>
      <c r="I61" s="190">
        <f>Data!BQ70*100</f>
        <v>512.59298868547853</v>
      </c>
      <c r="J61" s="190">
        <f>Data!BR70*100</f>
        <v>260.0424939278526</v>
      </c>
      <c r="K61" s="190">
        <f>Data!BS70*100</f>
        <v>321.51087689905006</v>
      </c>
      <c r="M61" s="116">
        <v>2006</v>
      </c>
      <c r="N61" s="191">
        <f>Data!BU69/Data!BU$48*100</f>
        <v>508.19653082191218</v>
      </c>
      <c r="O61" s="191">
        <f>Data!BV69/Data!BV$48*100</f>
        <v>263.39188333975432</v>
      </c>
      <c r="P61" s="191">
        <f>Data!BW69/Data!BW$48*100</f>
        <v>320.24361594728663</v>
      </c>
      <c r="R61" s="116">
        <v>2006</v>
      </c>
      <c r="S61" s="162">
        <f t="shared" si="66"/>
        <v>62.313397257745571</v>
      </c>
      <c r="T61" s="162">
        <f t="shared" si="67"/>
        <v>47.437067687983841</v>
      </c>
      <c r="U61" s="162">
        <f t="shared" si="68"/>
        <v>26.263920399030109</v>
      </c>
      <c r="X61" s="116">
        <v>2006</v>
      </c>
      <c r="Y61" s="158">
        <f t="shared" si="110"/>
        <v>330.47822169420039</v>
      </c>
      <c r="Z61" s="158">
        <f t="shared" si="111"/>
        <v>144.0776274277388</v>
      </c>
      <c r="AA61" s="158">
        <f t="shared" si="112"/>
        <v>105.35873999822242</v>
      </c>
      <c r="AB61" s="222">
        <f t="shared" si="42"/>
        <v>579.91458912016162</v>
      </c>
      <c r="AD61" s="116">
        <v>2006</v>
      </c>
      <c r="AE61" s="158">
        <f t="shared" si="113"/>
        <v>15.753764371859347</v>
      </c>
      <c r="AF61" s="158">
        <f t="shared" si="114"/>
        <v>17.194156226249554</v>
      </c>
      <c r="AG61" s="158">
        <f t="shared" si="115"/>
        <v>8.0197199824962926</v>
      </c>
      <c r="AI61" s="116">
        <v>2006</v>
      </c>
      <c r="AJ61" s="158">
        <f t="shared" si="116"/>
        <v>80.752691624181935</v>
      </c>
      <c r="AK61" s="158">
        <f t="shared" si="117"/>
        <v>44.712112660590485</v>
      </c>
      <c r="AL61" s="158">
        <f t="shared" si="118"/>
        <v>25.784272040572173</v>
      </c>
      <c r="AM61" s="158">
        <f t="shared" si="119"/>
        <v>151.24907632534459</v>
      </c>
      <c r="AO61" s="116">
        <v>2006</v>
      </c>
      <c r="AP61" s="158">
        <f t="shared" si="120"/>
        <v>1574.6774866715475</v>
      </c>
      <c r="AQ61" s="158">
        <f t="shared" si="121"/>
        <v>335.34084495442863</v>
      </c>
      <c r="AR61" s="158">
        <f t="shared" si="122"/>
        <v>309.41126448686612</v>
      </c>
      <c r="AS61" s="158">
        <f t="shared" si="123"/>
        <v>2219.4295961128423</v>
      </c>
      <c r="AU61" s="116">
        <v>2006</v>
      </c>
      <c r="AV61" s="158">
        <f t="shared" si="124"/>
        <v>315.07528743718694</v>
      </c>
      <c r="AW61" s="158">
        <f t="shared" si="125"/>
        <v>137.55324980999643</v>
      </c>
      <c r="AX61" s="158">
        <f t="shared" si="126"/>
        <v>100.24649978120365</v>
      </c>
      <c r="AY61" s="158">
        <f t="shared" si="127"/>
        <v>552.87503702838706</v>
      </c>
      <c r="BA61" s="193">
        <f>Data!CR70/10</f>
        <v>366.2282267744298</v>
      </c>
      <c r="BB61" s="193">
        <f>(Data!CR70-Data!CP70)/10</f>
        <v>225.98022677442981</v>
      </c>
      <c r="BC61" s="195">
        <v>0</v>
      </c>
      <c r="BE61" s="116">
        <v>2006</v>
      </c>
      <c r="BF61" s="197">
        <f>(Data!$AZ70-100)/100</f>
        <v>1.2000000000000028E-2</v>
      </c>
      <c r="BG61" s="165">
        <f t="shared" si="81"/>
        <v>2.0256916996047369E-2</v>
      </c>
      <c r="BH61" s="165">
        <f t="shared" si="82"/>
        <v>4.9407114624511195E-4</v>
      </c>
      <c r="BI61" s="165">
        <f t="shared" si="83"/>
        <v>0</v>
      </c>
      <c r="BK61" s="118">
        <v>2006</v>
      </c>
      <c r="BL61" s="166">
        <f t="shared" si="128"/>
        <v>0.59152744164369275</v>
      </c>
      <c r="BM61" s="167">
        <f t="shared" si="129"/>
        <v>198.41890516878723</v>
      </c>
      <c r="BN61" s="167">
        <f t="shared" si="130"/>
        <v>99.683226767454215</v>
      </c>
      <c r="BO61" s="167">
        <f t="shared" si="131"/>
        <v>68.126094838188365</v>
      </c>
      <c r="BP61" s="168">
        <f t="shared" si="132"/>
        <v>366.2282267744298</v>
      </c>
      <c r="BQ61" s="169">
        <f t="shared" si="133"/>
        <v>0.54179031178554948</v>
      </c>
      <c r="BR61" s="169">
        <f t="shared" si="134"/>
        <v>0.27218881418676638</v>
      </c>
      <c r="BS61" s="169">
        <f t="shared" si="135"/>
        <v>0.18602087402768419</v>
      </c>
      <c r="BT61" s="169">
        <f t="shared" si="136"/>
        <v>1</v>
      </c>
      <c r="BU61" s="169"/>
      <c r="BV61" s="177">
        <f t="shared" si="100"/>
        <v>1.2018920240337985</v>
      </c>
      <c r="BW61" s="177">
        <f t="shared" si="101"/>
        <v>1.2009932627630717</v>
      </c>
      <c r="BX61" s="177">
        <f t="shared" si="102"/>
        <v>1.2014425593565694</v>
      </c>
      <c r="BY61" s="202">
        <f t="shared" si="159"/>
        <v>7.2286797323099128</v>
      </c>
      <c r="BZ61" s="206">
        <f t="shared" si="78"/>
        <v>1.2026204355118315</v>
      </c>
      <c r="CA61" s="202">
        <f t="shared" si="160"/>
        <v>7.272759446147874</v>
      </c>
      <c r="CB61" s="121">
        <v>2006</v>
      </c>
      <c r="CC61" s="170">
        <f t="shared" si="163"/>
        <v>0.5804529731053738</v>
      </c>
      <c r="CD61" s="171">
        <f t="shared" si="137"/>
        <v>201.02383353740643</v>
      </c>
      <c r="CE61" s="171">
        <f t="shared" si="138"/>
        <v>98.201797227233399</v>
      </c>
      <c r="CF61" s="171">
        <f t="shared" si="139"/>
        <v>67.002596009789983</v>
      </c>
      <c r="CG61" s="172">
        <f t="shared" si="140"/>
        <v>366.2282267744298</v>
      </c>
      <c r="CH61" s="173">
        <f t="shared" si="141"/>
        <v>0.5489031670440373</v>
      </c>
      <c r="CI61" s="173">
        <f t="shared" si="142"/>
        <v>0.26814371489644523</v>
      </c>
      <c r="CJ61" s="173">
        <f t="shared" si="143"/>
        <v>0.18295311805951744</v>
      </c>
      <c r="CK61" s="173">
        <f t="shared" si="144"/>
        <v>1</v>
      </c>
      <c r="CL61" s="173"/>
      <c r="CM61" s="178">
        <f t="shared" si="145"/>
        <v>1.2003142572922914</v>
      </c>
      <c r="CN61" s="178">
        <f t="shared" si="146"/>
        <v>1.2003099776175277</v>
      </c>
      <c r="CO61" s="178">
        <f t="shared" si="147"/>
        <v>1.200312117453002</v>
      </c>
      <c r="CP61" s="202">
        <f t="shared" si="161"/>
        <v>7.1306647313450791</v>
      </c>
      <c r="CQ61" s="206">
        <f t="shared" si="79"/>
        <v>1.201484351023389</v>
      </c>
      <c r="CR61" s="202">
        <f t="shared" si="161"/>
        <v>7.1733045646180775</v>
      </c>
      <c r="CS61" s="123">
        <v>2006</v>
      </c>
      <c r="CT61" s="174">
        <f t="shared" si="106"/>
        <v>0.04</v>
      </c>
      <c r="CU61" s="175">
        <f t="shared" si="156"/>
        <v>17.877335142299415</v>
      </c>
      <c r="CV61" s="175">
        <f t="shared" si="157"/>
        <v>21.811610435083313</v>
      </c>
      <c r="CW61" s="175">
        <f t="shared" si="158"/>
        <v>12.705967737007489</v>
      </c>
      <c r="CX61" s="176">
        <f t="shared" si="148"/>
        <v>52.394913314390216</v>
      </c>
      <c r="CY61" s="174">
        <f t="shared" si="149"/>
        <v>0.34120364003712211</v>
      </c>
      <c r="CZ61" s="174">
        <f t="shared" si="150"/>
        <v>0.4162925187833601</v>
      </c>
      <c r="DA61" s="174">
        <f t="shared" si="151"/>
        <v>0.24250384117951784</v>
      </c>
      <c r="DB61" s="174">
        <f t="shared" si="152"/>
        <v>1</v>
      </c>
      <c r="DC61" s="174"/>
      <c r="DD61" s="179">
        <f t="shared" si="153"/>
        <v>1.2224345085665371</v>
      </c>
      <c r="DE61" s="179">
        <f t="shared" si="154"/>
        <v>1.2224345085665369</v>
      </c>
      <c r="DF61" s="179">
        <f t="shared" si="155"/>
        <v>1.2224345085665371</v>
      </c>
      <c r="DO61" s="116">
        <v>2006</v>
      </c>
      <c r="DP61" s="158">
        <f t="shared" si="63"/>
        <v>1694.0081935369233</v>
      </c>
      <c r="DQ61" s="158">
        <f t="shared" si="35"/>
        <v>374.66305555517181</v>
      </c>
      <c r="DR61" s="158">
        <f t="shared" si="36"/>
        <v>338.73980885807509</v>
      </c>
      <c r="DS61" s="158">
        <f t="shared" si="64"/>
        <v>2407.4110579501703</v>
      </c>
      <c r="DU61" s="160">
        <f t="shared" si="73"/>
        <v>0.70427082054468038</v>
      </c>
      <c r="DV61" s="160">
        <f t="shared" si="74"/>
        <v>0.15622426383961838</v>
      </c>
      <c r="DW61" s="160">
        <f t="shared" si="75"/>
        <v>0.13950491561570119</v>
      </c>
      <c r="DX61" s="202">
        <f t="shared" si="76"/>
        <v>1.1856361287061039</v>
      </c>
      <c r="DY61" s="202">
        <f t="shared" si="162"/>
        <v>6.7778679760701346</v>
      </c>
    </row>
    <row r="62" spans="2:131">
      <c r="B62" s="116">
        <v>2007</v>
      </c>
      <c r="C62" s="227">
        <f>Data!BD71*Data!BY71/10</f>
        <v>399.89437969145604</v>
      </c>
      <c r="D62" s="227">
        <f>Data!BD71*Data!BZ71/10</f>
        <v>139.73028952334607</v>
      </c>
      <c r="E62" s="227">
        <f>Data!BD71*Data!CA71/10</f>
        <v>90.094330785197798</v>
      </c>
      <c r="F62" s="227">
        <f>Data!BD71/10</f>
        <v>629.71899999999994</v>
      </c>
      <c r="H62" s="116">
        <v>2007</v>
      </c>
      <c r="I62" s="190">
        <f>Data!BQ71*100</f>
        <v>535.40337668198231</v>
      </c>
      <c r="J62" s="190">
        <f>Data!BR71*100</f>
        <v>261.34270639749184</v>
      </c>
      <c r="K62" s="190">
        <f>Data!BS71*100</f>
        <v>330.67393689067296</v>
      </c>
      <c r="M62" s="116">
        <v>2007</v>
      </c>
      <c r="N62" s="191">
        <f>Data!BU70/Data!BU$48*100</f>
        <v>522.42603368492576</v>
      </c>
      <c r="O62" s="191">
        <f>Data!BV70/Data!BV$48*100</f>
        <v>265.49901840647237</v>
      </c>
      <c r="P62" s="191">
        <f>Data!BW70/Data!BW$48*100</f>
        <v>325.04727018649584</v>
      </c>
      <c r="R62" s="116">
        <v>2007</v>
      </c>
      <c r="S62" s="162">
        <f t="shared" si="66"/>
        <v>74.690298400748489</v>
      </c>
      <c r="T62" s="162">
        <f t="shared" si="67"/>
        <v>53.466305392438187</v>
      </c>
      <c r="U62" s="162">
        <f t="shared" si="68"/>
        <v>27.245670351995319</v>
      </c>
      <c r="X62" s="116">
        <v>2007</v>
      </c>
      <c r="Y62" s="158">
        <f t="shared" si="110"/>
        <v>386.77735155022015</v>
      </c>
      <c r="Z62" s="158">
        <f t="shared" si="111"/>
        <v>176.19258530468227</v>
      </c>
      <c r="AA62" s="158">
        <f t="shared" si="112"/>
        <v>123.08588433628013</v>
      </c>
      <c r="AB62" s="222">
        <f t="shared" si="42"/>
        <v>686.05582119118264</v>
      </c>
      <c r="AD62" s="116">
        <v>2007</v>
      </c>
      <c r="AE62" s="158">
        <f t="shared" si="113"/>
        <v>18.391168544728732</v>
      </c>
      <c r="AF62" s="158">
        <f t="shared" si="114"/>
        <v>21.351347515494737</v>
      </c>
      <c r="AG62" s="158">
        <f t="shared" si="115"/>
        <v>9.5185260139376062</v>
      </c>
      <c r="AI62" s="116">
        <v>2007</v>
      </c>
      <c r="AJ62" s="158">
        <f t="shared" si="116"/>
        <v>98.466937399752226</v>
      </c>
      <c r="AK62" s="158">
        <f t="shared" si="117"/>
        <v>55.800189449327583</v>
      </c>
      <c r="AL62" s="158">
        <f t="shared" si="118"/>
        <v>31.475284704250331</v>
      </c>
      <c r="AM62" s="158">
        <f t="shared" si="119"/>
        <v>185.74241155333013</v>
      </c>
      <c r="AO62" s="116">
        <v>2007</v>
      </c>
      <c r="AP62" s="158">
        <f t="shared" si="120"/>
        <v>1920.105279295168</v>
      </c>
      <c r="AQ62" s="158">
        <f t="shared" si="121"/>
        <v>418.50142086995692</v>
      </c>
      <c r="AR62" s="158">
        <f t="shared" si="122"/>
        <v>377.70341645100393</v>
      </c>
      <c r="AS62" s="158">
        <f t="shared" si="123"/>
        <v>2716.3101166161287</v>
      </c>
      <c r="AU62" s="116">
        <v>2007</v>
      </c>
      <c r="AV62" s="158">
        <f t="shared" si="124"/>
        <v>367.82337089457462</v>
      </c>
      <c r="AW62" s="158">
        <f t="shared" si="125"/>
        <v>170.8107801239579</v>
      </c>
      <c r="AX62" s="158">
        <f t="shared" si="126"/>
        <v>118.98157517422008</v>
      </c>
      <c r="AY62" s="158">
        <f t="shared" si="127"/>
        <v>657.61572619275262</v>
      </c>
      <c r="BA62" s="193">
        <f>Data!CR71/10</f>
        <v>451.15530536224759</v>
      </c>
      <c r="BB62" s="193">
        <f>(Data!CR71-Data!CP71)/10</f>
        <v>288.27530536224765</v>
      </c>
      <c r="BC62" s="195">
        <v>0</v>
      </c>
      <c r="BE62" s="116">
        <v>2007</v>
      </c>
      <c r="BF62" s="197">
        <f>(Data!$AZ71-100)/100</f>
        <v>5.0999999999999941E-2</v>
      </c>
      <c r="BG62" s="165">
        <f t="shared" si="81"/>
        <v>-6.1845861084680598E-3</v>
      </c>
      <c r="BH62" s="165">
        <f t="shared" si="82"/>
        <v>-4.3767840152236004E-2</v>
      </c>
      <c r="BI62" s="165">
        <f t="shared" si="83"/>
        <v>-2.1408182683158916E-2</v>
      </c>
      <c r="BK62" s="118">
        <v>2007</v>
      </c>
      <c r="BL62" s="166">
        <f t="shared" si="128"/>
        <v>0.56105081700776294</v>
      </c>
      <c r="BM62" s="167">
        <f t="shared" si="129"/>
        <v>238.49277795123683</v>
      </c>
      <c r="BN62" s="167">
        <f t="shared" si="130"/>
        <v>130.0364377959105</v>
      </c>
      <c r="BO62" s="167">
        <f t="shared" si="131"/>
        <v>82.626089615100227</v>
      </c>
      <c r="BP62" s="168">
        <f t="shared" si="132"/>
        <v>451.15530536224753</v>
      </c>
      <c r="BQ62" s="169">
        <f t="shared" si="133"/>
        <v>0.52862678354129755</v>
      </c>
      <c r="BR62" s="169">
        <f t="shared" si="134"/>
        <v>0.28822987616537044</v>
      </c>
      <c r="BS62" s="169">
        <f t="shared" si="135"/>
        <v>0.18314334029333204</v>
      </c>
      <c r="BT62" s="169">
        <f t="shared" si="136"/>
        <v>1</v>
      </c>
      <c r="BU62" s="169"/>
      <c r="BV62" s="177">
        <f t="shared" si="100"/>
        <v>1.1912784812732182</v>
      </c>
      <c r="BW62" s="177">
        <f t="shared" si="101"/>
        <v>1.1915625895221302</v>
      </c>
      <c r="BX62" s="177">
        <f t="shared" si="102"/>
        <v>1.1914205269290548</v>
      </c>
      <c r="BY62" s="202">
        <f t="shared" si="159"/>
        <v>8.6123974156700545</v>
      </c>
      <c r="BZ62" s="206">
        <f t="shared" si="78"/>
        <v>1.1918469076029472</v>
      </c>
      <c r="CA62" s="202">
        <f t="shared" si="160"/>
        <v>8.6680158556314666</v>
      </c>
      <c r="CB62" s="121">
        <v>2007</v>
      </c>
      <c r="CC62" s="170">
        <f t="shared" si="163"/>
        <v>0.57784788346112304</v>
      </c>
      <c r="CD62" s="171">
        <f t="shared" si="137"/>
        <v>242.71491827378273</v>
      </c>
      <c r="CE62" s="171">
        <f t="shared" si="138"/>
        <v>126.17674904187288</v>
      </c>
      <c r="CF62" s="171">
        <f t="shared" si="139"/>
        <v>82.263638046591964</v>
      </c>
      <c r="CG62" s="172">
        <f t="shared" si="140"/>
        <v>451.15530536224753</v>
      </c>
      <c r="CH62" s="173">
        <f t="shared" si="141"/>
        <v>0.53798529107154991</v>
      </c>
      <c r="CI62" s="173">
        <f t="shared" si="142"/>
        <v>0.27967475399754282</v>
      </c>
      <c r="CJ62" s="173">
        <f t="shared" si="143"/>
        <v>0.18233995493090738</v>
      </c>
      <c r="CK62" s="173">
        <f t="shared" si="144"/>
        <v>1</v>
      </c>
      <c r="CL62" s="173"/>
      <c r="CM62" s="178">
        <f t="shared" si="145"/>
        <v>1.1909179199294009</v>
      </c>
      <c r="CN62" s="178">
        <f t="shared" si="146"/>
        <v>1.1909237962763595</v>
      </c>
      <c r="CO62" s="178">
        <f t="shared" si="147"/>
        <v>1.1909208580992556</v>
      </c>
      <c r="CP62" s="202">
        <f t="shared" si="161"/>
        <v>8.4920573606715788</v>
      </c>
      <c r="CQ62" s="206">
        <f t="shared" si="79"/>
        <v>1.1913407023939389</v>
      </c>
      <c r="CR62" s="202">
        <f t="shared" si="161"/>
        <v>8.545849698497749</v>
      </c>
      <c r="CS62" s="123">
        <v>2007</v>
      </c>
      <c r="CT62" s="174">
        <f t="shared" si="106"/>
        <v>0.04</v>
      </c>
      <c r="CU62" s="175">
        <f t="shared" si="156"/>
        <v>20.870255259113378</v>
      </c>
      <c r="CV62" s="175">
        <f t="shared" si="157"/>
        <v>27.085206633232783</v>
      </c>
      <c r="CW62" s="175">
        <f t="shared" si="158"/>
        <v>15.080586940806402</v>
      </c>
      <c r="CX62" s="176">
        <f t="shared" si="148"/>
        <v>63.036048833152563</v>
      </c>
      <c r="CY62" s="174">
        <f t="shared" si="149"/>
        <v>0.33108444525693498</v>
      </c>
      <c r="CZ62" s="174">
        <f t="shared" si="150"/>
        <v>0.42967805144201637</v>
      </c>
      <c r="DA62" s="174">
        <f t="shared" si="151"/>
        <v>0.23923750330104868</v>
      </c>
      <c r="DB62" s="174">
        <f t="shared" si="152"/>
        <v>1</v>
      </c>
      <c r="DC62" s="174"/>
      <c r="DD62" s="179">
        <f t="shared" si="153"/>
        <v>1.2030948205775498</v>
      </c>
      <c r="DE62" s="179">
        <f t="shared" si="154"/>
        <v>1.2030948205775496</v>
      </c>
      <c r="DF62" s="179">
        <f t="shared" si="155"/>
        <v>1.2030948205775498</v>
      </c>
      <c r="DO62" s="116">
        <v>2007</v>
      </c>
      <c r="DP62" s="158">
        <f t="shared" si="63"/>
        <v>2070.8190004410203</v>
      </c>
      <c r="DQ62" s="158">
        <f t="shared" si="35"/>
        <v>460.46647090696615</v>
      </c>
      <c r="DR62" s="158">
        <f t="shared" si="36"/>
        <v>407.01293949147765</v>
      </c>
      <c r="DS62" s="158">
        <f t="shared" si="64"/>
        <v>2938.2984108394639</v>
      </c>
      <c r="DU62" s="160">
        <f t="shared" si="73"/>
        <v>0.70723466192220852</v>
      </c>
      <c r="DV62" s="160">
        <f t="shared" si="74"/>
        <v>0.15827015700703939</v>
      </c>
      <c r="DW62" s="160">
        <f t="shared" si="75"/>
        <v>0.1344951810707522</v>
      </c>
      <c r="DX62" s="202">
        <f t="shared" si="76"/>
        <v>1.1782349060655992</v>
      </c>
      <c r="DY62" s="202">
        <f t="shared" si="162"/>
        <v>7.9859206381100281</v>
      </c>
    </row>
    <row r="63" spans="2:131">
      <c r="B63" s="116">
        <v>2008</v>
      </c>
      <c r="C63" s="227">
        <f>Data!BD72*Data!BY72/10</f>
        <v>503.92231086642005</v>
      </c>
      <c r="D63" s="227">
        <f>Data!BD72*Data!BZ72/10</f>
        <v>203.24208519525556</v>
      </c>
      <c r="E63" s="227">
        <f>Data!BD72*Data!CA72/10</f>
        <v>102.69560393832435</v>
      </c>
      <c r="F63" s="227">
        <f>Data!BD72/10</f>
        <v>809.86</v>
      </c>
      <c r="H63" s="116">
        <v>2008</v>
      </c>
      <c r="I63" s="190">
        <f>Data!BQ72*100</f>
        <v>587.33750422013463</v>
      </c>
      <c r="J63" s="190">
        <f>Data!BR72*100</f>
        <v>262.91076263587678</v>
      </c>
      <c r="K63" s="190">
        <f>Data!BS72*100</f>
        <v>346.21561192453453</v>
      </c>
      <c r="M63" s="116">
        <v>2008</v>
      </c>
      <c r="N63" s="191">
        <f>Data!BU71/Data!BU$48*100</f>
        <v>554.29402173970618</v>
      </c>
      <c r="O63" s="191">
        <f>Data!BV71/Data!BV$48*100</f>
        <v>266.03001644328532</v>
      </c>
      <c r="P63" s="191">
        <f>Data!BW71/Data!BW$48*100</f>
        <v>338.69925553432864</v>
      </c>
      <c r="R63" s="116">
        <v>2008</v>
      </c>
      <c r="S63" s="162">
        <f t="shared" si="66"/>
        <v>85.797741034011935</v>
      </c>
      <c r="T63" s="162">
        <f t="shared" si="67"/>
        <v>77.304589267324715</v>
      </c>
      <c r="U63" s="162">
        <f t="shared" si="68"/>
        <v>29.662326134706241</v>
      </c>
      <c r="X63" s="116">
        <v>2008</v>
      </c>
      <c r="Y63" s="158">
        <f t="shared" si="110"/>
        <v>451.0912814808708</v>
      </c>
      <c r="Z63" s="158">
        <f t="shared" si="111"/>
        <v>226.64156457971393</v>
      </c>
      <c r="AA63" s="158">
        <f t="shared" si="112"/>
        <v>141.71484667869572</v>
      </c>
      <c r="AB63" s="222">
        <f t="shared" si="42"/>
        <v>819.44769273928046</v>
      </c>
      <c r="AD63" s="116">
        <v>2008</v>
      </c>
      <c r="AE63" s="158">
        <f t="shared" si="113"/>
        <v>21.483811103361305</v>
      </c>
      <c r="AF63" s="158">
        <f t="shared" si="114"/>
        <v>26.855609992293079</v>
      </c>
      <c r="AG63" s="158">
        <f t="shared" si="115"/>
        <v>11.033363792290661</v>
      </c>
      <c r="AI63" s="116">
        <v>2008</v>
      </c>
      <c r="AJ63" s="158">
        <f t="shared" si="116"/>
        <v>126.18247994585046</v>
      </c>
      <c r="AK63" s="158">
        <f t="shared" si="117"/>
        <v>70.60628904125447</v>
      </c>
      <c r="AL63" s="158">
        <f t="shared" si="118"/>
        <v>38.199227969339141</v>
      </c>
      <c r="AM63" s="158">
        <f t="shared" si="119"/>
        <v>234.98799695644408</v>
      </c>
      <c r="AO63" s="116">
        <v>2008</v>
      </c>
      <c r="AP63" s="158">
        <f t="shared" si="120"/>
        <v>2460.5583589440839</v>
      </c>
      <c r="AQ63" s="158">
        <f t="shared" si="121"/>
        <v>529.54716780940851</v>
      </c>
      <c r="AR63" s="158">
        <f t="shared" si="122"/>
        <v>458.39073563206961</v>
      </c>
      <c r="AS63" s="158">
        <f t="shared" si="123"/>
        <v>3448.4962623855622</v>
      </c>
      <c r="AU63" s="116">
        <v>2008</v>
      </c>
      <c r="AV63" s="158">
        <f t="shared" si="124"/>
        <v>429.67622206722609</v>
      </c>
      <c r="AW63" s="158">
        <f t="shared" si="125"/>
        <v>214.84487993834463</v>
      </c>
      <c r="AX63" s="158">
        <f t="shared" si="126"/>
        <v>137.91704740363326</v>
      </c>
      <c r="AY63" s="158">
        <f t="shared" si="127"/>
        <v>782.43814940920402</v>
      </c>
      <c r="BA63" s="193">
        <f>Data!CR72/10</f>
        <v>568.53132416704693</v>
      </c>
      <c r="BB63" s="193">
        <f>(Data!CR72-Data!CP72)/10</f>
        <v>374.86518248005387</v>
      </c>
      <c r="BC63" s="195">
        <v>0</v>
      </c>
      <c r="BE63" s="116">
        <v>2008</v>
      </c>
      <c r="BF63" s="197">
        <f>(Data!$AZ72-100)/100</f>
        <v>4.5999999999999944E-2</v>
      </c>
      <c r="BG63" s="165">
        <f t="shared" si="81"/>
        <v>4.8757170172084141E-2</v>
      </c>
      <c r="BH63" s="165">
        <f t="shared" si="82"/>
        <v>-3.8240917782026762E-2</v>
      </c>
      <c r="BI63" s="165">
        <f t="shared" si="83"/>
        <v>9.5602294455043868E-4</v>
      </c>
      <c r="BK63" s="118">
        <v>2008</v>
      </c>
      <c r="BL63" s="166">
        <f t="shared" si="128"/>
        <v>0.63518239036276447</v>
      </c>
      <c r="BM63" s="167">
        <f t="shared" si="129"/>
        <v>287.13147068113784</v>
      </c>
      <c r="BN63" s="167">
        <f t="shared" si="130"/>
        <v>178.35364472845569</v>
      </c>
      <c r="BO63" s="167">
        <f t="shared" si="131"/>
        <v>103.04620875745346</v>
      </c>
      <c r="BP63" s="168">
        <f t="shared" si="132"/>
        <v>568.53132416704693</v>
      </c>
      <c r="BQ63" s="169">
        <f t="shared" si="133"/>
        <v>0.50504072242952147</v>
      </c>
      <c r="BR63" s="169">
        <f t="shared" si="134"/>
        <v>0.3137094424652167</v>
      </c>
      <c r="BS63" s="169">
        <f t="shared" si="135"/>
        <v>0.18124983510526191</v>
      </c>
      <c r="BT63" s="169">
        <f t="shared" si="136"/>
        <v>1</v>
      </c>
      <c r="BU63" s="169"/>
      <c r="BV63" s="177">
        <f t="shared" si="100"/>
        <v>1.1923440978968629</v>
      </c>
      <c r="BW63" s="177">
        <f t="shared" si="101"/>
        <v>1.1931519493167064</v>
      </c>
      <c r="BX63" s="177">
        <f t="shared" si="102"/>
        <v>1.1927479552117923</v>
      </c>
      <c r="BY63" s="202">
        <f t="shared" si="159"/>
        <v>10.272419407011782</v>
      </c>
      <c r="BZ63" s="206">
        <f t="shared" si="78"/>
        <v>1.1934945677587376</v>
      </c>
      <c r="CA63" s="202">
        <f t="shared" si="160"/>
        <v>10.345229836942762</v>
      </c>
      <c r="CB63" s="121">
        <v>2008</v>
      </c>
      <c r="CC63" s="170">
        <f t="shared" si="163"/>
        <v>0.61877888504937839</v>
      </c>
      <c r="CD63" s="171">
        <f t="shared" si="137"/>
        <v>300.57687042376068</v>
      </c>
      <c r="CE63" s="171">
        <f t="shared" si="138"/>
        <v>167.14775118102858</v>
      </c>
      <c r="CF63" s="171">
        <f t="shared" si="139"/>
        <v>100.80670256225771</v>
      </c>
      <c r="CG63" s="172">
        <f t="shared" si="140"/>
        <v>568.53132416704693</v>
      </c>
      <c r="CH63" s="173">
        <f t="shared" si="141"/>
        <v>0.52869007853548744</v>
      </c>
      <c r="CI63" s="173">
        <f t="shared" si="142"/>
        <v>0.29399919419728737</v>
      </c>
      <c r="CJ63" s="173">
        <f t="shared" si="143"/>
        <v>0.1773107272672253</v>
      </c>
      <c r="CK63" s="173">
        <f t="shared" si="144"/>
        <v>1</v>
      </c>
      <c r="CL63" s="173"/>
      <c r="CM63" s="178">
        <f t="shared" si="145"/>
        <v>1.1915844959825328</v>
      </c>
      <c r="CN63" s="178">
        <f t="shared" si="146"/>
        <v>1.1914798262083341</v>
      </c>
      <c r="CO63" s="178">
        <f t="shared" si="147"/>
        <v>1.191532159946098</v>
      </c>
      <c r="CP63" s="202">
        <f t="shared" si="161"/>
        <v>10.118559449347167</v>
      </c>
      <c r="CQ63" s="206">
        <f t="shared" si="79"/>
        <v>1.1922491490607152</v>
      </c>
      <c r="CR63" s="202">
        <f t="shared" si="161"/>
        <v>10.188782031034711</v>
      </c>
      <c r="CS63" s="123">
        <v>2008</v>
      </c>
      <c r="CT63" s="174">
        <f t="shared" si="106"/>
        <v>0.04</v>
      </c>
      <c r="CU63" s="175">
        <f t="shared" si="156"/>
        <v>24.379778836524068</v>
      </c>
      <c r="CV63" s="175">
        <f t="shared" si="157"/>
        <v>34.067627131023002</v>
      </c>
      <c r="CW63" s="175">
        <f t="shared" si="158"/>
        <v>17.480605891662947</v>
      </c>
      <c r="CX63" s="176">
        <f t="shared" si="148"/>
        <v>75.928011859210017</v>
      </c>
      <c r="CY63" s="174">
        <f t="shared" si="149"/>
        <v>0.32109070472871626</v>
      </c>
      <c r="CZ63" s="174">
        <f t="shared" si="150"/>
        <v>0.4486832500526039</v>
      </c>
      <c r="DA63" s="174">
        <f t="shared" si="151"/>
        <v>0.23022604521867987</v>
      </c>
      <c r="DB63" s="174">
        <f t="shared" si="152"/>
        <v>1</v>
      </c>
      <c r="DC63" s="174"/>
      <c r="DD63" s="179">
        <f t="shared" si="153"/>
        <v>1.2045173081863148</v>
      </c>
      <c r="DE63" s="179">
        <f t="shared" si="154"/>
        <v>1.2045173081863148</v>
      </c>
      <c r="DF63" s="179">
        <f t="shared" si="155"/>
        <v>1.2045173081863148</v>
      </c>
      <c r="DO63" s="116">
        <v>2008</v>
      </c>
      <c r="DP63" s="158">
        <f t="shared" si="63"/>
        <v>2649.4282744043685</v>
      </c>
      <c r="DQ63" s="158">
        <f t="shared" si="35"/>
        <v>595.86506588640907</v>
      </c>
      <c r="DR63" s="158">
        <f t="shared" si="36"/>
        <v>490.63892361656229</v>
      </c>
      <c r="DS63" s="158">
        <f t="shared" si="64"/>
        <v>3735.9322639073398</v>
      </c>
      <c r="DU63" s="160">
        <f t="shared" si="73"/>
        <v>0.71100138333823615</v>
      </c>
      <c r="DV63" s="160">
        <f t="shared" si="74"/>
        <v>0.16067415943777877</v>
      </c>
      <c r="DW63" s="160">
        <f t="shared" si="75"/>
        <v>0.12832445722398511</v>
      </c>
      <c r="DX63" s="202">
        <f t="shared" si="76"/>
        <v>1.1828282981836507</v>
      </c>
      <c r="DY63" s="202">
        <f t="shared" si="162"/>
        <v>9.4459729178053777</v>
      </c>
      <c r="EA63" s="187" t="s">
        <v>300</v>
      </c>
    </row>
    <row r="64" spans="2:131">
      <c r="B64" s="116">
        <v>2009</v>
      </c>
      <c r="C64" s="227">
        <f>Data!BD73*Data!BY73/10</f>
        <v>573.55499084541987</v>
      </c>
      <c r="D64" s="227">
        <f>Data!BD73*Data!BZ73/10</f>
        <v>215.92118549743563</v>
      </c>
      <c r="E64" s="227">
        <f>Data!BD73*Data!CA73/10</f>
        <v>101.16782365714444</v>
      </c>
      <c r="F64" s="227">
        <f>Data!BD73/10</f>
        <v>890.64400000000001</v>
      </c>
      <c r="H64" s="116">
        <v>2009</v>
      </c>
      <c r="I64" s="190">
        <f>Data!BQ73*100</f>
        <v>612.8866856537104</v>
      </c>
      <c r="J64" s="190">
        <f>Data!BR73*100</f>
        <v>262.38494111060504</v>
      </c>
      <c r="K64" s="190">
        <f>Data!BS73*100</f>
        <v>356.9482958941951</v>
      </c>
      <c r="M64" s="116">
        <v>2009</v>
      </c>
      <c r="N64" s="191">
        <f>Data!BU72/Data!BU$48*100</f>
        <v>628.01512663108713</v>
      </c>
      <c r="O64" s="191">
        <f>Data!BV72/Data!BV$48*100</f>
        <v>268.69031660771816</v>
      </c>
      <c r="P64" s="191">
        <f>Data!BW72/Data!BW$48*100</f>
        <v>356.31161682211376</v>
      </c>
      <c r="R64" s="116">
        <v>2009</v>
      </c>
      <c r="S64" s="162">
        <f t="shared" si="66"/>
        <v>93.582550293723713</v>
      </c>
      <c r="T64" s="162">
        <f t="shared" si="67"/>
        <v>82.291759802791731</v>
      </c>
      <c r="U64" s="162">
        <f t="shared" si="68"/>
        <v>28.342430772419799</v>
      </c>
      <c r="X64" s="116">
        <v>2009</v>
      </c>
      <c r="Y64" s="158">
        <f t="shared" si="110"/>
        <v>519.77970394320789</v>
      </c>
      <c r="Z64" s="158">
        <f t="shared" si="111"/>
        <v>275.45989382236689</v>
      </c>
      <c r="AA64" s="158">
        <f t="shared" si="112"/>
        <v>157.58639248592306</v>
      </c>
      <c r="AB64" s="222">
        <f t="shared" si="42"/>
        <v>952.82599025149784</v>
      </c>
      <c r="AD64" s="116">
        <v>2009</v>
      </c>
      <c r="AE64" s="158">
        <f t="shared" si="113"/>
        <v>24.894127831386633</v>
      </c>
      <c r="AF64" s="158">
        <f t="shared" si="114"/>
        <v>33.473430560138723</v>
      </c>
      <c r="AG64" s="158">
        <f t="shared" si="115"/>
        <v>12.47088496519245</v>
      </c>
      <c r="AI64" s="116">
        <v>2009</v>
      </c>
      <c r="AJ64" s="158">
        <f t="shared" si="116"/>
        <v>152.57279498818343</v>
      </c>
      <c r="AK64" s="158">
        <f t="shared" si="117"/>
        <v>87.829241062919266</v>
      </c>
      <c r="AL64" s="158">
        <f t="shared" si="118"/>
        <v>44.514611366179835</v>
      </c>
      <c r="AM64" s="158">
        <f t="shared" si="119"/>
        <v>284.91664741728255</v>
      </c>
      <c r="AO64" s="116">
        <v>2009</v>
      </c>
      <c r="AP64" s="158">
        <f t="shared" si="120"/>
        <v>2975.1695022695767</v>
      </c>
      <c r="AQ64" s="158">
        <f t="shared" si="121"/>
        <v>658.71930797189441</v>
      </c>
      <c r="AR64" s="158">
        <f t="shared" si="122"/>
        <v>534.17533639415797</v>
      </c>
      <c r="AS64" s="158">
        <f t="shared" si="123"/>
        <v>4168.0641466356292</v>
      </c>
      <c r="AU64" s="116">
        <v>2009</v>
      </c>
      <c r="AV64" s="158">
        <f t="shared" si="124"/>
        <v>497.88255662773264</v>
      </c>
      <c r="AW64" s="158">
        <f t="shared" si="125"/>
        <v>267.78744448110979</v>
      </c>
      <c r="AX64" s="158">
        <f t="shared" si="126"/>
        <v>155.88606206490562</v>
      </c>
      <c r="AY64" s="158">
        <f t="shared" si="127"/>
        <v>921.55606317374804</v>
      </c>
      <c r="BA64" s="193">
        <f>Data!CR73/10</f>
        <v>627.48138418585393</v>
      </c>
      <c r="BB64" s="193">
        <f>(Data!CR73-Data!CP73)/10</f>
        <v>398.67938418585396</v>
      </c>
      <c r="BC64" s="195">
        <v>0</v>
      </c>
      <c r="BE64" s="116">
        <v>2009</v>
      </c>
      <c r="BF64" s="197">
        <f>(Data!$AZ73-100)/100</f>
        <v>0</v>
      </c>
      <c r="BG64" s="165">
        <f t="shared" si="81"/>
        <v>4.3499999999999872E-2</v>
      </c>
      <c r="BH64" s="165">
        <f t="shared" si="82"/>
        <v>-1.9999999999998908E-3</v>
      </c>
      <c r="BI64" s="165">
        <f t="shared" si="83"/>
        <v>3.0999999999999917E-2</v>
      </c>
      <c r="BK64" s="118">
        <v>2009</v>
      </c>
      <c r="BL64" s="166">
        <f t="shared" si="128"/>
        <v>0.63066719776379898</v>
      </c>
      <c r="BM64" s="167">
        <f t="shared" si="129"/>
        <v>318.31732798263374</v>
      </c>
      <c r="BN64" s="167">
        <f t="shared" si="130"/>
        <v>202.82681579521105</v>
      </c>
      <c r="BO64" s="167">
        <f t="shared" si="131"/>
        <v>106.33724040800902</v>
      </c>
      <c r="BP64" s="168">
        <f t="shared" si="132"/>
        <v>627.48138418585381</v>
      </c>
      <c r="BQ64" s="169">
        <f t="shared" si="133"/>
        <v>0.50729366002729304</v>
      </c>
      <c r="BR64" s="169">
        <f t="shared" si="134"/>
        <v>0.32323957476184784</v>
      </c>
      <c r="BS64" s="169">
        <f t="shared" si="135"/>
        <v>0.16946676521085918</v>
      </c>
      <c r="BT64" s="169">
        <f t="shared" si="136"/>
        <v>1</v>
      </c>
      <c r="BU64" s="169"/>
      <c r="BV64" s="177">
        <f t="shared" si="100"/>
        <v>1.1810893898006489</v>
      </c>
      <c r="BW64" s="177">
        <f t="shared" si="101"/>
        <v>1.1805479340642588</v>
      </c>
      <c r="BX64" s="177">
        <f t="shared" si="102"/>
        <v>1.180818630897384</v>
      </c>
      <c r="BY64" s="202">
        <f t="shared" si="159"/>
        <v>12.12986422019137</v>
      </c>
      <c r="BZ64" s="206">
        <f t="shared" si="78"/>
        <v>1.181674823025491</v>
      </c>
      <c r="CA64" s="202">
        <f t="shared" si="160"/>
        <v>12.224697636727367</v>
      </c>
      <c r="CB64" s="121">
        <v>2009</v>
      </c>
      <c r="CC64" s="170">
        <f t="shared" si="163"/>
        <v>0.60402504315593442</v>
      </c>
      <c r="CD64" s="171">
        <f t="shared" si="137"/>
        <v>325.62766058503985</v>
      </c>
      <c r="CE64" s="171">
        <f t="shared" si="138"/>
        <v>195.22375326945846</v>
      </c>
      <c r="CF64" s="171">
        <f t="shared" si="139"/>
        <v>106.62997033135572</v>
      </c>
      <c r="CG64" s="172">
        <f t="shared" si="140"/>
        <v>627.48138418585404</v>
      </c>
      <c r="CH64" s="173">
        <f t="shared" si="141"/>
        <v>0.51894393808596584</v>
      </c>
      <c r="CI64" s="173">
        <f t="shared" si="142"/>
        <v>0.31112278099334834</v>
      </c>
      <c r="CJ64" s="173">
        <f t="shared" si="143"/>
        <v>0.16993328092068621</v>
      </c>
      <c r="CK64" s="173">
        <f t="shared" si="144"/>
        <v>1.0000000000000004</v>
      </c>
      <c r="CL64" s="173"/>
      <c r="CM64" s="178">
        <f t="shared" si="145"/>
        <v>1.1794731977972397</v>
      </c>
      <c r="CN64" s="178">
        <f t="shared" si="146"/>
        <v>1.1795094944623985</v>
      </c>
      <c r="CO64" s="178">
        <f t="shared" si="147"/>
        <v>1.1794913459901988</v>
      </c>
      <c r="CP64" s="202">
        <f t="shared" si="161"/>
        <v>11.934753304392334</v>
      </c>
      <c r="CQ64" s="206">
        <f t="shared" si="79"/>
        <v>1.1803288701120374</v>
      </c>
      <c r="CR64" s="202">
        <f t="shared" si="161"/>
        <v>12.026113582509028</v>
      </c>
      <c r="CS64" s="123">
        <v>2009</v>
      </c>
      <c r="CT64" s="174">
        <f t="shared" si="106"/>
        <v>0.04</v>
      </c>
      <c r="CU64" s="175">
        <f t="shared" si="156"/>
        <v>28.249798321975028</v>
      </c>
      <c r="CV64" s="175">
        <f t="shared" si="157"/>
        <v>42.4626493848493</v>
      </c>
      <c r="CW64" s="175">
        <f t="shared" si="158"/>
        <v>19.758129007684502</v>
      </c>
      <c r="CX64" s="176">
        <f t="shared" si="148"/>
        <v>90.470576714508823</v>
      </c>
      <c r="CY64" s="174">
        <f t="shared" si="149"/>
        <v>0.31225398740543886</v>
      </c>
      <c r="CZ64" s="174">
        <f t="shared" si="150"/>
        <v>0.46935314139585382</v>
      </c>
      <c r="DA64" s="174">
        <f t="shared" si="151"/>
        <v>0.2183928711987074</v>
      </c>
      <c r="DB64" s="174">
        <f t="shared" si="152"/>
        <v>1</v>
      </c>
      <c r="DC64" s="174"/>
      <c r="DD64" s="179">
        <f t="shared" si="153"/>
        <v>1.191530958064126</v>
      </c>
      <c r="DE64" s="179">
        <f t="shared" si="154"/>
        <v>1.191530958064126</v>
      </c>
      <c r="DF64" s="179">
        <f t="shared" si="155"/>
        <v>1.191530958064126</v>
      </c>
      <c r="DO64" s="116">
        <v>2009</v>
      </c>
      <c r="DP64" s="158">
        <f t="shared" si="63"/>
        <v>3185.6606001981954</v>
      </c>
      <c r="DQ64" s="158">
        <f t="shared" si="35"/>
        <v>722.76528018915258</v>
      </c>
      <c r="DR64" s="158">
        <f t="shared" si="36"/>
        <v>562.50194253964025</v>
      </c>
      <c r="DS64" s="158">
        <f t="shared" si="64"/>
        <v>4470.9278229269885</v>
      </c>
      <c r="DU64" s="160">
        <f t="shared" si="73"/>
        <v>0.71029533818218338</v>
      </c>
      <c r="DV64" s="160">
        <f t="shared" si="74"/>
        <v>0.16363886583758241</v>
      </c>
      <c r="DW64" s="160">
        <f t="shared" si="75"/>
        <v>0.1260657959802341</v>
      </c>
      <c r="DX64" s="202">
        <f t="shared" si="76"/>
        <v>1.157170877670324</v>
      </c>
      <c r="DY64" s="202">
        <f t="shared" si="162"/>
        <v>10.93060477174696</v>
      </c>
    </row>
    <row r="65" spans="2:129">
      <c r="B65" s="116">
        <v>2010</v>
      </c>
      <c r="C65" s="227">
        <f>Data!BD74*Data!BY74/10</f>
        <v>716.97448715207463</v>
      </c>
      <c r="D65" s="227">
        <f>Data!BD74*Data!BZ74/10</f>
        <v>255.02449892859482</v>
      </c>
      <c r="E65" s="227">
        <f>Data!BD74*Data!CA74/10</f>
        <v>135.95781359867024</v>
      </c>
      <c r="F65" s="227">
        <f>Data!BD74/10</f>
        <v>1107.9590000000001</v>
      </c>
      <c r="H65" s="116">
        <v>2010</v>
      </c>
      <c r="I65" s="190">
        <f>Data!BQ74*100</f>
        <v>611.66091228240305</v>
      </c>
      <c r="J65" s="190">
        <f>Data!BR74*100</f>
        <v>260.94182393449671</v>
      </c>
      <c r="K65" s="190">
        <f>Data!BS74*100</f>
        <v>367.29979647512681</v>
      </c>
      <c r="M65" s="116">
        <v>2010</v>
      </c>
      <c r="N65" s="191">
        <f>Data!BU73/Data!BU$48*100</f>
        <v>599.12643080605721</v>
      </c>
      <c r="O65" s="191">
        <f>Data!BV73/Data!BV$48*100</f>
        <v>264.92865217521012</v>
      </c>
      <c r="P65" s="191">
        <f>Data!BW73/Data!BW$48*100</f>
        <v>359.87473299033491</v>
      </c>
      <c r="R65" s="116">
        <v>2010</v>
      </c>
      <c r="S65" s="162">
        <f t="shared" si="66"/>
        <v>117.21764015893963</v>
      </c>
      <c r="T65" s="162">
        <f t="shared" si="67"/>
        <v>97.732320209662035</v>
      </c>
      <c r="U65" s="162">
        <f t="shared" si="68"/>
        <v>37.015488411215927</v>
      </c>
      <c r="X65" s="116">
        <v>2010</v>
      </c>
      <c r="Y65" s="158">
        <f t="shared" si="110"/>
        <v>608.07791790101362</v>
      </c>
      <c r="Z65" s="158">
        <f t="shared" si="111"/>
        <v>332.65145729112919</v>
      </c>
      <c r="AA65" s="158">
        <f t="shared" si="112"/>
        <v>180.51434996181649</v>
      </c>
      <c r="AB65" s="222">
        <f t="shared" si="42"/>
        <v>1121.2437251539593</v>
      </c>
      <c r="AD65" s="116">
        <v>2010</v>
      </c>
      <c r="AE65" s="158">
        <f t="shared" si="113"/>
        <v>28.919426201133888</v>
      </c>
      <c r="AF65" s="158">
        <f t="shared" si="114"/>
        <v>40.540756740899738</v>
      </c>
      <c r="AG65" s="158">
        <f t="shared" si="115"/>
        <v>14.087530935322482</v>
      </c>
      <c r="AI65" s="116">
        <v>2010</v>
      </c>
      <c r="AJ65" s="158">
        <f t="shared" si="116"/>
        <v>176.88882612869185</v>
      </c>
      <c r="AK65" s="158">
        <f t="shared" si="117"/>
        <v>105.7877900765512</v>
      </c>
      <c r="AL65" s="158">
        <f t="shared" si="118"/>
        <v>51.74347245381</v>
      </c>
      <c r="AM65" s="158">
        <f t="shared" si="119"/>
        <v>334.42008865905302</v>
      </c>
      <c r="AO65" s="116">
        <v>2010</v>
      </c>
      <c r="AP65" s="158">
        <f t="shared" si="120"/>
        <v>3449.3321095094907</v>
      </c>
      <c r="AQ65" s="158">
        <f t="shared" si="121"/>
        <v>793.40842557413407</v>
      </c>
      <c r="AR65" s="158">
        <f t="shared" si="122"/>
        <v>620.92166944572</v>
      </c>
      <c r="AS65" s="158">
        <f t="shared" si="123"/>
        <v>4863.6622045293452</v>
      </c>
      <c r="AU65" s="116">
        <v>2010</v>
      </c>
      <c r="AV65" s="158">
        <f t="shared" si="124"/>
        <v>578.38852402267776</v>
      </c>
      <c r="AW65" s="158">
        <f t="shared" si="125"/>
        <v>324.3260539271979</v>
      </c>
      <c r="AX65" s="158">
        <f t="shared" si="126"/>
        <v>176.09413669153102</v>
      </c>
      <c r="AY65" s="158">
        <f t="shared" si="127"/>
        <v>1078.8087146414066</v>
      </c>
      <c r="BA65" s="193">
        <f>Data!CR74/10</f>
        <v>766.47264672152858</v>
      </c>
      <c r="BB65" s="193">
        <f>(Data!CR74-Data!CP74)/10</f>
        <v>497.94864672152863</v>
      </c>
      <c r="BC65" s="195">
        <v>0</v>
      </c>
      <c r="BE65" s="116">
        <v>2010</v>
      </c>
      <c r="BF65" s="197">
        <f>(Data!$AZ74-100)/100</f>
        <v>0.03</v>
      </c>
      <c r="BG65" s="165">
        <f t="shared" si="81"/>
        <v>-3.1067961165048508E-2</v>
      </c>
      <c r="BH65" s="165">
        <f t="shared" si="82"/>
        <v>-3.4466019417475846E-2</v>
      </c>
      <c r="BI65" s="165">
        <f t="shared" si="83"/>
        <v>-9.7087378640769995E-4</v>
      </c>
      <c r="BK65" s="118">
        <v>2010</v>
      </c>
      <c r="BL65" s="166">
        <f t="shared" si="128"/>
        <v>0.58730649474895702</v>
      </c>
      <c r="BM65" s="167">
        <f t="shared" si="129"/>
        <v>397.25209686364252</v>
      </c>
      <c r="BN65" s="167">
        <f t="shared" si="130"/>
        <v>248.02451931761649</v>
      </c>
      <c r="BO65" s="167">
        <f t="shared" si="131"/>
        <v>121.19603054026955</v>
      </c>
      <c r="BP65" s="168">
        <f t="shared" si="132"/>
        <v>766.47264672152858</v>
      </c>
      <c r="BQ65" s="169">
        <f t="shared" si="133"/>
        <v>0.51828607134622295</v>
      </c>
      <c r="BR65" s="169">
        <f t="shared" si="134"/>
        <v>0.32359213388566971</v>
      </c>
      <c r="BS65" s="169">
        <f t="shared" si="135"/>
        <v>0.15812179476810728</v>
      </c>
      <c r="BT65" s="169">
        <f t="shared" si="136"/>
        <v>1</v>
      </c>
      <c r="BU65" s="169"/>
      <c r="BV65" s="177">
        <f t="shared" si="100"/>
        <v>1.1722426536661128</v>
      </c>
      <c r="BW65" s="177">
        <f t="shared" si="101"/>
        <v>1.1719160896115741</v>
      </c>
      <c r="BX65" s="177">
        <f t="shared" si="102"/>
        <v>1.1720793602654582</v>
      </c>
      <c r="BY65" s="202">
        <f t="shared" si="159"/>
        <v>14.217163495308773</v>
      </c>
      <c r="BZ65" s="206">
        <f t="shared" si="78"/>
        <v>1.1724332455271156</v>
      </c>
      <c r="CA65" s="202">
        <f t="shared" si="160"/>
        <v>14.332641925815926</v>
      </c>
      <c r="CB65" s="121">
        <v>2010</v>
      </c>
      <c r="CC65" s="170">
        <f t="shared" si="163"/>
        <v>0.61234255698679552</v>
      </c>
      <c r="CD65" s="171">
        <f t="shared" si="137"/>
        <v>394.58407395098897</v>
      </c>
      <c r="CE65" s="171">
        <f t="shared" si="138"/>
        <v>246.31358395712098</v>
      </c>
      <c r="CF65" s="171">
        <f t="shared" si="139"/>
        <v>125.57498881341877</v>
      </c>
      <c r="CG65" s="172">
        <f t="shared" si="140"/>
        <v>766.47264672152869</v>
      </c>
      <c r="CH65" s="173">
        <f t="shared" si="141"/>
        <v>0.51480516054781988</v>
      </c>
      <c r="CI65" s="173">
        <f t="shared" si="142"/>
        <v>0.32135991416091658</v>
      </c>
      <c r="CJ65" s="173">
        <f t="shared" si="143"/>
        <v>0.16383492529126367</v>
      </c>
      <c r="CK65" s="173">
        <f t="shared" si="144"/>
        <v>1.0000000000000002</v>
      </c>
      <c r="CL65" s="173"/>
      <c r="CM65" s="178">
        <f t="shared" si="145"/>
        <v>1.1716286934145577</v>
      </c>
      <c r="CN65" s="178">
        <f t="shared" si="146"/>
        <v>1.17161673975737</v>
      </c>
      <c r="CO65" s="178">
        <f t="shared" si="147"/>
        <v>1.1716227165707189</v>
      </c>
      <c r="CP65" s="202">
        <f t="shared" si="161"/>
        <v>13.98302808809351</v>
      </c>
      <c r="CQ65" s="206">
        <f t="shared" si="79"/>
        <v>1.1719794994317081</v>
      </c>
      <c r="CR65" s="202">
        <f t="shared" si="161"/>
        <v>14.094358576537797</v>
      </c>
      <c r="CS65" s="123">
        <v>2010</v>
      </c>
      <c r="CT65" s="174">
        <f t="shared" si="106"/>
        <v>0.04</v>
      </c>
      <c r="CU65" s="175">
        <f t="shared" si="156"/>
        <v>32.817697543082261</v>
      </c>
      <c r="CV65" s="175">
        <f t="shared" si="157"/>
        <v>51.427891031141364</v>
      </c>
      <c r="CW65" s="175">
        <f t="shared" si="158"/>
        <v>22.31944680724208</v>
      </c>
      <c r="CX65" s="176">
        <f t="shared" si="148"/>
        <v>106.56503538146572</v>
      </c>
      <c r="CY65" s="174">
        <f t="shared" si="149"/>
        <v>0.30795933605808257</v>
      </c>
      <c r="CZ65" s="174">
        <f t="shared" si="150"/>
        <v>0.4825962929308607</v>
      </c>
      <c r="DA65" s="174">
        <f t="shared" si="151"/>
        <v>0.20944437101105662</v>
      </c>
      <c r="DB65" s="174">
        <f t="shared" si="152"/>
        <v>0.99999999999999989</v>
      </c>
      <c r="DC65" s="174"/>
      <c r="DD65" s="179">
        <f t="shared" si="153"/>
        <v>1.1778971600650336</v>
      </c>
      <c r="DE65" s="179">
        <f t="shared" si="154"/>
        <v>1.1778971600650336</v>
      </c>
      <c r="DF65" s="179">
        <f t="shared" si="155"/>
        <v>1.1778971600650336</v>
      </c>
      <c r="DO65" s="116">
        <v>2010</v>
      </c>
      <c r="DP65" s="158">
        <f t="shared" si="63"/>
        <v>3719.3749400211818</v>
      </c>
      <c r="DQ65" s="158">
        <f t="shared" si="35"/>
        <v>868.0267800001559</v>
      </c>
      <c r="DR65" s="158">
        <f t="shared" si="36"/>
        <v>663.02884001815005</v>
      </c>
      <c r="DS65" s="158">
        <f t="shared" si="64"/>
        <v>5250.4305600394873</v>
      </c>
      <c r="DU65" s="160">
        <f t="shared" si="73"/>
        <v>0.71202576968668052</v>
      </c>
      <c r="DV65" s="160">
        <f t="shared" si="74"/>
        <v>0.16231223649619878</v>
      </c>
      <c r="DW65" s="160">
        <f t="shared" si="75"/>
        <v>0.12566199381712079</v>
      </c>
      <c r="DX65" s="202">
        <f t="shared" si="76"/>
        <v>1.1728135325806417</v>
      </c>
      <c r="DY65" s="202">
        <f t="shared" si="162"/>
        <v>12.819561195595371</v>
      </c>
    </row>
    <row r="66" spans="2:129">
      <c r="B66" s="116">
        <v>2011</v>
      </c>
      <c r="C66" s="227">
        <f>Data!BD75*Data!BY75/10</f>
        <v>881.15628923681675</v>
      </c>
      <c r="D66" s="227">
        <f>Data!BD75*Data!BZ75/10</f>
        <v>285.84054544828717</v>
      </c>
      <c r="E66" s="227">
        <f>Data!BD75*Data!CA75/10</f>
        <v>180.46439230907797</v>
      </c>
      <c r="F66" s="227">
        <f>Data!BD75/10</f>
        <v>1347.462</v>
      </c>
      <c r="H66" s="116">
        <v>2011</v>
      </c>
      <c r="I66" s="190">
        <f>Data!BQ75*100</f>
        <v>652.33636294918279</v>
      </c>
      <c r="J66" s="190">
        <f>Data!BR75*100</f>
        <v>263.42077126187439</v>
      </c>
      <c r="K66" s="190">
        <f>Data!BS75*100</f>
        <v>383.4609875200324</v>
      </c>
      <c r="M66" s="116">
        <v>2011</v>
      </c>
      <c r="N66" s="191">
        <f>Data!BU74/Data!BU$48*100</f>
        <v>624.28974089991152</v>
      </c>
      <c r="O66" s="191">
        <f>Data!BV74/Data!BV$48*100</f>
        <v>265.72343813173569</v>
      </c>
      <c r="P66" s="191">
        <f>Data!BW74/Data!BW$48*100</f>
        <v>377.14872017387097</v>
      </c>
      <c r="R66" s="116">
        <v>2011</v>
      </c>
      <c r="S66" s="162">
        <f t="shared" si="66"/>
        <v>135.07698470972085</v>
      </c>
      <c r="T66" s="162">
        <f t="shared" si="67"/>
        <v>108.51101227857411</v>
      </c>
      <c r="U66" s="162">
        <f t="shared" si="68"/>
        <v>47.061995400418745</v>
      </c>
      <c r="X66" s="116">
        <v>2011</v>
      </c>
      <c r="Y66" s="158">
        <f t="shared" si="110"/>
        <v>709.37408209794069</v>
      </c>
      <c r="Z66" s="158">
        <f t="shared" si="111"/>
        <v>392.79909914090126</v>
      </c>
      <c r="AA66" s="158">
        <f t="shared" si="112"/>
        <v>211.25271754927317</v>
      </c>
      <c r="AB66" s="222">
        <f t="shared" si="42"/>
        <v>1313.4258987881153</v>
      </c>
      <c r="AD66" s="116">
        <v>2011</v>
      </c>
      <c r="AE66" s="158">
        <f t="shared" si="113"/>
        <v>33.780820512793703</v>
      </c>
      <c r="AF66" s="158">
        <f t="shared" si="114"/>
        <v>48.363370428802028</v>
      </c>
      <c r="AG66" s="158">
        <f t="shared" si="115"/>
        <v>16.323627812962069</v>
      </c>
      <c r="AI66" s="116">
        <v>2011</v>
      </c>
      <c r="AJ66" s="158">
        <f t="shared" si="116"/>
        <v>220.36457590754992</v>
      </c>
      <c r="AK66" s="158">
        <f t="shared" si="117"/>
        <v>127.39916339178758</v>
      </c>
      <c r="AL66" s="158">
        <f t="shared" si="118"/>
        <v>62.59474441067902</v>
      </c>
      <c r="AM66" s="158">
        <f t="shared" si="119"/>
        <v>410.35848371001651</v>
      </c>
      <c r="AO66" s="116">
        <v>2011</v>
      </c>
      <c r="AP66" s="158">
        <f t="shared" si="120"/>
        <v>4297.109230197223</v>
      </c>
      <c r="AQ66" s="158">
        <f t="shared" si="121"/>
        <v>955.49372543840695</v>
      </c>
      <c r="AR66" s="158">
        <f t="shared" si="122"/>
        <v>751.13693292814821</v>
      </c>
      <c r="AS66" s="158">
        <f t="shared" si="123"/>
        <v>6003.7398885637776</v>
      </c>
      <c r="AU66" s="116">
        <v>2011</v>
      </c>
      <c r="AV66" s="158">
        <f t="shared" si="124"/>
        <v>675.61641025587403</v>
      </c>
      <c r="AW66" s="158">
        <f t="shared" si="125"/>
        <v>386.90696343041623</v>
      </c>
      <c r="AX66" s="158">
        <f t="shared" si="126"/>
        <v>204.04534766202588</v>
      </c>
      <c r="AY66" s="158">
        <f t="shared" si="127"/>
        <v>1266.5687213483161</v>
      </c>
      <c r="BA66" s="193">
        <f>Data!CR75/10</f>
        <v>960.52649475608575</v>
      </c>
      <c r="BB66" s="193">
        <f>(Data!CR75-Data!CP75)/10</f>
        <v>656.35749475608577</v>
      </c>
      <c r="BC66" s="195">
        <v>0</v>
      </c>
      <c r="BE66" s="116">
        <v>2011</v>
      </c>
      <c r="BF66" s="197">
        <f>(Data!$AZ75-100)/100</f>
        <v>5.2000000000000025E-2</v>
      </c>
      <c r="BG66" s="165">
        <f t="shared" si="81"/>
        <v>1.3783269961977096E-2</v>
      </c>
      <c r="BH66" s="165">
        <f t="shared" si="82"/>
        <v>-4.0399239543726373E-2</v>
      </c>
      <c r="BI66" s="165">
        <f t="shared" si="83"/>
        <v>-7.6045627376425395E-3</v>
      </c>
      <c r="BK66" s="118">
        <v>2011</v>
      </c>
      <c r="BL66" s="166">
        <f t="shared" si="128"/>
        <v>0.63819855514959989</v>
      </c>
      <c r="BM66" s="167">
        <f t="shared" si="129"/>
        <v>479.82944966559671</v>
      </c>
      <c r="BN66" s="167">
        <f t="shared" si="130"/>
        <v>325.02985361428688</v>
      </c>
      <c r="BO66" s="167">
        <f t="shared" si="131"/>
        <v>155.66719147620225</v>
      </c>
      <c r="BP66" s="168">
        <f t="shared" si="132"/>
        <v>960.52649475608575</v>
      </c>
      <c r="BQ66" s="169">
        <f t="shared" si="133"/>
        <v>0.49954837506845001</v>
      </c>
      <c r="BR66" s="169">
        <f t="shared" si="134"/>
        <v>0.33838718180993471</v>
      </c>
      <c r="BS66" s="169">
        <f t="shared" si="135"/>
        <v>0.16206444312161539</v>
      </c>
      <c r="BT66" s="169">
        <f t="shared" si="136"/>
        <v>1</v>
      </c>
      <c r="BU66" s="169"/>
      <c r="BV66" s="177">
        <f t="shared" si="100"/>
        <v>1.1746623607352942</v>
      </c>
      <c r="BW66" s="177">
        <f t="shared" si="101"/>
        <v>1.1748443208120736</v>
      </c>
      <c r="BX66" s="177">
        <f t="shared" si="102"/>
        <v>1.1747533372506602</v>
      </c>
      <c r="BY66" s="202">
        <f t="shared" si="159"/>
        <v>16.701660262352242</v>
      </c>
      <c r="BZ66" s="206">
        <f t="shared" si="78"/>
        <v>1.1748277530933191</v>
      </c>
      <c r="CA66" s="202">
        <f t="shared" si="160"/>
        <v>16.838385509597426</v>
      </c>
      <c r="CB66" s="121">
        <v>2011</v>
      </c>
      <c r="CC66" s="170">
        <f t="shared" si="163"/>
        <v>0.64313934675084905</v>
      </c>
      <c r="CD66" s="171">
        <f t="shared" si="137"/>
        <v>492.64772575637352</v>
      </c>
      <c r="CE66" s="171">
        <f t="shared" si="138"/>
        <v>312.65278217421991</v>
      </c>
      <c r="CF66" s="171">
        <f t="shared" si="139"/>
        <v>155.22598682549236</v>
      </c>
      <c r="CG66" s="172">
        <f t="shared" si="140"/>
        <v>960.52649475608575</v>
      </c>
      <c r="CH66" s="173">
        <f t="shared" si="141"/>
        <v>0.51289342714224195</v>
      </c>
      <c r="CI66" s="173">
        <f t="shared" si="142"/>
        <v>0.32550146599924279</v>
      </c>
      <c r="CJ66" s="173">
        <f t="shared" si="143"/>
        <v>0.16160510685851529</v>
      </c>
      <c r="CK66" s="173">
        <f t="shared" si="144"/>
        <v>1</v>
      </c>
      <c r="CL66" s="173"/>
      <c r="CM66" s="178">
        <f t="shared" si="145"/>
        <v>1.1745533313951331</v>
      </c>
      <c r="CN66" s="178">
        <f t="shared" si="146"/>
        <v>1.174531556229121</v>
      </c>
      <c r="CO66" s="178">
        <f t="shared" si="147"/>
        <v>1.1745424437616649</v>
      </c>
      <c r="CP66" s="202">
        <f t="shared" si="161"/>
        <v>16.423659981777352</v>
      </c>
      <c r="CQ66" s="206">
        <f t="shared" si="79"/>
        <v>1.1746152509628955</v>
      </c>
      <c r="CR66" s="202">
        <f t="shared" si="161"/>
        <v>16.555448536540982</v>
      </c>
      <c r="CS66" s="123">
        <v>2011</v>
      </c>
      <c r="CT66" s="174">
        <f t="shared" si="106"/>
        <v>0.04</v>
      </c>
      <c r="CU66" s="175">
        <f t="shared" si="156"/>
        <v>38.334396493058556</v>
      </c>
      <c r="CV66" s="175">
        <f t="shared" si="157"/>
        <v>61.351251043666515</v>
      </c>
      <c r="CW66" s="175">
        <f t="shared" si="158"/>
        <v>25.862185811362284</v>
      </c>
      <c r="CX66" s="176">
        <f t="shared" si="148"/>
        <v>125.54783334808735</v>
      </c>
      <c r="CY66" s="174">
        <f t="shared" si="149"/>
        <v>0.30533698169664636</v>
      </c>
      <c r="CZ66" s="174">
        <f t="shared" si="150"/>
        <v>0.48866833785627545</v>
      </c>
      <c r="DA66" s="174">
        <f t="shared" si="151"/>
        <v>0.20599468044707822</v>
      </c>
      <c r="DB66" s="174">
        <f t="shared" si="152"/>
        <v>1</v>
      </c>
      <c r="DC66" s="174"/>
      <c r="DD66" s="179">
        <f t="shared" si="153"/>
        <v>1.1781334552995721</v>
      </c>
      <c r="DE66" s="179">
        <f t="shared" si="154"/>
        <v>1.1781334552995724</v>
      </c>
      <c r="DF66" s="179">
        <f t="shared" si="155"/>
        <v>1.1781334552995724</v>
      </c>
      <c r="DO66" s="116">
        <v>2011</v>
      </c>
      <c r="DP66" s="158">
        <f t="shared" si="63"/>
        <v>4627.5050868618564</v>
      </c>
      <c r="DQ66" s="158">
        <f t="shared" si="35"/>
        <v>1034.7144164666568</v>
      </c>
      <c r="DR66" s="158">
        <f t="shared" si="36"/>
        <v>810.07175687734764</v>
      </c>
      <c r="DS66" s="158">
        <f t="shared" si="64"/>
        <v>6472.2912602058614</v>
      </c>
      <c r="DU66" s="160">
        <f t="shared" si="73"/>
        <v>0.71625428931285373</v>
      </c>
      <c r="DV66" s="160">
        <f t="shared" si="74"/>
        <v>0.15922190042309642</v>
      </c>
      <c r="DW66" s="160">
        <f t="shared" si="75"/>
        <v>0.12452381026404997</v>
      </c>
      <c r="DX66" s="202">
        <f t="shared" si="76"/>
        <v>1.1692988948206953</v>
      </c>
      <c r="DY66" s="202">
        <f t="shared" si="162"/>
        <v>14.989898738095938</v>
      </c>
    </row>
    <row r="67" spans="2:129">
      <c r="B67" s="116">
        <v>2012</v>
      </c>
      <c r="C67" s="227">
        <f>Data!BD76*Data!BY76/10</f>
        <v>964.87488123956086</v>
      </c>
      <c r="D67" s="227">
        <f>Data!BD76*Data!BZ76/10</f>
        <v>342.64348958945214</v>
      </c>
      <c r="E67" s="227">
        <f>Data!BD76*Data!CA76/10</f>
        <v>197.44162917098708</v>
      </c>
      <c r="F67" s="227">
        <f>Data!BD76/10</f>
        <v>1504.96</v>
      </c>
      <c r="H67" s="116">
        <v>2012</v>
      </c>
      <c r="I67" s="190">
        <f>Data!BQ76*100</f>
        <v>685.93168564106577</v>
      </c>
      <c r="J67" s="190">
        <f>Data!BR76*100</f>
        <v>264.60616473255283</v>
      </c>
      <c r="K67" s="190">
        <f>Data!BS76*100</f>
        <v>397.26558307075362</v>
      </c>
      <c r="M67" s="116">
        <v>2012</v>
      </c>
      <c r="N67" s="191">
        <f>Data!BU75/Data!BU$48*100</f>
        <v>681.10010732180353</v>
      </c>
      <c r="O67" s="191">
        <f>Data!BV75/Data!BV$48*100</f>
        <v>269.97501314184348</v>
      </c>
      <c r="P67" s="191">
        <f>Data!BW75/Data!BW$48*100</f>
        <v>392.23466898082586</v>
      </c>
      <c r="R67" s="116">
        <v>2012</v>
      </c>
      <c r="S67" s="162">
        <f t="shared" si="66"/>
        <v>140.66632311026677</v>
      </c>
      <c r="T67" s="162">
        <f t="shared" si="67"/>
        <v>129.49187708297518</v>
      </c>
      <c r="U67" s="162">
        <f t="shared" si="68"/>
        <v>49.70015968783845</v>
      </c>
      <c r="X67" s="116">
        <v>2012</v>
      </c>
      <c r="Y67" s="158">
        <f t="shared" si="110"/>
        <v>811.05504302555369</v>
      </c>
      <c r="Z67" s="158">
        <f t="shared" si="111"/>
        <v>465.09784651357785</v>
      </c>
      <c r="AA67" s="158">
        <f t="shared" si="112"/>
        <v>242.06465344565623</v>
      </c>
      <c r="AB67" s="222">
        <f t="shared" si="42"/>
        <v>1518.2175429847878</v>
      </c>
      <c r="AD67" s="116">
        <v>2012</v>
      </c>
      <c r="AE67" s="158">
        <f t="shared" si="113"/>
        <v>38.985362182653709</v>
      </c>
      <c r="AF67" s="158">
        <f t="shared" si="114"/>
        <v>57.193129710298606</v>
      </c>
      <c r="AG67" s="158">
        <f t="shared" si="115"/>
        <v>18.888223791455392</v>
      </c>
      <c r="AI67" s="116">
        <v>2012</v>
      </c>
      <c r="AJ67" s="158">
        <f t="shared" si="116"/>
        <v>267.41295197275116</v>
      </c>
      <c r="AK67" s="158">
        <f t="shared" si="117"/>
        <v>151.33654701693536</v>
      </c>
      <c r="AL67" s="158">
        <f t="shared" si="118"/>
        <v>75.036412376834065</v>
      </c>
      <c r="AM67" s="158">
        <f t="shared" si="119"/>
        <v>493.78591136652057</v>
      </c>
      <c r="AO67" s="116">
        <v>2012</v>
      </c>
      <c r="AP67" s="158">
        <f t="shared" si="120"/>
        <v>5214.5525634686473</v>
      </c>
      <c r="AQ67" s="158">
        <f t="shared" si="121"/>
        <v>1135.0241026270153</v>
      </c>
      <c r="AR67" s="158">
        <f t="shared" si="122"/>
        <v>900.43694852200895</v>
      </c>
      <c r="AS67" s="158">
        <f t="shared" si="123"/>
        <v>7250.013614617671</v>
      </c>
      <c r="AU67" s="116">
        <v>2012</v>
      </c>
      <c r="AV67" s="158">
        <f t="shared" si="124"/>
        <v>779.7072436530741</v>
      </c>
      <c r="AW67" s="158">
        <f t="shared" si="125"/>
        <v>457.54503768238885</v>
      </c>
      <c r="AX67" s="158">
        <f t="shared" si="126"/>
        <v>236.10279739319239</v>
      </c>
      <c r="AY67" s="158">
        <f t="shared" si="127"/>
        <v>1473.3550787286554</v>
      </c>
      <c r="BA67" s="193">
        <f>Data!CR76/10</f>
        <v>1023.2696649533397</v>
      </c>
      <c r="BB67" s="193">
        <f>(Data!CR76-Data!CP76)/10</f>
        <v>655.17996124540264</v>
      </c>
      <c r="BC67" s="195">
        <v>0</v>
      </c>
      <c r="BE67" s="116">
        <v>2012</v>
      </c>
      <c r="BF67" s="197">
        <f>(Data!$AZ76-100)/100</f>
        <v>2.7999999999999973E-2</v>
      </c>
      <c r="BG67" s="165">
        <f t="shared" si="81"/>
        <v>2.2859922178988468E-2</v>
      </c>
      <c r="BH67" s="165">
        <f t="shared" si="82"/>
        <v>-2.2859922178988357E-2</v>
      </c>
      <c r="BI67" s="165">
        <f t="shared" si="83"/>
        <v>7.7821011673151474E-3</v>
      </c>
      <c r="BK67" s="118">
        <v>2012</v>
      </c>
      <c r="BL67" s="166">
        <f t="shared" si="128"/>
        <v>0.60392977960232397</v>
      </c>
      <c r="BM67" s="167">
        <f t="shared" si="129"/>
        <v>506.74328778973427</v>
      </c>
      <c r="BN67" s="167">
        <f t="shared" si="130"/>
        <v>352.26498301063174</v>
      </c>
      <c r="BO67" s="167">
        <f t="shared" si="131"/>
        <v>164.26139415297365</v>
      </c>
      <c r="BP67" s="168">
        <f t="shared" si="132"/>
        <v>1023.2696649533398</v>
      </c>
      <c r="BQ67" s="169">
        <f t="shared" si="133"/>
        <v>0.49521969149045508</v>
      </c>
      <c r="BR67" s="169">
        <f t="shared" si="134"/>
        <v>0.34425430077290009</v>
      </c>
      <c r="BS67" s="169">
        <f t="shared" si="135"/>
        <v>0.16052600773664469</v>
      </c>
      <c r="BT67" s="169">
        <f t="shared" si="136"/>
        <v>1</v>
      </c>
      <c r="BU67" s="169"/>
      <c r="BV67" s="177">
        <f t="shared" si="100"/>
        <v>1.1642060048905829</v>
      </c>
      <c r="BW67" s="177">
        <f t="shared" si="101"/>
        <v>1.1642192828261331</v>
      </c>
      <c r="BX67" s="177">
        <f t="shared" si="102"/>
        <v>1.1642126438394285</v>
      </c>
      <c r="BY67" s="202">
        <f t="shared" si="159"/>
        <v>19.444284050541025</v>
      </c>
      <c r="BZ67" s="206">
        <f t="shared" si="78"/>
        <v>1.164287281353102</v>
      </c>
      <c r="CA67" s="202">
        <f t="shared" si="160"/>
        <v>19.604718087344654</v>
      </c>
      <c r="CB67" s="121">
        <v>2012</v>
      </c>
      <c r="CC67" s="170">
        <f t="shared" si="163"/>
        <v>0.59750144672469008</v>
      </c>
      <c r="CD67" s="171">
        <f t="shared" si="137"/>
        <v>518.99769219912434</v>
      </c>
      <c r="CE67" s="171">
        <f t="shared" si="138"/>
        <v>339.83310631391123</v>
      </c>
      <c r="CF67" s="171">
        <f t="shared" si="139"/>
        <v>164.43886644030397</v>
      </c>
      <c r="CG67" s="172">
        <f t="shared" si="140"/>
        <v>1023.2696649533395</v>
      </c>
      <c r="CH67" s="173">
        <f t="shared" si="141"/>
        <v>0.50719542460275147</v>
      </c>
      <c r="CI67" s="173">
        <f t="shared" si="142"/>
        <v>0.33210513118202067</v>
      </c>
      <c r="CJ67" s="173">
        <f t="shared" si="143"/>
        <v>0.16069944421522769</v>
      </c>
      <c r="CK67" s="173">
        <f t="shared" si="144"/>
        <v>0.99999999999999978</v>
      </c>
      <c r="CL67" s="173"/>
      <c r="CM67" s="178">
        <f t="shared" si="145"/>
        <v>1.1638373228199994</v>
      </c>
      <c r="CN67" s="178">
        <f t="shared" si="146"/>
        <v>1.1638760036836999</v>
      </c>
      <c r="CO67" s="178">
        <f t="shared" si="147"/>
        <v>1.1638566630911544</v>
      </c>
      <c r="CP67" s="202">
        <f t="shared" si="161"/>
        <v>19.11478610213512</v>
      </c>
      <c r="CQ67" s="206">
        <f t="shared" si="79"/>
        <v>1.1639300585554513</v>
      </c>
      <c r="CR67" s="202">
        <f t="shared" si="161"/>
        <v>19.269384184547906</v>
      </c>
      <c r="CS67" s="123">
        <v>2012</v>
      </c>
      <c r="CT67" s="174">
        <f t="shared" si="106"/>
        <v>0.04</v>
      </c>
      <c r="CU67" s="175">
        <f t="shared" si="156"/>
        <v>44.240498266444952</v>
      </c>
      <c r="CV67" s="175">
        <f t="shared" si="157"/>
        <v>72.55222346414179</v>
      </c>
      <c r="CW67" s="175">
        <f t="shared" si="158"/>
        <v>29.925379268529895</v>
      </c>
      <c r="CX67" s="176">
        <f t="shared" si="148"/>
        <v>146.71810099911664</v>
      </c>
      <c r="CY67" s="174">
        <f t="shared" si="149"/>
        <v>0.30153401635638205</v>
      </c>
      <c r="CZ67" s="174">
        <f t="shared" si="150"/>
        <v>0.49450083507132231</v>
      </c>
      <c r="DA67" s="174">
        <f t="shared" si="151"/>
        <v>0.20396514857229558</v>
      </c>
      <c r="DB67" s="174">
        <f t="shared" si="152"/>
        <v>1</v>
      </c>
      <c r="DC67" s="174"/>
      <c r="DD67" s="179">
        <f t="shared" si="153"/>
        <v>1.1686231222512118</v>
      </c>
      <c r="DE67" s="179">
        <f t="shared" si="154"/>
        <v>1.1686231222512118</v>
      </c>
      <c r="DF67" s="179">
        <f t="shared" si="155"/>
        <v>1.1686231222512118</v>
      </c>
      <c r="DO67" s="116">
        <v>2012</v>
      </c>
      <c r="DP67" s="158">
        <f t="shared" si="63"/>
        <v>5563.2835281020516</v>
      </c>
      <c r="DQ67" s="158">
        <f t="shared" si="35"/>
        <v>1230.6775739132736</v>
      </c>
      <c r="DR67" s="158">
        <f t="shared" si="36"/>
        <v>961.63955691908529</v>
      </c>
      <c r="DS67" s="158">
        <f t="shared" si="64"/>
        <v>7755.6006589344106</v>
      </c>
      <c r="DU67" s="160">
        <f t="shared" si="73"/>
        <v>0.72020419272469438</v>
      </c>
      <c r="DV67" s="160">
        <f t="shared" si="74"/>
        <v>0.15842187598569915</v>
      </c>
      <c r="DW67" s="160">
        <f t="shared" si="75"/>
        <v>0.12137393128960647</v>
      </c>
      <c r="DX67" s="202">
        <f t="shared" si="76"/>
        <v>1.1500021121411264</v>
      </c>
      <c r="DY67" s="202">
        <f t="shared" si="162"/>
        <v>17.238415209591935</v>
      </c>
    </row>
    <row r="68" spans="2:129">
      <c r="B68" s="116">
        <v>2013</v>
      </c>
      <c r="C68" s="227">
        <f>Data!BD77*Data!BY77/10</f>
        <v>1133.7329176085254</v>
      </c>
      <c r="D68" s="227">
        <f>Data!BD77*Data!BZ77/10</f>
        <v>358.82854373694101</v>
      </c>
      <c r="E68" s="227">
        <f>Data!BD77*Data!CA77/10</f>
        <v>155.41853865453339</v>
      </c>
      <c r="F68" s="227">
        <f>Data!BD77/10</f>
        <v>1647.98</v>
      </c>
      <c r="H68" s="116">
        <v>2013</v>
      </c>
      <c r="I68" s="190">
        <f>Data!BQ77*100</f>
        <v>689.70430991209173</v>
      </c>
      <c r="J68" s="190">
        <f>Data!BR77*100</f>
        <v>262.62161849705871</v>
      </c>
      <c r="K68" s="190">
        <f>Data!BS77*100</f>
        <v>407.99175381366399</v>
      </c>
      <c r="M68" s="116">
        <v>2013</v>
      </c>
      <c r="N68" s="191">
        <f>Data!BU76/Data!BU$48*100</f>
        <v>689.27330860966526</v>
      </c>
      <c r="O68" s="191">
        <f>Data!BV76/Data!BV$48*100</f>
        <v>268.08518804985056</v>
      </c>
      <c r="P68" s="191">
        <f>Data!BW76/Data!BW$48*100</f>
        <v>404.78617838821231</v>
      </c>
      <c r="R68" s="116">
        <v>2013</v>
      </c>
      <c r="S68" s="162">
        <f>100*C68/I68</f>
        <v>164.37956111264967</v>
      </c>
      <c r="T68" s="162">
        <f t="shared" si="67"/>
        <v>136.63328471984107</v>
      </c>
      <c r="U68" s="162">
        <f t="shared" si="68"/>
        <v>38.093548999893606</v>
      </c>
      <c r="X68" s="116">
        <v>2013</v>
      </c>
      <c r="Y68" s="158">
        <f t="shared" si="110"/>
        <v>930.77236295910939</v>
      </c>
      <c r="Z68" s="158">
        <f t="shared" si="111"/>
        <v>535.05432012423159</v>
      </c>
      <c r="AA68" s="158">
        <f t="shared" si="112"/>
        <v>259.26928820990156</v>
      </c>
      <c r="AB68" s="222">
        <f t="shared" si="42"/>
        <v>1725.0959712932424</v>
      </c>
      <c r="AD68" s="116">
        <v>2013</v>
      </c>
      <c r="AE68" s="158">
        <f t="shared" si="113"/>
        <v>44.662241179093932</v>
      </c>
      <c r="AF68" s="158">
        <f t="shared" si="114"/>
        <v>66.676811109187298</v>
      </c>
      <c r="AG68" s="158">
        <f t="shared" si="115"/>
        <v>20.888914235648244</v>
      </c>
      <c r="AI68" s="116">
        <v>2013</v>
      </c>
      <c r="AJ68" s="158">
        <f t="shared" si="116"/>
        <v>308.03740231554389</v>
      </c>
      <c r="AK68" s="158">
        <f t="shared" si="117"/>
        <v>175.10772049717431</v>
      </c>
      <c r="AL68" s="158">
        <f t="shared" si="118"/>
        <v>85.225047542653385</v>
      </c>
      <c r="AM68" s="158">
        <f t="shared" si="119"/>
        <v>568.37017035537156</v>
      </c>
      <c r="AO68" s="116">
        <v>2013</v>
      </c>
      <c r="AP68" s="158">
        <f t="shared" si="120"/>
        <v>6006.7293451531041</v>
      </c>
      <c r="AQ68" s="158">
        <f t="shared" si="121"/>
        <v>1313.3079037288073</v>
      </c>
      <c r="AR68" s="158">
        <f t="shared" si="122"/>
        <v>1022.7005705118406</v>
      </c>
      <c r="AS68" s="158">
        <f t="shared" si="123"/>
        <v>8342.7378193937511</v>
      </c>
      <c r="AU68" s="116">
        <v>2013</v>
      </c>
      <c r="AV68" s="158">
        <f t="shared" si="124"/>
        <v>893.24482358187856</v>
      </c>
      <c r="AW68" s="158">
        <f t="shared" si="125"/>
        <v>533.41448887349839</v>
      </c>
      <c r="AX68" s="158">
        <f t="shared" si="126"/>
        <v>261.11142794560305</v>
      </c>
      <c r="AY68" s="158">
        <f t="shared" si="127"/>
        <v>1687.77074040098</v>
      </c>
      <c r="BA68" s="193">
        <f>Data!CR77/10</f>
        <v>1276.2181693780396</v>
      </c>
      <c r="BB68" s="193">
        <f>(Data!CR77-Data!CP77)/10</f>
        <v>897.30358247138179</v>
      </c>
      <c r="BC68" s="195">
        <v>0</v>
      </c>
      <c r="BE68" s="116">
        <v>2013</v>
      </c>
      <c r="BF68" s="197">
        <f>(Data!$AZ77-100)/100</f>
        <v>2.4000000000000056E-2</v>
      </c>
      <c r="BG68" s="165">
        <f t="shared" si="81"/>
        <v>-1.806640625E-2</v>
      </c>
      <c r="BH68" s="165">
        <f t="shared" si="82"/>
        <v>-3.076171875E-2</v>
      </c>
      <c r="BI68" s="165">
        <f t="shared" si="83"/>
        <v>2.9296875E-3</v>
      </c>
      <c r="BK68" s="118">
        <v>2013</v>
      </c>
      <c r="BL68" s="166">
        <f t="shared" si="128"/>
        <v>0.64291559249532559</v>
      </c>
      <c r="BM68" s="167">
        <f t="shared" si="129"/>
        <v>649.4966823382864</v>
      </c>
      <c r="BN68" s="167">
        <f t="shared" si="130"/>
        <v>434.1503553969128</v>
      </c>
      <c r="BO68" s="167">
        <f t="shared" si="131"/>
        <v>192.57113164284058</v>
      </c>
      <c r="BP68" s="168">
        <f t="shared" si="132"/>
        <v>1276.2181693780399</v>
      </c>
      <c r="BQ68" s="169">
        <f t="shared" si="133"/>
        <v>0.50892292393456218</v>
      </c>
      <c r="BR68" s="169">
        <f t="shared" si="134"/>
        <v>0.34018506068479998</v>
      </c>
      <c r="BS68" s="169">
        <f t="shared" si="135"/>
        <v>0.15089201538063779</v>
      </c>
      <c r="BT68" s="169">
        <f t="shared" si="136"/>
        <v>1</v>
      </c>
      <c r="BU68" s="169"/>
      <c r="BV68" s="177">
        <f t="shared" si="100"/>
        <v>1.14619882321691</v>
      </c>
      <c r="BW68" s="177">
        <f t="shared" si="101"/>
        <v>1.1461652127035509</v>
      </c>
      <c r="BX68" s="177">
        <f t="shared" si="102"/>
        <v>1.1461820178370314</v>
      </c>
      <c r="BY68" s="202">
        <f t="shared" si="159"/>
        <v>22.286688728445519</v>
      </c>
      <c r="BZ68" s="206">
        <f t="shared" si="78"/>
        <v>1.1463489191312368</v>
      </c>
      <c r="CA68" s="202">
        <f t="shared" si="160"/>
        <v>22.473847389300154</v>
      </c>
      <c r="CB68" s="121">
        <v>2013</v>
      </c>
      <c r="CC68" s="170">
        <f t="shared" si="163"/>
        <v>0.66008896400504613</v>
      </c>
      <c r="CD68" s="171">
        <f t="shared" si="137"/>
        <v>649.50609037324944</v>
      </c>
      <c r="CE68" s="171">
        <f t="shared" si="138"/>
        <v>428.8284963378955</v>
      </c>
      <c r="CF68" s="171">
        <f t="shared" si="139"/>
        <v>197.88358266689497</v>
      </c>
      <c r="CG68" s="172">
        <f t="shared" si="140"/>
        <v>1276.2181693780399</v>
      </c>
      <c r="CH68" s="173">
        <f t="shared" si="141"/>
        <v>0.50893029574228976</v>
      </c>
      <c r="CI68" s="173">
        <f t="shared" si="142"/>
        <v>0.33601503773205443</v>
      </c>
      <c r="CJ68" s="173">
        <f t="shared" si="143"/>
        <v>0.15505466652565586</v>
      </c>
      <c r="CK68" s="173">
        <f t="shared" si="144"/>
        <v>1</v>
      </c>
      <c r="CL68" s="173"/>
      <c r="CM68" s="178">
        <f t="shared" si="145"/>
        <v>1.1459464906788512</v>
      </c>
      <c r="CN68" s="178">
        <f t="shared" si="146"/>
        <v>1.1459110803510411</v>
      </c>
      <c r="CO68" s="178">
        <f t="shared" si="147"/>
        <v>1.1459287853781694</v>
      </c>
      <c r="CP68" s="202">
        <f t="shared" si="161"/>
        <v>21.904183620783211</v>
      </c>
      <c r="CQ68" s="206">
        <f t="shared" si="79"/>
        <v>1.146098015513795</v>
      </c>
      <c r="CR68" s="202">
        <f t="shared" si="161"/>
        <v>22.084602974083261</v>
      </c>
      <c r="CS68" s="123">
        <v>2013</v>
      </c>
      <c r="CT68" s="174">
        <f t="shared" si="106"/>
        <v>0.04</v>
      </c>
      <c r="CU68" s="175">
        <f t="shared" si="156"/>
        <v>50.682607338669456</v>
      </c>
      <c r="CV68" s="175">
        <f t="shared" si="157"/>
        <v>84.582727400543789</v>
      </c>
      <c r="CW68" s="175">
        <f t="shared" si="158"/>
        <v>33.095154309446087</v>
      </c>
      <c r="CX68" s="176">
        <f t="shared" si="148"/>
        <v>168.36048904865933</v>
      </c>
      <c r="CY68" s="174">
        <f t="shared" si="149"/>
        <v>0.30103623258080009</v>
      </c>
      <c r="CZ68" s="174">
        <f t="shared" si="150"/>
        <v>0.50239060172899475</v>
      </c>
      <c r="DA68" s="174">
        <f t="shared" si="151"/>
        <v>0.19657316569020519</v>
      </c>
      <c r="DB68" s="174">
        <f t="shared" si="152"/>
        <v>1</v>
      </c>
      <c r="DC68" s="174"/>
      <c r="DD68" s="179">
        <f t="shared" si="153"/>
        <v>1.1475100066192445</v>
      </c>
      <c r="DE68" s="179">
        <f t="shared" si="154"/>
        <v>1.1475100066192445</v>
      </c>
      <c r="DF68" s="179">
        <f t="shared" si="155"/>
        <v>1.1475100066192445</v>
      </c>
      <c r="DO68" s="116">
        <v>2013</v>
      </c>
      <c r="DP68" s="158">
        <f t="shared" si="63"/>
        <v>6419.5771027995952</v>
      </c>
      <c r="DQ68" s="158">
        <f t="shared" si="35"/>
        <v>1405.1683153486906</v>
      </c>
      <c r="DR68" s="158">
        <f t="shared" si="36"/>
        <v>1057.7973160677805</v>
      </c>
      <c r="DS68" s="158">
        <f t="shared" si="64"/>
        <v>8882.5427342160674</v>
      </c>
      <c r="DU68" s="160" t="e">
        <f t="shared" si="73"/>
        <v>#DIV/0!</v>
      </c>
      <c r="DV68" s="160" t="e">
        <f t="shared" si="74"/>
        <v>#DIV/0!</v>
      </c>
      <c r="DW68" s="160" t="e">
        <f t="shared" si="75"/>
        <v>#DIV/0!</v>
      </c>
      <c r="DX68" s="202" t="e">
        <f t="shared" si="76"/>
        <v>#DIV/0!</v>
      </c>
      <c r="DY68" s="202" t="e">
        <f t="shared" si="162"/>
        <v>#DIV/0!</v>
      </c>
    </row>
    <row r="69" spans="2:129">
      <c r="B69" s="116">
        <v>2014</v>
      </c>
      <c r="C69" s="227" t="e">
        <f>Data!BD78*Data!BY78/10</f>
        <v>#DIV/0!</v>
      </c>
      <c r="D69" s="227" t="e">
        <f>Data!BD78*Data!BZ78/10</f>
        <v>#DIV/0!</v>
      </c>
      <c r="E69" s="227" t="e">
        <f>Data!BD78*Data!CA78/10</f>
        <v>#DIV/0!</v>
      </c>
      <c r="F69" s="227">
        <f>Data!BD78/10</f>
        <v>0</v>
      </c>
      <c r="H69" s="116">
        <v>2014</v>
      </c>
      <c r="I69" s="190">
        <f>Data!BQ78*100</f>
        <v>344.50730280108985</v>
      </c>
      <c r="J69" s="190">
        <f>Data!BR78*100</f>
        <v>130.26032277454112</v>
      </c>
      <c r="K69" s="190">
        <f>Data!BS78*100</f>
        <v>208.48378619878233</v>
      </c>
      <c r="M69" s="116">
        <v>2014</v>
      </c>
      <c r="N69" s="191">
        <f>Data!BU77/Data!BU$48*100</f>
        <v>688.58403530105556</v>
      </c>
      <c r="O69" s="191">
        <f>Data!BV77/Data!BV$48*100</f>
        <v>265.94050654545174</v>
      </c>
      <c r="P69" s="191">
        <f>Data!BW77/Data!BW$48*100</f>
        <v>413.69147431275292</v>
      </c>
      <c r="R69" s="116">
        <v>2014</v>
      </c>
      <c r="S69" s="162" t="e">
        <f t="shared" si="66"/>
        <v>#DIV/0!</v>
      </c>
      <c r="T69" s="162" t="e">
        <f t="shared" si="67"/>
        <v>#DIV/0!</v>
      </c>
      <c r="U69" s="162" t="e">
        <f t="shared" si="68"/>
        <v>#DIV/0!</v>
      </c>
      <c r="X69" s="116">
        <v>2014</v>
      </c>
      <c r="Y69" s="158" t="e">
        <f t="shared" si="110"/>
        <v>#DIV/0!</v>
      </c>
      <c r="Z69" s="158" t="e">
        <f t="shared" si="111"/>
        <v>#DIV/0!</v>
      </c>
      <c r="AA69" s="158" t="e">
        <f t="shared" si="112"/>
        <v>#DIV/0!</v>
      </c>
      <c r="AB69" s="222" t="e">
        <f t="shared" si="42"/>
        <v>#DIV/0!</v>
      </c>
      <c r="AD69" s="116">
        <v>2014</v>
      </c>
      <c r="AE69" s="158" t="e">
        <f t="shared" si="113"/>
        <v>#DIV/0!</v>
      </c>
      <c r="AF69" s="158" t="e">
        <f t="shared" si="114"/>
        <v>#DIV/0!</v>
      </c>
      <c r="AG69" s="158" t="e">
        <f t="shared" si="115"/>
        <v>#DIV/0!</v>
      </c>
      <c r="AI69" s="116">
        <v>2014</v>
      </c>
      <c r="AJ69" s="158" t="e">
        <f t="shared" si="116"/>
        <v>#DIV/0!</v>
      </c>
      <c r="AK69" s="158" t="e">
        <f t="shared" si="117"/>
        <v>#DIV/0!</v>
      </c>
      <c r="AL69" s="158" t="e">
        <f t="shared" si="118"/>
        <v>#DIV/0!</v>
      </c>
      <c r="AM69" s="158" t="e">
        <f t="shared" si="119"/>
        <v>#DIV/0!</v>
      </c>
      <c r="AO69" s="116">
        <v>2014</v>
      </c>
      <c r="AP69" s="158" t="e">
        <f t="shared" si="120"/>
        <v>#DIV/0!</v>
      </c>
      <c r="AQ69" s="158" t="e">
        <f t="shared" si="121"/>
        <v>#DIV/0!</v>
      </c>
      <c r="AR69" s="158" t="e">
        <f t="shared" si="122"/>
        <v>#DIV/0!</v>
      </c>
      <c r="AS69" s="158" t="e">
        <f t="shared" si="123"/>
        <v>#DIV/0!</v>
      </c>
      <c r="AU69" s="116">
        <v>2014</v>
      </c>
      <c r="AV69" s="158" t="e">
        <f t="shared" si="124"/>
        <v>#DIV/0!</v>
      </c>
      <c r="AW69" s="158" t="e">
        <f t="shared" si="125"/>
        <v>#DIV/0!</v>
      </c>
      <c r="AX69" s="158" t="e">
        <f t="shared" si="126"/>
        <v>#DIV/0!</v>
      </c>
      <c r="AY69" s="158" t="e">
        <f t="shared" si="127"/>
        <v>#DIV/0!</v>
      </c>
      <c r="BA69" s="193" t="e">
        <f>Data!CR78/10</f>
        <v>#DIV/0!</v>
      </c>
      <c r="BB69" s="193" t="e">
        <f>(Data!CR78-Data!CP78)/10</f>
        <v>#DIV/0!</v>
      </c>
      <c r="BC69" s="195">
        <v>0</v>
      </c>
      <c r="BE69" s="116">
        <v>2014</v>
      </c>
      <c r="BF69" s="197">
        <f>(Data!$AZ78-100)/100</f>
        <v>-1</v>
      </c>
      <c r="BG69" s="165" t="e">
        <f t="shared" si="81"/>
        <v>#DIV/0!</v>
      </c>
      <c r="BH69" s="165" t="e">
        <f t="shared" si="82"/>
        <v>#DIV/0!</v>
      </c>
      <c r="BI69" s="165" t="e">
        <f t="shared" si="83"/>
        <v>#DIV/0!</v>
      </c>
      <c r="BK69" s="118">
        <v>2014</v>
      </c>
      <c r="BL69" s="166" t="e">
        <f t="shared" si="128"/>
        <v>#DIV/0!</v>
      </c>
      <c r="BM69" s="167" t="e">
        <f t="shared" si="129"/>
        <v>#DIV/0!</v>
      </c>
      <c r="BN69" s="167" t="e">
        <f t="shared" si="130"/>
        <v>#DIV/0!</v>
      </c>
      <c r="BO69" s="167" t="e">
        <f t="shared" si="131"/>
        <v>#DIV/0!</v>
      </c>
      <c r="BP69" s="168" t="e">
        <f t="shared" si="132"/>
        <v>#DIV/0!</v>
      </c>
      <c r="BQ69" s="169" t="e">
        <f t="shared" si="133"/>
        <v>#DIV/0!</v>
      </c>
      <c r="BR69" s="169" t="e">
        <f t="shared" si="134"/>
        <v>#DIV/0!</v>
      </c>
      <c r="BS69" s="169" t="e">
        <f t="shared" si="135"/>
        <v>#DIV/0!</v>
      </c>
      <c r="BT69" s="169" t="e">
        <f t="shared" si="136"/>
        <v>#DIV/0!</v>
      </c>
      <c r="BU69" s="169"/>
      <c r="BV69" s="177" t="e">
        <f t="shared" si="100"/>
        <v>#DIV/0!</v>
      </c>
      <c r="BW69" s="177" t="e">
        <f t="shared" si="101"/>
        <v>#DIV/0!</v>
      </c>
      <c r="BX69" s="177" t="e">
        <f t="shared" si="102"/>
        <v>#DIV/0!</v>
      </c>
      <c r="BY69" s="202" t="e">
        <f t="shared" si="159"/>
        <v>#DIV/0!</v>
      </c>
      <c r="BZ69" s="206" t="e">
        <f t="shared" si="78"/>
        <v>#DIV/0!</v>
      </c>
      <c r="CA69" s="202" t="e">
        <f t="shared" si="160"/>
        <v>#DIV/0!</v>
      </c>
      <c r="CB69" s="121">
        <v>2014</v>
      </c>
      <c r="CC69" s="170" t="e">
        <f t="shared" si="163"/>
        <v>#DIV/0!</v>
      </c>
      <c r="CD69" s="171" t="e">
        <f t="shared" si="137"/>
        <v>#DIV/0!</v>
      </c>
      <c r="CE69" s="171" t="e">
        <f t="shared" si="138"/>
        <v>#DIV/0!</v>
      </c>
      <c r="CF69" s="171" t="e">
        <f t="shared" si="139"/>
        <v>#DIV/0!</v>
      </c>
      <c r="CG69" s="172" t="e">
        <f t="shared" si="140"/>
        <v>#DIV/0!</v>
      </c>
      <c r="CH69" s="173" t="e">
        <f t="shared" si="141"/>
        <v>#DIV/0!</v>
      </c>
      <c r="CI69" s="173" t="e">
        <f t="shared" si="142"/>
        <v>#DIV/0!</v>
      </c>
      <c r="CJ69" s="173" t="e">
        <f t="shared" si="143"/>
        <v>#DIV/0!</v>
      </c>
      <c r="CK69" s="173" t="e">
        <f t="shared" si="144"/>
        <v>#DIV/0!</v>
      </c>
      <c r="CL69" s="173"/>
      <c r="CM69" s="178" t="e">
        <f t="shared" si="145"/>
        <v>#DIV/0!</v>
      </c>
      <c r="CN69" s="178" t="e">
        <f t="shared" si="146"/>
        <v>#DIV/0!</v>
      </c>
      <c r="CO69" s="178" t="e">
        <f t="shared" si="147"/>
        <v>#DIV/0!</v>
      </c>
      <c r="CP69" s="202" t="e">
        <f t="shared" si="161"/>
        <v>#DIV/0!</v>
      </c>
      <c r="CQ69" s="206" t="e">
        <f t="shared" si="79"/>
        <v>#DIV/0!</v>
      </c>
      <c r="CR69" s="202" t="e">
        <f t="shared" si="161"/>
        <v>#DIV/0!</v>
      </c>
      <c r="CS69" s="123">
        <v>2014</v>
      </c>
      <c r="CT69" s="174">
        <f t="shared" si="106"/>
        <v>0.04</v>
      </c>
      <c r="CU69" s="175" t="e">
        <f t="shared" si="156"/>
        <v>#DIV/0!</v>
      </c>
      <c r="CV69" s="175" t="e">
        <f t="shared" si="157"/>
        <v>#DIV/0!</v>
      </c>
      <c r="CW69" s="175" t="e">
        <f t="shared" si="158"/>
        <v>#DIV/0!</v>
      </c>
      <c r="CX69" s="176" t="e">
        <f t="shared" si="148"/>
        <v>#DIV/0!</v>
      </c>
      <c r="CY69" s="174" t="e">
        <f t="shared" si="149"/>
        <v>#DIV/0!</v>
      </c>
      <c r="CZ69" s="174" t="e">
        <f t="shared" si="150"/>
        <v>#DIV/0!</v>
      </c>
      <c r="DA69" s="174" t="e">
        <f t="shared" si="151"/>
        <v>#DIV/0!</v>
      </c>
      <c r="DB69" s="174" t="e">
        <f t="shared" si="152"/>
        <v>#DIV/0!</v>
      </c>
      <c r="DC69" s="174"/>
      <c r="DD69" s="179" t="e">
        <f t="shared" si="153"/>
        <v>#DIV/0!</v>
      </c>
      <c r="DE69" s="179" t="e">
        <f t="shared" si="154"/>
        <v>#DIV/0!</v>
      </c>
      <c r="DF69" s="179" t="e">
        <f t="shared" si="155"/>
        <v>#DIV/0!</v>
      </c>
      <c r="DO69" s="116">
        <v>2014</v>
      </c>
      <c r="DP69" s="158" t="e">
        <f t="shared" si="63"/>
        <v>#DIV/0!</v>
      </c>
      <c r="DQ69" s="158" t="e">
        <f t="shared" si="35"/>
        <v>#DIV/0!</v>
      </c>
      <c r="DR69" s="158" t="e">
        <f t="shared" si="36"/>
        <v>#DIV/0!</v>
      </c>
      <c r="DS69" s="158" t="e">
        <f t="shared" si="64"/>
        <v>#DIV/0!</v>
      </c>
      <c r="DU69" s="160" t="e">
        <f t="shared" si="73"/>
        <v>#DIV/0!</v>
      </c>
      <c r="DV69" s="160" t="e">
        <f t="shared" si="74"/>
        <v>#DIV/0!</v>
      </c>
      <c r="DW69" s="160" t="e">
        <f t="shared" si="75"/>
        <v>#DIV/0!</v>
      </c>
      <c r="DX69" s="202" t="e">
        <f t="shared" si="76"/>
        <v>#DIV/0!</v>
      </c>
      <c r="DY69" s="202" t="e">
        <f t="shared" si="162"/>
        <v>#DIV/0!</v>
      </c>
    </row>
    <row r="70" spans="2:129">
      <c r="B70" s="116">
        <v>2015</v>
      </c>
      <c r="C70" s="227" t="e">
        <f>Data!BD79*Data!BY79/10</f>
        <v>#DIV/0!</v>
      </c>
      <c r="D70" s="227" t="e">
        <f>Data!BD79*Data!BZ79/10</f>
        <v>#DIV/0!</v>
      </c>
      <c r="E70" s="227" t="e">
        <f>Data!BD79*Data!CA79/10</f>
        <v>#DIV/0!</v>
      </c>
      <c r="F70" s="227">
        <f>Data!BD79/10</f>
        <v>0</v>
      </c>
      <c r="H70" s="116">
        <v>2015</v>
      </c>
      <c r="I70" s="190">
        <f>Data!BQ79*100</f>
        <v>0</v>
      </c>
      <c r="J70" s="190">
        <f>Data!BR79*100</f>
        <v>0</v>
      </c>
      <c r="K70" s="190">
        <f>Data!BS79*100</f>
        <v>0</v>
      </c>
      <c r="M70" s="116">
        <v>2015</v>
      </c>
      <c r="N70" s="191">
        <f>Data!BU78/Data!BU$48*100</f>
        <v>0</v>
      </c>
      <c r="O70" s="191">
        <f>Data!BV78/Data!BV$48*100</f>
        <v>0</v>
      </c>
      <c r="P70" s="191">
        <f>Data!BW78/Data!BW$48*100</f>
        <v>0</v>
      </c>
      <c r="R70" s="116">
        <v>2015</v>
      </c>
      <c r="S70" s="162" t="e">
        <f t="shared" si="66"/>
        <v>#DIV/0!</v>
      </c>
      <c r="T70" s="162" t="e">
        <f t="shared" si="67"/>
        <v>#DIV/0!</v>
      </c>
      <c r="U70" s="162" t="e">
        <f t="shared" si="68"/>
        <v>#DIV/0!</v>
      </c>
      <c r="X70" s="116">
        <v>2015</v>
      </c>
      <c r="Y70" s="158" t="e">
        <f t="shared" si="110"/>
        <v>#DIV/0!</v>
      </c>
      <c r="Z70" s="158" t="e">
        <f t="shared" si="111"/>
        <v>#DIV/0!</v>
      </c>
      <c r="AA70" s="158" t="e">
        <f t="shared" si="112"/>
        <v>#DIV/0!</v>
      </c>
      <c r="AB70" s="222" t="e">
        <f t="shared" si="42"/>
        <v>#DIV/0!</v>
      </c>
      <c r="AD70" s="116">
        <v>2015</v>
      </c>
      <c r="AE70" s="158" t="e">
        <f t="shared" si="113"/>
        <v>#DIV/0!</v>
      </c>
      <c r="AF70" s="158" t="e">
        <f t="shared" si="114"/>
        <v>#DIV/0!</v>
      </c>
      <c r="AG70" s="158" t="e">
        <f t="shared" si="115"/>
        <v>#DIV/0!</v>
      </c>
      <c r="AI70" s="116">
        <v>2015</v>
      </c>
      <c r="AJ70" s="158" t="e">
        <f t="shared" si="116"/>
        <v>#DIV/0!</v>
      </c>
      <c r="AK70" s="158" t="e">
        <f t="shared" si="117"/>
        <v>#DIV/0!</v>
      </c>
      <c r="AL70" s="158" t="e">
        <f t="shared" si="118"/>
        <v>#DIV/0!</v>
      </c>
      <c r="AM70" s="158" t="e">
        <f t="shared" si="119"/>
        <v>#DIV/0!</v>
      </c>
      <c r="AO70" s="116">
        <v>2015</v>
      </c>
      <c r="AP70" s="158" t="e">
        <f t="shared" si="120"/>
        <v>#DIV/0!</v>
      </c>
      <c r="AQ70" s="158" t="e">
        <f t="shared" si="121"/>
        <v>#DIV/0!</v>
      </c>
      <c r="AR70" s="158" t="e">
        <f t="shared" si="122"/>
        <v>#DIV/0!</v>
      </c>
      <c r="AS70" s="158" t="e">
        <f t="shared" si="123"/>
        <v>#DIV/0!</v>
      </c>
      <c r="AU70" s="116">
        <v>2015</v>
      </c>
      <c r="AV70" s="158" t="e">
        <f t="shared" si="124"/>
        <v>#DIV/0!</v>
      </c>
      <c r="AW70" s="158" t="e">
        <f t="shared" si="125"/>
        <v>#DIV/0!</v>
      </c>
      <c r="AX70" s="158" t="e">
        <f t="shared" si="126"/>
        <v>#DIV/0!</v>
      </c>
      <c r="AY70" s="158" t="e">
        <f t="shared" si="127"/>
        <v>#DIV/0!</v>
      </c>
      <c r="BA70" s="193" t="e">
        <f>Data!CR79/10</f>
        <v>#DIV/0!</v>
      </c>
      <c r="BB70" s="193" t="e">
        <f>(Data!CR79-Data!CP79)/10</f>
        <v>#DIV/0!</v>
      </c>
      <c r="BC70" s="195">
        <v>0</v>
      </c>
      <c r="BE70" s="116">
        <v>2015</v>
      </c>
      <c r="BF70" s="197">
        <f>(Data!$AZ79-100)/100</f>
        <v>-1</v>
      </c>
      <c r="BG70" s="165" t="e">
        <f t="shared" si="81"/>
        <v>#DIV/0!</v>
      </c>
      <c r="BH70" s="165" t="e">
        <f t="shared" si="82"/>
        <v>#DIV/0!</v>
      </c>
      <c r="BI70" s="165" t="e">
        <f t="shared" si="83"/>
        <v>#DIV/0!</v>
      </c>
      <c r="BK70" s="118">
        <v>2015</v>
      </c>
      <c r="BL70" s="166" t="e">
        <f t="shared" si="128"/>
        <v>#DIV/0!</v>
      </c>
      <c r="BM70" s="167" t="e">
        <f t="shared" si="129"/>
        <v>#DIV/0!</v>
      </c>
      <c r="BN70" s="167" t="e">
        <f t="shared" si="130"/>
        <v>#DIV/0!</v>
      </c>
      <c r="BO70" s="167" t="e">
        <f t="shared" si="131"/>
        <v>#DIV/0!</v>
      </c>
      <c r="BP70" s="168" t="e">
        <f t="shared" si="132"/>
        <v>#DIV/0!</v>
      </c>
      <c r="BQ70" s="169" t="e">
        <f t="shared" si="133"/>
        <v>#DIV/0!</v>
      </c>
      <c r="BR70" s="169" t="e">
        <f t="shared" si="134"/>
        <v>#DIV/0!</v>
      </c>
      <c r="BS70" s="169" t="e">
        <f t="shared" si="135"/>
        <v>#DIV/0!</v>
      </c>
      <c r="BT70" s="169" t="e">
        <f t="shared" si="136"/>
        <v>#DIV/0!</v>
      </c>
      <c r="BU70" s="169"/>
      <c r="BV70" s="177" t="e">
        <f t="shared" si="100"/>
        <v>#DIV/0!</v>
      </c>
      <c r="BW70" s="177" t="e">
        <f t="shared" si="101"/>
        <v>#DIV/0!</v>
      </c>
      <c r="BX70" s="177" t="e">
        <f t="shared" si="102"/>
        <v>#DIV/0!</v>
      </c>
      <c r="BY70" s="202" t="e">
        <f t="shared" si="159"/>
        <v>#DIV/0!</v>
      </c>
      <c r="BZ70" s="206" t="e">
        <f t="shared" si="78"/>
        <v>#DIV/0!</v>
      </c>
      <c r="CA70" s="202" t="e">
        <f t="shared" si="160"/>
        <v>#DIV/0!</v>
      </c>
      <c r="CB70" s="121">
        <v>2015</v>
      </c>
      <c r="CC70" s="170" t="e">
        <f t="shared" si="163"/>
        <v>#DIV/0!</v>
      </c>
      <c r="CD70" s="171" t="e">
        <f t="shared" si="137"/>
        <v>#DIV/0!</v>
      </c>
      <c r="CE70" s="171" t="e">
        <f t="shared" si="138"/>
        <v>#DIV/0!</v>
      </c>
      <c r="CF70" s="171" t="e">
        <f t="shared" si="139"/>
        <v>#DIV/0!</v>
      </c>
      <c r="CG70" s="172" t="e">
        <f t="shared" si="140"/>
        <v>#DIV/0!</v>
      </c>
      <c r="CH70" s="173" t="e">
        <f t="shared" si="141"/>
        <v>#DIV/0!</v>
      </c>
      <c r="CI70" s="173" t="e">
        <f t="shared" si="142"/>
        <v>#DIV/0!</v>
      </c>
      <c r="CJ70" s="173" t="e">
        <f t="shared" si="143"/>
        <v>#DIV/0!</v>
      </c>
      <c r="CK70" s="173" t="e">
        <f t="shared" si="144"/>
        <v>#DIV/0!</v>
      </c>
      <c r="CL70" s="173"/>
      <c r="CM70" s="178" t="e">
        <f t="shared" si="145"/>
        <v>#DIV/0!</v>
      </c>
      <c r="CN70" s="178" t="e">
        <f t="shared" si="146"/>
        <v>#DIV/0!</v>
      </c>
      <c r="CO70" s="178" t="e">
        <f t="shared" si="147"/>
        <v>#DIV/0!</v>
      </c>
      <c r="CP70" s="202" t="e">
        <f t="shared" si="161"/>
        <v>#DIV/0!</v>
      </c>
      <c r="CQ70" s="206" t="e">
        <f t="shared" si="79"/>
        <v>#DIV/0!</v>
      </c>
      <c r="CR70" s="202" t="e">
        <f t="shared" si="161"/>
        <v>#DIV/0!</v>
      </c>
      <c r="CS70" s="123">
        <v>2015</v>
      </c>
      <c r="CT70" s="174">
        <f t="shared" si="106"/>
        <v>0.04</v>
      </c>
      <c r="CU70" s="175" t="e">
        <f t="shared" si="156"/>
        <v>#DIV/0!</v>
      </c>
      <c r="CV70" s="175" t="e">
        <f t="shared" si="157"/>
        <v>#DIV/0!</v>
      </c>
      <c r="CW70" s="175" t="e">
        <f t="shared" si="158"/>
        <v>#DIV/0!</v>
      </c>
      <c r="CX70" s="176" t="e">
        <f t="shared" si="148"/>
        <v>#DIV/0!</v>
      </c>
      <c r="CY70" s="174" t="e">
        <f t="shared" si="149"/>
        <v>#DIV/0!</v>
      </c>
      <c r="CZ70" s="174" t="e">
        <f t="shared" si="150"/>
        <v>#DIV/0!</v>
      </c>
      <c r="DA70" s="174" t="e">
        <f t="shared" si="151"/>
        <v>#DIV/0!</v>
      </c>
      <c r="DB70" s="174" t="e">
        <f t="shared" si="152"/>
        <v>#DIV/0!</v>
      </c>
      <c r="DC70" s="174"/>
      <c r="DD70" s="179" t="e">
        <f t="shared" si="153"/>
        <v>#DIV/0!</v>
      </c>
      <c r="DE70" s="179" t="e">
        <f t="shared" si="154"/>
        <v>#DIV/0!</v>
      </c>
      <c r="DF70" s="179" t="e">
        <f t="shared" si="155"/>
        <v>#DIV/0!</v>
      </c>
      <c r="DO70" s="116">
        <v>2015</v>
      </c>
      <c r="DP70" s="158" t="e">
        <f t="shared" si="63"/>
        <v>#DIV/0!</v>
      </c>
      <c r="DQ70" s="158" t="e">
        <f t="shared" si="35"/>
        <v>#DIV/0!</v>
      </c>
      <c r="DR70" s="158" t="e">
        <f t="shared" si="36"/>
        <v>#DIV/0!</v>
      </c>
      <c r="DS70" s="158" t="e">
        <f t="shared" si="64"/>
        <v>#DIV/0!</v>
      </c>
      <c r="DU70" s="160" t="e">
        <f t="shared" si="73"/>
        <v>#DIV/0!</v>
      </c>
      <c r="DV70" s="160" t="e">
        <f t="shared" si="74"/>
        <v>#DIV/0!</v>
      </c>
      <c r="DW70" s="160" t="e">
        <f t="shared" si="75"/>
        <v>#DIV/0!</v>
      </c>
      <c r="DX70" s="202" t="e">
        <f t="shared" si="76"/>
        <v>#DIV/0!</v>
      </c>
      <c r="DY70" s="202" t="e">
        <f t="shared" si="162"/>
        <v>#DIV/0!</v>
      </c>
    </row>
    <row r="71" spans="2:129">
      <c r="B71" s="116">
        <v>2016</v>
      </c>
      <c r="C71" s="227" t="e">
        <f>Data!BD80*Data!BY80/10</f>
        <v>#DIV/0!</v>
      </c>
      <c r="D71" s="227" t="e">
        <f>Data!BD80*Data!BZ80/10</f>
        <v>#DIV/0!</v>
      </c>
      <c r="E71" s="227" t="e">
        <f>Data!BD80*Data!CA80/10</f>
        <v>#DIV/0!</v>
      </c>
      <c r="F71" s="227">
        <f>Data!BD80/10</f>
        <v>0</v>
      </c>
      <c r="H71" s="116">
        <v>2016</v>
      </c>
      <c r="I71" s="190">
        <f>Data!BQ80*100</f>
        <v>0</v>
      </c>
      <c r="J71" s="190">
        <f>Data!BR80*100</f>
        <v>0</v>
      </c>
      <c r="K71" s="190">
        <f>Data!BS80*100</f>
        <v>0</v>
      </c>
      <c r="M71" s="116">
        <v>2016</v>
      </c>
      <c r="N71" s="191">
        <f>Data!BU79/Data!BU$48*100</f>
        <v>0</v>
      </c>
      <c r="O71" s="191">
        <f>Data!BV79/Data!BV$48*100</f>
        <v>0</v>
      </c>
      <c r="P71" s="191">
        <f>Data!BW79/Data!BW$48*100</f>
        <v>0</v>
      </c>
      <c r="R71" s="116">
        <v>2016</v>
      </c>
      <c r="S71" s="162" t="e">
        <f t="shared" si="66"/>
        <v>#DIV/0!</v>
      </c>
      <c r="T71" s="162" t="e">
        <f t="shared" si="67"/>
        <v>#DIV/0!</v>
      </c>
      <c r="U71" s="162" t="e">
        <f t="shared" si="68"/>
        <v>#DIV/0!</v>
      </c>
      <c r="X71" s="116">
        <v>2016</v>
      </c>
      <c r="Y71" s="158" t="e">
        <f t="shared" si="110"/>
        <v>#DIV/0!</v>
      </c>
      <c r="Z71" s="158" t="e">
        <f t="shared" si="111"/>
        <v>#DIV/0!</v>
      </c>
      <c r="AA71" s="158" t="e">
        <f t="shared" si="112"/>
        <v>#DIV/0!</v>
      </c>
      <c r="AB71" s="222" t="e">
        <f t="shared" si="42"/>
        <v>#DIV/0!</v>
      </c>
      <c r="AD71" s="116">
        <v>2016</v>
      </c>
      <c r="AE71" s="158" t="e">
        <f t="shared" si="113"/>
        <v>#DIV/0!</v>
      </c>
      <c r="AF71" s="158" t="e">
        <f t="shared" si="114"/>
        <v>#DIV/0!</v>
      </c>
      <c r="AG71" s="158" t="e">
        <f t="shared" si="115"/>
        <v>#DIV/0!</v>
      </c>
      <c r="AI71" s="116">
        <v>2016</v>
      </c>
      <c r="AJ71" s="158" t="e">
        <f t="shared" si="116"/>
        <v>#DIV/0!</v>
      </c>
      <c r="AK71" s="158" t="e">
        <f t="shared" si="117"/>
        <v>#DIV/0!</v>
      </c>
      <c r="AL71" s="158" t="e">
        <f t="shared" si="118"/>
        <v>#DIV/0!</v>
      </c>
      <c r="AM71" s="158" t="e">
        <f t="shared" si="119"/>
        <v>#DIV/0!</v>
      </c>
      <c r="AO71" s="116">
        <v>2016</v>
      </c>
      <c r="AP71" s="158" t="e">
        <f t="shared" si="120"/>
        <v>#DIV/0!</v>
      </c>
      <c r="AQ71" s="158" t="e">
        <f t="shared" si="121"/>
        <v>#DIV/0!</v>
      </c>
      <c r="AR71" s="158" t="e">
        <f t="shared" si="122"/>
        <v>#DIV/0!</v>
      </c>
      <c r="AS71" s="158" t="e">
        <f t="shared" si="123"/>
        <v>#DIV/0!</v>
      </c>
      <c r="AU71" s="116">
        <v>2016</v>
      </c>
      <c r="AV71" s="158" t="e">
        <f t="shared" si="124"/>
        <v>#DIV/0!</v>
      </c>
      <c r="AW71" s="158" t="e">
        <f t="shared" si="125"/>
        <v>#DIV/0!</v>
      </c>
      <c r="AX71" s="158" t="e">
        <f t="shared" si="126"/>
        <v>#DIV/0!</v>
      </c>
      <c r="AY71" s="158" t="e">
        <f t="shared" si="127"/>
        <v>#DIV/0!</v>
      </c>
      <c r="BA71" s="193" t="e">
        <f>Data!CR80/10</f>
        <v>#DIV/0!</v>
      </c>
      <c r="BB71" s="193" t="e">
        <f>(Data!CR80-Data!CP80)/10</f>
        <v>#DIV/0!</v>
      </c>
      <c r="BC71" s="195">
        <v>0</v>
      </c>
      <c r="BE71" s="116">
        <v>2016</v>
      </c>
      <c r="BF71" s="197">
        <f>(Data!$AZ80-100)/100</f>
        <v>-1</v>
      </c>
      <c r="BG71" s="165" t="e">
        <f t="shared" si="81"/>
        <v>#DIV/0!</v>
      </c>
      <c r="BH71" s="165" t="e">
        <f t="shared" si="82"/>
        <v>#DIV/0!</v>
      </c>
      <c r="BI71" s="165" t="e">
        <f t="shared" si="83"/>
        <v>#DIV/0!</v>
      </c>
      <c r="BK71" s="118">
        <v>2016</v>
      </c>
      <c r="BL71" s="166" t="e">
        <f t="shared" si="128"/>
        <v>#DIV/0!</v>
      </c>
      <c r="BM71" s="167" t="e">
        <f t="shared" si="129"/>
        <v>#DIV/0!</v>
      </c>
      <c r="BN71" s="167" t="e">
        <f t="shared" si="130"/>
        <v>#DIV/0!</v>
      </c>
      <c r="BO71" s="167" t="e">
        <f t="shared" si="131"/>
        <v>#DIV/0!</v>
      </c>
      <c r="BP71" s="168" t="e">
        <f t="shared" si="132"/>
        <v>#DIV/0!</v>
      </c>
      <c r="BQ71" s="169" t="e">
        <f t="shared" si="133"/>
        <v>#DIV/0!</v>
      </c>
      <c r="BR71" s="169" t="e">
        <f t="shared" si="134"/>
        <v>#DIV/0!</v>
      </c>
      <c r="BS71" s="169" t="e">
        <f t="shared" si="135"/>
        <v>#DIV/0!</v>
      </c>
      <c r="BT71" s="169" t="e">
        <f t="shared" si="136"/>
        <v>#DIV/0!</v>
      </c>
      <c r="BU71" s="169"/>
      <c r="BV71" s="177" t="e">
        <f t="shared" si="100"/>
        <v>#DIV/0!</v>
      </c>
      <c r="BW71" s="177" t="e">
        <f t="shared" si="101"/>
        <v>#DIV/0!</v>
      </c>
      <c r="BX71" s="177" t="e">
        <f t="shared" si="102"/>
        <v>#DIV/0!</v>
      </c>
      <c r="BY71" s="202" t="e">
        <f t="shared" si="159"/>
        <v>#DIV/0!</v>
      </c>
      <c r="BZ71" s="206" t="e">
        <f t="shared" si="78"/>
        <v>#DIV/0!</v>
      </c>
      <c r="CA71" s="202" t="e">
        <f t="shared" si="160"/>
        <v>#DIV/0!</v>
      </c>
      <c r="CB71" s="121">
        <v>2016</v>
      </c>
      <c r="CC71" s="170" t="e">
        <f t="shared" si="163"/>
        <v>#DIV/0!</v>
      </c>
      <c r="CD71" s="171" t="e">
        <f t="shared" si="137"/>
        <v>#DIV/0!</v>
      </c>
      <c r="CE71" s="171" t="e">
        <f t="shared" si="138"/>
        <v>#DIV/0!</v>
      </c>
      <c r="CF71" s="171" t="e">
        <f t="shared" si="139"/>
        <v>#DIV/0!</v>
      </c>
      <c r="CG71" s="172" t="e">
        <f t="shared" si="140"/>
        <v>#DIV/0!</v>
      </c>
      <c r="CH71" s="173" t="e">
        <f t="shared" si="141"/>
        <v>#DIV/0!</v>
      </c>
      <c r="CI71" s="173" t="e">
        <f t="shared" si="142"/>
        <v>#DIV/0!</v>
      </c>
      <c r="CJ71" s="173" t="e">
        <f t="shared" si="143"/>
        <v>#DIV/0!</v>
      </c>
      <c r="CK71" s="173" t="e">
        <f t="shared" si="144"/>
        <v>#DIV/0!</v>
      </c>
      <c r="CL71" s="173"/>
      <c r="CM71" s="178" t="e">
        <f t="shared" si="145"/>
        <v>#DIV/0!</v>
      </c>
      <c r="CN71" s="178" t="e">
        <f t="shared" si="146"/>
        <v>#DIV/0!</v>
      </c>
      <c r="CO71" s="178" t="e">
        <f t="shared" si="147"/>
        <v>#DIV/0!</v>
      </c>
      <c r="CP71" s="202" t="e">
        <f t="shared" si="161"/>
        <v>#DIV/0!</v>
      </c>
      <c r="CQ71" s="206" t="e">
        <f t="shared" si="79"/>
        <v>#DIV/0!</v>
      </c>
      <c r="CR71" s="202" t="e">
        <f t="shared" si="161"/>
        <v>#DIV/0!</v>
      </c>
      <c r="CS71" s="123">
        <v>2016</v>
      </c>
      <c r="CT71" s="174">
        <f t="shared" si="106"/>
        <v>0.04</v>
      </c>
      <c r="CU71" s="175" t="e">
        <f t="shared" ref="CU71:CU85" si="164">(1+$BF$101)*($CT71+DJ$6*(1+BF$101)-BF$101)*AV71</f>
        <v>#DIV/0!</v>
      </c>
      <c r="CV71" s="175" t="e">
        <f t="shared" ref="CV71:CV85" si="165">(1+$BF$101)*($CT71+DK$6*(1+BG$101)-BG$101)*AW71</f>
        <v>#DIV/0!</v>
      </c>
      <c r="CW71" s="175" t="e">
        <f t="shared" ref="CW71:CW85" si="166">(1+$BF$101)*($CT71+DL$6*(1+BH$101)-BH$101)*AX71</f>
        <v>#DIV/0!</v>
      </c>
      <c r="CX71" s="176" t="e">
        <f t="shared" si="148"/>
        <v>#DIV/0!</v>
      </c>
      <c r="CY71" s="174" t="e">
        <f t="shared" si="149"/>
        <v>#DIV/0!</v>
      </c>
      <c r="CZ71" s="174" t="e">
        <f t="shared" si="150"/>
        <v>#DIV/0!</v>
      </c>
      <c r="DA71" s="174" t="e">
        <f t="shared" si="151"/>
        <v>#DIV/0!</v>
      </c>
      <c r="DB71" s="174" t="e">
        <f t="shared" si="152"/>
        <v>#DIV/0!</v>
      </c>
      <c r="DC71" s="174"/>
      <c r="DD71" s="179" t="e">
        <f t="shared" si="153"/>
        <v>#DIV/0!</v>
      </c>
      <c r="DE71" s="179" t="e">
        <f t="shared" si="154"/>
        <v>#DIV/0!</v>
      </c>
      <c r="DF71" s="179" t="e">
        <f t="shared" si="155"/>
        <v>#DIV/0!</v>
      </c>
      <c r="DO71" s="116">
        <v>2016</v>
      </c>
      <c r="DP71" s="158" t="e">
        <f t="shared" si="63"/>
        <v>#DIV/0!</v>
      </c>
      <c r="DQ71" s="158" t="e">
        <f t="shared" ref="DQ71:DQ85" si="167">+Z71*J71/100</f>
        <v>#DIV/0!</v>
      </c>
      <c r="DR71" s="158" t="e">
        <f t="shared" ref="DR71:DR85" si="168">+AA71*K71/100</f>
        <v>#DIV/0!</v>
      </c>
      <c r="DS71" s="158" t="e">
        <f t="shared" si="64"/>
        <v>#DIV/0!</v>
      </c>
      <c r="DU71" s="160" t="e">
        <f t="shared" si="73"/>
        <v>#DIV/0!</v>
      </c>
      <c r="DV71" s="160" t="e">
        <f t="shared" si="74"/>
        <v>#DIV/0!</v>
      </c>
      <c r="DW71" s="160" t="e">
        <f t="shared" si="75"/>
        <v>#DIV/0!</v>
      </c>
      <c r="DX71" s="202" t="e">
        <f t="shared" si="76"/>
        <v>#DIV/0!</v>
      </c>
      <c r="DY71" s="202" t="e">
        <f t="shared" si="162"/>
        <v>#DIV/0!</v>
      </c>
    </row>
    <row r="72" spans="2:129">
      <c r="B72" s="116">
        <v>2017</v>
      </c>
      <c r="C72" s="227" t="e">
        <f>Data!BD81*Data!BY81/10</f>
        <v>#DIV/0!</v>
      </c>
      <c r="D72" s="227" t="e">
        <f>Data!BD81*Data!BZ81/10</f>
        <v>#DIV/0!</v>
      </c>
      <c r="E72" s="227" t="e">
        <f>Data!BD81*Data!CA81/10</f>
        <v>#DIV/0!</v>
      </c>
      <c r="F72" s="227">
        <f>Data!BD81/10</f>
        <v>0</v>
      </c>
      <c r="H72" s="116">
        <v>2017</v>
      </c>
      <c r="I72" s="190">
        <f>Data!BQ81*100</f>
        <v>0</v>
      </c>
      <c r="J72" s="190">
        <f>Data!BR81*100</f>
        <v>0</v>
      </c>
      <c r="K72" s="190">
        <f>Data!BS81*100</f>
        <v>0</v>
      </c>
      <c r="M72" s="116">
        <v>2017</v>
      </c>
      <c r="N72" s="191">
        <f>Data!BU80/Data!BU$48*100</f>
        <v>0</v>
      </c>
      <c r="O72" s="191">
        <f>Data!BV80/Data!BV$48*100</f>
        <v>0</v>
      </c>
      <c r="P72" s="191">
        <f>Data!BW80/Data!BW$48*100</f>
        <v>0</v>
      </c>
      <c r="R72" s="116">
        <v>2017</v>
      </c>
      <c r="S72" s="162" t="e">
        <f t="shared" si="66"/>
        <v>#DIV/0!</v>
      </c>
      <c r="T72" s="162" t="e">
        <f t="shared" si="67"/>
        <v>#DIV/0!</v>
      </c>
      <c r="U72" s="162" t="e">
        <f t="shared" si="68"/>
        <v>#DIV/0!</v>
      </c>
      <c r="X72" s="116">
        <v>2017</v>
      </c>
      <c r="Y72" s="158" t="e">
        <f t="shared" si="110"/>
        <v>#DIV/0!</v>
      </c>
      <c r="Z72" s="158" t="e">
        <f t="shared" si="111"/>
        <v>#DIV/0!</v>
      </c>
      <c r="AA72" s="158" t="e">
        <f t="shared" si="112"/>
        <v>#DIV/0!</v>
      </c>
      <c r="AB72" s="222" t="e">
        <f t="shared" ref="AB72:AB85" si="169">+Y72+Z72+AA72</f>
        <v>#DIV/0!</v>
      </c>
      <c r="AD72" s="116">
        <v>2017</v>
      </c>
      <c r="AE72" s="158" t="e">
        <f t="shared" si="113"/>
        <v>#DIV/0!</v>
      </c>
      <c r="AF72" s="158" t="e">
        <f t="shared" si="114"/>
        <v>#DIV/0!</v>
      </c>
      <c r="AG72" s="158" t="e">
        <f t="shared" si="115"/>
        <v>#DIV/0!</v>
      </c>
      <c r="AI72" s="116">
        <v>2017</v>
      </c>
      <c r="AJ72" s="158" t="e">
        <f t="shared" si="116"/>
        <v>#DIV/0!</v>
      </c>
      <c r="AK72" s="158" t="e">
        <f t="shared" si="117"/>
        <v>#DIV/0!</v>
      </c>
      <c r="AL72" s="158" t="e">
        <f t="shared" si="118"/>
        <v>#DIV/0!</v>
      </c>
      <c r="AM72" s="158" t="e">
        <f t="shared" si="119"/>
        <v>#DIV/0!</v>
      </c>
      <c r="AO72" s="116">
        <v>2017</v>
      </c>
      <c r="AP72" s="158" t="e">
        <f t="shared" si="120"/>
        <v>#DIV/0!</v>
      </c>
      <c r="AQ72" s="158" t="e">
        <f t="shared" si="121"/>
        <v>#DIV/0!</v>
      </c>
      <c r="AR72" s="158" t="e">
        <f t="shared" si="122"/>
        <v>#DIV/0!</v>
      </c>
      <c r="AS72" s="158" t="e">
        <f t="shared" si="123"/>
        <v>#DIV/0!</v>
      </c>
      <c r="AU72" s="116">
        <v>2017</v>
      </c>
      <c r="AV72" s="158" t="e">
        <f t="shared" si="124"/>
        <v>#DIV/0!</v>
      </c>
      <c r="AW72" s="158" t="e">
        <f t="shared" si="125"/>
        <v>#DIV/0!</v>
      </c>
      <c r="AX72" s="158" t="e">
        <f t="shared" si="126"/>
        <v>#DIV/0!</v>
      </c>
      <c r="AY72" s="158" t="e">
        <f t="shared" si="127"/>
        <v>#DIV/0!</v>
      </c>
      <c r="BA72" s="193" t="e">
        <f>Data!CR81/10</f>
        <v>#DIV/0!</v>
      </c>
      <c r="BB72" s="193" t="e">
        <f>(Data!CR81-Data!CP81)/10</f>
        <v>#DIV/0!</v>
      </c>
      <c r="BC72" s="195">
        <v>0</v>
      </c>
      <c r="BE72" s="116">
        <v>2017</v>
      </c>
      <c r="BF72" s="197">
        <f>(Data!$AZ81-100)/100</f>
        <v>-1</v>
      </c>
      <c r="BG72" s="165" t="e">
        <f t="shared" si="81"/>
        <v>#DIV/0!</v>
      </c>
      <c r="BH72" s="165" t="e">
        <f t="shared" si="82"/>
        <v>#DIV/0!</v>
      </c>
      <c r="BI72" s="165" t="e">
        <f t="shared" si="83"/>
        <v>#DIV/0!</v>
      </c>
      <c r="BK72" s="118">
        <v>2017</v>
      </c>
      <c r="BL72" s="166" t="e">
        <f t="shared" si="128"/>
        <v>#DIV/0!</v>
      </c>
      <c r="BM72" s="167" t="e">
        <f t="shared" si="129"/>
        <v>#DIV/0!</v>
      </c>
      <c r="BN72" s="167" t="e">
        <f t="shared" si="130"/>
        <v>#DIV/0!</v>
      </c>
      <c r="BO72" s="167" t="e">
        <f t="shared" si="131"/>
        <v>#DIV/0!</v>
      </c>
      <c r="BP72" s="168" t="e">
        <f t="shared" si="132"/>
        <v>#DIV/0!</v>
      </c>
      <c r="BQ72" s="169" t="e">
        <f t="shared" si="133"/>
        <v>#DIV/0!</v>
      </c>
      <c r="BR72" s="169" t="e">
        <f t="shared" si="134"/>
        <v>#DIV/0!</v>
      </c>
      <c r="BS72" s="169" t="e">
        <f t="shared" si="135"/>
        <v>#DIV/0!</v>
      </c>
      <c r="BT72" s="169" t="e">
        <f t="shared" si="136"/>
        <v>#DIV/0!</v>
      </c>
      <c r="BU72" s="169"/>
      <c r="BV72" s="177" t="e">
        <f t="shared" si="100"/>
        <v>#DIV/0!</v>
      </c>
      <c r="BW72" s="177" t="e">
        <f t="shared" si="101"/>
        <v>#DIV/0!</v>
      </c>
      <c r="BX72" s="177" t="e">
        <f t="shared" si="102"/>
        <v>#DIV/0!</v>
      </c>
      <c r="BY72" s="202" t="e">
        <f t="shared" si="159"/>
        <v>#DIV/0!</v>
      </c>
      <c r="BZ72" s="206" t="e">
        <f t="shared" si="78"/>
        <v>#DIV/0!</v>
      </c>
      <c r="CA72" s="202" t="e">
        <f t="shared" si="160"/>
        <v>#DIV/0!</v>
      </c>
      <c r="CB72" s="121">
        <v>2017</v>
      </c>
      <c r="CC72" s="170" t="e">
        <f t="shared" si="163"/>
        <v>#DIV/0!</v>
      </c>
      <c r="CD72" s="171" t="e">
        <f t="shared" si="137"/>
        <v>#DIV/0!</v>
      </c>
      <c r="CE72" s="171" t="e">
        <f t="shared" si="138"/>
        <v>#DIV/0!</v>
      </c>
      <c r="CF72" s="171" t="e">
        <f t="shared" si="139"/>
        <v>#DIV/0!</v>
      </c>
      <c r="CG72" s="172" t="e">
        <f t="shared" si="140"/>
        <v>#DIV/0!</v>
      </c>
      <c r="CH72" s="173" t="e">
        <f t="shared" si="141"/>
        <v>#DIV/0!</v>
      </c>
      <c r="CI72" s="173" t="e">
        <f t="shared" si="142"/>
        <v>#DIV/0!</v>
      </c>
      <c r="CJ72" s="173" t="e">
        <f t="shared" si="143"/>
        <v>#DIV/0!</v>
      </c>
      <c r="CK72" s="173" t="e">
        <f t="shared" si="144"/>
        <v>#DIV/0!</v>
      </c>
      <c r="CL72" s="173"/>
      <c r="CM72" s="178" t="e">
        <f t="shared" si="145"/>
        <v>#DIV/0!</v>
      </c>
      <c r="CN72" s="178" t="e">
        <f t="shared" si="146"/>
        <v>#DIV/0!</v>
      </c>
      <c r="CO72" s="178" t="e">
        <f t="shared" si="147"/>
        <v>#DIV/0!</v>
      </c>
      <c r="CP72" s="202" t="e">
        <f t="shared" si="161"/>
        <v>#DIV/0!</v>
      </c>
      <c r="CQ72" s="206" t="e">
        <f t="shared" si="79"/>
        <v>#DIV/0!</v>
      </c>
      <c r="CR72" s="202" t="e">
        <f t="shared" si="161"/>
        <v>#DIV/0!</v>
      </c>
      <c r="CS72" s="123">
        <v>2017</v>
      </c>
      <c r="CT72" s="174">
        <f t="shared" si="106"/>
        <v>0.04</v>
      </c>
      <c r="CU72" s="175" t="e">
        <f t="shared" si="164"/>
        <v>#DIV/0!</v>
      </c>
      <c r="CV72" s="175" t="e">
        <f t="shared" si="165"/>
        <v>#DIV/0!</v>
      </c>
      <c r="CW72" s="175" t="e">
        <f t="shared" si="166"/>
        <v>#DIV/0!</v>
      </c>
      <c r="CX72" s="176" t="e">
        <f t="shared" si="148"/>
        <v>#DIV/0!</v>
      </c>
      <c r="CY72" s="174" t="e">
        <f t="shared" si="149"/>
        <v>#DIV/0!</v>
      </c>
      <c r="CZ72" s="174" t="e">
        <f t="shared" si="150"/>
        <v>#DIV/0!</v>
      </c>
      <c r="DA72" s="174" t="e">
        <f t="shared" si="151"/>
        <v>#DIV/0!</v>
      </c>
      <c r="DB72" s="174" t="e">
        <f t="shared" si="152"/>
        <v>#DIV/0!</v>
      </c>
      <c r="DC72" s="174"/>
      <c r="DD72" s="179" t="e">
        <f t="shared" si="153"/>
        <v>#DIV/0!</v>
      </c>
      <c r="DE72" s="179" t="e">
        <f t="shared" si="154"/>
        <v>#DIV/0!</v>
      </c>
      <c r="DF72" s="179" t="e">
        <f t="shared" si="155"/>
        <v>#DIV/0!</v>
      </c>
      <c r="DO72" s="116">
        <v>2017</v>
      </c>
      <c r="DP72" s="158" t="e">
        <f t="shared" ref="DP72:DP85" si="170">+Y72*I72/100</f>
        <v>#DIV/0!</v>
      </c>
      <c r="DQ72" s="158" t="e">
        <f t="shared" si="167"/>
        <v>#DIV/0!</v>
      </c>
      <c r="DR72" s="158" t="e">
        <f t="shared" si="168"/>
        <v>#DIV/0!</v>
      </c>
      <c r="DS72" s="158" t="e">
        <f t="shared" ref="DS72:DS85" si="171">+DP72+DQ72+DR72</f>
        <v>#DIV/0!</v>
      </c>
      <c r="DU72" s="160" t="e">
        <f t="shared" si="73"/>
        <v>#DIV/0!</v>
      </c>
      <c r="DV72" s="160" t="e">
        <f t="shared" si="74"/>
        <v>#DIV/0!</v>
      </c>
      <c r="DW72" s="160" t="e">
        <f t="shared" si="75"/>
        <v>#DIV/0!</v>
      </c>
      <c r="DX72" s="202" t="e">
        <f t="shared" si="76"/>
        <v>#DIV/0!</v>
      </c>
      <c r="DY72" s="202" t="e">
        <f t="shared" si="162"/>
        <v>#DIV/0!</v>
      </c>
    </row>
    <row r="73" spans="2:129">
      <c r="B73" s="116">
        <v>2018</v>
      </c>
      <c r="C73" s="227" t="e">
        <f>Data!BD82*Data!BY82/10</f>
        <v>#DIV/0!</v>
      </c>
      <c r="D73" s="227" t="e">
        <f>Data!BD82*Data!BZ82/10</f>
        <v>#DIV/0!</v>
      </c>
      <c r="E73" s="227" t="e">
        <f>Data!BD82*Data!CA82/10</f>
        <v>#DIV/0!</v>
      </c>
      <c r="F73" s="227">
        <f>Data!BD82/10</f>
        <v>0</v>
      </c>
      <c r="H73" s="116">
        <v>2018</v>
      </c>
      <c r="I73" s="190">
        <f>Data!BQ82*100</f>
        <v>0</v>
      </c>
      <c r="J73" s="190">
        <f>Data!BR82*100</f>
        <v>0</v>
      </c>
      <c r="K73" s="190">
        <f>Data!BS82*100</f>
        <v>0</v>
      </c>
      <c r="M73" s="116">
        <v>2018</v>
      </c>
      <c r="N73" s="191">
        <f>Data!BU81/Data!BU$48*100</f>
        <v>0</v>
      </c>
      <c r="O73" s="191">
        <f>Data!BV81/Data!BV$48*100</f>
        <v>0</v>
      </c>
      <c r="P73" s="191">
        <f>Data!BW81/Data!BW$48*100</f>
        <v>0</v>
      </c>
      <c r="R73" s="116">
        <v>2018</v>
      </c>
      <c r="S73" s="162" t="e">
        <f t="shared" ref="S73:S85" si="172">100*C73/I73</f>
        <v>#DIV/0!</v>
      </c>
      <c r="T73" s="162" t="e">
        <f t="shared" ref="T73:T85" si="173">100*D73/J73</f>
        <v>#DIV/0!</v>
      </c>
      <c r="U73" s="162" t="e">
        <f t="shared" ref="U73:U85" si="174">100*E73/K73</f>
        <v>#DIV/0!</v>
      </c>
      <c r="X73" s="116">
        <v>2018</v>
      </c>
      <c r="Y73" s="158" t="e">
        <f t="shared" si="110"/>
        <v>#DIV/0!</v>
      </c>
      <c r="Z73" s="158" t="e">
        <f t="shared" si="111"/>
        <v>#DIV/0!</v>
      </c>
      <c r="AA73" s="158" t="e">
        <f t="shared" si="112"/>
        <v>#DIV/0!</v>
      </c>
      <c r="AB73" s="222" t="e">
        <f t="shared" si="169"/>
        <v>#DIV/0!</v>
      </c>
      <c r="AD73" s="116">
        <v>2018</v>
      </c>
      <c r="AE73" s="158" t="e">
        <f t="shared" si="113"/>
        <v>#DIV/0!</v>
      </c>
      <c r="AF73" s="158" t="e">
        <f t="shared" si="114"/>
        <v>#DIV/0!</v>
      </c>
      <c r="AG73" s="158" t="e">
        <f t="shared" si="115"/>
        <v>#DIV/0!</v>
      </c>
      <c r="AI73" s="116">
        <v>2018</v>
      </c>
      <c r="AJ73" s="158" t="e">
        <f t="shared" si="116"/>
        <v>#DIV/0!</v>
      </c>
      <c r="AK73" s="158" t="e">
        <f t="shared" si="117"/>
        <v>#DIV/0!</v>
      </c>
      <c r="AL73" s="158" t="e">
        <f t="shared" si="118"/>
        <v>#DIV/0!</v>
      </c>
      <c r="AM73" s="158" t="e">
        <f t="shared" si="119"/>
        <v>#DIV/0!</v>
      </c>
      <c r="AO73" s="116">
        <v>2018</v>
      </c>
      <c r="AP73" s="158" t="e">
        <f t="shared" si="120"/>
        <v>#DIV/0!</v>
      </c>
      <c r="AQ73" s="158" t="e">
        <f t="shared" si="121"/>
        <v>#DIV/0!</v>
      </c>
      <c r="AR73" s="158" t="e">
        <f t="shared" si="122"/>
        <v>#DIV/0!</v>
      </c>
      <c r="AS73" s="158" t="e">
        <f t="shared" si="123"/>
        <v>#DIV/0!</v>
      </c>
      <c r="AU73" s="116">
        <v>2018</v>
      </c>
      <c r="AV73" s="158" t="e">
        <f t="shared" si="124"/>
        <v>#DIV/0!</v>
      </c>
      <c r="AW73" s="158" t="e">
        <f t="shared" si="125"/>
        <v>#DIV/0!</v>
      </c>
      <c r="AX73" s="158" t="e">
        <f t="shared" si="126"/>
        <v>#DIV/0!</v>
      </c>
      <c r="AY73" s="158" t="e">
        <f t="shared" si="127"/>
        <v>#DIV/0!</v>
      </c>
      <c r="BA73" s="193" t="e">
        <f>Data!CR82/10</f>
        <v>#DIV/0!</v>
      </c>
      <c r="BB73" s="193" t="e">
        <f>(Data!CR82-Data!CP82)/10</f>
        <v>#DIV/0!</v>
      </c>
      <c r="BC73" s="195">
        <v>0</v>
      </c>
      <c r="BE73" s="116">
        <v>2018</v>
      </c>
      <c r="BF73" s="197">
        <f>(Data!$AZ82-100)/100</f>
        <v>-1</v>
      </c>
      <c r="BG73" s="165" t="e">
        <f t="shared" si="81"/>
        <v>#DIV/0!</v>
      </c>
      <c r="BH73" s="165" t="e">
        <f t="shared" si="82"/>
        <v>#DIV/0!</v>
      </c>
      <c r="BI73" s="165" t="e">
        <f t="shared" si="83"/>
        <v>#DIV/0!</v>
      </c>
      <c r="BK73" s="118">
        <v>2018</v>
      </c>
      <c r="BL73" s="166" t="e">
        <f t="shared" si="128"/>
        <v>#DIV/0!</v>
      </c>
      <c r="BM73" s="167" t="e">
        <f t="shared" si="129"/>
        <v>#DIV/0!</v>
      </c>
      <c r="BN73" s="167" t="e">
        <f t="shared" si="130"/>
        <v>#DIV/0!</v>
      </c>
      <c r="BO73" s="167" t="e">
        <f t="shared" si="131"/>
        <v>#DIV/0!</v>
      </c>
      <c r="BP73" s="168" t="e">
        <f t="shared" si="132"/>
        <v>#DIV/0!</v>
      </c>
      <c r="BQ73" s="169" t="e">
        <f t="shared" si="133"/>
        <v>#DIV/0!</v>
      </c>
      <c r="BR73" s="169" t="e">
        <f t="shared" si="134"/>
        <v>#DIV/0!</v>
      </c>
      <c r="BS73" s="169" t="e">
        <f t="shared" si="135"/>
        <v>#DIV/0!</v>
      </c>
      <c r="BT73" s="169" t="e">
        <f t="shared" si="136"/>
        <v>#DIV/0!</v>
      </c>
      <c r="BU73" s="169"/>
      <c r="BV73" s="177" t="e">
        <f t="shared" si="100"/>
        <v>#DIV/0!</v>
      </c>
      <c r="BW73" s="177" t="e">
        <f t="shared" si="101"/>
        <v>#DIV/0!</v>
      </c>
      <c r="BX73" s="177" t="e">
        <f t="shared" si="102"/>
        <v>#DIV/0!</v>
      </c>
      <c r="BY73" s="202" t="e">
        <f t="shared" si="159"/>
        <v>#DIV/0!</v>
      </c>
      <c r="BZ73" s="206" t="e">
        <f t="shared" si="78"/>
        <v>#DIV/0!</v>
      </c>
      <c r="CA73" s="202" t="e">
        <f t="shared" si="160"/>
        <v>#DIV/0!</v>
      </c>
      <c r="CB73" s="121">
        <v>2018</v>
      </c>
      <c r="CC73" s="170" t="e">
        <f t="shared" si="163"/>
        <v>#DIV/0!</v>
      </c>
      <c r="CD73" s="171" t="e">
        <f t="shared" si="137"/>
        <v>#DIV/0!</v>
      </c>
      <c r="CE73" s="171" t="e">
        <f t="shared" si="138"/>
        <v>#DIV/0!</v>
      </c>
      <c r="CF73" s="171" t="e">
        <f t="shared" si="139"/>
        <v>#DIV/0!</v>
      </c>
      <c r="CG73" s="172" t="e">
        <f t="shared" si="140"/>
        <v>#DIV/0!</v>
      </c>
      <c r="CH73" s="173" t="e">
        <f t="shared" si="141"/>
        <v>#DIV/0!</v>
      </c>
      <c r="CI73" s="173" t="e">
        <f t="shared" si="142"/>
        <v>#DIV/0!</v>
      </c>
      <c r="CJ73" s="173" t="e">
        <f t="shared" si="143"/>
        <v>#DIV/0!</v>
      </c>
      <c r="CK73" s="173" t="e">
        <f t="shared" si="144"/>
        <v>#DIV/0!</v>
      </c>
      <c r="CL73" s="173"/>
      <c r="CM73" s="178" t="e">
        <f t="shared" si="145"/>
        <v>#DIV/0!</v>
      </c>
      <c r="CN73" s="178" t="e">
        <f t="shared" si="146"/>
        <v>#DIV/0!</v>
      </c>
      <c r="CO73" s="178" t="e">
        <f t="shared" si="147"/>
        <v>#DIV/0!</v>
      </c>
      <c r="CP73" s="202" t="e">
        <f t="shared" si="161"/>
        <v>#DIV/0!</v>
      </c>
      <c r="CQ73" s="206" t="e">
        <f t="shared" si="79"/>
        <v>#DIV/0!</v>
      </c>
      <c r="CR73" s="202" t="e">
        <f t="shared" si="161"/>
        <v>#DIV/0!</v>
      </c>
      <c r="CS73" s="123">
        <v>2018</v>
      </c>
      <c r="CT73" s="174">
        <f t="shared" si="106"/>
        <v>0.04</v>
      </c>
      <c r="CU73" s="175" t="e">
        <f t="shared" si="164"/>
        <v>#DIV/0!</v>
      </c>
      <c r="CV73" s="175" t="e">
        <f t="shared" si="165"/>
        <v>#DIV/0!</v>
      </c>
      <c r="CW73" s="175" t="e">
        <f t="shared" si="166"/>
        <v>#DIV/0!</v>
      </c>
      <c r="CX73" s="176" t="e">
        <f t="shared" si="148"/>
        <v>#DIV/0!</v>
      </c>
      <c r="CY73" s="174" t="e">
        <f t="shared" si="149"/>
        <v>#DIV/0!</v>
      </c>
      <c r="CZ73" s="174" t="e">
        <f t="shared" si="150"/>
        <v>#DIV/0!</v>
      </c>
      <c r="DA73" s="174" t="e">
        <f t="shared" si="151"/>
        <v>#DIV/0!</v>
      </c>
      <c r="DB73" s="174" t="e">
        <f t="shared" si="152"/>
        <v>#DIV/0!</v>
      </c>
      <c r="DC73" s="174"/>
      <c r="DD73" s="179" t="e">
        <f t="shared" si="153"/>
        <v>#DIV/0!</v>
      </c>
      <c r="DE73" s="179" t="e">
        <f t="shared" si="154"/>
        <v>#DIV/0!</v>
      </c>
      <c r="DF73" s="179" t="e">
        <f t="shared" si="155"/>
        <v>#DIV/0!</v>
      </c>
      <c r="DO73" s="116">
        <v>2018</v>
      </c>
      <c r="DP73" s="158" t="e">
        <f t="shared" si="170"/>
        <v>#DIV/0!</v>
      </c>
      <c r="DQ73" s="158" t="e">
        <f t="shared" si="167"/>
        <v>#DIV/0!</v>
      </c>
      <c r="DR73" s="158" t="e">
        <f t="shared" si="168"/>
        <v>#DIV/0!</v>
      </c>
      <c r="DS73" s="158" t="e">
        <f t="shared" si="171"/>
        <v>#DIV/0!</v>
      </c>
      <c r="DU73" s="160" t="e">
        <f t="shared" ref="DU73:DU85" si="175">+(DP73+DP74)/(SUM($DP73:$DR74))</f>
        <v>#DIV/0!</v>
      </c>
      <c r="DV73" s="160" t="e">
        <f t="shared" ref="DV73:DV85" si="176">+(DQ73+DQ74)/(SUM($DP73:$DR74))</f>
        <v>#DIV/0!</v>
      </c>
      <c r="DW73" s="160" t="e">
        <f t="shared" ref="DW73:DW85" si="177">+(DR73+DR74)/(SUM($DP73:$DR74))</f>
        <v>#DIV/0!</v>
      </c>
      <c r="DX73" s="202" t="e">
        <f t="shared" ref="DX73:DX85" si="178">+((Y73/Y72)^DU73)*((Z73/Z72)^DV73)*((AA73/AA72)^DW73)</f>
        <v>#DIV/0!</v>
      </c>
      <c r="DY73" s="202" t="e">
        <f t="shared" si="162"/>
        <v>#DIV/0!</v>
      </c>
    </row>
    <row r="74" spans="2:129">
      <c r="B74" s="116">
        <v>2019</v>
      </c>
      <c r="C74" s="227" t="e">
        <f>Data!BD83*Data!BY83/10</f>
        <v>#DIV/0!</v>
      </c>
      <c r="D74" s="227" t="e">
        <f>Data!BD83*Data!BZ83/10</f>
        <v>#DIV/0!</v>
      </c>
      <c r="E74" s="227" t="e">
        <f>Data!BD83*Data!CA83/10</f>
        <v>#DIV/0!</v>
      </c>
      <c r="F74" s="227">
        <f>Data!BD83/10</f>
        <v>0</v>
      </c>
      <c r="H74" s="116">
        <v>2019</v>
      </c>
      <c r="I74" s="190">
        <f>Data!BQ83*100</f>
        <v>0</v>
      </c>
      <c r="J74" s="190">
        <f>Data!BR83*100</f>
        <v>0</v>
      </c>
      <c r="K74" s="190">
        <f>Data!BS83*100</f>
        <v>0</v>
      </c>
      <c r="M74" s="116">
        <v>2019</v>
      </c>
      <c r="N74" s="191">
        <f>Data!BU82/Data!BU$48*100</f>
        <v>0</v>
      </c>
      <c r="O74" s="191">
        <f>Data!BV82/Data!BV$48*100</f>
        <v>0</v>
      </c>
      <c r="P74" s="191">
        <f>Data!BW82/Data!BW$48*100</f>
        <v>0</v>
      </c>
      <c r="R74" s="116">
        <v>2019</v>
      </c>
      <c r="S74" s="162" t="e">
        <f t="shared" si="172"/>
        <v>#DIV/0!</v>
      </c>
      <c r="T74" s="162" t="e">
        <f t="shared" si="173"/>
        <v>#DIV/0!</v>
      </c>
      <c r="U74" s="162" t="e">
        <f t="shared" si="174"/>
        <v>#DIV/0!</v>
      </c>
      <c r="X74" s="116">
        <v>2019</v>
      </c>
      <c r="Y74" s="158" t="e">
        <f t="shared" si="110"/>
        <v>#DIV/0!</v>
      </c>
      <c r="Z74" s="158" t="e">
        <f t="shared" si="111"/>
        <v>#DIV/0!</v>
      </c>
      <c r="AA74" s="158" t="e">
        <f t="shared" si="112"/>
        <v>#DIV/0!</v>
      </c>
      <c r="AB74" s="222" t="e">
        <f t="shared" si="169"/>
        <v>#DIV/0!</v>
      </c>
      <c r="AD74" s="116">
        <v>2019</v>
      </c>
      <c r="AE74" s="158" t="e">
        <f t="shared" si="113"/>
        <v>#DIV/0!</v>
      </c>
      <c r="AF74" s="158" t="e">
        <f t="shared" si="114"/>
        <v>#DIV/0!</v>
      </c>
      <c r="AG74" s="158" t="e">
        <f t="shared" si="115"/>
        <v>#DIV/0!</v>
      </c>
      <c r="AI74" s="116">
        <v>2019</v>
      </c>
      <c r="AJ74" s="158" t="e">
        <f t="shared" si="116"/>
        <v>#DIV/0!</v>
      </c>
      <c r="AK74" s="158" t="e">
        <f t="shared" si="117"/>
        <v>#DIV/0!</v>
      </c>
      <c r="AL74" s="158" t="e">
        <f t="shared" si="118"/>
        <v>#DIV/0!</v>
      </c>
      <c r="AM74" s="158" t="e">
        <f t="shared" si="119"/>
        <v>#DIV/0!</v>
      </c>
      <c r="AO74" s="116">
        <v>2019</v>
      </c>
      <c r="AP74" s="158" t="e">
        <f t="shared" si="120"/>
        <v>#DIV/0!</v>
      </c>
      <c r="AQ74" s="158" t="e">
        <f t="shared" si="121"/>
        <v>#DIV/0!</v>
      </c>
      <c r="AR74" s="158" t="e">
        <f t="shared" si="122"/>
        <v>#DIV/0!</v>
      </c>
      <c r="AS74" s="158" t="e">
        <f t="shared" si="123"/>
        <v>#DIV/0!</v>
      </c>
      <c r="AU74" s="116">
        <v>2019</v>
      </c>
      <c r="AV74" s="158" t="e">
        <f t="shared" si="124"/>
        <v>#DIV/0!</v>
      </c>
      <c r="AW74" s="158" t="e">
        <f t="shared" si="125"/>
        <v>#DIV/0!</v>
      </c>
      <c r="AX74" s="158" t="e">
        <f t="shared" si="126"/>
        <v>#DIV/0!</v>
      </c>
      <c r="AY74" s="158" t="e">
        <f t="shared" si="127"/>
        <v>#DIV/0!</v>
      </c>
      <c r="BA74" s="193" t="e">
        <f>Data!CR83/10</f>
        <v>#DIV/0!</v>
      </c>
      <c r="BB74" s="193" t="e">
        <f>(Data!CR83-Data!CP83)/10</f>
        <v>#DIV/0!</v>
      </c>
      <c r="BC74" s="195">
        <v>0</v>
      </c>
      <c r="BE74" s="116">
        <v>2019</v>
      </c>
      <c r="BF74" s="197">
        <f>(Data!$AZ83-100)/100</f>
        <v>-1</v>
      </c>
      <c r="BG74" s="165" t="e">
        <f t="shared" si="81"/>
        <v>#DIV/0!</v>
      </c>
      <c r="BH74" s="165" t="e">
        <f t="shared" si="82"/>
        <v>#DIV/0!</v>
      </c>
      <c r="BI74" s="165" t="e">
        <f t="shared" si="83"/>
        <v>#DIV/0!</v>
      </c>
      <c r="BK74" s="118">
        <v>2019</v>
      </c>
      <c r="BL74" s="166" t="e">
        <f t="shared" si="128"/>
        <v>#DIV/0!</v>
      </c>
      <c r="BM74" s="167" t="e">
        <f t="shared" si="129"/>
        <v>#DIV/0!</v>
      </c>
      <c r="BN74" s="167" t="e">
        <f t="shared" si="130"/>
        <v>#DIV/0!</v>
      </c>
      <c r="BO74" s="167" t="e">
        <f t="shared" si="131"/>
        <v>#DIV/0!</v>
      </c>
      <c r="BP74" s="168" t="e">
        <f t="shared" si="132"/>
        <v>#DIV/0!</v>
      </c>
      <c r="BQ74" s="169" t="e">
        <f t="shared" si="133"/>
        <v>#DIV/0!</v>
      </c>
      <c r="BR74" s="169" t="e">
        <f t="shared" si="134"/>
        <v>#DIV/0!</v>
      </c>
      <c r="BS74" s="169" t="e">
        <f t="shared" si="135"/>
        <v>#DIV/0!</v>
      </c>
      <c r="BT74" s="169" t="e">
        <f t="shared" si="136"/>
        <v>#DIV/0!</v>
      </c>
      <c r="BU74" s="169"/>
      <c r="BV74" s="177" t="e">
        <f t="shared" si="100"/>
        <v>#DIV/0!</v>
      </c>
      <c r="BW74" s="177" t="e">
        <f t="shared" si="101"/>
        <v>#DIV/0!</v>
      </c>
      <c r="BX74" s="177" t="e">
        <f t="shared" si="102"/>
        <v>#DIV/0!</v>
      </c>
      <c r="BY74" s="202" t="e">
        <f t="shared" si="159"/>
        <v>#DIV/0!</v>
      </c>
      <c r="BZ74" s="206" t="e">
        <f t="shared" si="78"/>
        <v>#DIV/0!</v>
      </c>
      <c r="CA74" s="202" t="e">
        <f t="shared" si="160"/>
        <v>#DIV/0!</v>
      </c>
      <c r="CB74" s="121">
        <v>2019</v>
      </c>
      <c r="CC74" s="170" t="e">
        <f t="shared" si="163"/>
        <v>#DIV/0!</v>
      </c>
      <c r="CD74" s="171" t="e">
        <f t="shared" si="137"/>
        <v>#DIV/0!</v>
      </c>
      <c r="CE74" s="171" t="e">
        <f t="shared" si="138"/>
        <v>#DIV/0!</v>
      </c>
      <c r="CF74" s="171" t="e">
        <f t="shared" si="139"/>
        <v>#DIV/0!</v>
      </c>
      <c r="CG74" s="172" t="e">
        <f t="shared" si="140"/>
        <v>#DIV/0!</v>
      </c>
      <c r="CH74" s="173" t="e">
        <f t="shared" si="141"/>
        <v>#DIV/0!</v>
      </c>
      <c r="CI74" s="173" t="e">
        <f t="shared" si="142"/>
        <v>#DIV/0!</v>
      </c>
      <c r="CJ74" s="173" t="e">
        <f t="shared" si="143"/>
        <v>#DIV/0!</v>
      </c>
      <c r="CK74" s="173" t="e">
        <f t="shared" si="144"/>
        <v>#DIV/0!</v>
      </c>
      <c r="CL74" s="173"/>
      <c r="CM74" s="178" t="e">
        <f t="shared" si="145"/>
        <v>#DIV/0!</v>
      </c>
      <c r="CN74" s="178" t="e">
        <f t="shared" si="146"/>
        <v>#DIV/0!</v>
      </c>
      <c r="CO74" s="178" t="e">
        <f t="shared" si="147"/>
        <v>#DIV/0!</v>
      </c>
      <c r="CP74" s="202" t="e">
        <f t="shared" si="161"/>
        <v>#DIV/0!</v>
      </c>
      <c r="CQ74" s="206" t="e">
        <f t="shared" si="79"/>
        <v>#DIV/0!</v>
      </c>
      <c r="CR74" s="202" t="e">
        <f t="shared" si="161"/>
        <v>#DIV/0!</v>
      </c>
      <c r="CS74" s="123">
        <v>2019</v>
      </c>
      <c r="CT74" s="174">
        <f t="shared" si="106"/>
        <v>0.04</v>
      </c>
      <c r="CU74" s="175" t="e">
        <f t="shared" si="164"/>
        <v>#DIV/0!</v>
      </c>
      <c r="CV74" s="175" t="e">
        <f t="shared" si="165"/>
        <v>#DIV/0!</v>
      </c>
      <c r="CW74" s="175" t="e">
        <f t="shared" si="166"/>
        <v>#DIV/0!</v>
      </c>
      <c r="CX74" s="176" t="e">
        <f t="shared" si="148"/>
        <v>#DIV/0!</v>
      </c>
      <c r="CY74" s="174" t="e">
        <f t="shared" si="149"/>
        <v>#DIV/0!</v>
      </c>
      <c r="CZ74" s="174" t="e">
        <f t="shared" si="150"/>
        <v>#DIV/0!</v>
      </c>
      <c r="DA74" s="174" t="e">
        <f t="shared" si="151"/>
        <v>#DIV/0!</v>
      </c>
      <c r="DB74" s="174" t="e">
        <f t="shared" si="152"/>
        <v>#DIV/0!</v>
      </c>
      <c r="DC74" s="174"/>
      <c r="DD74" s="179" t="e">
        <f t="shared" si="153"/>
        <v>#DIV/0!</v>
      </c>
      <c r="DE74" s="179" t="e">
        <f t="shared" si="154"/>
        <v>#DIV/0!</v>
      </c>
      <c r="DF74" s="179" t="e">
        <f t="shared" si="155"/>
        <v>#DIV/0!</v>
      </c>
      <c r="DO74" s="116">
        <v>2019</v>
      </c>
      <c r="DP74" s="158" t="e">
        <f t="shared" si="170"/>
        <v>#DIV/0!</v>
      </c>
      <c r="DQ74" s="158" t="e">
        <f t="shared" si="167"/>
        <v>#DIV/0!</v>
      </c>
      <c r="DR74" s="158" t="e">
        <f t="shared" si="168"/>
        <v>#DIV/0!</v>
      </c>
      <c r="DS74" s="158" t="e">
        <f t="shared" si="171"/>
        <v>#DIV/0!</v>
      </c>
      <c r="DU74" s="160" t="e">
        <f t="shared" si="175"/>
        <v>#DIV/0!</v>
      </c>
      <c r="DV74" s="160" t="e">
        <f t="shared" si="176"/>
        <v>#DIV/0!</v>
      </c>
      <c r="DW74" s="160" t="e">
        <f t="shared" si="177"/>
        <v>#DIV/0!</v>
      </c>
      <c r="DX74" s="202" t="e">
        <f t="shared" si="178"/>
        <v>#DIV/0!</v>
      </c>
      <c r="DY74" s="202" t="e">
        <f t="shared" si="162"/>
        <v>#DIV/0!</v>
      </c>
    </row>
    <row r="75" spans="2:129">
      <c r="B75" s="116">
        <v>2020</v>
      </c>
      <c r="C75" s="227" t="e">
        <f>Data!BD84*Data!BY84/10</f>
        <v>#DIV/0!</v>
      </c>
      <c r="D75" s="227" t="e">
        <f>Data!BD84*Data!BZ84/10</f>
        <v>#DIV/0!</v>
      </c>
      <c r="E75" s="227" t="e">
        <f>Data!BD84*Data!CA84/10</f>
        <v>#DIV/0!</v>
      </c>
      <c r="F75" s="227">
        <f>Data!BD84/10</f>
        <v>0</v>
      </c>
      <c r="H75" s="116">
        <v>2020</v>
      </c>
      <c r="I75" s="190">
        <f>Data!BQ84*100</f>
        <v>0</v>
      </c>
      <c r="J75" s="190">
        <f>Data!BR84*100</f>
        <v>0</v>
      </c>
      <c r="K75" s="190">
        <f>Data!BS84*100</f>
        <v>0</v>
      </c>
      <c r="M75" s="116">
        <v>2020</v>
      </c>
      <c r="N75" s="191">
        <f>Data!BU83/Data!BU$48*100</f>
        <v>0</v>
      </c>
      <c r="O75" s="191">
        <f>Data!BV83/Data!BV$48*100</f>
        <v>0</v>
      </c>
      <c r="P75" s="191">
        <f>Data!BW83/Data!BW$48*100</f>
        <v>0</v>
      </c>
      <c r="R75" s="116">
        <v>2020</v>
      </c>
      <c r="S75" s="162" t="e">
        <f t="shared" si="172"/>
        <v>#DIV/0!</v>
      </c>
      <c r="T75" s="162" t="e">
        <f t="shared" si="173"/>
        <v>#DIV/0!</v>
      </c>
      <c r="U75" s="162" t="e">
        <f t="shared" si="174"/>
        <v>#DIV/0!</v>
      </c>
      <c r="X75" s="116">
        <v>2020</v>
      </c>
      <c r="Y75" s="158" t="e">
        <f t="shared" si="110"/>
        <v>#DIV/0!</v>
      </c>
      <c r="Z75" s="158" t="e">
        <f t="shared" si="111"/>
        <v>#DIV/0!</v>
      </c>
      <c r="AA75" s="158" t="e">
        <f t="shared" si="112"/>
        <v>#DIV/0!</v>
      </c>
      <c r="AB75" s="222" t="e">
        <f t="shared" si="169"/>
        <v>#DIV/0!</v>
      </c>
      <c r="AD75" s="116">
        <v>2020</v>
      </c>
      <c r="AE75" s="158" t="e">
        <f t="shared" si="113"/>
        <v>#DIV/0!</v>
      </c>
      <c r="AF75" s="158" t="e">
        <f t="shared" si="114"/>
        <v>#DIV/0!</v>
      </c>
      <c r="AG75" s="158" t="e">
        <f t="shared" si="115"/>
        <v>#DIV/0!</v>
      </c>
      <c r="AI75" s="116">
        <v>2020</v>
      </c>
      <c r="AJ75" s="158" t="e">
        <f t="shared" si="116"/>
        <v>#DIV/0!</v>
      </c>
      <c r="AK75" s="158" t="e">
        <f t="shared" si="117"/>
        <v>#DIV/0!</v>
      </c>
      <c r="AL75" s="158" t="e">
        <f t="shared" si="118"/>
        <v>#DIV/0!</v>
      </c>
      <c r="AM75" s="158" t="e">
        <f t="shared" si="119"/>
        <v>#DIV/0!</v>
      </c>
      <c r="AO75" s="116">
        <v>2020</v>
      </c>
      <c r="AP75" s="158" t="e">
        <f t="shared" si="120"/>
        <v>#DIV/0!</v>
      </c>
      <c r="AQ75" s="158" t="e">
        <f t="shared" si="121"/>
        <v>#DIV/0!</v>
      </c>
      <c r="AR75" s="158" t="e">
        <f t="shared" si="122"/>
        <v>#DIV/0!</v>
      </c>
      <c r="AS75" s="158" t="e">
        <f t="shared" si="123"/>
        <v>#DIV/0!</v>
      </c>
      <c r="AU75" s="116">
        <v>2020</v>
      </c>
      <c r="AV75" s="158" t="e">
        <f t="shared" si="124"/>
        <v>#DIV/0!</v>
      </c>
      <c r="AW75" s="158" t="e">
        <f t="shared" si="125"/>
        <v>#DIV/0!</v>
      </c>
      <c r="AX75" s="158" t="e">
        <f t="shared" si="126"/>
        <v>#DIV/0!</v>
      </c>
      <c r="AY75" s="158" t="e">
        <f t="shared" si="127"/>
        <v>#DIV/0!</v>
      </c>
      <c r="BA75" s="193" t="e">
        <f>Data!CR84/10</f>
        <v>#DIV/0!</v>
      </c>
      <c r="BB75" s="193" t="e">
        <f>(Data!CR84-Data!CP84)/10</f>
        <v>#DIV/0!</v>
      </c>
      <c r="BC75" s="195">
        <v>0</v>
      </c>
      <c r="BE75" s="116">
        <v>2020</v>
      </c>
      <c r="BF75" s="197">
        <f>(Data!$AZ84-100)/100</f>
        <v>-1</v>
      </c>
      <c r="BG75" s="165" t="e">
        <f t="shared" si="81"/>
        <v>#DIV/0!</v>
      </c>
      <c r="BH75" s="165" t="e">
        <f t="shared" si="82"/>
        <v>#DIV/0!</v>
      </c>
      <c r="BI75" s="165" t="e">
        <f t="shared" si="83"/>
        <v>#DIV/0!</v>
      </c>
      <c r="BK75" s="118">
        <v>2020</v>
      </c>
      <c r="BL75" s="166" t="e">
        <f t="shared" si="128"/>
        <v>#DIV/0!</v>
      </c>
      <c r="BM75" s="167" t="e">
        <f t="shared" si="129"/>
        <v>#DIV/0!</v>
      </c>
      <c r="BN75" s="167" t="e">
        <f t="shared" si="130"/>
        <v>#DIV/0!</v>
      </c>
      <c r="BO75" s="167" t="e">
        <f t="shared" si="131"/>
        <v>#DIV/0!</v>
      </c>
      <c r="BP75" s="168" t="e">
        <f t="shared" si="132"/>
        <v>#DIV/0!</v>
      </c>
      <c r="BQ75" s="169" t="e">
        <f t="shared" si="133"/>
        <v>#DIV/0!</v>
      </c>
      <c r="BR75" s="169" t="e">
        <f t="shared" si="134"/>
        <v>#DIV/0!</v>
      </c>
      <c r="BS75" s="169" t="e">
        <f t="shared" si="135"/>
        <v>#DIV/0!</v>
      </c>
      <c r="BT75" s="169" t="e">
        <f t="shared" si="136"/>
        <v>#DIV/0!</v>
      </c>
      <c r="BU75" s="169"/>
      <c r="BV75" s="177" t="e">
        <f t="shared" si="100"/>
        <v>#DIV/0!</v>
      </c>
      <c r="BW75" s="177" t="e">
        <f t="shared" si="101"/>
        <v>#DIV/0!</v>
      </c>
      <c r="BX75" s="177" t="e">
        <f t="shared" si="102"/>
        <v>#DIV/0!</v>
      </c>
      <c r="BY75" s="202" t="e">
        <f t="shared" si="159"/>
        <v>#DIV/0!</v>
      </c>
      <c r="BZ75" s="206" t="e">
        <f t="shared" ref="BZ75:BZ85" si="179">((BQ74+BQ75)/2)*($AV75/$AV74)+((BR74+BR75)/2)*($AW75/$AW74)+((BS74+BS75)/2)*($AX75/$AX74)</f>
        <v>#DIV/0!</v>
      </c>
      <c r="CA75" s="202" t="e">
        <f t="shared" si="160"/>
        <v>#DIV/0!</v>
      </c>
      <c r="CB75" s="121">
        <v>2020</v>
      </c>
      <c r="CC75" s="170" t="e">
        <f t="shared" si="163"/>
        <v>#DIV/0!</v>
      </c>
      <c r="CD75" s="171" t="e">
        <f t="shared" si="137"/>
        <v>#DIV/0!</v>
      </c>
      <c r="CE75" s="171" t="e">
        <f t="shared" si="138"/>
        <v>#DIV/0!</v>
      </c>
      <c r="CF75" s="171" t="e">
        <f t="shared" si="139"/>
        <v>#DIV/0!</v>
      </c>
      <c r="CG75" s="172" t="e">
        <f t="shared" si="140"/>
        <v>#DIV/0!</v>
      </c>
      <c r="CH75" s="173" t="e">
        <f t="shared" si="141"/>
        <v>#DIV/0!</v>
      </c>
      <c r="CI75" s="173" t="e">
        <f t="shared" si="142"/>
        <v>#DIV/0!</v>
      </c>
      <c r="CJ75" s="173" t="e">
        <f t="shared" si="143"/>
        <v>#DIV/0!</v>
      </c>
      <c r="CK75" s="173" t="e">
        <f t="shared" si="144"/>
        <v>#DIV/0!</v>
      </c>
      <c r="CL75" s="173"/>
      <c r="CM75" s="178" t="e">
        <f t="shared" si="145"/>
        <v>#DIV/0!</v>
      </c>
      <c r="CN75" s="178" t="e">
        <f t="shared" si="146"/>
        <v>#DIV/0!</v>
      </c>
      <c r="CO75" s="178" t="e">
        <f t="shared" si="147"/>
        <v>#DIV/0!</v>
      </c>
      <c r="CP75" s="202" t="e">
        <f t="shared" si="161"/>
        <v>#DIV/0!</v>
      </c>
      <c r="CQ75" s="206" t="e">
        <f t="shared" ref="CQ75:CQ85" si="180">((CH74+CH75)/2)*($AV75/$AV74)+((CI74+CI75)/2)*($AW75/$AW74)+((CJ74+CJ75)/2)*($AX75/$AX74)</f>
        <v>#DIV/0!</v>
      </c>
      <c r="CR75" s="202" t="e">
        <f t="shared" si="161"/>
        <v>#DIV/0!</v>
      </c>
      <c r="CS75" s="123">
        <v>2020</v>
      </c>
      <c r="CT75" s="174">
        <f t="shared" si="106"/>
        <v>0.04</v>
      </c>
      <c r="CU75" s="175" t="e">
        <f t="shared" si="164"/>
        <v>#DIV/0!</v>
      </c>
      <c r="CV75" s="175" t="e">
        <f t="shared" si="165"/>
        <v>#DIV/0!</v>
      </c>
      <c r="CW75" s="175" t="e">
        <f t="shared" si="166"/>
        <v>#DIV/0!</v>
      </c>
      <c r="CX75" s="176" t="e">
        <f t="shared" si="148"/>
        <v>#DIV/0!</v>
      </c>
      <c r="CY75" s="174" t="e">
        <f t="shared" si="149"/>
        <v>#DIV/0!</v>
      </c>
      <c r="CZ75" s="174" t="e">
        <f t="shared" si="150"/>
        <v>#DIV/0!</v>
      </c>
      <c r="DA75" s="174" t="e">
        <f t="shared" si="151"/>
        <v>#DIV/0!</v>
      </c>
      <c r="DB75" s="174" t="e">
        <f t="shared" si="152"/>
        <v>#DIV/0!</v>
      </c>
      <c r="DC75" s="174"/>
      <c r="DD75" s="179" t="e">
        <f t="shared" si="153"/>
        <v>#DIV/0!</v>
      </c>
      <c r="DE75" s="179" t="e">
        <f t="shared" si="154"/>
        <v>#DIV/0!</v>
      </c>
      <c r="DF75" s="179" t="e">
        <f t="shared" si="155"/>
        <v>#DIV/0!</v>
      </c>
      <c r="DO75" s="116">
        <v>2020</v>
      </c>
      <c r="DP75" s="158" t="e">
        <f t="shared" si="170"/>
        <v>#DIV/0!</v>
      </c>
      <c r="DQ75" s="158" t="e">
        <f t="shared" si="167"/>
        <v>#DIV/0!</v>
      </c>
      <c r="DR75" s="158" t="e">
        <f t="shared" si="168"/>
        <v>#DIV/0!</v>
      </c>
      <c r="DS75" s="158" t="e">
        <f t="shared" si="171"/>
        <v>#DIV/0!</v>
      </c>
      <c r="DU75" s="160" t="e">
        <f t="shared" si="175"/>
        <v>#DIV/0!</v>
      </c>
      <c r="DV75" s="160" t="e">
        <f t="shared" si="176"/>
        <v>#DIV/0!</v>
      </c>
      <c r="DW75" s="160" t="e">
        <f t="shared" si="177"/>
        <v>#DIV/0!</v>
      </c>
      <c r="DX75" s="202" t="e">
        <f t="shared" si="178"/>
        <v>#DIV/0!</v>
      </c>
      <c r="DY75" s="202" t="e">
        <f t="shared" si="162"/>
        <v>#DIV/0!</v>
      </c>
    </row>
    <row r="76" spans="2:129">
      <c r="B76" s="116">
        <v>2021</v>
      </c>
      <c r="C76" s="227" t="e">
        <f>Data!BD85*Data!BY85/10</f>
        <v>#DIV/0!</v>
      </c>
      <c r="D76" s="227" t="e">
        <f>Data!BD85*Data!BZ85/10</f>
        <v>#DIV/0!</v>
      </c>
      <c r="E76" s="227" t="e">
        <f>Data!BD85*Data!CA85/10</f>
        <v>#DIV/0!</v>
      </c>
      <c r="F76" s="227">
        <f>Data!BD85/10</f>
        <v>0</v>
      </c>
      <c r="H76" s="116">
        <v>2021</v>
      </c>
      <c r="I76" s="190">
        <f>Data!BQ85*100</f>
        <v>0</v>
      </c>
      <c r="J76" s="190">
        <f>Data!BR85*100</f>
        <v>0</v>
      </c>
      <c r="K76" s="190">
        <f>Data!BS85*100</f>
        <v>0</v>
      </c>
      <c r="M76" s="116">
        <v>2021</v>
      </c>
      <c r="N76" s="191">
        <f>Data!BU84/Data!BU$48*100</f>
        <v>0</v>
      </c>
      <c r="O76" s="191">
        <f>Data!BV84/Data!BV$48*100</f>
        <v>0</v>
      </c>
      <c r="P76" s="191">
        <f>Data!BW84/Data!BW$48*100</f>
        <v>0</v>
      </c>
      <c r="R76" s="116">
        <v>2021</v>
      </c>
      <c r="S76" s="162" t="e">
        <f t="shared" si="172"/>
        <v>#DIV/0!</v>
      </c>
      <c r="T76" s="162" t="e">
        <f t="shared" si="173"/>
        <v>#DIV/0!</v>
      </c>
      <c r="U76" s="162" t="e">
        <f t="shared" si="174"/>
        <v>#DIV/0!</v>
      </c>
      <c r="X76" s="116">
        <v>2021</v>
      </c>
      <c r="Y76" s="158" t="e">
        <f t="shared" si="110"/>
        <v>#DIV/0!</v>
      </c>
      <c r="Z76" s="158" t="e">
        <f t="shared" si="111"/>
        <v>#DIV/0!</v>
      </c>
      <c r="AA76" s="158" t="e">
        <f t="shared" si="112"/>
        <v>#DIV/0!</v>
      </c>
      <c r="AB76" s="222" t="e">
        <f t="shared" si="169"/>
        <v>#DIV/0!</v>
      </c>
      <c r="AD76" s="116">
        <v>2021</v>
      </c>
      <c r="AE76" s="158" t="e">
        <f t="shared" si="113"/>
        <v>#DIV/0!</v>
      </c>
      <c r="AF76" s="158" t="e">
        <f t="shared" si="114"/>
        <v>#DIV/0!</v>
      </c>
      <c r="AG76" s="158" t="e">
        <f t="shared" si="115"/>
        <v>#DIV/0!</v>
      </c>
      <c r="AI76" s="116">
        <v>2021</v>
      </c>
      <c r="AJ76" s="158" t="e">
        <f t="shared" si="116"/>
        <v>#DIV/0!</v>
      </c>
      <c r="AK76" s="158" t="e">
        <f t="shared" si="117"/>
        <v>#DIV/0!</v>
      </c>
      <c r="AL76" s="158" t="e">
        <f t="shared" si="118"/>
        <v>#DIV/0!</v>
      </c>
      <c r="AM76" s="158" t="e">
        <f t="shared" si="119"/>
        <v>#DIV/0!</v>
      </c>
      <c r="AO76" s="116">
        <v>2021</v>
      </c>
      <c r="AP76" s="158" t="e">
        <f t="shared" si="120"/>
        <v>#DIV/0!</v>
      </c>
      <c r="AQ76" s="158" t="e">
        <f t="shared" si="121"/>
        <v>#DIV/0!</v>
      </c>
      <c r="AR76" s="158" t="e">
        <f t="shared" si="122"/>
        <v>#DIV/0!</v>
      </c>
      <c r="AS76" s="158" t="e">
        <f t="shared" si="123"/>
        <v>#DIV/0!</v>
      </c>
      <c r="AU76" s="116">
        <v>2021</v>
      </c>
      <c r="AV76" s="158" t="e">
        <f t="shared" si="124"/>
        <v>#DIV/0!</v>
      </c>
      <c r="AW76" s="158" t="e">
        <f t="shared" si="125"/>
        <v>#DIV/0!</v>
      </c>
      <c r="AX76" s="158" t="e">
        <f t="shared" si="126"/>
        <v>#DIV/0!</v>
      </c>
      <c r="AY76" s="158" t="e">
        <f t="shared" si="127"/>
        <v>#DIV/0!</v>
      </c>
      <c r="BA76" s="193" t="e">
        <f>Data!CR85/10</f>
        <v>#DIV/0!</v>
      </c>
      <c r="BB76" s="193" t="e">
        <f>(Data!CR85-Data!CP85)/10</f>
        <v>#DIV/0!</v>
      </c>
      <c r="BC76" s="195">
        <v>0</v>
      </c>
      <c r="BE76" s="116">
        <v>2021</v>
      </c>
      <c r="BF76" s="197">
        <f>(Data!$AZ85-100)/100</f>
        <v>-1</v>
      </c>
      <c r="BG76" s="165" t="e">
        <f t="shared" si="81"/>
        <v>#DIV/0!</v>
      </c>
      <c r="BH76" s="165" t="e">
        <f t="shared" si="82"/>
        <v>#DIV/0!</v>
      </c>
      <c r="BI76" s="165" t="e">
        <f t="shared" si="83"/>
        <v>#DIV/0!</v>
      </c>
      <c r="BK76" s="118">
        <v>2021</v>
      </c>
      <c r="BL76" s="166" t="e">
        <f t="shared" si="128"/>
        <v>#DIV/0!</v>
      </c>
      <c r="BM76" s="167" t="e">
        <f t="shared" si="129"/>
        <v>#DIV/0!</v>
      </c>
      <c r="BN76" s="167" t="e">
        <f t="shared" si="130"/>
        <v>#DIV/0!</v>
      </c>
      <c r="BO76" s="167" t="e">
        <f t="shared" si="131"/>
        <v>#DIV/0!</v>
      </c>
      <c r="BP76" s="168" t="e">
        <f t="shared" si="132"/>
        <v>#DIV/0!</v>
      </c>
      <c r="BQ76" s="169" t="e">
        <f t="shared" si="133"/>
        <v>#DIV/0!</v>
      </c>
      <c r="BR76" s="169" t="e">
        <f t="shared" si="134"/>
        <v>#DIV/0!</v>
      </c>
      <c r="BS76" s="169" t="e">
        <f t="shared" si="135"/>
        <v>#DIV/0!</v>
      </c>
      <c r="BT76" s="169" t="e">
        <f t="shared" si="136"/>
        <v>#DIV/0!</v>
      </c>
      <c r="BU76" s="169"/>
      <c r="BV76" s="177" t="e">
        <f t="shared" si="100"/>
        <v>#DIV/0!</v>
      </c>
      <c r="BW76" s="177" t="e">
        <f t="shared" si="101"/>
        <v>#DIV/0!</v>
      </c>
      <c r="BX76" s="177" t="e">
        <f t="shared" si="102"/>
        <v>#DIV/0!</v>
      </c>
      <c r="BY76" s="202" t="e">
        <f t="shared" si="159"/>
        <v>#DIV/0!</v>
      </c>
      <c r="BZ76" s="206" t="e">
        <f t="shared" si="179"/>
        <v>#DIV/0!</v>
      </c>
      <c r="CA76" s="202" t="e">
        <f t="shared" si="160"/>
        <v>#DIV/0!</v>
      </c>
      <c r="CB76" s="121">
        <v>2021</v>
      </c>
      <c r="CC76" s="170" t="e">
        <f t="shared" si="163"/>
        <v>#DIV/0!</v>
      </c>
      <c r="CD76" s="171" t="e">
        <f t="shared" si="137"/>
        <v>#DIV/0!</v>
      </c>
      <c r="CE76" s="171" t="e">
        <f t="shared" si="138"/>
        <v>#DIV/0!</v>
      </c>
      <c r="CF76" s="171" t="e">
        <f t="shared" si="139"/>
        <v>#DIV/0!</v>
      </c>
      <c r="CG76" s="172" t="e">
        <f t="shared" si="140"/>
        <v>#DIV/0!</v>
      </c>
      <c r="CH76" s="173" t="e">
        <f t="shared" si="141"/>
        <v>#DIV/0!</v>
      </c>
      <c r="CI76" s="173" t="e">
        <f t="shared" si="142"/>
        <v>#DIV/0!</v>
      </c>
      <c r="CJ76" s="173" t="e">
        <f t="shared" si="143"/>
        <v>#DIV/0!</v>
      </c>
      <c r="CK76" s="173" t="e">
        <f t="shared" si="144"/>
        <v>#DIV/0!</v>
      </c>
      <c r="CL76" s="173"/>
      <c r="CM76" s="178" t="e">
        <f t="shared" si="145"/>
        <v>#DIV/0!</v>
      </c>
      <c r="CN76" s="178" t="e">
        <f t="shared" si="146"/>
        <v>#DIV/0!</v>
      </c>
      <c r="CO76" s="178" t="e">
        <f t="shared" si="147"/>
        <v>#DIV/0!</v>
      </c>
      <c r="CP76" s="202" t="e">
        <f t="shared" si="161"/>
        <v>#DIV/0!</v>
      </c>
      <c r="CQ76" s="206" t="e">
        <f t="shared" si="180"/>
        <v>#DIV/0!</v>
      </c>
      <c r="CR76" s="202" t="e">
        <f t="shared" si="161"/>
        <v>#DIV/0!</v>
      </c>
      <c r="CS76" s="123">
        <v>2021</v>
      </c>
      <c r="CT76" s="174">
        <f t="shared" si="106"/>
        <v>0.04</v>
      </c>
      <c r="CU76" s="175" t="e">
        <f t="shared" si="164"/>
        <v>#DIV/0!</v>
      </c>
      <c r="CV76" s="175" t="e">
        <f t="shared" si="165"/>
        <v>#DIV/0!</v>
      </c>
      <c r="CW76" s="175" t="e">
        <f t="shared" si="166"/>
        <v>#DIV/0!</v>
      </c>
      <c r="CX76" s="176" t="e">
        <f t="shared" si="148"/>
        <v>#DIV/0!</v>
      </c>
      <c r="CY76" s="174" t="e">
        <f t="shared" si="149"/>
        <v>#DIV/0!</v>
      </c>
      <c r="CZ76" s="174" t="e">
        <f t="shared" si="150"/>
        <v>#DIV/0!</v>
      </c>
      <c r="DA76" s="174" t="e">
        <f t="shared" si="151"/>
        <v>#DIV/0!</v>
      </c>
      <c r="DB76" s="174" t="e">
        <f t="shared" si="152"/>
        <v>#DIV/0!</v>
      </c>
      <c r="DC76" s="174"/>
      <c r="DD76" s="179" t="e">
        <f t="shared" si="153"/>
        <v>#DIV/0!</v>
      </c>
      <c r="DE76" s="179" t="e">
        <f t="shared" si="154"/>
        <v>#DIV/0!</v>
      </c>
      <c r="DF76" s="179" t="e">
        <f t="shared" si="155"/>
        <v>#DIV/0!</v>
      </c>
      <c r="DO76" s="116">
        <v>2021</v>
      </c>
      <c r="DP76" s="158" t="e">
        <f t="shared" si="170"/>
        <v>#DIV/0!</v>
      </c>
      <c r="DQ76" s="158" t="e">
        <f t="shared" si="167"/>
        <v>#DIV/0!</v>
      </c>
      <c r="DR76" s="158" t="e">
        <f t="shared" si="168"/>
        <v>#DIV/0!</v>
      </c>
      <c r="DS76" s="158" t="e">
        <f t="shared" si="171"/>
        <v>#DIV/0!</v>
      </c>
      <c r="DU76" s="160" t="e">
        <f t="shared" si="175"/>
        <v>#DIV/0!</v>
      </c>
      <c r="DV76" s="160" t="e">
        <f t="shared" si="176"/>
        <v>#DIV/0!</v>
      </c>
      <c r="DW76" s="160" t="e">
        <f t="shared" si="177"/>
        <v>#DIV/0!</v>
      </c>
      <c r="DX76" s="202" t="e">
        <f t="shared" si="178"/>
        <v>#DIV/0!</v>
      </c>
      <c r="DY76" s="202" t="e">
        <f t="shared" si="162"/>
        <v>#DIV/0!</v>
      </c>
    </row>
    <row r="77" spans="2:129">
      <c r="B77" s="116">
        <v>2022</v>
      </c>
      <c r="C77" s="227" t="e">
        <f>Data!BD86*Data!BY86/10</f>
        <v>#DIV/0!</v>
      </c>
      <c r="D77" s="227" t="e">
        <f>Data!BD86*Data!BZ86/10</f>
        <v>#DIV/0!</v>
      </c>
      <c r="E77" s="227" t="e">
        <f>Data!BD86*Data!CA86/10</f>
        <v>#DIV/0!</v>
      </c>
      <c r="F77" s="227">
        <f>Data!BD86/10</f>
        <v>0</v>
      </c>
      <c r="H77" s="116">
        <v>2022</v>
      </c>
      <c r="I77" s="190">
        <f>Data!BQ86*100</f>
        <v>0</v>
      </c>
      <c r="J77" s="190">
        <f>Data!BR86*100</f>
        <v>0</v>
      </c>
      <c r="K77" s="190">
        <f>Data!BS86*100</f>
        <v>0</v>
      </c>
      <c r="M77" s="116">
        <v>2022</v>
      </c>
      <c r="N77" s="191">
        <f>Data!BU85/Data!BU$48*100</f>
        <v>0</v>
      </c>
      <c r="O77" s="191">
        <f>Data!BV85/Data!BV$48*100</f>
        <v>0</v>
      </c>
      <c r="P77" s="191">
        <f>Data!BW85/Data!BW$48*100</f>
        <v>0</v>
      </c>
      <c r="R77" s="116">
        <v>2022</v>
      </c>
      <c r="S77" s="162" t="e">
        <f t="shared" si="172"/>
        <v>#DIV/0!</v>
      </c>
      <c r="T77" s="162" t="e">
        <f t="shared" si="173"/>
        <v>#DIV/0!</v>
      </c>
      <c r="U77" s="162" t="e">
        <f t="shared" si="174"/>
        <v>#DIV/0!</v>
      </c>
      <c r="X77" s="116">
        <v>2022</v>
      </c>
      <c r="Y77" s="158" t="e">
        <f t="shared" si="110"/>
        <v>#DIV/0!</v>
      </c>
      <c r="Z77" s="158" t="e">
        <f t="shared" si="111"/>
        <v>#DIV/0!</v>
      </c>
      <c r="AA77" s="158" t="e">
        <f t="shared" si="112"/>
        <v>#DIV/0!</v>
      </c>
      <c r="AB77" s="222" t="e">
        <f t="shared" si="169"/>
        <v>#DIV/0!</v>
      </c>
      <c r="AD77" s="116">
        <v>2022</v>
      </c>
      <c r="AE77" s="158" t="e">
        <f t="shared" si="113"/>
        <v>#DIV/0!</v>
      </c>
      <c r="AF77" s="158" t="e">
        <f t="shared" si="114"/>
        <v>#DIV/0!</v>
      </c>
      <c r="AG77" s="158" t="e">
        <f t="shared" si="115"/>
        <v>#DIV/0!</v>
      </c>
      <c r="AI77" s="116">
        <v>2022</v>
      </c>
      <c r="AJ77" s="158" t="e">
        <f t="shared" si="116"/>
        <v>#DIV/0!</v>
      </c>
      <c r="AK77" s="158" t="e">
        <f t="shared" si="117"/>
        <v>#DIV/0!</v>
      </c>
      <c r="AL77" s="158" t="e">
        <f t="shared" si="118"/>
        <v>#DIV/0!</v>
      </c>
      <c r="AM77" s="158" t="e">
        <f t="shared" si="119"/>
        <v>#DIV/0!</v>
      </c>
      <c r="AO77" s="116">
        <v>2022</v>
      </c>
      <c r="AP77" s="158" t="e">
        <f t="shared" si="120"/>
        <v>#DIV/0!</v>
      </c>
      <c r="AQ77" s="158" t="e">
        <f t="shared" si="121"/>
        <v>#DIV/0!</v>
      </c>
      <c r="AR77" s="158" t="e">
        <f t="shared" si="122"/>
        <v>#DIV/0!</v>
      </c>
      <c r="AS77" s="158" t="e">
        <f t="shared" si="123"/>
        <v>#DIV/0!</v>
      </c>
      <c r="AU77" s="116">
        <v>2022</v>
      </c>
      <c r="AV77" s="158" t="e">
        <f t="shared" si="124"/>
        <v>#DIV/0!</v>
      </c>
      <c r="AW77" s="158" t="e">
        <f t="shared" si="125"/>
        <v>#DIV/0!</v>
      </c>
      <c r="AX77" s="158" t="e">
        <f t="shared" si="126"/>
        <v>#DIV/0!</v>
      </c>
      <c r="AY77" s="158" t="e">
        <f t="shared" si="127"/>
        <v>#DIV/0!</v>
      </c>
      <c r="BA77" s="193" t="e">
        <f>Data!CR86/10</f>
        <v>#DIV/0!</v>
      </c>
      <c r="BB77" s="193" t="e">
        <f>(Data!CR86-Data!CP86)/10</f>
        <v>#DIV/0!</v>
      </c>
      <c r="BC77" s="195">
        <v>0</v>
      </c>
      <c r="BE77" s="116">
        <v>2022</v>
      </c>
      <c r="BF77" s="197">
        <f>(Data!$AZ86-100)/100</f>
        <v>-1</v>
      </c>
      <c r="BG77" s="165" t="e">
        <f t="shared" si="81"/>
        <v>#DIV/0!</v>
      </c>
      <c r="BH77" s="165" t="e">
        <f t="shared" si="82"/>
        <v>#DIV/0!</v>
      </c>
      <c r="BI77" s="165" t="e">
        <f t="shared" si="83"/>
        <v>#DIV/0!</v>
      </c>
      <c r="BK77" s="118">
        <v>2022</v>
      </c>
      <c r="BL77" s="166" t="e">
        <f t="shared" si="128"/>
        <v>#DIV/0!</v>
      </c>
      <c r="BM77" s="167" t="e">
        <f t="shared" si="129"/>
        <v>#DIV/0!</v>
      </c>
      <c r="BN77" s="167" t="e">
        <f t="shared" si="130"/>
        <v>#DIV/0!</v>
      </c>
      <c r="BO77" s="167" t="e">
        <f t="shared" si="131"/>
        <v>#DIV/0!</v>
      </c>
      <c r="BP77" s="168" t="e">
        <f t="shared" si="132"/>
        <v>#DIV/0!</v>
      </c>
      <c r="BQ77" s="169" t="e">
        <f t="shared" si="133"/>
        <v>#DIV/0!</v>
      </c>
      <c r="BR77" s="169" t="e">
        <f t="shared" si="134"/>
        <v>#DIV/0!</v>
      </c>
      <c r="BS77" s="169" t="e">
        <f t="shared" si="135"/>
        <v>#DIV/0!</v>
      </c>
      <c r="BT77" s="169" t="e">
        <f t="shared" si="136"/>
        <v>#DIV/0!</v>
      </c>
      <c r="BU77" s="169"/>
      <c r="BV77" s="177" t="e">
        <f t="shared" si="100"/>
        <v>#DIV/0!</v>
      </c>
      <c r="BW77" s="177" t="e">
        <f t="shared" si="101"/>
        <v>#DIV/0!</v>
      </c>
      <c r="BX77" s="177" t="e">
        <f t="shared" si="102"/>
        <v>#DIV/0!</v>
      </c>
      <c r="BY77" s="202" t="e">
        <f t="shared" si="159"/>
        <v>#DIV/0!</v>
      </c>
      <c r="BZ77" s="206" t="e">
        <f t="shared" si="179"/>
        <v>#DIV/0!</v>
      </c>
      <c r="CA77" s="202" t="e">
        <f t="shared" si="160"/>
        <v>#DIV/0!</v>
      </c>
      <c r="CB77" s="121">
        <v>2022</v>
      </c>
      <c r="CC77" s="170" t="e">
        <f t="shared" si="163"/>
        <v>#DIV/0!</v>
      </c>
      <c r="CD77" s="171" t="e">
        <f t="shared" si="137"/>
        <v>#DIV/0!</v>
      </c>
      <c r="CE77" s="171" t="e">
        <f t="shared" si="138"/>
        <v>#DIV/0!</v>
      </c>
      <c r="CF77" s="171" t="e">
        <f t="shared" si="139"/>
        <v>#DIV/0!</v>
      </c>
      <c r="CG77" s="172" t="e">
        <f t="shared" si="140"/>
        <v>#DIV/0!</v>
      </c>
      <c r="CH77" s="173" t="e">
        <f t="shared" si="141"/>
        <v>#DIV/0!</v>
      </c>
      <c r="CI77" s="173" t="e">
        <f t="shared" si="142"/>
        <v>#DIV/0!</v>
      </c>
      <c r="CJ77" s="173" t="e">
        <f t="shared" si="143"/>
        <v>#DIV/0!</v>
      </c>
      <c r="CK77" s="173" t="e">
        <f t="shared" si="144"/>
        <v>#DIV/0!</v>
      </c>
      <c r="CL77" s="173"/>
      <c r="CM77" s="178" t="e">
        <f t="shared" si="145"/>
        <v>#DIV/0!</v>
      </c>
      <c r="CN77" s="178" t="e">
        <f t="shared" si="146"/>
        <v>#DIV/0!</v>
      </c>
      <c r="CO77" s="178" t="e">
        <f t="shared" si="147"/>
        <v>#DIV/0!</v>
      </c>
      <c r="CP77" s="202" t="e">
        <f t="shared" si="161"/>
        <v>#DIV/0!</v>
      </c>
      <c r="CQ77" s="206" t="e">
        <f t="shared" si="180"/>
        <v>#DIV/0!</v>
      </c>
      <c r="CR77" s="202" t="e">
        <f t="shared" si="161"/>
        <v>#DIV/0!</v>
      </c>
      <c r="CS77" s="123">
        <v>2022</v>
      </c>
      <c r="CT77" s="174">
        <f t="shared" si="106"/>
        <v>0.04</v>
      </c>
      <c r="CU77" s="175" t="e">
        <f t="shared" si="164"/>
        <v>#DIV/0!</v>
      </c>
      <c r="CV77" s="175" t="e">
        <f t="shared" si="165"/>
        <v>#DIV/0!</v>
      </c>
      <c r="CW77" s="175" t="e">
        <f t="shared" si="166"/>
        <v>#DIV/0!</v>
      </c>
      <c r="CX77" s="176" t="e">
        <f t="shared" si="148"/>
        <v>#DIV/0!</v>
      </c>
      <c r="CY77" s="174" t="e">
        <f t="shared" si="149"/>
        <v>#DIV/0!</v>
      </c>
      <c r="CZ77" s="174" t="e">
        <f t="shared" si="150"/>
        <v>#DIV/0!</v>
      </c>
      <c r="DA77" s="174" t="e">
        <f t="shared" si="151"/>
        <v>#DIV/0!</v>
      </c>
      <c r="DB77" s="174" t="e">
        <f t="shared" si="152"/>
        <v>#DIV/0!</v>
      </c>
      <c r="DC77" s="174"/>
      <c r="DD77" s="179" t="e">
        <f t="shared" si="153"/>
        <v>#DIV/0!</v>
      </c>
      <c r="DE77" s="179" t="e">
        <f t="shared" si="154"/>
        <v>#DIV/0!</v>
      </c>
      <c r="DF77" s="179" t="e">
        <f t="shared" si="155"/>
        <v>#DIV/0!</v>
      </c>
      <c r="DO77" s="116">
        <v>2022</v>
      </c>
      <c r="DP77" s="158" t="e">
        <f t="shared" si="170"/>
        <v>#DIV/0!</v>
      </c>
      <c r="DQ77" s="158" t="e">
        <f t="shared" si="167"/>
        <v>#DIV/0!</v>
      </c>
      <c r="DR77" s="158" t="e">
        <f t="shared" si="168"/>
        <v>#DIV/0!</v>
      </c>
      <c r="DS77" s="158" t="e">
        <f t="shared" si="171"/>
        <v>#DIV/0!</v>
      </c>
      <c r="DU77" s="160" t="e">
        <f t="shared" si="175"/>
        <v>#DIV/0!</v>
      </c>
      <c r="DV77" s="160" t="e">
        <f t="shared" si="176"/>
        <v>#DIV/0!</v>
      </c>
      <c r="DW77" s="160" t="e">
        <f t="shared" si="177"/>
        <v>#DIV/0!</v>
      </c>
      <c r="DX77" s="202" t="e">
        <f t="shared" si="178"/>
        <v>#DIV/0!</v>
      </c>
      <c r="DY77" s="202" t="e">
        <f t="shared" si="162"/>
        <v>#DIV/0!</v>
      </c>
    </row>
    <row r="78" spans="2:129">
      <c r="B78" s="116">
        <v>2023</v>
      </c>
      <c r="C78" s="227" t="e">
        <f>Data!BD87*Data!BY87/10</f>
        <v>#DIV/0!</v>
      </c>
      <c r="D78" s="227" t="e">
        <f>Data!BD87*Data!BZ87/10</f>
        <v>#DIV/0!</v>
      </c>
      <c r="E78" s="227" t="e">
        <f>Data!BD87*Data!CA87/10</f>
        <v>#DIV/0!</v>
      </c>
      <c r="F78" s="227">
        <f>Data!BD87/10</f>
        <v>0</v>
      </c>
      <c r="H78" s="116">
        <v>2023</v>
      </c>
      <c r="I78" s="190">
        <f>Data!BQ87*100</f>
        <v>0</v>
      </c>
      <c r="J78" s="190">
        <f>Data!BR87*100</f>
        <v>0</v>
      </c>
      <c r="K78" s="190">
        <f>Data!BS87*100</f>
        <v>0</v>
      </c>
      <c r="M78" s="116">
        <v>2023</v>
      </c>
      <c r="N78" s="191">
        <f>Data!BU86/Data!BU$48*100</f>
        <v>0</v>
      </c>
      <c r="O78" s="191">
        <f>Data!BV86/Data!BV$48*100</f>
        <v>0</v>
      </c>
      <c r="P78" s="191">
        <f>Data!BW86/Data!BW$48*100</f>
        <v>0</v>
      </c>
      <c r="R78" s="116">
        <v>2023</v>
      </c>
      <c r="S78" s="162" t="e">
        <f t="shared" si="172"/>
        <v>#DIV/0!</v>
      </c>
      <c r="T78" s="162" t="e">
        <f t="shared" si="173"/>
        <v>#DIV/0!</v>
      </c>
      <c r="U78" s="162" t="e">
        <f t="shared" si="174"/>
        <v>#DIV/0!</v>
      </c>
      <c r="X78" s="116">
        <v>2023</v>
      </c>
      <c r="Y78" s="158" t="e">
        <f t="shared" si="110"/>
        <v>#DIV/0!</v>
      </c>
      <c r="Z78" s="158" t="e">
        <f t="shared" si="111"/>
        <v>#DIV/0!</v>
      </c>
      <c r="AA78" s="158" t="e">
        <f t="shared" si="112"/>
        <v>#DIV/0!</v>
      </c>
      <c r="AB78" s="222" t="e">
        <f t="shared" si="169"/>
        <v>#DIV/0!</v>
      </c>
      <c r="AD78" s="116">
        <v>2023</v>
      </c>
      <c r="AE78" s="158" t="e">
        <f t="shared" si="113"/>
        <v>#DIV/0!</v>
      </c>
      <c r="AF78" s="158" t="e">
        <f t="shared" si="114"/>
        <v>#DIV/0!</v>
      </c>
      <c r="AG78" s="158" t="e">
        <f t="shared" si="115"/>
        <v>#DIV/0!</v>
      </c>
      <c r="AI78" s="116">
        <v>2023</v>
      </c>
      <c r="AJ78" s="158" t="e">
        <f t="shared" si="116"/>
        <v>#DIV/0!</v>
      </c>
      <c r="AK78" s="158" t="e">
        <f t="shared" si="117"/>
        <v>#DIV/0!</v>
      </c>
      <c r="AL78" s="158" t="e">
        <f t="shared" si="118"/>
        <v>#DIV/0!</v>
      </c>
      <c r="AM78" s="158" t="e">
        <f t="shared" si="119"/>
        <v>#DIV/0!</v>
      </c>
      <c r="AO78" s="116">
        <v>2023</v>
      </c>
      <c r="AP78" s="158" t="e">
        <f t="shared" si="120"/>
        <v>#DIV/0!</v>
      </c>
      <c r="AQ78" s="158" t="e">
        <f t="shared" si="121"/>
        <v>#DIV/0!</v>
      </c>
      <c r="AR78" s="158" t="e">
        <f t="shared" si="122"/>
        <v>#DIV/0!</v>
      </c>
      <c r="AS78" s="158" t="e">
        <f t="shared" si="123"/>
        <v>#DIV/0!</v>
      </c>
      <c r="AU78" s="116">
        <v>2023</v>
      </c>
      <c r="AV78" s="158" t="e">
        <f t="shared" si="124"/>
        <v>#DIV/0!</v>
      </c>
      <c r="AW78" s="158" t="e">
        <f t="shared" si="125"/>
        <v>#DIV/0!</v>
      </c>
      <c r="AX78" s="158" t="e">
        <f t="shared" si="126"/>
        <v>#DIV/0!</v>
      </c>
      <c r="AY78" s="158" t="e">
        <f t="shared" si="127"/>
        <v>#DIV/0!</v>
      </c>
      <c r="BA78" s="193" t="e">
        <f>Data!CR87/10</f>
        <v>#DIV/0!</v>
      </c>
      <c r="BB78" s="193" t="e">
        <f>(Data!CR87-Data!CP87)/10</f>
        <v>#DIV/0!</v>
      </c>
      <c r="BC78" s="195">
        <v>0</v>
      </c>
      <c r="BE78" s="116">
        <v>2023</v>
      </c>
      <c r="BF78" s="197">
        <f>(Data!$AZ87-100)/100</f>
        <v>-1</v>
      </c>
      <c r="BG78" s="165" t="e">
        <f t="shared" si="81"/>
        <v>#DIV/0!</v>
      </c>
      <c r="BH78" s="165" t="e">
        <f t="shared" si="82"/>
        <v>#DIV/0!</v>
      </c>
      <c r="BI78" s="165" t="e">
        <f t="shared" si="83"/>
        <v>#DIV/0!</v>
      </c>
      <c r="BK78" s="118">
        <v>2023</v>
      </c>
      <c r="BL78" s="166" t="e">
        <f t="shared" si="128"/>
        <v>#DIV/0!</v>
      </c>
      <c r="BM78" s="167" t="e">
        <f t="shared" si="129"/>
        <v>#DIV/0!</v>
      </c>
      <c r="BN78" s="167" t="e">
        <f t="shared" si="130"/>
        <v>#DIV/0!</v>
      </c>
      <c r="BO78" s="167" t="e">
        <f t="shared" si="131"/>
        <v>#DIV/0!</v>
      </c>
      <c r="BP78" s="168" t="e">
        <f t="shared" si="132"/>
        <v>#DIV/0!</v>
      </c>
      <c r="BQ78" s="169" t="e">
        <f t="shared" si="133"/>
        <v>#DIV/0!</v>
      </c>
      <c r="BR78" s="169" t="e">
        <f t="shared" si="134"/>
        <v>#DIV/0!</v>
      </c>
      <c r="BS78" s="169" t="e">
        <f t="shared" si="135"/>
        <v>#DIV/0!</v>
      </c>
      <c r="BT78" s="169" t="e">
        <f t="shared" si="136"/>
        <v>#DIV/0!</v>
      </c>
      <c r="BU78" s="169"/>
      <c r="BV78" s="177" t="e">
        <f t="shared" si="100"/>
        <v>#DIV/0!</v>
      </c>
      <c r="BW78" s="177" t="e">
        <f t="shared" si="101"/>
        <v>#DIV/0!</v>
      </c>
      <c r="BX78" s="177" t="e">
        <f t="shared" si="102"/>
        <v>#DIV/0!</v>
      </c>
      <c r="BY78" s="202" t="e">
        <f t="shared" si="159"/>
        <v>#DIV/0!</v>
      </c>
      <c r="BZ78" s="206" t="e">
        <f t="shared" si="179"/>
        <v>#DIV/0!</v>
      </c>
      <c r="CA78" s="202" t="e">
        <f t="shared" si="160"/>
        <v>#DIV/0!</v>
      </c>
      <c r="CB78" s="121">
        <v>2023</v>
      </c>
      <c r="CC78" s="170" t="e">
        <f t="shared" si="163"/>
        <v>#DIV/0!</v>
      </c>
      <c r="CD78" s="171" t="e">
        <f t="shared" si="137"/>
        <v>#DIV/0!</v>
      </c>
      <c r="CE78" s="171" t="e">
        <f t="shared" si="138"/>
        <v>#DIV/0!</v>
      </c>
      <c r="CF78" s="171" t="e">
        <f t="shared" si="139"/>
        <v>#DIV/0!</v>
      </c>
      <c r="CG78" s="172" t="e">
        <f t="shared" si="140"/>
        <v>#DIV/0!</v>
      </c>
      <c r="CH78" s="173" t="e">
        <f t="shared" si="141"/>
        <v>#DIV/0!</v>
      </c>
      <c r="CI78" s="173" t="e">
        <f t="shared" si="142"/>
        <v>#DIV/0!</v>
      </c>
      <c r="CJ78" s="173" t="e">
        <f t="shared" si="143"/>
        <v>#DIV/0!</v>
      </c>
      <c r="CK78" s="173" t="e">
        <f t="shared" si="144"/>
        <v>#DIV/0!</v>
      </c>
      <c r="CL78" s="173"/>
      <c r="CM78" s="178" t="e">
        <f t="shared" si="145"/>
        <v>#DIV/0!</v>
      </c>
      <c r="CN78" s="178" t="e">
        <f t="shared" si="146"/>
        <v>#DIV/0!</v>
      </c>
      <c r="CO78" s="178" t="e">
        <f t="shared" si="147"/>
        <v>#DIV/0!</v>
      </c>
      <c r="CP78" s="202" t="e">
        <f t="shared" si="161"/>
        <v>#DIV/0!</v>
      </c>
      <c r="CQ78" s="206" t="e">
        <f t="shared" si="180"/>
        <v>#DIV/0!</v>
      </c>
      <c r="CR78" s="202" t="e">
        <f t="shared" si="161"/>
        <v>#DIV/0!</v>
      </c>
      <c r="CS78" s="123">
        <v>2023</v>
      </c>
      <c r="CT78" s="174">
        <f t="shared" si="106"/>
        <v>0.04</v>
      </c>
      <c r="CU78" s="175" t="e">
        <f t="shared" si="164"/>
        <v>#DIV/0!</v>
      </c>
      <c r="CV78" s="175" t="e">
        <f t="shared" si="165"/>
        <v>#DIV/0!</v>
      </c>
      <c r="CW78" s="175" t="e">
        <f t="shared" si="166"/>
        <v>#DIV/0!</v>
      </c>
      <c r="CX78" s="176" t="e">
        <f t="shared" si="148"/>
        <v>#DIV/0!</v>
      </c>
      <c r="CY78" s="174" t="e">
        <f t="shared" si="149"/>
        <v>#DIV/0!</v>
      </c>
      <c r="CZ78" s="174" t="e">
        <f t="shared" si="150"/>
        <v>#DIV/0!</v>
      </c>
      <c r="DA78" s="174" t="e">
        <f t="shared" si="151"/>
        <v>#DIV/0!</v>
      </c>
      <c r="DB78" s="174" t="e">
        <f t="shared" si="152"/>
        <v>#DIV/0!</v>
      </c>
      <c r="DC78" s="174"/>
      <c r="DD78" s="179" t="e">
        <f t="shared" si="153"/>
        <v>#DIV/0!</v>
      </c>
      <c r="DE78" s="179" t="e">
        <f t="shared" si="154"/>
        <v>#DIV/0!</v>
      </c>
      <c r="DF78" s="179" t="e">
        <f t="shared" si="155"/>
        <v>#DIV/0!</v>
      </c>
      <c r="DO78" s="116">
        <v>2023</v>
      </c>
      <c r="DP78" s="158" t="e">
        <f t="shared" si="170"/>
        <v>#DIV/0!</v>
      </c>
      <c r="DQ78" s="158" t="e">
        <f t="shared" si="167"/>
        <v>#DIV/0!</v>
      </c>
      <c r="DR78" s="158" t="e">
        <f t="shared" si="168"/>
        <v>#DIV/0!</v>
      </c>
      <c r="DS78" s="158" t="e">
        <f t="shared" si="171"/>
        <v>#DIV/0!</v>
      </c>
      <c r="DU78" s="160" t="e">
        <f t="shared" si="175"/>
        <v>#DIV/0!</v>
      </c>
      <c r="DV78" s="160" t="e">
        <f t="shared" si="176"/>
        <v>#DIV/0!</v>
      </c>
      <c r="DW78" s="160" t="e">
        <f t="shared" si="177"/>
        <v>#DIV/0!</v>
      </c>
      <c r="DX78" s="202" t="e">
        <f t="shared" si="178"/>
        <v>#DIV/0!</v>
      </c>
      <c r="DY78" s="202" t="e">
        <f t="shared" si="162"/>
        <v>#DIV/0!</v>
      </c>
    </row>
    <row r="79" spans="2:129">
      <c r="B79" s="116">
        <v>2024</v>
      </c>
      <c r="C79" s="227" t="e">
        <f>Data!BD88*Data!BY88/10</f>
        <v>#DIV/0!</v>
      </c>
      <c r="D79" s="227" t="e">
        <f>Data!BD88*Data!BZ88/10</f>
        <v>#DIV/0!</v>
      </c>
      <c r="E79" s="227" t="e">
        <f>Data!BD88*Data!CA88/10</f>
        <v>#DIV/0!</v>
      </c>
      <c r="F79" s="227">
        <f>Data!BD88/10</f>
        <v>0</v>
      </c>
      <c r="H79" s="116">
        <v>2024</v>
      </c>
      <c r="I79" s="190">
        <f>Data!BQ88*100</f>
        <v>0</v>
      </c>
      <c r="J79" s="190">
        <f>Data!BR88*100</f>
        <v>0</v>
      </c>
      <c r="K79" s="190">
        <f>Data!BS88*100</f>
        <v>0</v>
      </c>
      <c r="M79" s="116">
        <v>2024</v>
      </c>
      <c r="N79" s="191">
        <f>Data!BU87/Data!BU$48*100</f>
        <v>0</v>
      </c>
      <c r="O79" s="191">
        <f>Data!BV87/Data!BV$48*100</f>
        <v>0</v>
      </c>
      <c r="P79" s="191">
        <f>Data!BW87/Data!BW$48*100</f>
        <v>0</v>
      </c>
      <c r="R79" s="116">
        <v>2024</v>
      </c>
      <c r="S79" s="162" t="e">
        <f t="shared" si="172"/>
        <v>#DIV/0!</v>
      </c>
      <c r="T79" s="162" t="e">
        <f t="shared" si="173"/>
        <v>#DIV/0!</v>
      </c>
      <c r="U79" s="162" t="e">
        <f t="shared" si="174"/>
        <v>#DIV/0!</v>
      </c>
      <c r="X79" s="116">
        <v>2024</v>
      </c>
      <c r="Y79" s="158" t="e">
        <f t="shared" si="110"/>
        <v>#DIV/0!</v>
      </c>
      <c r="Z79" s="158" t="e">
        <f t="shared" si="111"/>
        <v>#DIV/0!</v>
      </c>
      <c r="AA79" s="158" t="e">
        <f t="shared" si="112"/>
        <v>#DIV/0!</v>
      </c>
      <c r="AB79" s="222" t="e">
        <f t="shared" si="169"/>
        <v>#DIV/0!</v>
      </c>
      <c r="AD79" s="116">
        <v>2024</v>
      </c>
      <c r="AE79" s="158" t="e">
        <f t="shared" si="113"/>
        <v>#DIV/0!</v>
      </c>
      <c r="AF79" s="158" t="e">
        <f t="shared" si="114"/>
        <v>#DIV/0!</v>
      </c>
      <c r="AG79" s="158" t="e">
        <f t="shared" si="115"/>
        <v>#DIV/0!</v>
      </c>
      <c r="AI79" s="116">
        <v>2024</v>
      </c>
      <c r="AJ79" s="158" t="e">
        <f t="shared" si="116"/>
        <v>#DIV/0!</v>
      </c>
      <c r="AK79" s="158" t="e">
        <f t="shared" si="117"/>
        <v>#DIV/0!</v>
      </c>
      <c r="AL79" s="158" t="e">
        <f t="shared" si="118"/>
        <v>#DIV/0!</v>
      </c>
      <c r="AM79" s="158" t="e">
        <f t="shared" si="119"/>
        <v>#DIV/0!</v>
      </c>
      <c r="AO79" s="116">
        <v>2024</v>
      </c>
      <c r="AP79" s="158" t="e">
        <f t="shared" si="120"/>
        <v>#DIV/0!</v>
      </c>
      <c r="AQ79" s="158" t="e">
        <f t="shared" si="121"/>
        <v>#DIV/0!</v>
      </c>
      <c r="AR79" s="158" t="e">
        <f t="shared" si="122"/>
        <v>#DIV/0!</v>
      </c>
      <c r="AS79" s="158" t="e">
        <f t="shared" si="123"/>
        <v>#DIV/0!</v>
      </c>
      <c r="AU79" s="116">
        <v>2024</v>
      </c>
      <c r="AV79" s="158" t="e">
        <f t="shared" si="124"/>
        <v>#DIV/0!</v>
      </c>
      <c r="AW79" s="158" t="e">
        <f t="shared" si="125"/>
        <v>#DIV/0!</v>
      </c>
      <c r="AX79" s="158" t="e">
        <f t="shared" si="126"/>
        <v>#DIV/0!</v>
      </c>
      <c r="AY79" s="158" t="e">
        <f t="shared" si="127"/>
        <v>#DIV/0!</v>
      </c>
      <c r="BA79" s="193" t="e">
        <f>Data!CR88/10</f>
        <v>#DIV/0!</v>
      </c>
      <c r="BB79" s="193" t="e">
        <f>(Data!CR88-Data!CP88)/10</f>
        <v>#DIV/0!</v>
      </c>
      <c r="BC79" s="195">
        <v>0</v>
      </c>
      <c r="BE79" s="116">
        <v>2024</v>
      </c>
      <c r="BF79" s="197">
        <f>(Data!$AZ88-100)/100</f>
        <v>-1</v>
      </c>
      <c r="BG79" s="165" t="e">
        <f t="shared" si="81"/>
        <v>#DIV/0!</v>
      </c>
      <c r="BH79" s="165" t="e">
        <f t="shared" si="82"/>
        <v>#DIV/0!</v>
      </c>
      <c r="BI79" s="165" t="e">
        <f t="shared" si="83"/>
        <v>#DIV/0!</v>
      </c>
      <c r="BK79" s="118">
        <v>2024</v>
      </c>
      <c r="BL79" s="166" t="e">
        <f t="shared" si="128"/>
        <v>#DIV/0!</v>
      </c>
      <c r="BM79" s="167" t="e">
        <f t="shared" si="129"/>
        <v>#DIV/0!</v>
      </c>
      <c r="BN79" s="167" t="e">
        <f t="shared" si="130"/>
        <v>#DIV/0!</v>
      </c>
      <c r="BO79" s="167" t="e">
        <f t="shared" si="131"/>
        <v>#DIV/0!</v>
      </c>
      <c r="BP79" s="168" t="e">
        <f t="shared" si="132"/>
        <v>#DIV/0!</v>
      </c>
      <c r="BQ79" s="169" t="e">
        <f t="shared" si="133"/>
        <v>#DIV/0!</v>
      </c>
      <c r="BR79" s="169" t="e">
        <f t="shared" si="134"/>
        <v>#DIV/0!</v>
      </c>
      <c r="BS79" s="169" t="e">
        <f t="shared" si="135"/>
        <v>#DIV/0!</v>
      </c>
      <c r="BT79" s="169" t="e">
        <f t="shared" si="136"/>
        <v>#DIV/0!</v>
      </c>
      <c r="BU79" s="169"/>
      <c r="BV79" s="177" t="e">
        <f t="shared" si="100"/>
        <v>#DIV/0!</v>
      </c>
      <c r="BW79" s="177" t="e">
        <f t="shared" si="101"/>
        <v>#DIV/0!</v>
      </c>
      <c r="BX79" s="177" t="e">
        <f t="shared" si="102"/>
        <v>#DIV/0!</v>
      </c>
      <c r="BY79" s="202" t="e">
        <f t="shared" si="159"/>
        <v>#DIV/0!</v>
      </c>
      <c r="BZ79" s="206" t="e">
        <f t="shared" si="179"/>
        <v>#DIV/0!</v>
      </c>
      <c r="CA79" s="202" t="e">
        <f t="shared" si="160"/>
        <v>#DIV/0!</v>
      </c>
      <c r="CB79" s="121">
        <v>2024</v>
      </c>
      <c r="CC79" s="170" t="e">
        <f t="shared" ref="CC79:CC85" si="181">(($BA79+$BC79)/(1+$BF79)-$DJ$6*$AV79-$DK$6*$AW79-$DL$6*$AX79)/$AY79</f>
        <v>#DIV/0!</v>
      </c>
      <c r="CD79" s="171" t="e">
        <f t="shared" si="137"/>
        <v>#DIV/0!</v>
      </c>
      <c r="CE79" s="171" t="e">
        <f t="shared" si="138"/>
        <v>#DIV/0!</v>
      </c>
      <c r="CF79" s="171" t="e">
        <f t="shared" si="139"/>
        <v>#DIV/0!</v>
      </c>
      <c r="CG79" s="172" t="e">
        <f t="shared" si="140"/>
        <v>#DIV/0!</v>
      </c>
      <c r="CH79" s="173" t="e">
        <f t="shared" si="141"/>
        <v>#DIV/0!</v>
      </c>
      <c r="CI79" s="173" t="e">
        <f t="shared" si="142"/>
        <v>#DIV/0!</v>
      </c>
      <c r="CJ79" s="173" t="e">
        <f t="shared" si="143"/>
        <v>#DIV/0!</v>
      </c>
      <c r="CK79" s="173" t="e">
        <f t="shared" si="144"/>
        <v>#DIV/0!</v>
      </c>
      <c r="CL79" s="173"/>
      <c r="CM79" s="178" t="e">
        <f t="shared" si="145"/>
        <v>#DIV/0!</v>
      </c>
      <c r="CN79" s="178" t="e">
        <f t="shared" si="146"/>
        <v>#DIV/0!</v>
      </c>
      <c r="CO79" s="178" t="e">
        <f t="shared" si="147"/>
        <v>#DIV/0!</v>
      </c>
      <c r="CP79" s="202" t="e">
        <f t="shared" si="161"/>
        <v>#DIV/0!</v>
      </c>
      <c r="CQ79" s="206" t="e">
        <f t="shared" si="180"/>
        <v>#DIV/0!</v>
      </c>
      <c r="CR79" s="202" t="e">
        <f t="shared" si="161"/>
        <v>#DIV/0!</v>
      </c>
      <c r="CS79" s="123">
        <v>2024</v>
      </c>
      <c r="CT79" s="174">
        <f t="shared" si="106"/>
        <v>0.04</v>
      </c>
      <c r="CU79" s="175" t="e">
        <f t="shared" si="164"/>
        <v>#DIV/0!</v>
      </c>
      <c r="CV79" s="175" t="e">
        <f t="shared" si="165"/>
        <v>#DIV/0!</v>
      </c>
      <c r="CW79" s="175" t="e">
        <f t="shared" si="166"/>
        <v>#DIV/0!</v>
      </c>
      <c r="CX79" s="176" t="e">
        <f t="shared" si="148"/>
        <v>#DIV/0!</v>
      </c>
      <c r="CY79" s="174" t="e">
        <f t="shared" si="149"/>
        <v>#DIV/0!</v>
      </c>
      <c r="CZ79" s="174" t="e">
        <f t="shared" si="150"/>
        <v>#DIV/0!</v>
      </c>
      <c r="DA79" s="174" t="e">
        <f t="shared" si="151"/>
        <v>#DIV/0!</v>
      </c>
      <c r="DB79" s="174" t="e">
        <f t="shared" si="152"/>
        <v>#DIV/0!</v>
      </c>
      <c r="DC79" s="174"/>
      <c r="DD79" s="179" t="e">
        <f t="shared" si="153"/>
        <v>#DIV/0!</v>
      </c>
      <c r="DE79" s="179" t="e">
        <f t="shared" si="154"/>
        <v>#DIV/0!</v>
      </c>
      <c r="DF79" s="179" t="e">
        <f t="shared" si="155"/>
        <v>#DIV/0!</v>
      </c>
      <c r="DO79" s="116">
        <v>2024</v>
      </c>
      <c r="DP79" s="158" t="e">
        <f t="shared" si="170"/>
        <v>#DIV/0!</v>
      </c>
      <c r="DQ79" s="158" t="e">
        <f t="shared" si="167"/>
        <v>#DIV/0!</v>
      </c>
      <c r="DR79" s="158" t="e">
        <f t="shared" si="168"/>
        <v>#DIV/0!</v>
      </c>
      <c r="DS79" s="158" t="e">
        <f t="shared" si="171"/>
        <v>#DIV/0!</v>
      </c>
      <c r="DU79" s="160" t="e">
        <f t="shared" si="175"/>
        <v>#DIV/0!</v>
      </c>
      <c r="DV79" s="160" t="e">
        <f t="shared" si="176"/>
        <v>#DIV/0!</v>
      </c>
      <c r="DW79" s="160" t="e">
        <f t="shared" si="177"/>
        <v>#DIV/0!</v>
      </c>
      <c r="DX79" s="202" t="e">
        <f t="shared" si="178"/>
        <v>#DIV/0!</v>
      </c>
      <c r="DY79" s="202" t="e">
        <f t="shared" si="162"/>
        <v>#DIV/0!</v>
      </c>
    </row>
    <row r="80" spans="2:129">
      <c r="B80" s="116">
        <v>2025</v>
      </c>
      <c r="C80" s="227" t="e">
        <f>Data!BD89*Data!BY89/10</f>
        <v>#DIV/0!</v>
      </c>
      <c r="D80" s="227" t="e">
        <f>Data!BD89*Data!BZ89/10</f>
        <v>#DIV/0!</v>
      </c>
      <c r="E80" s="227" t="e">
        <f>Data!BD89*Data!CA89/10</f>
        <v>#DIV/0!</v>
      </c>
      <c r="F80" s="227">
        <f>Data!BD89/10</f>
        <v>0</v>
      </c>
      <c r="H80" s="116">
        <v>2025</v>
      </c>
      <c r="I80" s="190">
        <f>Data!BQ89*100</f>
        <v>0</v>
      </c>
      <c r="J80" s="190">
        <f>Data!BR89*100</f>
        <v>0</v>
      </c>
      <c r="K80" s="190">
        <f>Data!BS89*100</f>
        <v>0</v>
      </c>
      <c r="M80" s="116">
        <v>2025</v>
      </c>
      <c r="N80" s="191">
        <f>Data!BU88/Data!BU$48*100</f>
        <v>0</v>
      </c>
      <c r="O80" s="191">
        <f>Data!BV88/Data!BV$48*100</f>
        <v>0</v>
      </c>
      <c r="P80" s="191">
        <f>Data!BW88/Data!BW$48*100</f>
        <v>0</v>
      </c>
      <c r="R80" s="116">
        <v>2025</v>
      </c>
      <c r="S80" s="162" t="e">
        <f t="shared" si="172"/>
        <v>#DIV/0!</v>
      </c>
      <c r="T80" s="162" t="e">
        <f t="shared" si="173"/>
        <v>#DIV/0!</v>
      </c>
      <c r="U80" s="162" t="e">
        <f t="shared" si="174"/>
        <v>#DIV/0!</v>
      </c>
      <c r="X80" s="116">
        <v>2025</v>
      </c>
      <c r="Y80" s="158" t="e">
        <f t="shared" si="110"/>
        <v>#DIV/0!</v>
      </c>
      <c r="Z80" s="158" t="e">
        <f t="shared" si="111"/>
        <v>#DIV/0!</v>
      </c>
      <c r="AA80" s="158" t="e">
        <f t="shared" si="112"/>
        <v>#DIV/0!</v>
      </c>
      <c r="AB80" s="222" t="e">
        <f t="shared" si="169"/>
        <v>#DIV/0!</v>
      </c>
      <c r="AD80" s="116">
        <v>2025</v>
      </c>
      <c r="AE80" s="158" t="e">
        <f t="shared" si="113"/>
        <v>#DIV/0!</v>
      </c>
      <c r="AF80" s="158" t="e">
        <f t="shared" si="114"/>
        <v>#DIV/0!</v>
      </c>
      <c r="AG80" s="158" t="e">
        <f t="shared" si="115"/>
        <v>#DIV/0!</v>
      </c>
      <c r="AI80" s="116">
        <v>2025</v>
      </c>
      <c r="AJ80" s="158" t="e">
        <f t="shared" si="116"/>
        <v>#DIV/0!</v>
      </c>
      <c r="AK80" s="158" t="e">
        <f t="shared" si="117"/>
        <v>#DIV/0!</v>
      </c>
      <c r="AL80" s="158" t="e">
        <f t="shared" si="118"/>
        <v>#DIV/0!</v>
      </c>
      <c r="AM80" s="158" t="e">
        <f t="shared" si="119"/>
        <v>#DIV/0!</v>
      </c>
      <c r="AO80" s="116">
        <v>2025</v>
      </c>
      <c r="AP80" s="158" t="e">
        <f t="shared" si="120"/>
        <v>#DIV/0!</v>
      </c>
      <c r="AQ80" s="158" t="e">
        <f t="shared" si="121"/>
        <v>#DIV/0!</v>
      </c>
      <c r="AR80" s="158" t="e">
        <f t="shared" si="122"/>
        <v>#DIV/0!</v>
      </c>
      <c r="AS80" s="158" t="e">
        <f t="shared" si="123"/>
        <v>#DIV/0!</v>
      </c>
      <c r="AU80" s="116">
        <v>2025</v>
      </c>
      <c r="AV80" s="158" t="e">
        <f t="shared" si="124"/>
        <v>#DIV/0!</v>
      </c>
      <c r="AW80" s="158" t="e">
        <f t="shared" si="125"/>
        <v>#DIV/0!</v>
      </c>
      <c r="AX80" s="158" t="e">
        <f t="shared" si="126"/>
        <v>#DIV/0!</v>
      </c>
      <c r="AY80" s="158" t="e">
        <f t="shared" si="127"/>
        <v>#DIV/0!</v>
      </c>
      <c r="BA80" s="193" t="e">
        <f>Data!CR89/10</f>
        <v>#DIV/0!</v>
      </c>
      <c r="BB80" s="193" t="e">
        <f>(Data!CR89-Data!CP89)/10</f>
        <v>#DIV/0!</v>
      </c>
      <c r="BC80" s="195">
        <v>0</v>
      </c>
      <c r="BE80" s="116">
        <v>2025</v>
      </c>
      <c r="BF80" s="197">
        <f>(Data!$AZ89-100)/100</f>
        <v>-1</v>
      </c>
      <c r="BG80" s="165" t="e">
        <f t="shared" ref="BG80:BG85" si="182">(I80/I79)/(1+$BF80)-1</f>
        <v>#DIV/0!</v>
      </c>
      <c r="BH80" s="165" t="e">
        <f t="shared" ref="BH80:BH85" si="183">(J80/J79)/(1+$BF80)-1</f>
        <v>#DIV/0!</v>
      </c>
      <c r="BI80" s="165" t="e">
        <f t="shared" ref="BI80:BI85" si="184">(K80/K79)/(1+$BF80)-1</f>
        <v>#DIV/0!</v>
      </c>
      <c r="BK80" s="118">
        <v>2025</v>
      </c>
      <c r="BL80" s="166" t="e">
        <f t="shared" si="128"/>
        <v>#DIV/0!</v>
      </c>
      <c r="BM80" s="167" t="e">
        <f t="shared" si="129"/>
        <v>#DIV/0!</v>
      </c>
      <c r="BN80" s="167" t="e">
        <f t="shared" si="130"/>
        <v>#DIV/0!</v>
      </c>
      <c r="BO80" s="167" t="e">
        <f t="shared" si="131"/>
        <v>#DIV/0!</v>
      </c>
      <c r="BP80" s="168" t="e">
        <f t="shared" si="132"/>
        <v>#DIV/0!</v>
      </c>
      <c r="BQ80" s="169" t="e">
        <f t="shared" si="133"/>
        <v>#DIV/0!</v>
      </c>
      <c r="BR80" s="169" t="e">
        <f t="shared" si="134"/>
        <v>#DIV/0!</v>
      </c>
      <c r="BS80" s="169" t="e">
        <f t="shared" si="135"/>
        <v>#DIV/0!</v>
      </c>
      <c r="BT80" s="169" t="e">
        <f t="shared" si="136"/>
        <v>#DIV/0!</v>
      </c>
      <c r="BU80" s="169"/>
      <c r="BV80" s="177" t="e">
        <f t="shared" si="100"/>
        <v>#DIV/0!</v>
      </c>
      <c r="BW80" s="177" t="e">
        <f t="shared" si="101"/>
        <v>#DIV/0!</v>
      </c>
      <c r="BX80" s="177" t="e">
        <f t="shared" si="102"/>
        <v>#DIV/0!</v>
      </c>
      <c r="BY80" s="202" t="e">
        <f t="shared" si="159"/>
        <v>#DIV/0!</v>
      </c>
      <c r="BZ80" s="206" t="e">
        <f t="shared" si="179"/>
        <v>#DIV/0!</v>
      </c>
      <c r="CA80" s="202" t="e">
        <f t="shared" si="160"/>
        <v>#DIV/0!</v>
      </c>
      <c r="CB80" s="121">
        <v>2025</v>
      </c>
      <c r="CC80" s="170" t="e">
        <f t="shared" si="181"/>
        <v>#DIV/0!</v>
      </c>
      <c r="CD80" s="171" t="e">
        <f t="shared" si="137"/>
        <v>#DIV/0!</v>
      </c>
      <c r="CE80" s="171" t="e">
        <f t="shared" si="138"/>
        <v>#DIV/0!</v>
      </c>
      <c r="CF80" s="171" t="e">
        <f t="shared" si="139"/>
        <v>#DIV/0!</v>
      </c>
      <c r="CG80" s="172" t="e">
        <f t="shared" si="140"/>
        <v>#DIV/0!</v>
      </c>
      <c r="CH80" s="173" t="e">
        <f t="shared" si="141"/>
        <v>#DIV/0!</v>
      </c>
      <c r="CI80" s="173" t="e">
        <f t="shared" si="142"/>
        <v>#DIV/0!</v>
      </c>
      <c r="CJ80" s="173" t="e">
        <f t="shared" si="143"/>
        <v>#DIV/0!</v>
      </c>
      <c r="CK80" s="173" t="e">
        <f t="shared" si="144"/>
        <v>#DIV/0!</v>
      </c>
      <c r="CL80" s="173"/>
      <c r="CM80" s="178" t="e">
        <f t="shared" si="145"/>
        <v>#DIV/0!</v>
      </c>
      <c r="CN80" s="178" t="e">
        <f t="shared" si="146"/>
        <v>#DIV/0!</v>
      </c>
      <c r="CO80" s="178" t="e">
        <f t="shared" si="147"/>
        <v>#DIV/0!</v>
      </c>
      <c r="CP80" s="202" t="e">
        <f t="shared" si="161"/>
        <v>#DIV/0!</v>
      </c>
      <c r="CQ80" s="206" t="e">
        <f t="shared" si="180"/>
        <v>#DIV/0!</v>
      </c>
      <c r="CR80" s="202" t="e">
        <f t="shared" si="161"/>
        <v>#DIV/0!</v>
      </c>
      <c r="CS80" s="123">
        <v>2025</v>
      </c>
      <c r="CT80" s="174">
        <f t="shared" si="106"/>
        <v>0.04</v>
      </c>
      <c r="CU80" s="175" t="e">
        <f t="shared" si="164"/>
        <v>#DIV/0!</v>
      </c>
      <c r="CV80" s="175" t="e">
        <f t="shared" si="165"/>
        <v>#DIV/0!</v>
      </c>
      <c r="CW80" s="175" t="e">
        <f t="shared" si="166"/>
        <v>#DIV/0!</v>
      </c>
      <c r="CX80" s="176" t="e">
        <f t="shared" si="148"/>
        <v>#DIV/0!</v>
      </c>
      <c r="CY80" s="174" t="e">
        <f t="shared" si="149"/>
        <v>#DIV/0!</v>
      </c>
      <c r="CZ80" s="174" t="e">
        <f t="shared" si="150"/>
        <v>#DIV/0!</v>
      </c>
      <c r="DA80" s="174" t="e">
        <f t="shared" si="151"/>
        <v>#DIV/0!</v>
      </c>
      <c r="DB80" s="174" t="e">
        <f t="shared" si="152"/>
        <v>#DIV/0!</v>
      </c>
      <c r="DC80" s="174"/>
      <c r="DD80" s="179" t="e">
        <f t="shared" si="153"/>
        <v>#DIV/0!</v>
      </c>
      <c r="DE80" s="179" t="e">
        <f t="shared" si="154"/>
        <v>#DIV/0!</v>
      </c>
      <c r="DF80" s="179" t="e">
        <f t="shared" si="155"/>
        <v>#DIV/0!</v>
      </c>
      <c r="DO80" s="116">
        <v>2025</v>
      </c>
      <c r="DP80" s="158" t="e">
        <f t="shared" si="170"/>
        <v>#DIV/0!</v>
      </c>
      <c r="DQ80" s="158" t="e">
        <f t="shared" si="167"/>
        <v>#DIV/0!</v>
      </c>
      <c r="DR80" s="158" t="e">
        <f t="shared" si="168"/>
        <v>#DIV/0!</v>
      </c>
      <c r="DS80" s="158" t="e">
        <f t="shared" si="171"/>
        <v>#DIV/0!</v>
      </c>
      <c r="DU80" s="160" t="e">
        <f t="shared" si="175"/>
        <v>#DIV/0!</v>
      </c>
      <c r="DV80" s="160" t="e">
        <f t="shared" si="176"/>
        <v>#DIV/0!</v>
      </c>
      <c r="DW80" s="160" t="e">
        <f t="shared" si="177"/>
        <v>#DIV/0!</v>
      </c>
      <c r="DX80" s="202" t="e">
        <f t="shared" si="178"/>
        <v>#DIV/0!</v>
      </c>
      <c r="DY80" s="202" t="e">
        <f t="shared" si="162"/>
        <v>#DIV/0!</v>
      </c>
    </row>
    <row r="81" spans="2:131">
      <c r="B81" s="116">
        <v>2026</v>
      </c>
      <c r="C81" s="227" t="e">
        <f>Data!BD90*Data!BY90/10</f>
        <v>#DIV/0!</v>
      </c>
      <c r="D81" s="227" t="e">
        <f>Data!BD90*Data!BZ90/10</f>
        <v>#DIV/0!</v>
      </c>
      <c r="E81" s="227" t="e">
        <f>Data!BD90*Data!CA90/10</f>
        <v>#DIV/0!</v>
      </c>
      <c r="F81" s="227">
        <f>Data!BD90/10</f>
        <v>0</v>
      </c>
      <c r="H81" s="116">
        <v>2026</v>
      </c>
      <c r="I81" s="190">
        <f>Data!BQ90*100</f>
        <v>0</v>
      </c>
      <c r="J81" s="190">
        <f>Data!BR90*100</f>
        <v>0</v>
      </c>
      <c r="K81" s="190">
        <f>Data!BS90*100</f>
        <v>0</v>
      </c>
      <c r="M81" s="116">
        <v>2026</v>
      </c>
      <c r="N81" s="191">
        <f>Data!BU89/Data!BU$48*100</f>
        <v>0</v>
      </c>
      <c r="O81" s="191">
        <f>Data!BV89/Data!BV$48*100</f>
        <v>0</v>
      </c>
      <c r="P81" s="191">
        <f>Data!BW89/Data!BW$48*100</f>
        <v>0</v>
      </c>
      <c r="R81" s="116">
        <v>2026</v>
      </c>
      <c r="S81" s="162" t="e">
        <f t="shared" si="172"/>
        <v>#DIV/0!</v>
      </c>
      <c r="T81" s="162" t="e">
        <f t="shared" si="173"/>
        <v>#DIV/0!</v>
      </c>
      <c r="U81" s="162" t="e">
        <f t="shared" si="174"/>
        <v>#DIV/0!</v>
      </c>
      <c r="X81" s="116">
        <v>2026</v>
      </c>
      <c r="Y81" s="158" t="e">
        <f t="shared" si="110"/>
        <v>#DIV/0!</v>
      </c>
      <c r="Z81" s="158" t="e">
        <f t="shared" si="111"/>
        <v>#DIV/0!</v>
      </c>
      <c r="AA81" s="158" t="e">
        <f t="shared" si="112"/>
        <v>#DIV/0!</v>
      </c>
      <c r="AB81" s="222" t="e">
        <f t="shared" si="169"/>
        <v>#DIV/0!</v>
      </c>
      <c r="AD81" s="116">
        <v>2026</v>
      </c>
      <c r="AE81" s="158" t="e">
        <f t="shared" si="113"/>
        <v>#DIV/0!</v>
      </c>
      <c r="AF81" s="158" t="e">
        <f t="shared" si="114"/>
        <v>#DIV/0!</v>
      </c>
      <c r="AG81" s="158" t="e">
        <f t="shared" si="115"/>
        <v>#DIV/0!</v>
      </c>
      <c r="AI81" s="116">
        <v>2026</v>
      </c>
      <c r="AJ81" s="158" t="e">
        <f t="shared" si="116"/>
        <v>#DIV/0!</v>
      </c>
      <c r="AK81" s="158" t="e">
        <f t="shared" si="117"/>
        <v>#DIV/0!</v>
      </c>
      <c r="AL81" s="158" t="e">
        <f t="shared" si="118"/>
        <v>#DIV/0!</v>
      </c>
      <c r="AM81" s="158" t="e">
        <f t="shared" si="119"/>
        <v>#DIV/0!</v>
      </c>
      <c r="AO81" s="116">
        <v>2026</v>
      </c>
      <c r="AP81" s="158" t="e">
        <f t="shared" si="120"/>
        <v>#DIV/0!</v>
      </c>
      <c r="AQ81" s="158" t="e">
        <f t="shared" si="121"/>
        <v>#DIV/0!</v>
      </c>
      <c r="AR81" s="158" t="e">
        <f t="shared" si="122"/>
        <v>#DIV/0!</v>
      </c>
      <c r="AS81" s="158" t="e">
        <f t="shared" si="123"/>
        <v>#DIV/0!</v>
      </c>
      <c r="AU81" s="116">
        <v>2026</v>
      </c>
      <c r="AV81" s="158" t="e">
        <f t="shared" si="124"/>
        <v>#DIV/0!</v>
      </c>
      <c r="AW81" s="158" t="e">
        <f t="shared" si="125"/>
        <v>#DIV/0!</v>
      </c>
      <c r="AX81" s="158" t="e">
        <f t="shared" si="126"/>
        <v>#DIV/0!</v>
      </c>
      <c r="AY81" s="158" t="e">
        <f t="shared" si="127"/>
        <v>#DIV/0!</v>
      </c>
      <c r="BA81" s="193" t="e">
        <f>Data!CR90/10</f>
        <v>#DIV/0!</v>
      </c>
      <c r="BB81" s="193" t="e">
        <f>(Data!CR90-Data!CP90)/10</f>
        <v>#DIV/0!</v>
      </c>
      <c r="BC81" s="195">
        <v>0</v>
      </c>
      <c r="BE81" s="116">
        <v>2026</v>
      </c>
      <c r="BF81" s="197">
        <f>(Data!$AZ90-100)/100</f>
        <v>-1</v>
      </c>
      <c r="BG81" s="165" t="e">
        <f t="shared" si="182"/>
        <v>#DIV/0!</v>
      </c>
      <c r="BH81" s="165" t="e">
        <f t="shared" si="183"/>
        <v>#DIV/0!</v>
      </c>
      <c r="BI81" s="165" t="e">
        <f t="shared" si="184"/>
        <v>#DIV/0!</v>
      </c>
      <c r="BK81" s="118">
        <v>2026</v>
      </c>
      <c r="BL81" s="166" t="e">
        <f t="shared" si="128"/>
        <v>#DIV/0!</v>
      </c>
      <c r="BM81" s="167" t="e">
        <f t="shared" si="129"/>
        <v>#DIV/0!</v>
      </c>
      <c r="BN81" s="167" t="e">
        <f t="shared" si="130"/>
        <v>#DIV/0!</v>
      </c>
      <c r="BO81" s="167" t="e">
        <f t="shared" si="131"/>
        <v>#DIV/0!</v>
      </c>
      <c r="BP81" s="168" t="e">
        <f t="shared" si="132"/>
        <v>#DIV/0!</v>
      </c>
      <c r="BQ81" s="169" t="e">
        <f t="shared" si="133"/>
        <v>#DIV/0!</v>
      </c>
      <c r="BR81" s="169" t="e">
        <f t="shared" si="134"/>
        <v>#DIV/0!</v>
      </c>
      <c r="BS81" s="169" t="e">
        <f t="shared" si="135"/>
        <v>#DIV/0!</v>
      </c>
      <c r="BT81" s="169" t="e">
        <f t="shared" si="136"/>
        <v>#DIV/0!</v>
      </c>
      <c r="BU81" s="169"/>
      <c r="BV81" s="177" t="e">
        <f t="shared" ref="BV81:BV85" si="185">BQ80*($AV81/$AV80)+BR80*($AW81/$AW80)+BS80*($AX81/$AX80)</f>
        <v>#DIV/0!</v>
      </c>
      <c r="BW81" s="177" t="e">
        <f t="shared" ref="BW81:BW85" si="186">1/(BQ81*$AV80/$AV81+BR81*$AW80/$AW81+BS81*$AX80/$AX81)</f>
        <v>#DIV/0!</v>
      </c>
      <c r="BX81" s="177" t="e">
        <f t="shared" ref="BX81:BX85" si="187">(BV81*BW81)^0.5</f>
        <v>#DIV/0!</v>
      </c>
      <c r="BY81" s="202" t="e">
        <f t="shared" si="159"/>
        <v>#DIV/0!</v>
      </c>
      <c r="BZ81" s="206" t="e">
        <f t="shared" si="179"/>
        <v>#DIV/0!</v>
      </c>
      <c r="CA81" s="202" t="e">
        <f t="shared" si="160"/>
        <v>#DIV/0!</v>
      </c>
      <c r="CB81" s="121">
        <v>2026</v>
      </c>
      <c r="CC81" s="170" t="e">
        <f t="shared" si="181"/>
        <v>#DIV/0!</v>
      </c>
      <c r="CD81" s="171" t="e">
        <f t="shared" si="137"/>
        <v>#DIV/0!</v>
      </c>
      <c r="CE81" s="171" t="e">
        <f t="shared" si="138"/>
        <v>#DIV/0!</v>
      </c>
      <c r="CF81" s="171" t="e">
        <f t="shared" si="139"/>
        <v>#DIV/0!</v>
      </c>
      <c r="CG81" s="172" t="e">
        <f t="shared" si="140"/>
        <v>#DIV/0!</v>
      </c>
      <c r="CH81" s="173" t="e">
        <f t="shared" si="141"/>
        <v>#DIV/0!</v>
      </c>
      <c r="CI81" s="173" t="e">
        <f t="shared" si="142"/>
        <v>#DIV/0!</v>
      </c>
      <c r="CJ81" s="173" t="e">
        <f t="shared" si="143"/>
        <v>#DIV/0!</v>
      </c>
      <c r="CK81" s="173" t="e">
        <f t="shared" si="144"/>
        <v>#DIV/0!</v>
      </c>
      <c r="CL81" s="173"/>
      <c r="CM81" s="178" t="e">
        <f t="shared" si="145"/>
        <v>#DIV/0!</v>
      </c>
      <c r="CN81" s="178" t="e">
        <f t="shared" si="146"/>
        <v>#DIV/0!</v>
      </c>
      <c r="CO81" s="178" t="e">
        <f t="shared" si="147"/>
        <v>#DIV/0!</v>
      </c>
      <c r="CP81" s="202" t="e">
        <f t="shared" si="161"/>
        <v>#DIV/0!</v>
      </c>
      <c r="CQ81" s="206" t="e">
        <f t="shared" si="180"/>
        <v>#DIV/0!</v>
      </c>
      <c r="CR81" s="202" t="e">
        <f t="shared" si="161"/>
        <v>#DIV/0!</v>
      </c>
      <c r="CS81" s="123">
        <v>2026</v>
      </c>
      <c r="CT81" s="174">
        <f t="shared" ref="CT81:CT85" si="188">CT80</f>
        <v>0.04</v>
      </c>
      <c r="CU81" s="175" t="e">
        <f t="shared" si="164"/>
        <v>#DIV/0!</v>
      </c>
      <c r="CV81" s="175" t="e">
        <f t="shared" si="165"/>
        <v>#DIV/0!</v>
      </c>
      <c r="CW81" s="175" t="e">
        <f t="shared" si="166"/>
        <v>#DIV/0!</v>
      </c>
      <c r="CX81" s="176" t="e">
        <f t="shared" si="148"/>
        <v>#DIV/0!</v>
      </c>
      <c r="CY81" s="174" t="e">
        <f t="shared" si="149"/>
        <v>#DIV/0!</v>
      </c>
      <c r="CZ81" s="174" t="e">
        <f t="shared" si="150"/>
        <v>#DIV/0!</v>
      </c>
      <c r="DA81" s="174" t="e">
        <f t="shared" si="151"/>
        <v>#DIV/0!</v>
      </c>
      <c r="DB81" s="174" t="e">
        <f t="shared" si="152"/>
        <v>#DIV/0!</v>
      </c>
      <c r="DC81" s="174"/>
      <c r="DD81" s="179" t="e">
        <f t="shared" si="153"/>
        <v>#DIV/0!</v>
      </c>
      <c r="DE81" s="179" t="e">
        <f t="shared" si="154"/>
        <v>#DIV/0!</v>
      </c>
      <c r="DF81" s="179" t="e">
        <f t="shared" si="155"/>
        <v>#DIV/0!</v>
      </c>
      <c r="DO81" s="116">
        <v>2026</v>
      </c>
      <c r="DP81" s="158" t="e">
        <f t="shared" si="170"/>
        <v>#DIV/0!</v>
      </c>
      <c r="DQ81" s="158" t="e">
        <f t="shared" si="167"/>
        <v>#DIV/0!</v>
      </c>
      <c r="DR81" s="158" t="e">
        <f t="shared" si="168"/>
        <v>#DIV/0!</v>
      </c>
      <c r="DS81" s="158" t="e">
        <f t="shared" si="171"/>
        <v>#DIV/0!</v>
      </c>
      <c r="DU81" s="160" t="e">
        <f t="shared" si="175"/>
        <v>#DIV/0!</v>
      </c>
      <c r="DV81" s="160" t="e">
        <f t="shared" si="176"/>
        <v>#DIV/0!</v>
      </c>
      <c r="DW81" s="160" t="e">
        <f t="shared" si="177"/>
        <v>#DIV/0!</v>
      </c>
      <c r="DX81" s="202" t="e">
        <f t="shared" si="178"/>
        <v>#DIV/0!</v>
      </c>
      <c r="DY81" s="202" t="e">
        <f t="shared" si="162"/>
        <v>#DIV/0!</v>
      </c>
    </row>
    <row r="82" spans="2:131">
      <c r="B82" s="116">
        <v>2027</v>
      </c>
      <c r="C82" s="227" t="e">
        <f>Data!BD91*Data!BY91/10</f>
        <v>#DIV/0!</v>
      </c>
      <c r="D82" s="227" t="e">
        <f>Data!BD91*Data!BZ91/10</f>
        <v>#DIV/0!</v>
      </c>
      <c r="E82" s="227" t="e">
        <f>Data!BD91*Data!CA91/10</f>
        <v>#DIV/0!</v>
      </c>
      <c r="F82" s="227">
        <f>Data!BD91/10</f>
        <v>0</v>
      </c>
      <c r="H82" s="116">
        <v>2027</v>
      </c>
      <c r="I82" s="190">
        <f>Data!BQ91*100</f>
        <v>0</v>
      </c>
      <c r="J82" s="190">
        <f>Data!BR91*100</f>
        <v>0</v>
      </c>
      <c r="K82" s="190">
        <f>Data!BS91*100</f>
        <v>0</v>
      </c>
      <c r="M82" s="116">
        <v>2027</v>
      </c>
      <c r="N82" s="191">
        <f>Data!BU90/Data!BU$48*100</f>
        <v>0</v>
      </c>
      <c r="O82" s="191">
        <f>Data!BV90/Data!BV$48*100</f>
        <v>0</v>
      </c>
      <c r="P82" s="191">
        <f>Data!BW90/Data!BW$48*100</f>
        <v>0</v>
      </c>
      <c r="R82" s="116">
        <v>2027</v>
      </c>
      <c r="S82" s="162" t="e">
        <f t="shared" si="172"/>
        <v>#DIV/0!</v>
      </c>
      <c r="T82" s="162" t="e">
        <f t="shared" si="173"/>
        <v>#DIV/0!</v>
      </c>
      <c r="U82" s="162" t="e">
        <f t="shared" si="174"/>
        <v>#DIV/0!</v>
      </c>
      <c r="X82" s="116">
        <v>2027</v>
      </c>
      <c r="Y82" s="158" t="e">
        <f t="shared" si="110"/>
        <v>#DIV/0!</v>
      </c>
      <c r="Z82" s="158" t="e">
        <f t="shared" si="111"/>
        <v>#DIV/0!</v>
      </c>
      <c r="AA82" s="158" t="e">
        <f t="shared" si="112"/>
        <v>#DIV/0!</v>
      </c>
      <c r="AB82" s="222" t="e">
        <f t="shared" si="169"/>
        <v>#DIV/0!</v>
      </c>
      <c r="AD82" s="116">
        <v>2027</v>
      </c>
      <c r="AE82" s="158" t="e">
        <f t="shared" si="113"/>
        <v>#DIV/0!</v>
      </c>
      <c r="AF82" s="158" t="e">
        <f t="shared" si="114"/>
        <v>#DIV/0!</v>
      </c>
      <c r="AG82" s="158" t="e">
        <f t="shared" si="115"/>
        <v>#DIV/0!</v>
      </c>
      <c r="AI82" s="116">
        <v>2027</v>
      </c>
      <c r="AJ82" s="158" t="e">
        <f t="shared" si="116"/>
        <v>#DIV/0!</v>
      </c>
      <c r="AK82" s="158" t="e">
        <f t="shared" si="117"/>
        <v>#DIV/0!</v>
      </c>
      <c r="AL82" s="158" t="e">
        <f t="shared" si="118"/>
        <v>#DIV/0!</v>
      </c>
      <c r="AM82" s="158" t="e">
        <f t="shared" si="119"/>
        <v>#DIV/0!</v>
      </c>
      <c r="AO82" s="116">
        <v>2027</v>
      </c>
      <c r="AP82" s="158" t="e">
        <f t="shared" si="120"/>
        <v>#DIV/0!</v>
      </c>
      <c r="AQ82" s="158" t="e">
        <f t="shared" si="121"/>
        <v>#DIV/0!</v>
      </c>
      <c r="AR82" s="158" t="e">
        <f t="shared" si="122"/>
        <v>#DIV/0!</v>
      </c>
      <c r="AS82" s="158" t="e">
        <f t="shared" si="123"/>
        <v>#DIV/0!</v>
      </c>
      <c r="AU82" s="116">
        <v>2027</v>
      </c>
      <c r="AV82" s="158" t="e">
        <f t="shared" si="124"/>
        <v>#DIV/0!</v>
      </c>
      <c r="AW82" s="158" t="e">
        <f t="shared" si="125"/>
        <v>#DIV/0!</v>
      </c>
      <c r="AX82" s="158" t="e">
        <f t="shared" si="126"/>
        <v>#DIV/0!</v>
      </c>
      <c r="AY82" s="158" t="e">
        <f t="shared" si="127"/>
        <v>#DIV/0!</v>
      </c>
      <c r="BA82" s="193" t="e">
        <f>Data!CR91/10</f>
        <v>#DIV/0!</v>
      </c>
      <c r="BB82" s="193" t="e">
        <f>(Data!CR91-Data!CP91)/10</f>
        <v>#DIV/0!</v>
      </c>
      <c r="BC82" s="195">
        <v>0</v>
      </c>
      <c r="BE82" s="116">
        <v>2027</v>
      </c>
      <c r="BF82" s="197">
        <f>(Data!$AZ91-100)/100</f>
        <v>-1</v>
      </c>
      <c r="BG82" s="165" t="e">
        <f t="shared" si="182"/>
        <v>#DIV/0!</v>
      </c>
      <c r="BH82" s="165" t="e">
        <f t="shared" si="183"/>
        <v>#DIV/0!</v>
      </c>
      <c r="BI82" s="165" t="e">
        <f t="shared" si="184"/>
        <v>#DIV/0!</v>
      </c>
      <c r="BK82" s="118">
        <v>2027</v>
      </c>
      <c r="BL82" s="166" t="e">
        <f t="shared" si="128"/>
        <v>#DIV/0!</v>
      </c>
      <c r="BM82" s="167" t="e">
        <f t="shared" si="129"/>
        <v>#DIV/0!</v>
      </c>
      <c r="BN82" s="167" t="e">
        <f t="shared" si="130"/>
        <v>#DIV/0!</v>
      </c>
      <c r="BO82" s="167" t="e">
        <f t="shared" si="131"/>
        <v>#DIV/0!</v>
      </c>
      <c r="BP82" s="168" t="e">
        <f t="shared" si="132"/>
        <v>#DIV/0!</v>
      </c>
      <c r="BQ82" s="169" t="e">
        <f t="shared" si="133"/>
        <v>#DIV/0!</v>
      </c>
      <c r="BR82" s="169" t="e">
        <f t="shared" si="134"/>
        <v>#DIV/0!</v>
      </c>
      <c r="BS82" s="169" t="e">
        <f t="shared" si="135"/>
        <v>#DIV/0!</v>
      </c>
      <c r="BT82" s="169" t="e">
        <f t="shared" si="136"/>
        <v>#DIV/0!</v>
      </c>
      <c r="BU82" s="169"/>
      <c r="BV82" s="177" t="e">
        <f t="shared" si="185"/>
        <v>#DIV/0!</v>
      </c>
      <c r="BW82" s="177" t="e">
        <f t="shared" si="186"/>
        <v>#DIV/0!</v>
      </c>
      <c r="BX82" s="177" t="e">
        <f t="shared" si="187"/>
        <v>#DIV/0!</v>
      </c>
      <c r="BY82" s="202" t="e">
        <f t="shared" si="159"/>
        <v>#DIV/0!</v>
      </c>
      <c r="BZ82" s="206" t="e">
        <f t="shared" si="179"/>
        <v>#DIV/0!</v>
      </c>
      <c r="CA82" s="202" t="e">
        <f t="shared" si="160"/>
        <v>#DIV/0!</v>
      </c>
      <c r="CB82" s="121">
        <v>2027</v>
      </c>
      <c r="CC82" s="170" t="e">
        <f t="shared" si="181"/>
        <v>#DIV/0!</v>
      </c>
      <c r="CD82" s="171" t="e">
        <f t="shared" si="137"/>
        <v>#DIV/0!</v>
      </c>
      <c r="CE82" s="171" t="e">
        <f t="shared" si="138"/>
        <v>#DIV/0!</v>
      </c>
      <c r="CF82" s="171" t="e">
        <f t="shared" si="139"/>
        <v>#DIV/0!</v>
      </c>
      <c r="CG82" s="172" t="e">
        <f t="shared" si="140"/>
        <v>#DIV/0!</v>
      </c>
      <c r="CH82" s="173" t="e">
        <f t="shared" si="141"/>
        <v>#DIV/0!</v>
      </c>
      <c r="CI82" s="173" t="e">
        <f t="shared" si="142"/>
        <v>#DIV/0!</v>
      </c>
      <c r="CJ82" s="173" t="e">
        <f t="shared" si="143"/>
        <v>#DIV/0!</v>
      </c>
      <c r="CK82" s="173" t="e">
        <f t="shared" si="144"/>
        <v>#DIV/0!</v>
      </c>
      <c r="CL82" s="173"/>
      <c r="CM82" s="178" t="e">
        <f t="shared" si="145"/>
        <v>#DIV/0!</v>
      </c>
      <c r="CN82" s="178" t="e">
        <f t="shared" si="146"/>
        <v>#DIV/0!</v>
      </c>
      <c r="CO82" s="178" t="e">
        <f t="shared" si="147"/>
        <v>#DIV/0!</v>
      </c>
      <c r="CP82" s="202" t="e">
        <f t="shared" si="161"/>
        <v>#DIV/0!</v>
      </c>
      <c r="CQ82" s="206" t="e">
        <f t="shared" si="180"/>
        <v>#DIV/0!</v>
      </c>
      <c r="CR82" s="202" t="e">
        <f t="shared" si="161"/>
        <v>#DIV/0!</v>
      </c>
      <c r="CS82" s="123">
        <v>2027</v>
      </c>
      <c r="CT82" s="174">
        <f t="shared" si="188"/>
        <v>0.04</v>
      </c>
      <c r="CU82" s="175" t="e">
        <f t="shared" si="164"/>
        <v>#DIV/0!</v>
      </c>
      <c r="CV82" s="175" t="e">
        <f t="shared" si="165"/>
        <v>#DIV/0!</v>
      </c>
      <c r="CW82" s="175" t="e">
        <f t="shared" si="166"/>
        <v>#DIV/0!</v>
      </c>
      <c r="CX82" s="176" t="e">
        <f t="shared" si="148"/>
        <v>#DIV/0!</v>
      </c>
      <c r="CY82" s="174" t="e">
        <f t="shared" si="149"/>
        <v>#DIV/0!</v>
      </c>
      <c r="CZ82" s="174" t="e">
        <f t="shared" si="150"/>
        <v>#DIV/0!</v>
      </c>
      <c r="DA82" s="174" t="e">
        <f t="shared" si="151"/>
        <v>#DIV/0!</v>
      </c>
      <c r="DB82" s="174" t="e">
        <f t="shared" si="152"/>
        <v>#DIV/0!</v>
      </c>
      <c r="DC82" s="174"/>
      <c r="DD82" s="179" t="e">
        <f t="shared" si="153"/>
        <v>#DIV/0!</v>
      </c>
      <c r="DE82" s="179" t="e">
        <f t="shared" si="154"/>
        <v>#DIV/0!</v>
      </c>
      <c r="DF82" s="179" t="e">
        <f t="shared" si="155"/>
        <v>#DIV/0!</v>
      </c>
      <c r="DO82" s="116">
        <v>2027</v>
      </c>
      <c r="DP82" s="158" t="e">
        <f t="shared" si="170"/>
        <v>#DIV/0!</v>
      </c>
      <c r="DQ82" s="158" t="e">
        <f t="shared" si="167"/>
        <v>#DIV/0!</v>
      </c>
      <c r="DR82" s="158" t="e">
        <f t="shared" si="168"/>
        <v>#DIV/0!</v>
      </c>
      <c r="DS82" s="158" t="e">
        <f t="shared" si="171"/>
        <v>#DIV/0!</v>
      </c>
      <c r="DU82" s="160" t="e">
        <f t="shared" si="175"/>
        <v>#DIV/0!</v>
      </c>
      <c r="DV82" s="160" t="e">
        <f t="shared" si="176"/>
        <v>#DIV/0!</v>
      </c>
      <c r="DW82" s="160" t="e">
        <f t="shared" si="177"/>
        <v>#DIV/0!</v>
      </c>
      <c r="DX82" s="202" t="e">
        <f t="shared" si="178"/>
        <v>#DIV/0!</v>
      </c>
      <c r="DY82" s="202" t="e">
        <f t="shared" si="162"/>
        <v>#DIV/0!</v>
      </c>
      <c r="EA82" s="187" t="s">
        <v>302</v>
      </c>
    </row>
    <row r="83" spans="2:131">
      <c r="B83" s="116">
        <v>2028</v>
      </c>
      <c r="C83" s="227" t="e">
        <f>Data!BD92*Data!BY92/10</f>
        <v>#DIV/0!</v>
      </c>
      <c r="D83" s="227" t="e">
        <f>Data!BD92*Data!BZ92/10</f>
        <v>#DIV/0!</v>
      </c>
      <c r="E83" s="227" t="e">
        <f>Data!BD92*Data!CA92/10</f>
        <v>#DIV/0!</v>
      </c>
      <c r="F83" s="227">
        <f>Data!BD92/10</f>
        <v>0</v>
      </c>
      <c r="H83" s="116">
        <v>2028</v>
      </c>
      <c r="I83" s="190">
        <f>Data!BQ92*100</f>
        <v>0</v>
      </c>
      <c r="J83" s="190">
        <f>Data!BR92*100</f>
        <v>0</v>
      </c>
      <c r="K83" s="190">
        <f>Data!BS92*100</f>
        <v>0</v>
      </c>
      <c r="M83" s="116">
        <v>2028</v>
      </c>
      <c r="N83" s="191">
        <f>Data!BU91/Data!BU$48*100</f>
        <v>0</v>
      </c>
      <c r="O83" s="191">
        <f>Data!BV91/Data!BV$48*100</f>
        <v>0</v>
      </c>
      <c r="P83" s="191">
        <f>Data!BW91/Data!BW$48*100</f>
        <v>0</v>
      </c>
      <c r="R83" s="116">
        <v>2028</v>
      </c>
      <c r="S83" s="162" t="e">
        <f t="shared" si="172"/>
        <v>#DIV/0!</v>
      </c>
      <c r="T83" s="162" t="e">
        <f t="shared" si="173"/>
        <v>#DIV/0!</v>
      </c>
      <c r="U83" s="162" t="e">
        <f t="shared" si="174"/>
        <v>#DIV/0!</v>
      </c>
      <c r="X83" s="116">
        <v>2028</v>
      </c>
      <c r="Y83" s="158" t="e">
        <f t="shared" si="110"/>
        <v>#DIV/0!</v>
      </c>
      <c r="Z83" s="158" t="e">
        <f t="shared" si="111"/>
        <v>#DIV/0!</v>
      </c>
      <c r="AA83" s="158" t="e">
        <f t="shared" si="112"/>
        <v>#DIV/0!</v>
      </c>
      <c r="AB83" s="222" t="e">
        <f t="shared" si="169"/>
        <v>#DIV/0!</v>
      </c>
      <c r="AD83" s="116">
        <v>2028</v>
      </c>
      <c r="AE83" s="158" t="e">
        <f t="shared" si="113"/>
        <v>#DIV/0!</v>
      </c>
      <c r="AF83" s="158" t="e">
        <f t="shared" si="114"/>
        <v>#DIV/0!</v>
      </c>
      <c r="AG83" s="158" t="e">
        <f t="shared" si="115"/>
        <v>#DIV/0!</v>
      </c>
      <c r="AI83" s="116">
        <v>2028</v>
      </c>
      <c r="AJ83" s="158" t="e">
        <f t="shared" si="116"/>
        <v>#DIV/0!</v>
      </c>
      <c r="AK83" s="158" t="e">
        <f t="shared" si="117"/>
        <v>#DIV/0!</v>
      </c>
      <c r="AL83" s="158" t="e">
        <f t="shared" si="118"/>
        <v>#DIV/0!</v>
      </c>
      <c r="AM83" s="158" t="e">
        <f t="shared" si="119"/>
        <v>#DIV/0!</v>
      </c>
      <c r="AO83" s="116">
        <v>2028</v>
      </c>
      <c r="AP83" s="158" t="e">
        <f t="shared" si="120"/>
        <v>#DIV/0!</v>
      </c>
      <c r="AQ83" s="158" t="e">
        <f t="shared" si="121"/>
        <v>#DIV/0!</v>
      </c>
      <c r="AR83" s="158" t="e">
        <f t="shared" si="122"/>
        <v>#DIV/0!</v>
      </c>
      <c r="AS83" s="158" t="e">
        <f t="shared" si="123"/>
        <v>#DIV/0!</v>
      </c>
      <c r="AU83" s="116">
        <v>2028</v>
      </c>
      <c r="AV83" s="158" t="e">
        <f t="shared" si="124"/>
        <v>#DIV/0!</v>
      </c>
      <c r="AW83" s="158" t="e">
        <f t="shared" si="125"/>
        <v>#DIV/0!</v>
      </c>
      <c r="AX83" s="158" t="e">
        <f t="shared" si="126"/>
        <v>#DIV/0!</v>
      </c>
      <c r="AY83" s="158" t="e">
        <f t="shared" si="127"/>
        <v>#DIV/0!</v>
      </c>
      <c r="BA83" s="193" t="e">
        <f>Data!CR92/10</f>
        <v>#DIV/0!</v>
      </c>
      <c r="BB83" s="193" t="e">
        <f>(Data!CR92-Data!CP92)/10</f>
        <v>#DIV/0!</v>
      </c>
      <c r="BC83" s="195">
        <v>0</v>
      </c>
      <c r="BE83" s="116">
        <v>2028</v>
      </c>
      <c r="BF83" s="197">
        <f>(Data!$AZ92-100)/100</f>
        <v>-1</v>
      </c>
      <c r="BG83" s="165" t="e">
        <f t="shared" si="182"/>
        <v>#DIV/0!</v>
      </c>
      <c r="BH83" s="165" t="e">
        <f t="shared" si="183"/>
        <v>#DIV/0!</v>
      </c>
      <c r="BI83" s="165" t="e">
        <f t="shared" si="184"/>
        <v>#DIV/0!</v>
      </c>
      <c r="BK83" s="118">
        <v>2028</v>
      </c>
      <c r="BL83" s="166" t="e">
        <f t="shared" si="128"/>
        <v>#DIV/0!</v>
      </c>
      <c r="BM83" s="167" t="e">
        <f t="shared" si="129"/>
        <v>#DIV/0!</v>
      </c>
      <c r="BN83" s="167" t="e">
        <f t="shared" si="130"/>
        <v>#DIV/0!</v>
      </c>
      <c r="BO83" s="167" t="e">
        <f t="shared" si="131"/>
        <v>#DIV/0!</v>
      </c>
      <c r="BP83" s="168" t="e">
        <f t="shared" si="132"/>
        <v>#DIV/0!</v>
      </c>
      <c r="BQ83" s="169" t="e">
        <f t="shared" si="133"/>
        <v>#DIV/0!</v>
      </c>
      <c r="BR83" s="169" t="e">
        <f t="shared" si="134"/>
        <v>#DIV/0!</v>
      </c>
      <c r="BS83" s="169" t="e">
        <f t="shared" si="135"/>
        <v>#DIV/0!</v>
      </c>
      <c r="BT83" s="169" t="e">
        <f t="shared" si="136"/>
        <v>#DIV/0!</v>
      </c>
      <c r="BU83" s="169"/>
      <c r="BV83" s="177" t="e">
        <f t="shared" si="185"/>
        <v>#DIV/0!</v>
      </c>
      <c r="BW83" s="177" t="e">
        <f t="shared" si="186"/>
        <v>#DIV/0!</v>
      </c>
      <c r="BX83" s="177" t="e">
        <f t="shared" si="187"/>
        <v>#DIV/0!</v>
      </c>
      <c r="BY83" s="202" t="e">
        <f t="shared" si="159"/>
        <v>#DIV/0!</v>
      </c>
      <c r="BZ83" s="206" t="e">
        <f t="shared" si="179"/>
        <v>#DIV/0!</v>
      </c>
      <c r="CA83" s="202" t="e">
        <f t="shared" si="160"/>
        <v>#DIV/0!</v>
      </c>
      <c r="CB83" s="121">
        <v>2028</v>
      </c>
      <c r="CC83" s="170" t="e">
        <f t="shared" si="181"/>
        <v>#DIV/0!</v>
      </c>
      <c r="CD83" s="171" t="e">
        <f t="shared" si="137"/>
        <v>#DIV/0!</v>
      </c>
      <c r="CE83" s="171" t="e">
        <f t="shared" si="138"/>
        <v>#DIV/0!</v>
      </c>
      <c r="CF83" s="171" t="e">
        <f t="shared" si="139"/>
        <v>#DIV/0!</v>
      </c>
      <c r="CG83" s="172" t="e">
        <f t="shared" si="140"/>
        <v>#DIV/0!</v>
      </c>
      <c r="CH83" s="173" t="e">
        <f t="shared" si="141"/>
        <v>#DIV/0!</v>
      </c>
      <c r="CI83" s="173" t="e">
        <f t="shared" si="142"/>
        <v>#DIV/0!</v>
      </c>
      <c r="CJ83" s="173" t="e">
        <f t="shared" si="143"/>
        <v>#DIV/0!</v>
      </c>
      <c r="CK83" s="173" t="e">
        <f t="shared" si="144"/>
        <v>#DIV/0!</v>
      </c>
      <c r="CL83" s="173"/>
      <c r="CM83" s="178" t="e">
        <f t="shared" si="145"/>
        <v>#DIV/0!</v>
      </c>
      <c r="CN83" s="178" t="e">
        <f t="shared" si="146"/>
        <v>#DIV/0!</v>
      </c>
      <c r="CO83" s="178" t="e">
        <f t="shared" si="147"/>
        <v>#DIV/0!</v>
      </c>
      <c r="CP83" s="202" t="e">
        <f t="shared" si="161"/>
        <v>#DIV/0!</v>
      </c>
      <c r="CQ83" s="206" t="e">
        <f t="shared" si="180"/>
        <v>#DIV/0!</v>
      </c>
      <c r="CR83" s="202" t="e">
        <f t="shared" si="161"/>
        <v>#DIV/0!</v>
      </c>
      <c r="CS83" s="123">
        <v>2028</v>
      </c>
      <c r="CT83" s="174">
        <f t="shared" si="188"/>
        <v>0.04</v>
      </c>
      <c r="CU83" s="175" t="e">
        <f t="shared" si="164"/>
        <v>#DIV/0!</v>
      </c>
      <c r="CV83" s="175" t="e">
        <f t="shared" si="165"/>
        <v>#DIV/0!</v>
      </c>
      <c r="CW83" s="175" t="e">
        <f t="shared" si="166"/>
        <v>#DIV/0!</v>
      </c>
      <c r="CX83" s="176" t="e">
        <f t="shared" si="148"/>
        <v>#DIV/0!</v>
      </c>
      <c r="CY83" s="174" t="e">
        <f t="shared" si="149"/>
        <v>#DIV/0!</v>
      </c>
      <c r="CZ83" s="174" t="e">
        <f t="shared" si="150"/>
        <v>#DIV/0!</v>
      </c>
      <c r="DA83" s="174" t="e">
        <f t="shared" si="151"/>
        <v>#DIV/0!</v>
      </c>
      <c r="DB83" s="174" t="e">
        <f t="shared" si="152"/>
        <v>#DIV/0!</v>
      </c>
      <c r="DC83" s="174"/>
      <c r="DD83" s="179" t="e">
        <f t="shared" si="153"/>
        <v>#DIV/0!</v>
      </c>
      <c r="DE83" s="179" t="e">
        <f t="shared" si="154"/>
        <v>#DIV/0!</v>
      </c>
      <c r="DF83" s="179" t="e">
        <f t="shared" si="155"/>
        <v>#DIV/0!</v>
      </c>
      <c r="DO83" s="116">
        <v>2028</v>
      </c>
      <c r="DP83" s="158" t="e">
        <f t="shared" si="170"/>
        <v>#DIV/0!</v>
      </c>
      <c r="DQ83" s="158" t="e">
        <f t="shared" si="167"/>
        <v>#DIV/0!</v>
      </c>
      <c r="DR83" s="158" t="e">
        <f t="shared" si="168"/>
        <v>#DIV/0!</v>
      </c>
      <c r="DS83" s="158" t="e">
        <f t="shared" si="171"/>
        <v>#DIV/0!</v>
      </c>
      <c r="DU83" s="160" t="e">
        <f t="shared" si="175"/>
        <v>#DIV/0!</v>
      </c>
      <c r="DV83" s="160" t="e">
        <f t="shared" si="176"/>
        <v>#DIV/0!</v>
      </c>
      <c r="DW83" s="160" t="e">
        <f t="shared" si="177"/>
        <v>#DIV/0!</v>
      </c>
      <c r="DX83" s="202" t="e">
        <f t="shared" si="178"/>
        <v>#DIV/0!</v>
      </c>
      <c r="DY83" s="202" t="e">
        <f t="shared" si="162"/>
        <v>#DIV/0!</v>
      </c>
    </row>
    <row r="84" spans="2:131">
      <c r="B84" s="116">
        <v>2029</v>
      </c>
      <c r="C84" s="227" t="e">
        <f>Data!BD93*Data!BY93/10</f>
        <v>#DIV/0!</v>
      </c>
      <c r="D84" s="227" t="e">
        <f>Data!BD93*Data!BZ93/10</f>
        <v>#DIV/0!</v>
      </c>
      <c r="E84" s="227" t="e">
        <f>Data!BD93*Data!CA93/10</f>
        <v>#DIV/0!</v>
      </c>
      <c r="F84" s="227">
        <f>Data!BD93/10</f>
        <v>0</v>
      </c>
      <c r="H84" s="116">
        <v>2029</v>
      </c>
      <c r="I84" s="190">
        <f>Data!BQ93*100</f>
        <v>0</v>
      </c>
      <c r="J84" s="190">
        <f>Data!BR93*100</f>
        <v>0</v>
      </c>
      <c r="K84" s="190">
        <f>Data!BS93*100</f>
        <v>0</v>
      </c>
      <c r="M84" s="116">
        <v>2029</v>
      </c>
      <c r="N84" s="191">
        <f>Data!BU92/Data!BU$48*100</f>
        <v>0</v>
      </c>
      <c r="O84" s="191">
        <f>Data!BV92/Data!BV$48*100</f>
        <v>0</v>
      </c>
      <c r="P84" s="191">
        <f>Data!BW92/Data!BW$48*100</f>
        <v>0</v>
      </c>
      <c r="R84" s="116">
        <v>2029</v>
      </c>
      <c r="S84" s="162" t="e">
        <f t="shared" si="172"/>
        <v>#DIV/0!</v>
      </c>
      <c r="T84" s="162" t="e">
        <f t="shared" si="173"/>
        <v>#DIV/0!</v>
      </c>
      <c r="U84" s="162" t="e">
        <f t="shared" si="174"/>
        <v>#DIV/0!</v>
      </c>
      <c r="X84" s="116">
        <v>2029</v>
      </c>
      <c r="Y84" s="158" t="e">
        <f t="shared" si="110"/>
        <v>#DIV/0!</v>
      </c>
      <c r="Z84" s="158" t="e">
        <f t="shared" si="111"/>
        <v>#DIV/0!</v>
      </c>
      <c r="AA84" s="158" t="e">
        <f t="shared" si="112"/>
        <v>#DIV/0!</v>
      </c>
      <c r="AB84" s="222" t="e">
        <f t="shared" si="169"/>
        <v>#DIV/0!</v>
      </c>
      <c r="AD84" s="116">
        <v>2029</v>
      </c>
      <c r="AE84" s="158" t="e">
        <f t="shared" si="113"/>
        <v>#DIV/0!</v>
      </c>
      <c r="AF84" s="158" t="e">
        <f t="shared" si="114"/>
        <v>#DIV/0!</v>
      </c>
      <c r="AG84" s="158" t="e">
        <f t="shared" si="115"/>
        <v>#DIV/0!</v>
      </c>
      <c r="AI84" s="116">
        <v>2029</v>
      </c>
      <c r="AJ84" s="158" t="e">
        <f t="shared" si="116"/>
        <v>#DIV/0!</v>
      </c>
      <c r="AK84" s="158" t="e">
        <f t="shared" si="117"/>
        <v>#DIV/0!</v>
      </c>
      <c r="AL84" s="158" t="e">
        <f t="shared" si="118"/>
        <v>#DIV/0!</v>
      </c>
      <c r="AM84" s="158" t="e">
        <f t="shared" si="119"/>
        <v>#DIV/0!</v>
      </c>
      <c r="AO84" s="116">
        <v>2029</v>
      </c>
      <c r="AP84" s="158" t="e">
        <f t="shared" si="120"/>
        <v>#DIV/0!</v>
      </c>
      <c r="AQ84" s="158" t="e">
        <f t="shared" si="121"/>
        <v>#DIV/0!</v>
      </c>
      <c r="AR84" s="158" t="e">
        <f t="shared" si="122"/>
        <v>#DIV/0!</v>
      </c>
      <c r="AS84" s="158" t="e">
        <f t="shared" si="123"/>
        <v>#DIV/0!</v>
      </c>
      <c r="AU84" s="116">
        <v>2029</v>
      </c>
      <c r="AV84" s="158" t="e">
        <f t="shared" si="124"/>
        <v>#DIV/0!</v>
      </c>
      <c r="AW84" s="158" t="e">
        <f t="shared" si="125"/>
        <v>#DIV/0!</v>
      </c>
      <c r="AX84" s="158" t="e">
        <f t="shared" si="126"/>
        <v>#DIV/0!</v>
      </c>
      <c r="AY84" s="158" t="e">
        <f t="shared" si="127"/>
        <v>#DIV/0!</v>
      </c>
      <c r="BA84" s="193" t="e">
        <f>Data!CR93/10</f>
        <v>#DIV/0!</v>
      </c>
      <c r="BB84" s="193" t="e">
        <f>(Data!CR93-Data!CP93)/10</f>
        <v>#DIV/0!</v>
      </c>
      <c r="BC84" s="195">
        <v>0</v>
      </c>
      <c r="BE84" s="116">
        <v>2029</v>
      </c>
      <c r="BF84" s="197">
        <f>(Data!$AZ93-100)/100</f>
        <v>-1</v>
      </c>
      <c r="BG84" s="165" t="e">
        <f t="shared" si="182"/>
        <v>#DIV/0!</v>
      </c>
      <c r="BH84" s="165" t="e">
        <f t="shared" si="183"/>
        <v>#DIV/0!</v>
      </c>
      <c r="BI84" s="165" t="e">
        <f t="shared" si="184"/>
        <v>#DIV/0!</v>
      </c>
      <c r="BK84" s="118">
        <v>2029</v>
      </c>
      <c r="BL84" s="166" t="e">
        <f t="shared" si="128"/>
        <v>#DIV/0!</v>
      </c>
      <c r="BM84" s="167" t="e">
        <f t="shared" si="129"/>
        <v>#DIV/0!</v>
      </c>
      <c r="BN84" s="167" t="e">
        <f t="shared" si="130"/>
        <v>#DIV/0!</v>
      </c>
      <c r="BO84" s="167" t="e">
        <f t="shared" si="131"/>
        <v>#DIV/0!</v>
      </c>
      <c r="BP84" s="168" t="e">
        <f t="shared" si="132"/>
        <v>#DIV/0!</v>
      </c>
      <c r="BQ84" s="169" t="e">
        <f t="shared" si="133"/>
        <v>#DIV/0!</v>
      </c>
      <c r="BR84" s="169" t="e">
        <f t="shared" si="134"/>
        <v>#DIV/0!</v>
      </c>
      <c r="BS84" s="169" t="e">
        <f t="shared" si="135"/>
        <v>#DIV/0!</v>
      </c>
      <c r="BT84" s="169" t="e">
        <f t="shared" si="136"/>
        <v>#DIV/0!</v>
      </c>
      <c r="BU84" s="169"/>
      <c r="BV84" s="177" t="e">
        <f t="shared" si="185"/>
        <v>#DIV/0!</v>
      </c>
      <c r="BW84" s="177" t="e">
        <f t="shared" si="186"/>
        <v>#DIV/0!</v>
      </c>
      <c r="BX84" s="177" t="e">
        <f t="shared" si="187"/>
        <v>#DIV/0!</v>
      </c>
      <c r="BY84" s="202" t="e">
        <f t="shared" si="159"/>
        <v>#DIV/0!</v>
      </c>
      <c r="BZ84" s="206" t="e">
        <f t="shared" si="179"/>
        <v>#DIV/0!</v>
      </c>
      <c r="CA84" s="202" t="e">
        <f t="shared" si="160"/>
        <v>#DIV/0!</v>
      </c>
      <c r="CB84" s="121">
        <v>2029</v>
      </c>
      <c r="CC84" s="170" t="e">
        <f t="shared" si="181"/>
        <v>#DIV/0!</v>
      </c>
      <c r="CD84" s="171" t="e">
        <f t="shared" si="137"/>
        <v>#DIV/0!</v>
      </c>
      <c r="CE84" s="171" t="e">
        <f t="shared" si="138"/>
        <v>#DIV/0!</v>
      </c>
      <c r="CF84" s="171" t="e">
        <f t="shared" si="139"/>
        <v>#DIV/0!</v>
      </c>
      <c r="CG84" s="172" t="e">
        <f t="shared" si="140"/>
        <v>#DIV/0!</v>
      </c>
      <c r="CH84" s="173" t="e">
        <f t="shared" si="141"/>
        <v>#DIV/0!</v>
      </c>
      <c r="CI84" s="173" t="e">
        <f t="shared" si="142"/>
        <v>#DIV/0!</v>
      </c>
      <c r="CJ84" s="173" t="e">
        <f t="shared" si="143"/>
        <v>#DIV/0!</v>
      </c>
      <c r="CK84" s="173" t="e">
        <f t="shared" si="144"/>
        <v>#DIV/0!</v>
      </c>
      <c r="CL84" s="173"/>
      <c r="CM84" s="178" t="e">
        <f t="shared" si="145"/>
        <v>#DIV/0!</v>
      </c>
      <c r="CN84" s="178" t="e">
        <f t="shared" si="146"/>
        <v>#DIV/0!</v>
      </c>
      <c r="CO84" s="178" t="e">
        <f t="shared" si="147"/>
        <v>#DIV/0!</v>
      </c>
      <c r="CP84" s="202" t="e">
        <f t="shared" si="161"/>
        <v>#DIV/0!</v>
      </c>
      <c r="CQ84" s="206" t="e">
        <f t="shared" si="180"/>
        <v>#DIV/0!</v>
      </c>
      <c r="CR84" s="202" t="e">
        <f t="shared" si="161"/>
        <v>#DIV/0!</v>
      </c>
      <c r="CS84" s="123">
        <v>2029</v>
      </c>
      <c r="CT84" s="174">
        <f t="shared" si="188"/>
        <v>0.04</v>
      </c>
      <c r="CU84" s="175" t="e">
        <f t="shared" si="164"/>
        <v>#DIV/0!</v>
      </c>
      <c r="CV84" s="175" t="e">
        <f t="shared" si="165"/>
        <v>#DIV/0!</v>
      </c>
      <c r="CW84" s="175" t="e">
        <f t="shared" si="166"/>
        <v>#DIV/0!</v>
      </c>
      <c r="CX84" s="176" t="e">
        <f t="shared" si="148"/>
        <v>#DIV/0!</v>
      </c>
      <c r="CY84" s="174" t="e">
        <f t="shared" si="149"/>
        <v>#DIV/0!</v>
      </c>
      <c r="CZ84" s="174" t="e">
        <f t="shared" si="150"/>
        <v>#DIV/0!</v>
      </c>
      <c r="DA84" s="174" t="e">
        <f t="shared" si="151"/>
        <v>#DIV/0!</v>
      </c>
      <c r="DB84" s="174" t="e">
        <f t="shared" si="152"/>
        <v>#DIV/0!</v>
      </c>
      <c r="DC84" s="174"/>
      <c r="DD84" s="179" t="e">
        <f t="shared" si="153"/>
        <v>#DIV/0!</v>
      </c>
      <c r="DE84" s="179" t="e">
        <f t="shared" si="154"/>
        <v>#DIV/0!</v>
      </c>
      <c r="DF84" s="179" t="e">
        <f t="shared" si="155"/>
        <v>#DIV/0!</v>
      </c>
      <c r="DO84" s="116">
        <v>2029</v>
      </c>
      <c r="DP84" s="158" t="e">
        <f t="shared" si="170"/>
        <v>#DIV/0!</v>
      </c>
      <c r="DQ84" s="158" t="e">
        <f t="shared" si="167"/>
        <v>#DIV/0!</v>
      </c>
      <c r="DR84" s="158" t="e">
        <f t="shared" si="168"/>
        <v>#DIV/0!</v>
      </c>
      <c r="DS84" s="158" t="e">
        <f t="shared" si="171"/>
        <v>#DIV/0!</v>
      </c>
      <c r="DU84" s="160" t="e">
        <f t="shared" si="175"/>
        <v>#DIV/0!</v>
      </c>
      <c r="DV84" s="160" t="e">
        <f t="shared" si="176"/>
        <v>#DIV/0!</v>
      </c>
      <c r="DW84" s="160" t="e">
        <f t="shared" si="177"/>
        <v>#DIV/0!</v>
      </c>
      <c r="DX84" s="202" t="e">
        <f t="shared" si="178"/>
        <v>#DIV/0!</v>
      </c>
      <c r="DY84" s="202" t="e">
        <f t="shared" si="162"/>
        <v>#DIV/0!</v>
      </c>
    </row>
    <row r="85" spans="2:131">
      <c r="B85" s="116">
        <v>2030</v>
      </c>
      <c r="C85" s="227" t="e">
        <f>Data!BD94*Data!BY94/10</f>
        <v>#DIV/0!</v>
      </c>
      <c r="D85" s="227" t="e">
        <f>Data!BD94*Data!BZ94/10</f>
        <v>#DIV/0!</v>
      </c>
      <c r="E85" s="227" t="e">
        <f>Data!BD94*Data!CA94/10</f>
        <v>#DIV/0!</v>
      </c>
      <c r="F85" s="227">
        <f>Data!BD94/10</f>
        <v>0</v>
      </c>
      <c r="H85" s="116">
        <v>2030</v>
      </c>
      <c r="I85" s="190">
        <f>Data!BQ94*100</f>
        <v>0</v>
      </c>
      <c r="J85" s="190">
        <f>Data!BR94*100</f>
        <v>0</v>
      </c>
      <c r="K85" s="190">
        <f>Data!BS94*100</f>
        <v>0</v>
      </c>
      <c r="M85" s="116">
        <v>2030</v>
      </c>
      <c r="N85" s="191">
        <f>Data!BU93/Data!BU$48*100</f>
        <v>0</v>
      </c>
      <c r="O85" s="191">
        <f>Data!BV93/Data!BV$48*100</f>
        <v>0</v>
      </c>
      <c r="P85" s="191">
        <f>Data!BW93/Data!BW$48*100</f>
        <v>0</v>
      </c>
      <c r="R85" s="116">
        <v>2030</v>
      </c>
      <c r="S85" s="162" t="e">
        <f t="shared" si="172"/>
        <v>#DIV/0!</v>
      </c>
      <c r="T85" s="162" t="e">
        <f t="shared" si="173"/>
        <v>#DIV/0!</v>
      </c>
      <c r="U85" s="162" t="e">
        <f t="shared" si="174"/>
        <v>#DIV/0!</v>
      </c>
      <c r="X85" s="116">
        <v>2030</v>
      </c>
      <c r="Y85" s="158" t="e">
        <f t="shared" si="110"/>
        <v>#DIV/0!</v>
      </c>
      <c r="Z85" s="158" t="e">
        <f t="shared" si="111"/>
        <v>#DIV/0!</v>
      </c>
      <c r="AA85" s="158" t="e">
        <f t="shared" si="112"/>
        <v>#DIV/0!</v>
      </c>
      <c r="AB85" s="222" t="e">
        <f t="shared" si="169"/>
        <v>#DIV/0!</v>
      </c>
      <c r="AD85" s="116">
        <v>2030</v>
      </c>
      <c r="AE85" s="158" t="e">
        <f t="shared" si="113"/>
        <v>#DIV/0!</v>
      </c>
      <c r="AF85" s="158" t="e">
        <f t="shared" si="114"/>
        <v>#DIV/0!</v>
      </c>
      <c r="AG85" s="158" t="e">
        <f t="shared" si="115"/>
        <v>#DIV/0!</v>
      </c>
      <c r="AI85" s="116">
        <v>2030</v>
      </c>
      <c r="AJ85" s="158" t="e">
        <f t="shared" si="116"/>
        <v>#DIV/0!</v>
      </c>
      <c r="AK85" s="158" t="e">
        <f t="shared" si="117"/>
        <v>#DIV/0!</v>
      </c>
      <c r="AL85" s="158" t="e">
        <f t="shared" si="118"/>
        <v>#DIV/0!</v>
      </c>
      <c r="AM85" s="158" t="e">
        <f t="shared" si="119"/>
        <v>#DIV/0!</v>
      </c>
      <c r="AO85" s="116">
        <v>2030</v>
      </c>
      <c r="AP85" s="158" t="e">
        <f t="shared" si="120"/>
        <v>#DIV/0!</v>
      </c>
      <c r="AQ85" s="158" t="e">
        <f t="shared" si="121"/>
        <v>#DIV/0!</v>
      </c>
      <c r="AR85" s="158" t="e">
        <f t="shared" si="122"/>
        <v>#DIV/0!</v>
      </c>
      <c r="AS85" s="158" t="e">
        <f t="shared" si="123"/>
        <v>#DIV/0!</v>
      </c>
      <c r="AU85" s="116">
        <v>2030</v>
      </c>
      <c r="AV85" s="158" t="e">
        <f t="shared" si="124"/>
        <v>#DIV/0!</v>
      </c>
      <c r="AW85" s="158" t="e">
        <f t="shared" si="125"/>
        <v>#DIV/0!</v>
      </c>
      <c r="AX85" s="158" t="e">
        <f t="shared" si="126"/>
        <v>#DIV/0!</v>
      </c>
      <c r="AY85" s="158" t="e">
        <f t="shared" si="127"/>
        <v>#DIV/0!</v>
      </c>
      <c r="BA85" s="193" t="e">
        <f>Data!CR94/10</f>
        <v>#DIV/0!</v>
      </c>
      <c r="BB85" s="193" t="e">
        <f>(Data!CR94-Data!CP94)/10</f>
        <v>#DIV/0!</v>
      </c>
      <c r="BC85" s="195">
        <v>0</v>
      </c>
      <c r="BE85" s="116">
        <v>2030</v>
      </c>
      <c r="BF85" s="197">
        <f>(Data!$AZ94-100)/100</f>
        <v>-1</v>
      </c>
      <c r="BG85" s="165" t="e">
        <f t="shared" si="182"/>
        <v>#DIV/0!</v>
      </c>
      <c r="BH85" s="165" t="e">
        <f t="shared" si="183"/>
        <v>#DIV/0!</v>
      </c>
      <c r="BI85" s="165" t="e">
        <f t="shared" si="184"/>
        <v>#DIV/0!</v>
      </c>
      <c r="BK85" s="118">
        <v>2030</v>
      </c>
      <c r="BL85" s="166" t="e">
        <f t="shared" si="128"/>
        <v>#DIV/0!</v>
      </c>
      <c r="BM85" s="167" t="e">
        <f t="shared" si="129"/>
        <v>#DIV/0!</v>
      </c>
      <c r="BN85" s="167" t="e">
        <f t="shared" si="130"/>
        <v>#DIV/0!</v>
      </c>
      <c r="BO85" s="167" t="e">
        <f t="shared" si="131"/>
        <v>#DIV/0!</v>
      </c>
      <c r="BP85" s="168" t="e">
        <f t="shared" si="132"/>
        <v>#DIV/0!</v>
      </c>
      <c r="BQ85" s="169" t="e">
        <f t="shared" si="133"/>
        <v>#DIV/0!</v>
      </c>
      <c r="BR85" s="169" t="e">
        <f t="shared" si="134"/>
        <v>#DIV/0!</v>
      </c>
      <c r="BS85" s="169" t="e">
        <f t="shared" si="135"/>
        <v>#DIV/0!</v>
      </c>
      <c r="BT85" s="169" t="e">
        <f t="shared" si="136"/>
        <v>#DIV/0!</v>
      </c>
      <c r="BU85" s="169"/>
      <c r="BV85" s="177" t="e">
        <f t="shared" si="185"/>
        <v>#DIV/0!</v>
      </c>
      <c r="BW85" s="177" t="e">
        <f t="shared" si="186"/>
        <v>#DIV/0!</v>
      </c>
      <c r="BX85" s="177" t="e">
        <f t="shared" si="187"/>
        <v>#DIV/0!</v>
      </c>
      <c r="BY85" s="202" t="e">
        <f t="shared" si="159"/>
        <v>#DIV/0!</v>
      </c>
      <c r="BZ85" s="206" t="e">
        <f t="shared" si="179"/>
        <v>#DIV/0!</v>
      </c>
      <c r="CA85" s="202" t="e">
        <f t="shared" si="160"/>
        <v>#DIV/0!</v>
      </c>
      <c r="CB85" s="121">
        <v>2030</v>
      </c>
      <c r="CC85" s="170" t="e">
        <f t="shared" si="181"/>
        <v>#DIV/0!</v>
      </c>
      <c r="CD85" s="171" t="e">
        <f t="shared" si="137"/>
        <v>#DIV/0!</v>
      </c>
      <c r="CE85" s="171" t="e">
        <f t="shared" si="138"/>
        <v>#DIV/0!</v>
      </c>
      <c r="CF85" s="171" t="e">
        <f t="shared" si="139"/>
        <v>#DIV/0!</v>
      </c>
      <c r="CG85" s="172" t="e">
        <f t="shared" si="140"/>
        <v>#DIV/0!</v>
      </c>
      <c r="CH85" s="173" t="e">
        <f t="shared" si="141"/>
        <v>#DIV/0!</v>
      </c>
      <c r="CI85" s="173" t="e">
        <f t="shared" si="142"/>
        <v>#DIV/0!</v>
      </c>
      <c r="CJ85" s="173" t="e">
        <f t="shared" si="143"/>
        <v>#DIV/0!</v>
      </c>
      <c r="CK85" s="173" t="e">
        <f t="shared" si="144"/>
        <v>#DIV/0!</v>
      </c>
      <c r="CL85" s="173"/>
      <c r="CM85" s="178" t="e">
        <f t="shared" si="145"/>
        <v>#DIV/0!</v>
      </c>
      <c r="CN85" s="178" t="e">
        <f t="shared" si="146"/>
        <v>#DIV/0!</v>
      </c>
      <c r="CO85" s="178" t="e">
        <f t="shared" si="147"/>
        <v>#DIV/0!</v>
      </c>
      <c r="CP85" s="202" t="e">
        <f t="shared" si="161"/>
        <v>#DIV/0!</v>
      </c>
      <c r="CQ85" s="206" t="e">
        <f t="shared" si="180"/>
        <v>#DIV/0!</v>
      </c>
      <c r="CR85" s="202" t="e">
        <f t="shared" si="161"/>
        <v>#DIV/0!</v>
      </c>
      <c r="CS85" s="123">
        <v>2030</v>
      </c>
      <c r="CT85" s="174">
        <f t="shared" si="188"/>
        <v>0.04</v>
      </c>
      <c r="CU85" s="175" t="e">
        <f t="shared" si="164"/>
        <v>#DIV/0!</v>
      </c>
      <c r="CV85" s="175" t="e">
        <f t="shared" si="165"/>
        <v>#DIV/0!</v>
      </c>
      <c r="CW85" s="175" t="e">
        <f t="shared" si="166"/>
        <v>#DIV/0!</v>
      </c>
      <c r="CX85" s="176" t="e">
        <f t="shared" si="148"/>
        <v>#DIV/0!</v>
      </c>
      <c r="CY85" s="174" t="e">
        <f t="shared" si="149"/>
        <v>#DIV/0!</v>
      </c>
      <c r="CZ85" s="174" t="e">
        <f t="shared" si="150"/>
        <v>#DIV/0!</v>
      </c>
      <c r="DA85" s="174" t="e">
        <f t="shared" si="151"/>
        <v>#DIV/0!</v>
      </c>
      <c r="DB85" s="174" t="e">
        <f t="shared" si="152"/>
        <v>#DIV/0!</v>
      </c>
      <c r="DC85" s="174"/>
      <c r="DD85" s="179" t="e">
        <f t="shared" si="153"/>
        <v>#DIV/0!</v>
      </c>
      <c r="DE85" s="179" t="e">
        <f t="shared" si="154"/>
        <v>#DIV/0!</v>
      </c>
      <c r="DF85" s="179" t="e">
        <f t="shared" si="155"/>
        <v>#DIV/0!</v>
      </c>
      <c r="DO85" s="116">
        <v>2030</v>
      </c>
      <c r="DP85" s="158" t="e">
        <f t="shared" si="170"/>
        <v>#DIV/0!</v>
      </c>
      <c r="DQ85" s="158" t="e">
        <f t="shared" si="167"/>
        <v>#DIV/0!</v>
      </c>
      <c r="DR85" s="158" t="e">
        <f t="shared" si="168"/>
        <v>#DIV/0!</v>
      </c>
      <c r="DS85" s="158" t="e">
        <f t="shared" si="171"/>
        <v>#DIV/0!</v>
      </c>
      <c r="DU85" s="160" t="e">
        <f t="shared" si="175"/>
        <v>#DIV/0!</v>
      </c>
      <c r="DV85" s="160" t="e">
        <f t="shared" si="176"/>
        <v>#DIV/0!</v>
      </c>
      <c r="DW85" s="160" t="e">
        <f t="shared" si="177"/>
        <v>#DIV/0!</v>
      </c>
      <c r="DX85" s="202" t="e">
        <f t="shared" si="178"/>
        <v>#DIV/0!</v>
      </c>
      <c r="DY85" s="202" t="e">
        <f t="shared" si="162"/>
        <v>#DIV/0!</v>
      </c>
    </row>
    <row r="86" spans="2:131">
      <c r="CQ86" s="202"/>
      <c r="CR86" s="202"/>
    </row>
    <row r="87" spans="2:131">
      <c r="CQ87" s="202"/>
      <c r="CR87" s="202"/>
    </row>
    <row r="88" spans="2:131">
      <c r="CQ88" s="202"/>
      <c r="CR88" s="202"/>
    </row>
    <row r="101" spans="2:110">
      <c r="B101" s="200" t="s">
        <v>273</v>
      </c>
      <c r="C101" s="181">
        <f>(C67/C8)^(1/59)-1</f>
        <v>0.12783944615157639</v>
      </c>
      <c r="D101" s="181">
        <f>(D67/D8)^(1/59)-1</f>
        <v>0.13295931767898939</v>
      </c>
      <c r="E101" s="181"/>
      <c r="F101" s="181">
        <f>(F67/F8)^(1/59)-1</f>
        <v>0.1306213031332446</v>
      </c>
      <c r="H101" s="200" t="s">
        <v>273</v>
      </c>
      <c r="I101" s="181">
        <f>(I67/I8)^(1/59)-1</f>
        <v>4.6177866912702648E-2</v>
      </c>
      <c r="J101" s="181">
        <f>(J67/J8)^(1/59)-1</f>
        <v>2.9423283734238082E-2</v>
      </c>
      <c r="K101" s="181">
        <f>(K67/K8)^(1/59)-1</f>
        <v>3.653790915718802E-2</v>
      </c>
      <c r="L101" s="181"/>
      <c r="N101" s="181"/>
      <c r="O101" s="181"/>
      <c r="P101" s="181"/>
      <c r="R101" s="200" t="s">
        <v>273</v>
      </c>
      <c r="S101" s="181">
        <f>(S67/S8)^(1/59)-1</f>
        <v>7.8057070237835369E-2</v>
      </c>
      <c r="T101" s="181">
        <f>(T67/T8)^(1/59)-1</f>
        <v>0.10057673610137696</v>
      </c>
      <c r="U101" s="181"/>
      <c r="V101" s="181"/>
      <c r="W101" s="181"/>
      <c r="X101" s="200" t="s">
        <v>273</v>
      </c>
      <c r="Y101" s="181">
        <f>(Y67/Y8)^(1/59)-1</f>
        <v>6.950679656000025E-2</v>
      </c>
      <c r="Z101" s="181">
        <f>(Z67/Z8)^(1/59)-1</f>
        <v>9.5083059041045859E-2</v>
      </c>
      <c r="AA101" s="181">
        <f>(AA67/AA8)^(1/59)-1</f>
        <v>0.10407828842252265</v>
      </c>
      <c r="AB101" s="181"/>
      <c r="AD101" s="200" t="s">
        <v>273</v>
      </c>
      <c r="AE101" s="181">
        <f>(AE67/AE8)^(1/59)-1</f>
        <v>6.8872958189352351E-2</v>
      </c>
      <c r="AF101" s="181">
        <f>(AF67/AF8)^(1/59)-1</f>
        <v>9.4331374691542402E-2</v>
      </c>
      <c r="AG101" s="181"/>
      <c r="AI101" s="200" t="s">
        <v>273</v>
      </c>
      <c r="AJ101" s="181">
        <f>(AJ67/AJ8)^(1/59)-1</f>
        <v>0.1182312313992071</v>
      </c>
      <c r="AK101" s="181">
        <f>(AK67/AK8)^(1/59)-1</f>
        <v>0.12653019722837033</v>
      </c>
      <c r="AL101" s="181"/>
      <c r="AM101" s="181">
        <f>(AM67/AM8)^(1/59)-1</f>
        <v>0.1229758324525454</v>
      </c>
      <c r="AN101" s="181"/>
      <c r="AP101" s="181"/>
      <c r="AQ101" s="181"/>
      <c r="AR101" s="181"/>
      <c r="AS101" s="181"/>
      <c r="AT101" s="181"/>
      <c r="AV101" s="181"/>
      <c r="AW101" s="181"/>
      <c r="AX101" s="181"/>
      <c r="AY101" s="181"/>
      <c r="AZ101" s="181"/>
      <c r="BA101" s="181"/>
      <c r="BB101" s="181"/>
      <c r="BC101" s="181"/>
      <c r="BD101" s="181"/>
      <c r="BE101" s="200" t="s">
        <v>273</v>
      </c>
      <c r="BF101" s="181">
        <f>AVERAGE(BF8:BF67)</f>
        <v>3.7150000000000002E-2</v>
      </c>
      <c r="BG101" s="181">
        <f>AVERAGE(BG8:BG67)</f>
        <v>1.3841518950653968E-2</v>
      </c>
      <c r="BH101" s="181">
        <f>AVERAGE(BH8:BH67)</f>
        <v>-2.3991809565671669E-3</v>
      </c>
      <c r="BI101" s="181">
        <f>AVERAGE(BI8:BI67)</f>
        <v>4.2421146759189232E-3</v>
      </c>
      <c r="BJ101" s="181"/>
      <c r="BK101" s="183"/>
      <c r="BL101" s="183"/>
      <c r="BM101" s="184"/>
      <c r="BN101" s="184"/>
      <c r="BO101" s="184"/>
      <c r="BP101" s="184"/>
      <c r="BQ101" s="184"/>
      <c r="BR101" s="184"/>
      <c r="BS101" s="184"/>
      <c r="BT101" s="184"/>
      <c r="BU101" s="182" t="s">
        <v>274</v>
      </c>
      <c r="BV101" s="184">
        <f>PRODUCT(BV10:BV67)^(1/57)-1</f>
        <v>7.9337606786133108E-2</v>
      </c>
      <c r="BW101" s="184">
        <f>PRODUCT(BW10:BW67)^(1/57)-1</f>
        <v>7.9289925478265744E-2</v>
      </c>
      <c r="BX101" s="184">
        <f>PRODUCT(BX10:BX67)^(1/57)-1</f>
        <v>7.9313765868894714E-2</v>
      </c>
      <c r="BY101" s="184"/>
      <c r="BZ101" s="184"/>
      <c r="CA101" s="184"/>
      <c r="CB101" s="185"/>
      <c r="CC101" s="185"/>
      <c r="CD101" s="185"/>
      <c r="CE101" s="185"/>
      <c r="CF101" s="185"/>
      <c r="CG101" s="185"/>
      <c r="CH101" s="185"/>
      <c r="CI101" s="185"/>
      <c r="CJ101" s="185"/>
      <c r="CK101" s="185"/>
      <c r="CL101" s="178" t="s">
        <v>275</v>
      </c>
      <c r="CM101" s="185">
        <f>PRODUCT(CM10:CM67)^(1/57)-1</f>
        <v>7.9013739986120379E-2</v>
      </c>
      <c r="CN101" s="185">
        <f t="shared" ref="CN101:CO101" si="189">PRODUCT(CN10:CN67)^(1/57)-1</f>
        <v>7.9005378837090134E-2</v>
      </c>
      <c r="CO101" s="185">
        <f t="shared" si="189"/>
        <v>7.9009559403506513E-2</v>
      </c>
      <c r="CP101" s="207"/>
      <c r="CQ101" s="207"/>
      <c r="CR101" s="207"/>
      <c r="CS101" s="124"/>
      <c r="CT101" s="124"/>
      <c r="CU101" s="124"/>
      <c r="CV101" s="124"/>
      <c r="CW101" s="124"/>
      <c r="CX101" s="124"/>
      <c r="CY101" s="124"/>
      <c r="CZ101" s="124"/>
      <c r="DA101" s="124"/>
      <c r="DB101" s="124"/>
      <c r="DC101" s="179" t="s">
        <v>275</v>
      </c>
      <c r="DD101" s="186">
        <f>PRODUCT(DD10:DD67)^(1/57)-1</f>
        <v>8.4584574862116124E-2</v>
      </c>
      <c r="DE101" s="186">
        <f t="shared" ref="DE101:DF101" si="190">PRODUCT(DE10:DE67)^(1/57)-1</f>
        <v>8.4584574862116124E-2</v>
      </c>
      <c r="DF101" s="186">
        <f t="shared" si="190"/>
        <v>8.4584574862116124E-2</v>
      </c>
    </row>
  </sheetData>
  <mergeCells count="52">
    <mergeCell ref="AD2:AG2"/>
    <mergeCell ref="B2:F2"/>
    <mergeCell ref="H2:K2"/>
    <mergeCell ref="M2:P2"/>
    <mergeCell ref="R2:U2"/>
    <mergeCell ref="X2:AA2"/>
    <mergeCell ref="AI2:AM2"/>
    <mergeCell ref="AO2:AS2"/>
    <mergeCell ref="AU2:AY2"/>
    <mergeCell ref="BG2:BJ2"/>
    <mergeCell ref="BK2:BX2"/>
    <mergeCell ref="DD3:DF3"/>
    <mergeCell ref="DH3:DI3"/>
    <mergeCell ref="B4:F4"/>
    <mergeCell ref="H4:K4"/>
    <mergeCell ref="M4:P4"/>
    <mergeCell ref="R4:U4"/>
    <mergeCell ref="X4:AA4"/>
    <mergeCell ref="AD4:AG4"/>
    <mergeCell ref="AI4:AM4"/>
    <mergeCell ref="AO4:AS4"/>
    <mergeCell ref="BM3:BP3"/>
    <mergeCell ref="BQ3:BT3"/>
    <mergeCell ref="BV3:BX3"/>
    <mergeCell ref="CD3:CG3"/>
    <mergeCell ref="CH3:CK3"/>
    <mergeCell ref="AU4:AY4"/>
    <mergeCell ref="BG4:BJ4"/>
    <mergeCell ref="BM4:BP4"/>
    <mergeCell ref="BQ4:BT4"/>
    <mergeCell ref="CD4:CG4"/>
    <mergeCell ref="X5:AA5"/>
    <mergeCell ref="AD5:AG5"/>
    <mergeCell ref="AI5:AM5"/>
    <mergeCell ref="AO5:AS5"/>
    <mergeCell ref="AU5:AY5"/>
    <mergeCell ref="CM5:CO5"/>
    <mergeCell ref="DU2:DY2"/>
    <mergeCell ref="CU4:CX4"/>
    <mergeCell ref="CY4:DB4"/>
    <mergeCell ref="DH4:DI4"/>
    <mergeCell ref="DH5:DI5"/>
    <mergeCell ref="CS2:DF2"/>
    <mergeCell ref="DH2:DL2"/>
    <mergeCell ref="DO2:DS2"/>
    <mergeCell ref="DO4:DS4"/>
    <mergeCell ref="DO5:DS5"/>
    <mergeCell ref="CM3:CO3"/>
    <mergeCell ref="CU3:CX3"/>
    <mergeCell ref="CY3:DB3"/>
    <mergeCell ref="CB2:CO2"/>
    <mergeCell ref="CH4:CK4"/>
  </mergeCells>
  <phoneticPr fontId="115" type="noConversion"/>
  <hyperlinks>
    <hyperlink ref="DH9" r:id="rId1" display="http://www.bls.gov/mfp/mprcaptl.pdf"/>
  </hyperlinks>
  <pageMargins left="0.75" right="0.75" top="1" bottom="1" header="0.5" footer="0.5"/>
  <pageSetup paperSize="9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Equation.3" shapeId="12289" r:id="rId5">
          <objectPr defaultSize="0" autoPict="0" r:id="rId6">
            <anchor moveWithCells="1">
              <from>
                <xdr:col>63</xdr:col>
                <xdr:colOff>28575</xdr:colOff>
                <xdr:row>4</xdr:row>
                <xdr:rowOff>133350</xdr:rowOff>
              </from>
              <to>
                <xdr:col>63</xdr:col>
                <xdr:colOff>2047875</xdr:colOff>
                <xdr:row>4</xdr:row>
                <xdr:rowOff>476250</xdr:rowOff>
              </to>
            </anchor>
          </objectPr>
        </oleObject>
      </mc:Choice>
      <mc:Fallback>
        <oleObject progId="Equation.3" shapeId="12289" r:id="rId5"/>
      </mc:Fallback>
    </mc:AlternateContent>
    <mc:AlternateContent xmlns:mc="http://schemas.openxmlformats.org/markup-compatibility/2006">
      <mc:Choice Requires="x14">
        <oleObject progId="Equation.3" shapeId="12290" r:id="rId7">
          <objectPr defaultSize="0" autoPict="0" r:id="rId8">
            <anchor moveWithCells="1">
              <from>
                <xdr:col>58</xdr:col>
                <xdr:colOff>523875</xdr:colOff>
                <xdr:row>4</xdr:row>
                <xdr:rowOff>114300</xdr:rowOff>
              </from>
              <to>
                <xdr:col>60</xdr:col>
                <xdr:colOff>66675</xdr:colOff>
                <xdr:row>4</xdr:row>
                <xdr:rowOff>495300</xdr:rowOff>
              </to>
            </anchor>
          </objectPr>
        </oleObject>
      </mc:Choice>
      <mc:Fallback>
        <oleObject progId="Equation.3" shapeId="12290" r:id="rId7"/>
      </mc:Fallback>
    </mc:AlternateContent>
    <mc:AlternateContent xmlns:mc="http://schemas.openxmlformats.org/markup-compatibility/2006">
      <mc:Choice Requires="x14">
        <oleObject progId="Equation.3" shapeId="12291" r:id="rId9">
          <objectPr defaultSize="0" autoPict="0" r:id="rId10">
            <anchor moveWithCells="1">
              <from>
                <xdr:col>64</xdr:col>
                <xdr:colOff>76200</xdr:colOff>
                <xdr:row>4</xdr:row>
                <xdr:rowOff>180975</xdr:rowOff>
              </from>
              <to>
                <xdr:col>66</xdr:col>
                <xdr:colOff>514350</xdr:colOff>
                <xdr:row>4</xdr:row>
                <xdr:rowOff>390525</xdr:rowOff>
              </to>
            </anchor>
          </objectPr>
        </oleObject>
      </mc:Choice>
      <mc:Fallback>
        <oleObject progId="Equation.3" shapeId="12291" r:id="rId9"/>
      </mc:Fallback>
    </mc:AlternateContent>
    <mc:AlternateContent xmlns:mc="http://schemas.openxmlformats.org/markup-compatibility/2006">
      <mc:Choice Requires="x14">
        <oleObject progId="Equation.3" shapeId="12292" r:id="rId11">
          <objectPr defaultSize="0" autoPict="0" r:id="rId12">
            <anchor moveWithCells="1">
              <from>
                <xdr:col>69</xdr:col>
                <xdr:colOff>133350</xdr:colOff>
                <xdr:row>4</xdr:row>
                <xdr:rowOff>180975</xdr:rowOff>
              </from>
              <to>
                <xdr:col>69</xdr:col>
                <xdr:colOff>466725</xdr:colOff>
                <xdr:row>4</xdr:row>
                <xdr:rowOff>333375</xdr:rowOff>
              </to>
            </anchor>
          </objectPr>
        </oleObject>
      </mc:Choice>
      <mc:Fallback>
        <oleObject progId="Equation.3" shapeId="12292" r:id="rId11"/>
      </mc:Fallback>
    </mc:AlternateContent>
    <mc:AlternateContent xmlns:mc="http://schemas.openxmlformats.org/markup-compatibility/2006">
      <mc:Choice Requires="x14">
        <oleObject progId="Equation.3" shapeId="12293" r:id="rId13">
          <objectPr defaultSize="0" autoPict="0" r:id="rId14">
            <anchor moveWithCells="1">
              <from>
                <xdr:col>79</xdr:col>
                <xdr:colOff>180975</xdr:colOff>
                <xdr:row>4</xdr:row>
                <xdr:rowOff>66675</xdr:rowOff>
              </from>
              <to>
                <xdr:col>81</xdr:col>
                <xdr:colOff>228600</xdr:colOff>
                <xdr:row>4</xdr:row>
                <xdr:rowOff>619125</xdr:rowOff>
              </to>
            </anchor>
          </objectPr>
        </oleObject>
      </mc:Choice>
      <mc:Fallback>
        <oleObject progId="Equation.3" shapeId="12293" r:id="rId13"/>
      </mc:Fallback>
    </mc:AlternateContent>
    <mc:AlternateContent xmlns:mc="http://schemas.openxmlformats.org/markup-compatibility/2006">
      <mc:Choice Requires="x14">
        <oleObject progId="Equation.3" shapeId="12294" r:id="rId15">
          <objectPr defaultSize="0" autoPict="0" r:id="rId12">
            <anchor moveWithCells="1">
              <from>
                <xdr:col>85</xdr:col>
                <xdr:colOff>114300</xdr:colOff>
                <xdr:row>4</xdr:row>
                <xdr:rowOff>104775</xdr:rowOff>
              </from>
              <to>
                <xdr:col>86</xdr:col>
                <xdr:colOff>219075</xdr:colOff>
                <xdr:row>4</xdr:row>
                <xdr:rowOff>495300</xdr:rowOff>
              </to>
            </anchor>
          </objectPr>
        </oleObject>
      </mc:Choice>
      <mc:Fallback>
        <oleObject progId="Equation.3" shapeId="12294" r:id="rId15"/>
      </mc:Fallback>
    </mc:AlternateContent>
    <mc:AlternateContent xmlns:mc="http://schemas.openxmlformats.org/markup-compatibility/2006">
      <mc:Choice Requires="x14">
        <oleObject progId="Equation.3" shapeId="12295" r:id="rId16">
          <objectPr defaultSize="0" autoPict="0" r:id="rId17">
            <anchor moveWithCells="1">
              <from>
                <xdr:col>81</xdr:col>
                <xdr:colOff>371475</xdr:colOff>
                <xdr:row>4</xdr:row>
                <xdr:rowOff>142875</xdr:rowOff>
              </from>
              <to>
                <xdr:col>85</xdr:col>
                <xdr:colOff>85725</xdr:colOff>
                <xdr:row>4</xdr:row>
                <xdr:rowOff>409575</xdr:rowOff>
              </to>
            </anchor>
          </objectPr>
        </oleObject>
      </mc:Choice>
      <mc:Fallback>
        <oleObject progId="Equation.3" shapeId="12295" r:id="rId16"/>
      </mc:Fallback>
    </mc:AlternateContent>
    <mc:AlternateContent xmlns:mc="http://schemas.openxmlformats.org/markup-compatibility/2006">
      <mc:Choice Requires="x14">
        <oleObject progId="Equation.3" shapeId="12296" r:id="rId18">
          <objectPr defaultSize="0" autoPict="0" r:id="rId19">
            <anchor moveWithCells="1">
              <from>
                <xdr:col>98</xdr:col>
                <xdr:colOff>400050</xdr:colOff>
                <xdr:row>4</xdr:row>
                <xdr:rowOff>85725</xdr:rowOff>
              </from>
              <to>
                <xdr:col>101</xdr:col>
                <xdr:colOff>371475</xdr:colOff>
                <xdr:row>4</xdr:row>
                <xdr:rowOff>295275</xdr:rowOff>
              </to>
            </anchor>
          </objectPr>
        </oleObject>
      </mc:Choice>
      <mc:Fallback>
        <oleObject progId="Equation.3" shapeId="12296" r:id="rId18"/>
      </mc:Fallback>
    </mc:AlternateContent>
    <mc:AlternateContent xmlns:mc="http://schemas.openxmlformats.org/markup-compatibility/2006">
      <mc:Choice Requires="x14">
        <oleObject progId="Equation.3" shapeId="12297" r:id="rId20">
          <objectPr defaultSize="0" autoPict="0" r:id="rId12">
            <anchor moveWithCells="1">
              <from>
                <xdr:col>102</xdr:col>
                <xdr:colOff>561975</xdr:colOff>
                <xdr:row>4</xdr:row>
                <xdr:rowOff>104775</xdr:rowOff>
              </from>
              <to>
                <xdr:col>103</xdr:col>
                <xdr:colOff>285750</xdr:colOff>
                <xdr:row>4</xdr:row>
                <xdr:rowOff>257175</xdr:rowOff>
              </to>
            </anchor>
          </objectPr>
        </oleObject>
      </mc:Choice>
      <mc:Fallback>
        <oleObject progId="Equation.3" shapeId="12297" r:id="rId20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FD307"/>
  <sheetViews>
    <sheetView workbookViewId="0">
      <pane xSplit="2" ySplit="5" topLeftCell="C6" activePane="bottomRight" state="frozen"/>
      <selection pane="topRight" activeCell="C1" sqref="C1"/>
      <selection pane="bottomLeft" activeCell="A7" sqref="A7"/>
      <selection pane="bottomRight"/>
    </sheetView>
  </sheetViews>
  <sheetFormatPr defaultColWidth="9.125" defaultRowHeight="12.75"/>
  <cols>
    <col min="1" max="16" width="9.125" style="80"/>
    <col min="17" max="23" width="9.25" style="80" bestFit="1" customWidth="1"/>
    <col min="24" max="25" width="9.375" style="80" bestFit="1" customWidth="1"/>
    <col min="26" max="26" width="9.25" style="80" bestFit="1" customWidth="1"/>
    <col min="27" max="16384" width="9.125" style="80"/>
  </cols>
  <sheetData>
    <row r="1" spans="1:177" ht="15.75">
      <c r="A1" s="86" t="s">
        <v>191</v>
      </c>
      <c r="F1" s="98" t="s">
        <v>408</v>
      </c>
    </row>
    <row r="2" spans="1:177">
      <c r="A2" s="98" t="s">
        <v>405</v>
      </c>
      <c r="D2" s="100" t="s">
        <v>170</v>
      </c>
      <c r="F2" s="81" t="s">
        <v>190</v>
      </c>
      <c r="L2" s="81" t="s">
        <v>407</v>
      </c>
      <c r="CR2" s="81" t="s">
        <v>406</v>
      </c>
    </row>
    <row r="3" spans="1:177">
      <c r="A3" s="89" t="s">
        <v>181</v>
      </c>
      <c r="D3" s="100" t="s">
        <v>171</v>
      </c>
      <c r="F3" s="80" t="s">
        <v>159</v>
      </c>
      <c r="G3" s="96" t="s">
        <v>174</v>
      </c>
      <c r="H3" s="84" t="s">
        <v>161</v>
      </c>
      <c r="I3" s="80" t="s">
        <v>163</v>
      </c>
      <c r="J3" s="84" t="s">
        <v>165</v>
      </c>
      <c r="L3" s="80" t="s">
        <v>172</v>
      </c>
      <c r="M3" s="80">
        <v>0</v>
      </c>
      <c r="N3" s="80">
        <v>1</v>
      </c>
      <c r="O3" s="80">
        <v>2</v>
      </c>
      <c r="P3" s="80">
        <v>3</v>
      </c>
      <c r="Q3" s="80">
        <v>4</v>
      </c>
      <c r="R3" s="80">
        <v>5</v>
      </c>
      <c r="S3" s="80">
        <v>6</v>
      </c>
      <c r="T3" s="80">
        <v>7</v>
      </c>
      <c r="U3" s="80">
        <v>8</v>
      </c>
      <c r="V3" s="80">
        <v>9</v>
      </c>
      <c r="W3" s="80">
        <v>10</v>
      </c>
      <c r="X3" s="80">
        <v>11</v>
      </c>
      <c r="Y3" s="80">
        <v>12</v>
      </c>
      <c r="Z3" s="80">
        <v>13</v>
      </c>
      <c r="AA3" s="80">
        <v>14</v>
      </c>
      <c r="AB3" s="80">
        <v>15</v>
      </c>
      <c r="AC3" s="80">
        <v>16</v>
      </c>
      <c r="AD3" s="80">
        <v>17</v>
      </c>
      <c r="AE3" s="80">
        <v>18</v>
      </c>
      <c r="AF3" s="80">
        <v>19</v>
      </c>
      <c r="AG3" s="80">
        <v>20</v>
      </c>
      <c r="AH3" s="80">
        <v>21</v>
      </c>
      <c r="AI3" s="80">
        <v>22</v>
      </c>
      <c r="AJ3" s="80">
        <v>23</v>
      </c>
      <c r="AK3" s="80">
        <v>24</v>
      </c>
      <c r="AL3" s="80">
        <v>25</v>
      </c>
      <c r="AM3" s="80">
        <v>26</v>
      </c>
      <c r="AN3" s="80">
        <v>27</v>
      </c>
      <c r="AO3" s="80">
        <v>28</v>
      </c>
      <c r="AP3" s="80">
        <v>29</v>
      </c>
      <c r="AQ3" s="80">
        <v>30</v>
      </c>
      <c r="AR3" s="80">
        <v>31</v>
      </c>
      <c r="AS3" s="80">
        <v>32</v>
      </c>
      <c r="AT3" s="80">
        <v>33</v>
      </c>
      <c r="AU3" s="80">
        <v>34</v>
      </c>
      <c r="AV3" s="80">
        <v>35</v>
      </c>
      <c r="AW3" s="80">
        <v>36</v>
      </c>
      <c r="AX3" s="80">
        <v>37</v>
      </c>
      <c r="AY3" s="80">
        <v>38</v>
      </c>
      <c r="AZ3" s="80">
        <v>39</v>
      </c>
      <c r="BA3" s="80">
        <v>40</v>
      </c>
      <c r="BB3" s="80">
        <v>41</v>
      </c>
      <c r="BC3" s="80">
        <v>42</v>
      </c>
      <c r="BD3" s="80">
        <v>43</v>
      </c>
      <c r="BE3" s="80">
        <v>44</v>
      </c>
      <c r="BF3" s="80">
        <v>45</v>
      </c>
      <c r="BG3" s="80">
        <v>46</v>
      </c>
      <c r="BH3" s="80">
        <v>47</v>
      </c>
      <c r="BI3" s="80">
        <v>48</v>
      </c>
      <c r="BJ3" s="80">
        <v>49</v>
      </c>
      <c r="BK3" s="80">
        <v>50</v>
      </c>
      <c r="BL3" s="80">
        <v>51</v>
      </c>
      <c r="BM3" s="80">
        <v>52</v>
      </c>
      <c r="BN3" s="80">
        <v>53</v>
      </c>
      <c r="BO3" s="80">
        <v>54</v>
      </c>
      <c r="BP3" s="80">
        <v>55</v>
      </c>
      <c r="BQ3" s="80">
        <v>56</v>
      </c>
      <c r="BR3" s="80">
        <v>57</v>
      </c>
      <c r="BS3" s="80">
        <v>58</v>
      </c>
      <c r="BT3" s="80">
        <v>59</v>
      </c>
      <c r="BU3" s="80">
        <v>60</v>
      </c>
      <c r="BV3" s="80">
        <v>61</v>
      </c>
      <c r="BW3" s="80">
        <v>62</v>
      </c>
      <c r="BX3" s="80">
        <v>63</v>
      </c>
      <c r="BY3" s="80">
        <v>64</v>
      </c>
      <c r="BZ3" s="80">
        <v>65</v>
      </c>
      <c r="CA3" s="80">
        <v>66</v>
      </c>
      <c r="CB3" s="80">
        <v>67</v>
      </c>
      <c r="CC3" s="80">
        <v>68</v>
      </c>
      <c r="CD3" s="80">
        <v>69</v>
      </c>
      <c r="CE3" s="80">
        <v>70</v>
      </c>
      <c r="CF3" s="80">
        <v>71</v>
      </c>
      <c r="CG3" s="80">
        <v>72</v>
      </c>
      <c r="CH3" s="80">
        <v>73</v>
      </c>
      <c r="CI3" s="80">
        <v>74</v>
      </c>
      <c r="CJ3" s="80">
        <v>75</v>
      </c>
      <c r="CK3" s="80">
        <v>76</v>
      </c>
      <c r="CL3" s="80">
        <v>77</v>
      </c>
      <c r="CM3" s="80">
        <v>78</v>
      </c>
      <c r="CN3" s="80">
        <v>79</v>
      </c>
      <c r="CO3" s="80">
        <v>80</v>
      </c>
      <c r="CR3" s="80" t="s">
        <v>172</v>
      </c>
      <c r="CS3" s="80">
        <v>0</v>
      </c>
      <c r="CT3" s="80">
        <v>1</v>
      </c>
      <c r="CU3" s="80">
        <v>2</v>
      </c>
      <c r="CV3" s="80">
        <v>3</v>
      </c>
      <c r="CW3" s="80">
        <v>4</v>
      </c>
      <c r="CX3" s="80">
        <v>5</v>
      </c>
      <c r="CY3" s="80">
        <v>6</v>
      </c>
      <c r="CZ3" s="80">
        <v>7</v>
      </c>
      <c r="DA3" s="80">
        <v>8</v>
      </c>
      <c r="DB3" s="80">
        <v>9</v>
      </c>
      <c r="DC3" s="80">
        <v>10</v>
      </c>
      <c r="DD3" s="80">
        <v>11</v>
      </c>
      <c r="DE3" s="80">
        <v>12</v>
      </c>
      <c r="DF3" s="80">
        <v>13</v>
      </c>
      <c r="DG3" s="80">
        <v>14</v>
      </c>
      <c r="DH3" s="80">
        <v>15</v>
      </c>
      <c r="DI3" s="80">
        <v>16</v>
      </c>
      <c r="DJ3" s="80">
        <v>17</v>
      </c>
      <c r="DK3" s="80">
        <v>18</v>
      </c>
      <c r="DL3" s="80">
        <v>19</v>
      </c>
      <c r="DM3" s="80">
        <v>20</v>
      </c>
      <c r="DN3" s="80">
        <v>21</v>
      </c>
      <c r="DO3" s="80">
        <v>22</v>
      </c>
      <c r="DP3" s="80">
        <v>23</v>
      </c>
      <c r="DQ3" s="80">
        <v>24</v>
      </c>
      <c r="DR3" s="80">
        <v>25</v>
      </c>
      <c r="DS3" s="80">
        <v>26</v>
      </c>
      <c r="DT3" s="80">
        <v>27</v>
      </c>
      <c r="DU3" s="80">
        <v>28</v>
      </c>
      <c r="DV3" s="80">
        <v>29</v>
      </c>
      <c r="DW3" s="80">
        <v>30</v>
      </c>
      <c r="DX3" s="80">
        <v>31</v>
      </c>
      <c r="DY3" s="80">
        <v>32</v>
      </c>
      <c r="DZ3" s="80">
        <v>33</v>
      </c>
      <c r="EA3" s="80">
        <v>34</v>
      </c>
      <c r="EB3" s="80">
        <v>35</v>
      </c>
      <c r="EC3" s="80">
        <v>36</v>
      </c>
      <c r="ED3" s="80">
        <v>37</v>
      </c>
      <c r="EE3" s="80">
        <v>38</v>
      </c>
      <c r="EF3" s="80">
        <v>39</v>
      </c>
      <c r="EG3" s="80">
        <v>40</v>
      </c>
      <c r="EH3" s="80">
        <v>41</v>
      </c>
      <c r="EI3" s="80">
        <v>42</v>
      </c>
      <c r="EJ3" s="80">
        <v>43</v>
      </c>
      <c r="EK3" s="80">
        <v>44</v>
      </c>
      <c r="EL3" s="80">
        <v>45</v>
      </c>
      <c r="EM3" s="80">
        <v>46</v>
      </c>
      <c r="EN3" s="80">
        <v>47</v>
      </c>
      <c r="EO3" s="80">
        <v>48</v>
      </c>
      <c r="EP3" s="80">
        <v>49</v>
      </c>
      <c r="EQ3" s="80">
        <v>50</v>
      </c>
      <c r="ER3" s="80">
        <v>51</v>
      </c>
      <c r="ES3" s="80">
        <v>52</v>
      </c>
      <c r="ET3" s="80">
        <v>53</v>
      </c>
      <c r="EU3" s="80">
        <v>54</v>
      </c>
      <c r="EV3" s="80">
        <v>55</v>
      </c>
      <c r="EW3" s="80">
        <v>56</v>
      </c>
      <c r="EX3" s="80">
        <v>57</v>
      </c>
      <c r="EY3" s="80">
        <v>58</v>
      </c>
      <c r="EZ3" s="80">
        <v>59</v>
      </c>
      <c r="FA3" s="80">
        <v>60</v>
      </c>
      <c r="FB3" s="80">
        <v>61</v>
      </c>
      <c r="FC3" s="80">
        <v>62</v>
      </c>
      <c r="FD3" s="80">
        <v>63</v>
      </c>
      <c r="FE3" s="80">
        <v>64</v>
      </c>
      <c r="FF3" s="80">
        <v>65</v>
      </c>
      <c r="FG3" s="80">
        <v>66</v>
      </c>
      <c r="FH3" s="80">
        <v>67</v>
      </c>
      <c r="FI3" s="80">
        <v>68</v>
      </c>
      <c r="FJ3" s="80">
        <v>69</v>
      </c>
      <c r="FK3" s="80">
        <v>70</v>
      </c>
      <c r="FL3" s="80">
        <v>71</v>
      </c>
      <c r="FM3" s="80">
        <v>72</v>
      </c>
      <c r="FN3" s="80">
        <v>73</v>
      </c>
      <c r="FO3" s="80">
        <v>74</v>
      </c>
      <c r="FP3" s="80">
        <v>75</v>
      </c>
      <c r="FQ3" s="80">
        <v>76</v>
      </c>
      <c r="FR3" s="80">
        <v>77</v>
      </c>
      <c r="FS3" s="80">
        <v>78</v>
      </c>
      <c r="FT3" s="80">
        <v>79</v>
      </c>
      <c r="FU3" s="80">
        <v>80</v>
      </c>
    </row>
    <row r="4" spans="1:177">
      <c r="A4" s="89" t="s">
        <v>182</v>
      </c>
      <c r="D4" s="100" t="s">
        <v>211</v>
      </c>
      <c r="F4" s="80" t="s">
        <v>160</v>
      </c>
      <c r="G4" s="84" t="s">
        <v>175</v>
      </c>
      <c r="H4" s="84" t="s">
        <v>162</v>
      </c>
      <c r="I4" s="80" t="s">
        <v>164</v>
      </c>
      <c r="J4" s="84" t="s">
        <v>166</v>
      </c>
      <c r="L4" s="80" t="s">
        <v>168</v>
      </c>
      <c r="M4" s="80">
        <v>1952</v>
      </c>
      <c r="N4" s="80">
        <v>1953</v>
      </c>
      <c r="O4" s="80">
        <v>1954</v>
      </c>
      <c r="P4" s="80">
        <v>1955</v>
      </c>
      <c r="Q4" s="80">
        <v>1956</v>
      </c>
      <c r="R4" s="80">
        <v>1957</v>
      </c>
      <c r="S4" s="80">
        <v>1958</v>
      </c>
      <c r="T4" s="80">
        <v>1959</v>
      </c>
      <c r="U4" s="80">
        <v>1960</v>
      </c>
      <c r="V4" s="80">
        <v>1961</v>
      </c>
      <c r="W4" s="80">
        <v>1962</v>
      </c>
      <c r="X4" s="80">
        <v>1963</v>
      </c>
      <c r="Y4" s="80">
        <v>1964</v>
      </c>
      <c r="Z4" s="80">
        <v>1965</v>
      </c>
      <c r="AA4" s="80">
        <v>1966</v>
      </c>
      <c r="AB4" s="80">
        <v>1967</v>
      </c>
      <c r="AC4" s="80">
        <v>1968</v>
      </c>
      <c r="AD4" s="80">
        <v>1969</v>
      </c>
      <c r="AE4" s="80">
        <v>1970</v>
      </c>
      <c r="AF4" s="80">
        <v>1971</v>
      </c>
      <c r="AG4" s="80">
        <v>1972</v>
      </c>
      <c r="AH4" s="80">
        <v>1973</v>
      </c>
      <c r="AI4" s="80">
        <v>1974</v>
      </c>
      <c r="AJ4" s="80">
        <v>1975</v>
      </c>
      <c r="AK4" s="80">
        <v>1976</v>
      </c>
      <c r="AL4" s="80">
        <v>1977</v>
      </c>
      <c r="AM4" s="80">
        <v>1978</v>
      </c>
      <c r="AN4" s="80">
        <v>1979</v>
      </c>
      <c r="AO4" s="80">
        <v>1980</v>
      </c>
      <c r="AP4" s="80">
        <v>1981</v>
      </c>
      <c r="AQ4" s="80">
        <v>1982</v>
      </c>
      <c r="AR4" s="80">
        <v>1983</v>
      </c>
      <c r="AS4" s="80">
        <v>1984</v>
      </c>
      <c r="AT4" s="80">
        <v>1985</v>
      </c>
      <c r="AU4" s="80">
        <v>1986</v>
      </c>
      <c r="AV4" s="80">
        <v>1987</v>
      </c>
      <c r="AW4" s="80">
        <v>1988</v>
      </c>
      <c r="AX4" s="80">
        <v>1989</v>
      </c>
      <c r="AY4" s="80">
        <v>1990</v>
      </c>
      <c r="AZ4" s="80">
        <v>1991</v>
      </c>
      <c r="BA4" s="80">
        <v>1992</v>
      </c>
      <c r="BB4" s="80">
        <v>1993</v>
      </c>
      <c r="BC4" s="80">
        <v>1994</v>
      </c>
      <c r="BD4" s="80">
        <v>1995</v>
      </c>
      <c r="BE4" s="80">
        <v>1996</v>
      </c>
      <c r="BF4" s="80">
        <v>1997</v>
      </c>
      <c r="BG4" s="80">
        <v>1998</v>
      </c>
      <c r="BH4" s="80">
        <v>1999</v>
      </c>
      <c r="BI4" s="80">
        <v>2000</v>
      </c>
      <c r="BJ4" s="80">
        <v>2001</v>
      </c>
      <c r="BK4" s="80">
        <v>2002</v>
      </c>
      <c r="BL4" s="80">
        <v>2003</v>
      </c>
      <c r="BM4" s="80">
        <v>2004</v>
      </c>
      <c r="BN4" s="80">
        <v>2005</v>
      </c>
      <c r="BO4" s="80">
        <v>2006</v>
      </c>
      <c r="BP4" s="80">
        <v>2007</v>
      </c>
      <c r="BQ4" s="80">
        <v>2008</v>
      </c>
      <c r="BR4" s="80">
        <v>2009</v>
      </c>
      <c r="BS4" s="80">
        <v>2010</v>
      </c>
      <c r="BT4" s="80">
        <v>2011</v>
      </c>
      <c r="BU4" s="80">
        <v>2012</v>
      </c>
      <c r="BV4" s="80">
        <v>2013</v>
      </c>
      <c r="BW4" s="80">
        <v>2014</v>
      </c>
      <c r="BX4" s="80">
        <v>2015</v>
      </c>
      <c r="BY4" s="80">
        <v>2016</v>
      </c>
      <c r="BZ4" s="80">
        <v>2017</v>
      </c>
      <c r="CA4" s="80">
        <v>2018</v>
      </c>
      <c r="CB4" s="80">
        <v>2019</v>
      </c>
      <c r="CC4" s="80">
        <v>2020</v>
      </c>
      <c r="CD4" s="80">
        <v>2021</v>
      </c>
      <c r="CE4" s="80">
        <v>2022</v>
      </c>
      <c r="CF4" s="80">
        <v>2023</v>
      </c>
      <c r="CG4" s="80">
        <v>2024</v>
      </c>
      <c r="CH4" s="80">
        <v>2025</v>
      </c>
      <c r="CI4" s="80">
        <v>2026</v>
      </c>
      <c r="CJ4" s="80">
        <v>2027</v>
      </c>
      <c r="CK4" s="80">
        <v>2028</v>
      </c>
      <c r="CL4" s="80">
        <v>2029</v>
      </c>
      <c r="CM4" s="80">
        <v>2030</v>
      </c>
      <c r="CN4" s="80">
        <v>2031</v>
      </c>
      <c r="CO4" s="80">
        <v>2032</v>
      </c>
      <c r="CR4" s="80" t="s">
        <v>168</v>
      </c>
      <c r="CS4" s="80">
        <v>1952</v>
      </c>
      <c r="CT4" s="80">
        <v>1953</v>
      </c>
      <c r="CU4" s="80">
        <v>1954</v>
      </c>
      <c r="CV4" s="80">
        <v>1955</v>
      </c>
      <c r="CW4" s="80">
        <v>1956</v>
      </c>
      <c r="CX4" s="80">
        <v>1957</v>
      </c>
      <c r="CY4" s="80">
        <v>1958</v>
      </c>
      <c r="CZ4" s="80">
        <v>1959</v>
      </c>
      <c r="DA4" s="80">
        <v>1960</v>
      </c>
      <c r="DB4" s="80">
        <v>1961</v>
      </c>
      <c r="DC4" s="80">
        <v>1962</v>
      </c>
      <c r="DD4" s="80">
        <v>1963</v>
      </c>
      <c r="DE4" s="80">
        <v>1964</v>
      </c>
      <c r="DF4" s="80">
        <v>1965</v>
      </c>
      <c r="DG4" s="80">
        <v>1966</v>
      </c>
      <c r="DH4" s="80">
        <v>1967</v>
      </c>
      <c r="DI4" s="80">
        <v>1968</v>
      </c>
      <c r="DJ4" s="80">
        <v>1969</v>
      </c>
      <c r="DK4" s="80">
        <v>1970</v>
      </c>
      <c r="DL4" s="80">
        <v>1971</v>
      </c>
      <c r="DM4" s="80">
        <v>1972</v>
      </c>
      <c r="DN4" s="80">
        <v>1973</v>
      </c>
      <c r="DO4" s="80">
        <v>1974</v>
      </c>
      <c r="DP4" s="80">
        <v>1975</v>
      </c>
      <c r="DQ4" s="80">
        <v>1976</v>
      </c>
      <c r="DR4" s="80">
        <v>1977</v>
      </c>
      <c r="DS4" s="80">
        <v>1978</v>
      </c>
      <c r="DT4" s="80">
        <v>1979</v>
      </c>
      <c r="DU4" s="80">
        <v>1980</v>
      </c>
      <c r="DV4" s="80">
        <v>1981</v>
      </c>
      <c r="DW4" s="80">
        <v>1982</v>
      </c>
      <c r="DX4" s="80">
        <v>1983</v>
      </c>
      <c r="DY4" s="80">
        <v>1984</v>
      </c>
      <c r="DZ4" s="80">
        <v>1985</v>
      </c>
      <c r="EA4" s="80">
        <v>1986</v>
      </c>
      <c r="EB4" s="80">
        <v>1987</v>
      </c>
      <c r="EC4" s="80">
        <v>1988</v>
      </c>
      <c r="ED4" s="80">
        <v>1989</v>
      </c>
      <c r="EE4" s="80">
        <v>1990</v>
      </c>
      <c r="EF4" s="80">
        <v>1991</v>
      </c>
      <c r="EG4" s="80">
        <v>1992</v>
      </c>
      <c r="EH4" s="80">
        <v>1993</v>
      </c>
      <c r="EI4" s="80">
        <v>1994</v>
      </c>
      <c r="EJ4" s="80">
        <v>1995</v>
      </c>
      <c r="EK4" s="80">
        <v>1996</v>
      </c>
      <c r="EL4" s="80">
        <v>1997</v>
      </c>
      <c r="EM4" s="80">
        <v>1998</v>
      </c>
      <c r="EN4" s="80">
        <v>1999</v>
      </c>
      <c r="EO4" s="80">
        <v>2000</v>
      </c>
      <c r="EP4" s="80">
        <v>2001</v>
      </c>
      <c r="EQ4" s="80">
        <v>2002</v>
      </c>
      <c r="ER4" s="80">
        <v>2003</v>
      </c>
      <c r="ES4" s="80">
        <v>2004</v>
      </c>
      <c r="ET4" s="80">
        <v>2005</v>
      </c>
      <c r="EU4" s="80">
        <v>2006</v>
      </c>
      <c r="EV4" s="80">
        <v>2007</v>
      </c>
      <c r="EW4" s="80">
        <v>2008</v>
      </c>
      <c r="EX4" s="80">
        <v>2009</v>
      </c>
      <c r="EY4" s="80">
        <v>2010</v>
      </c>
      <c r="EZ4" s="80">
        <v>2011</v>
      </c>
      <c r="FA4" s="80">
        <v>2012</v>
      </c>
      <c r="FB4" s="80">
        <v>2013</v>
      </c>
      <c r="FC4" s="80">
        <v>2014</v>
      </c>
      <c r="FD4" s="80">
        <v>2015</v>
      </c>
      <c r="FE4" s="80">
        <v>2016</v>
      </c>
      <c r="FF4" s="80">
        <v>2017</v>
      </c>
      <c r="FG4" s="80">
        <v>2018</v>
      </c>
      <c r="FH4" s="80">
        <v>2019</v>
      </c>
      <c r="FI4" s="80">
        <v>2020</v>
      </c>
      <c r="FJ4" s="80">
        <v>2021</v>
      </c>
      <c r="FK4" s="80">
        <v>2022</v>
      </c>
      <c r="FL4" s="80">
        <v>2023</v>
      </c>
      <c r="FM4" s="80">
        <v>2024</v>
      </c>
      <c r="FN4" s="80">
        <v>2025</v>
      </c>
      <c r="FO4" s="80">
        <v>2026</v>
      </c>
      <c r="FP4" s="80">
        <v>2027</v>
      </c>
      <c r="FQ4" s="80">
        <v>2028</v>
      </c>
      <c r="FR4" s="80">
        <v>2029</v>
      </c>
      <c r="FS4" s="80">
        <v>2030</v>
      </c>
      <c r="FT4" s="80">
        <v>2031</v>
      </c>
      <c r="FU4" s="80">
        <v>2032</v>
      </c>
    </row>
    <row r="5" spans="1:177">
      <c r="A5" s="89" t="s">
        <v>183</v>
      </c>
      <c r="B5" s="85"/>
      <c r="C5" s="85"/>
      <c r="D5" s="101" t="s">
        <v>196</v>
      </c>
      <c r="E5" s="85"/>
      <c r="F5" s="80" t="s">
        <v>157</v>
      </c>
      <c r="G5" s="84" t="s">
        <v>176</v>
      </c>
      <c r="H5" s="84" t="s">
        <v>177</v>
      </c>
      <c r="I5" s="80" t="s">
        <v>158</v>
      </c>
      <c r="J5" s="84" t="s">
        <v>122</v>
      </c>
      <c r="K5" s="85"/>
    </row>
    <row r="7" spans="1:177" ht="15.75">
      <c r="A7" s="86" t="s">
        <v>167</v>
      </c>
      <c r="F7" s="80">
        <v>40</v>
      </c>
      <c r="G7" s="84">
        <f>2*F7</f>
        <v>80</v>
      </c>
      <c r="H7" s="84">
        <f>+F7/4</f>
        <v>10</v>
      </c>
      <c r="I7" s="80">
        <v>0.75</v>
      </c>
      <c r="J7" s="84">
        <f>2/F7</f>
        <v>0.05</v>
      </c>
      <c r="M7" s="291" t="s">
        <v>412</v>
      </c>
    </row>
    <row r="9" spans="1:177">
      <c r="A9" s="80" t="s">
        <v>178</v>
      </c>
      <c r="E9" s="81"/>
      <c r="G9" s="80" t="s">
        <v>173</v>
      </c>
      <c r="M9" s="83">
        <f>1-_xlfn.NORM.DIST($M$3:$CO$3,$F7,$H7,1)</f>
        <v>0.99996832875816688</v>
      </c>
      <c r="N9" s="83">
        <f t="shared" ref="N9:BY9" si="0">1-_xlfn.NORM.DIST($M$3:$CO$3,$F7,$H7,1)</f>
        <v>0.99995190365598241</v>
      </c>
      <c r="O9" s="83">
        <f t="shared" si="0"/>
        <v>0.99992765195607491</v>
      </c>
      <c r="P9" s="83">
        <f t="shared" si="0"/>
        <v>0.99989220026652259</v>
      </c>
      <c r="Q9" s="83">
        <f t="shared" si="0"/>
        <v>0.99984089140984245</v>
      </c>
      <c r="R9" s="83">
        <f t="shared" si="0"/>
        <v>0.99976737092096446</v>
      </c>
      <c r="S9" s="83">
        <f t="shared" si="0"/>
        <v>0.99966307073432314</v>
      </c>
      <c r="T9" s="83">
        <f t="shared" si="0"/>
        <v>0.99951657585761622</v>
      </c>
      <c r="U9" s="83">
        <f t="shared" si="0"/>
        <v>0.99931286206208414</v>
      </c>
      <c r="V9" s="83">
        <f t="shared" si="0"/>
        <v>0.99903239678678168</v>
      </c>
      <c r="W9" s="83">
        <f t="shared" si="0"/>
        <v>0.9986501019683699</v>
      </c>
      <c r="X9" s="83">
        <f t="shared" si="0"/>
        <v>0.99813418669961596</v>
      </c>
      <c r="Y9" s="83">
        <f t="shared" si="0"/>
        <v>0.99744486966957202</v>
      </c>
      <c r="Z9" s="83">
        <f t="shared" si="0"/>
        <v>0.99653302619695938</v>
      </c>
      <c r="AA9" s="83">
        <f t="shared" si="0"/>
        <v>0.99533881197628127</v>
      </c>
      <c r="AB9" s="83">
        <f t="shared" si="0"/>
        <v>0.99379033467422384</v>
      </c>
      <c r="AC9" s="83">
        <f t="shared" si="0"/>
        <v>0.99180246407540384</v>
      </c>
      <c r="AD9" s="83">
        <f t="shared" si="0"/>
        <v>0.98927588997832416</v>
      </c>
      <c r="AE9" s="83">
        <f t="shared" si="0"/>
        <v>0.98609655248650141</v>
      </c>
      <c r="AF9" s="83">
        <f t="shared" si="0"/>
        <v>0.98213557943718344</v>
      </c>
      <c r="AG9" s="83">
        <f t="shared" si="0"/>
        <v>0.97724986805182079</v>
      </c>
      <c r="AH9" s="83">
        <f t="shared" si="0"/>
        <v>0.97128344018399815</v>
      </c>
      <c r="AI9" s="83">
        <f t="shared" si="0"/>
        <v>0.96406968088707423</v>
      </c>
      <c r="AJ9" s="83">
        <f t="shared" si="0"/>
        <v>0.95543453724145699</v>
      </c>
      <c r="AK9" s="83">
        <f t="shared" si="0"/>
        <v>0.94520070830044201</v>
      </c>
      <c r="AL9" s="83">
        <f t="shared" si="0"/>
        <v>0.93319279873114191</v>
      </c>
      <c r="AM9" s="83">
        <f t="shared" si="0"/>
        <v>0.91924334076622893</v>
      </c>
      <c r="AN9" s="83">
        <f t="shared" si="0"/>
        <v>0.9031995154143897</v>
      </c>
      <c r="AO9" s="83">
        <f t="shared" si="0"/>
        <v>0.88493032977829178</v>
      </c>
      <c r="AP9" s="83">
        <f t="shared" si="0"/>
        <v>0.86433393905361733</v>
      </c>
      <c r="AQ9" s="83">
        <f t="shared" si="0"/>
        <v>0.84134474606854304</v>
      </c>
      <c r="AR9" s="83">
        <f t="shared" si="0"/>
        <v>0.81593987465324047</v>
      </c>
      <c r="AS9" s="83">
        <f t="shared" si="0"/>
        <v>0.78814460141660336</v>
      </c>
      <c r="AT9" s="83">
        <f t="shared" si="0"/>
        <v>0.75803634777692697</v>
      </c>
      <c r="AU9" s="83">
        <f t="shared" si="0"/>
        <v>0.72574688224992645</v>
      </c>
      <c r="AV9" s="83">
        <f t="shared" si="0"/>
        <v>0.69146246127401312</v>
      </c>
      <c r="AW9" s="83">
        <f t="shared" si="0"/>
        <v>0.65542174161032429</v>
      </c>
      <c r="AX9" s="83">
        <f t="shared" si="0"/>
        <v>0.61791142218895267</v>
      </c>
      <c r="AY9" s="83">
        <f t="shared" si="0"/>
        <v>0.57925970943910299</v>
      </c>
      <c r="AZ9" s="83">
        <f t="shared" si="0"/>
        <v>0.53982783727702899</v>
      </c>
      <c r="BA9" s="83">
        <f t="shared" si="0"/>
        <v>0.5</v>
      </c>
      <c r="BB9" s="83">
        <f t="shared" si="0"/>
        <v>0.46017216272297101</v>
      </c>
      <c r="BC9" s="83">
        <f t="shared" si="0"/>
        <v>0.42074029056089701</v>
      </c>
      <c r="BD9" s="83">
        <f t="shared" si="0"/>
        <v>0.38208857781104733</v>
      </c>
      <c r="BE9" s="83">
        <f t="shared" si="0"/>
        <v>0.34457825838967571</v>
      </c>
      <c r="BF9" s="83">
        <f t="shared" si="0"/>
        <v>0.30853753872598688</v>
      </c>
      <c r="BG9" s="83">
        <f t="shared" si="0"/>
        <v>0.27425311775007355</v>
      </c>
      <c r="BH9" s="83">
        <f t="shared" si="0"/>
        <v>0.24196365222307303</v>
      </c>
      <c r="BI9" s="83">
        <f t="shared" si="0"/>
        <v>0.21185539858339664</v>
      </c>
      <c r="BJ9" s="83">
        <f t="shared" si="0"/>
        <v>0.18406012534675953</v>
      </c>
      <c r="BK9" s="83">
        <f t="shared" si="0"/>
        <v>0.15865525393145696</v>
      </c>
      <c r="BL9" s="83">
        <f t="shared" si="0"/>
        <v>0.13566606094638267</v>
      </c>
      <c r="BM9" s="83">
        <f t="shared" si="0"/>
        <v>0.11506967022170822</v>
      </c>
      <c r="BN9" s="83">
        <f t="shared" si="0"/>
        <v>9.6800484585610302E-2</v>
      </c>
      <c r="BO9" s="83">
        <f t="shared" si="0"/>
        <v>8.0756659233771066E-2</v>
      </c>
      <c r="BP9" s="83">
        <f t="shared" si="0"/>
        <v>6.6807201268858085E-2</v>
      </c>
      <c r="BQ9" s="83">
        <f t="shared" si="0"/>
        <v>5.4799291699557995E-2</v>
      </c>
      <c r="BR9" s="83">
        <f t="shared" si="0"/>
        <v>4.4565462758543006E-2</v>
      </c>
      <c r="BS9" s="83">
        <f t="shared" si="0"/>
        <v>3.5930319112925768E-2</v>
      </c>
      <c r="BT9" s="83">
        <f t="shared" si="0"/>
        <v>2.8716559816001852E-2</v>
      </c>
      <c r="BU9" s="83">
        <f t="shared" si="0"/>
        <v>2.2750131948179209E-2</v>
      </c>
      <c r="BV9" s="83">
        <f t="shared" si="0"/>
        <v>1.7864420562816563E-2</v>
      </c>
      <c r="BW9" s="83">
        <f t="shared" si="0"/>
        <v>1.390344751349859E-2</v>
      </c>
      <c r="BX9" s="83">
        <f t="shared" si="0"/>
        <v>1.0724110021675837E-2</v>
      </c>
      <c r="BY9" s="83">
        <f t="shared" si="0"/>
        <v>8.1975359245961554E-3</v>
      </c>
      <c r="BZ9" s="83">
        <f t="shared" ref="BZ9:CN9" si="1">1-_xlfn.NORM.DIST($M$3:$CO$3,$F7,$H7,1)</f>
        <v>6.2096653257761592E-3</v>
      </c>
      <c r="CA9" s="83">
        <f t="shared" si="1"/>
        <v>4.661188023718732E-3</v>
      </c>
      <c r="CB9" s="83">
        <f t="shared" si="1"/>
        <v>3.4669738030406183E-3</v>
      </c>
      <c r="CC9" s="83">
        <f t="shared" si="1"/>
        <v>2.5551303304279793E-3</v>
      </c>
      <c r="CD9" s="83">
        <f t="shared" si="1"/>
        <v>1.8658133003840449E-3</v>
      </c>
      <c r="CE9" s="83">
        <f t="shared" si="1"/>
        <v>1.3498980316301035E-3</v>
      </c>
      <c r="CF9" s="83">
        <f t="shared" si="1"/>
        <v>9.6760321321831544E-4</v>
      </c>
      <c r="CG9" s="83">
        <f t="shared" si="1"/>
        <v>6.8713793791586042E-4</v>
      </c>
      <c r="CH9" s="83">
        <f t="shared" si="1"/>
        <v>4.8342414238378151E-4</v>
      </c>
      <c r="CI9" s="83">
        <f t="shared" si="1"/>
        <v>3.3692926567685522E-4</v>
      </c>
      <c r="CJ9" s="83">
        <f t="shared" si="1"/>
        <v>2.3262907903554009E-4</v>
      </c>
      <c r="CK9" s="83">
        <f t="shared" si="1"/>
        <v>1.5910859015755285E-4</v>
      </c>
      <c r="CL9" s="83">
        <f t="shared" si="1"/>
        <v>1.0779973347740945E-4</v>
      </c>
      <c r="CM9" s="83">
        <f t="shared" si="1"/>
        <v>7.2348043925085648E-5</v>
      </c>
      <c r="CN9" s="83">
        <f t="shared" si="1"/>
        <v>4.8096344017589665E-5</v>
      </c>
      <c r="CO9" s="87">
        <v>0</v>
      </c>
    </row>
    <row r="10" spans="1:177">
      <c r="A10" s="80" t="s">
        <v>169</v>
      </c>
      <c r="C10" s="82"/>
      <c r="D10" s="80" t="s">
        <v>193</v>
      </c>
      <c r="M10" s="83">
        <f>+($G7-M$3)/($G7-$I7*M$3)</f>
        <v>1</v>
      </c>
      <c r="N10" s="83">
        <f t="shared" ref="N10:BY10" si="2">+($G7-N$3)/($G7-$I7*N$3)</f>
        <v>0.99684542586750791</v>
      </c>
      <c r="O10" s="83">
        <f t="shared" si="2"/>
        <v>0.99363057324840764</v>
      </c>
      <c r="P10" s="83">
        <f t="shared" si="2"/>
        <v>0.99035369774919613</v>
      </c>
      <c r="Q10" s="83">
        <f t="shared" si="2"/>
        <v>0.98701298701298701</v>
      </c>
      <c r="R10" s="83">
        <f t="shared" si="2"/>
        <v>0.98360655737704916</v>
      </c>
      <c r="S10" s="83">
        <f t="shared" si="2"/>
        <v>0.98013245033112584</v>
      </c>
      <c r="T10" s="83">
        <f t="shared" si="2"/>
        <v>0.97658862876254182</v>
      </c>
      <c r="U10" s="83">
        <f t="shared" si="2"/>
        <v>0.97297297297297303</v>
      </c>
      <c r="V10" s="83">
        <f t="shared" si="2"/>
        <v>0.96928327645051193</v>
      </c>
      <c r="W10" s="83">
        <f t="shared" si="2"/>
        <v>0.96551724137931039</v>
      </c>
      <c r="X10" s="83">
        <f t="shared" si="2"/>
        <v>0.9616724738675958</v>
      </c>
      <c r="Y10" s="83">
        <f t="shared" si="2"/>
        <v>0.95774647887323938</v>
      </c>
      <c r="Z10" s="83">
        <f t="shared" si="2"/>
        <v>0.9537366548042705</v>
      </c>
      <c r="AA10" s="83">
        <f t="shared" si="2"/>
        <v>0.94964028776978415</v>
      </c>
      <c r="AB10" s="83">
        <f t="shared" si="2"/>
        <v>0.94545454545454544</v>
      </c>
      <c r="AC10" s="83">
        <f t="shared" si="2"/>
        <v>0.94117647058823528</v>
      </c>
      <c r="AD10" s="83">
        <f t="shared" si="2"/>
        <v>0.93680297397769519</v>
      </c>
      <c r="AE10" s="83">
        <f t="shared" si="2"/>
        <v>0.93233082706766912</v>
      </c>
      <c r="AF10" s="83">
        <f t="shared" si="2"/>
        <v>0.92775665399239549</v>
      </c>
      <c r="AG10" s="83">
        <f t="shared" si="2"/>
        <v>0.92307692307692313</v>
      </c>
      <c r="AH10" s="83">
        <f t="shared" si="2"/>
        <v>0.91828793774319062</v>
      </c>
      <c r="AI10" s="83">
        <f t="shared" si="2"/>
        <v>0.91338582677165359</v>
      </c>
      <c r="AJ10" s="83">
        <f t="shared" si="2"/>
        <v>0.9083665338645418</v>
      </c>
      <c r="AK10" s="83">
        <f t="shared" si="2"/>
        <v>0.90322580645161288</v>
      </c>
      <c r="AL10" s="83">
        <f t="shared" si="2"/>
        <v>0.89795918367346939</v>
      </c>
      <c r="AM10" s="83">
        <f t="shared" si="2"/>
        <v>0.8925619834710744</v>
      </c>
      <c r="AN10" s="83">
        <f t="shared" si="2"/>
        <v>0.88702928870292885</v>
      </c>
      <c r="AO10" s="83">
        <f t="shared" si="2"/>
        <v>0.88135593220338981</v>
      </c>
      <c r="AP10" s="83">
        <f t="shared" si="2"/>
        <v>0.87553648068669532</v>
      </c>
      <c r="AQ10" s="83">
        <f t="shared" si="2"/>
        <v>0.86956521739130432</v>
      </c>
      <c r="AR10" s="83">
        <f t="shared" si="2"/>
        <v>0.86343612334801767</v>
      </c>
      <c r="AS10" s="83">
        <f t="shared" si="2"/>
        <v>0.8571428571428571</v>
      </c>
      <c r="AT10" s="83">
        <f t="shared" si="2"/>
        <v>0.85067873303167418</v>
      </c>
      <c r="AU10" s="83">
        <f t="shared" si="2"/>
        <v>0.84403669724770647</v>
      </c>
      <c r="AV10" s="83">
        <f t="shared" si="2"/>
        <v>0.83720930232558144</v>
      </c>
      <c r="AW10" s="83">
        <f t="shared" si="2"/>
        <v>0.83018867924528306</v>
      </c>
      <c r="AX10" s="83">
        <f t="shared" si="2"/>
        <v>0.82296650717703346</v>
      </c>
      <c r="AY10" s="83">
        <f t="shared" si="2"/>
        <v>0.81553398058252424</v>
      </c>
      <c r="AZ10" s="83">
        <f t="shared" si="2"/>
        <v>0.80788177339901479</v>
      </c>
      <c r="BA10" s="83">
        <f t="shared" si="2"/>
        <v>0.8</v>
      </c>
      <c r="BB10" s="83">
        <f t="shared" si="2"/>
        <v>0.79187817258883253</v>
      </c>
      <c r="BC10" s="83">
        <f t="shared" si="2"/>
        <v>0.78350515463917525</v>
      </c>
      <c r="BD10" s="83">
        <f t="shared" si="2"/>
        <v>0.77486910994764402</v>
      </c>
      <c r="BE10" s="83">
        <f t="shared" si="2"/>
        <v>0.76595744680851063</v>
      </c>
      <c r="BF10" s="83">
        <f t="shared" si="2"/>
        <v>0.7567567567567568</v>
      </c>
      <c r="BG10" s="83">
        <f t="shared" si="2"/>
        <v>0.74725274725274726</v>
      </c>
      <c r="BH10" s="83">
        <f t="shared" si="2"/>
        <v>0.73743016759776536</v>
      </c>
      <c r="BI10" s="83">
        <f t="shared" si="2"/>
        <v>0.72727272727272729</v>
      </c>
      <c r="BJ10" s="83">
        <f t="shared" si="2"/>
        <v>0.7167630057803468</v>
      </c>
      <c r="BK10" s="83">
        <f t="shared" si="2"/>
        <v>0.70588235294117652</v>
      </c>
      <c r="BL10" s="83">
        <f t="shared" si="2"/>
        <v>0.69461077844311381</v>
      </c>
      <c r="BM10" s="83">
        <f t="shared" si="2"/>
        <v>0.68292682926829273</v>
      </c>
      <c r="BN10" s="83">
        <f t="shared" si="2"/>
        <v>0.67080745341614911</v>
      </c>
      <c r="BO10" s="83">
        <f t="shared" si="2"/>
        <v>0.65822784810126578</v>
      </c>
      <c r="BP10" s="83">
        <f t="shared" si="2"/>
        <v>0.64516129032258063</v>
      </c>
      <c r="BQ10" s="83">
        <f t="shared" si="2"/>
        <v>0.63157894736842102</v>
      </c>
      <c r="BR10" s="83">
        <f t="shared" si="2"/>
        <v>0.6174496644295302</v>
      </c>
      <c r="BS10" s="83">
        <f t="shared" si="2"/>
        <v>0.60273972602739723</v>
      </c>
      <c r="BT10" s="83">
        <f t="shared" si="2"/>
        <v>0.58741258741258739</v>
      </c>
      <c r="BU10" s="83">
        <f t="shared" si="2"/>
        <v>0.5714285714285714</v>
      </c>
      <c r="BV10" s="83">
        <f t="shared" si="2"/>
        <v>0.55474452554744524</v>
      </c>
      <c r="BW10" s="83">
        <f t="shared" si="2"/>
        <v>0.53731343283582089</v>
      </c>
      <c r="BX10" s="83">
        <f t="shared" si="2"/>
        <v>0.51908396946564883</v>
      </c>
      <c r="BY10" s="83">
        <f t="shared" si="2"/>
        <v>0.5</v>
      </c>
      <c r="BZ10" s="83">
        <f t="shared" ref="BZ10:CO10" si="3">+($G7-BZ$3)/($G7-$I7*BZ$3)</f>
        <v>0.48</v>
      </c>
      <c r="CA10" s="83">
        <f t="shared" si="3"/>
        <v>0.45901639344262296</v>
      </c>
      <c r="CB10" s="83">
        <f t="shared" si="3"/>
        <v>0.43697478991596639</v>
      </c>
      <c r="CC10" s="83">
        <f t="shared" si="3"/>
        <v>0.41379310344827586</v>
      </c>
      <c r="CD10" s="83">
        <f t="shared" si="3"/>
        <v>0.38938053097345132</v>
      </c>
      <c r="CE10" s="83">
        <f t="shared" si="3"/>
        <v>0.36363636363636365</v>
      </c>
      <c r="CF10" s="83">
        <f t="shared" si="3"/>
        <v>0.3364485981308411</v>
      </c>
      <c r="CG10" s="83">
        <f t="shared" si="3"/>
        <v>0.30769230769230771</v>
      </c>
      <c r="CH10" s="83">
        <f t="shared" si="3"/>
        <v>0.27722772277227725</v>
      </c>
      <c r="CI10" s="83">
        <f t="shared" si="3"/>
        <v>0.24489795918367346</v>
      </c>
      <c r="CJ10" s="83">
        <f t="shared" si="3"/>
        <v>0.21052631578947367</v>
      </c>
      <c r="CK10" s="83">
        <f t="shared" si="3"/>
        <v>0.17391304347826086</v>
      </c>
      <c r="CL10" s="83">
        <f t="shared" si="3"/>
        <v>0.1348314606741573</v>
      </c>
      <c r="CM10" s="83">
        <f t="shared" si="3"/>
        <v>9.3023255813953487E-2</v>
      </c>
      <c r="CN10" s="83">
        <f t="shared" si="3"/>
        <v>4.8192771084337352E-2</v>
      </c>
      <c r="CO10" s="83">
        <f t="shared" si="3"/>
        <v>0</v>
      </c>
      <c r="CR10" s="92" t="s">
        <v>185</v>
      </c>
      <c r="CS10" s="92"/>
    </row>
    <row r="11" spans="1:177">
      <c r="A11" s="88" t="s">
        <v>194</v>
      </c>
      <c r="D11" s="95"/>
      <c r="M11" s="88">
        <f>+M9*M10</f>
        <v>0.99996832875816688</v>
      </c>
      <c r="N11" s="88">
        <f t="shared" ref="N11:BY11" si="4">+N9*N10</f>
        <v>0.99679748124697298</v>
      </c>
      <c r="O11" s="88">
        <f t="shared" si="4"/>
        <v>0.99355868602004893</v>
      </c>
      <c r="P11" s="88">
        <f t="shared" si="4"/>
        <v>0.99024693788453044</v>
      </c>
      <c r="Q11" s="88">
        <f t="shared" si="4"/>
        <v>0.98685594476815619</v>
      </c>
      <c r="R11" s="88">
        <f t="shared" si="4"/>
        <v>0.98337774188947324</v>
      </c>
      <c r="S11" s="88">
        <f t="shared" si="4"/>
        <v>0.9798022150243697</v>
      </c>
      <c r="T11" s="88">
        <f t="shared" si="4"/>
        <v>0.97611652224222056</v>
      </c>
      <c r="U11" s="88">
        <f t="shared" si="4"/>
        <v>0.9723044063306765</v>
      </c>
      <c r="V11" s="88">
        <f t="shared" si="4"/>
        <v>0.96834539483769966</v>
      </c>
      <c r="W11" s="88">
        <f t="shared" si="4"/>
        <v>0.9642138915556675</v>
      </c>
      <c r="X11" s="88">
        <f t="shared" si="4"/>
        <v>0.95987817257524044</v>
      </c>
      <c r="Y11" s="88">
        <f t="shared" si="4"/>
        <v>0.95529931179620975</v>
      </c>
      <c r="Z11" s="88">
        <f t="shared" si="4"/>
        <v>0.95043007480706454</v>
      </c>
      <c r="AA11" s="88">
        <f t="shared" si="4"/>
        <v>0.94521383583359087</v>
      </c>
      <c r="AB11" s="88">
        <f t="shared" si="4"/>
        <v>0.93958358914653883</v>
      </c>
      <c r="AC11" s="88">
        <f t="shared" si="4"/>
        <v>0.93346114265920366</v>
      </c>
      <c r="AD11" s="88">
        <f t="shared" si="4"/>
        <v>0.92675659581612524</v>
      </c>
      <c r="AE11" s="88">
        <f t="shared" si="4"/>
        <v>0.91936821434831706</v>
      </c>
      <c r="AF11" s="88">
        <f t="shared" si="4"/>
        <v>0.91118281894552389</v>
      </c>
      <c r="AG11" s="88">
        <f t="shared" si="4"/>
        <v>0.9020768012786039</v>
      </c>
      <c r="AH11" s="88">
        <f t="shared" si="4"/>
        <v>0.89191786725067534</v>
      </c>
      <c r="AI11" s="88">
        <f t="shared" si="4"/>
        <v>0.88056758254252454</v>
      </c>
      <c r="AJ11" s="88">
        <f t="shared" si="4"/>
        <v>0.86788475892849481</v>
      </c>
      <c r="AK11" s="88">
        <f t="shared" si="4"/>
        <v>0.85372967201330241</v>
      </c>
      <c r="AL11" s="88">
        <f t="shared" si="4"/>
        <v>0.83796904375857639</v>
      </c>
      <c r="AM11" s="88">
        <f t="shared" si="4"/>
        <v>0.82048165952688201</v>
      </c>
      <c r="AN11" s="88">
        <f t="shared" si="4"/>
        <v>0.80116442371485608</v>
      </c>
      <c r="AO11" s="88">
        <f t="shared" si="4"/>
        <v>0.77993859573679947</v>
      </c>
      <c r="AP11" s="88">
        <f t="shared" si="4"/>
        <v>0.75675589513707275</v>
      </c>
      <c r="AQ11" s="88">
        <f t="shared" si="4"/>
        <v>0.73160412701612432</v>
      </c>
      <c r="AR11" s="88">
        <f t="shared" si="4"/>
        <v>0.70451196225566137</v>
      </c>
      <c r="AS11" s="88">
        <f t="shared" si="4"/>
        <v>0.67555251549994566</v>
      </c>
      <c r="AT11" s="88">
        <f t="shared" si="4"/>
        <v>0.64484539991883383</v>
      </c>
      <c r="AU11" s="88">
        <f t="shared" si="4"/>
        <v>0.61255700153204806</v>
      </c>
      <c r="AV11" s="88">
        <f t="shared" si="4"/>
        <v>0.57889880478754585</v>
      </c>
      <c r="AW11" s="88">
        <f t="shared" si="4"/>
        <v>0.54412371001611826</v>
      </c>
      <c r="AX11" s="88">
        <f t="shared" si="4"/>
        <v>0.5085204048636357</v>
      </c>
      <c r="AY11" s="88">
        <f t="shared" si="4"/>
        <v>0.47240597662994804</v>
      </c>
      <c r="AZ11" s="88">
        <f t="shared" si="4"/>
        <v>0.43611707050952098</v>
      </c>
      <c r="BA11" s="88">
        <f t="shared" si="4"/>
        <v>0.4</v>
      </c>
      <c r="BB11" s="88">
        <f t="shared" si="4"/>
        <v>0.36440029129331719</v>
      </c>
      <c r="BC11" s="88">
        <f t="shared" si="4"/>
        <v>0.32965218641884714</v>
      </c>
      <c r="BD11" s="88">
        <f t="shared" si="4"/>
        <v>0.29606863620960738</v>
      </c>
      <c r="BE11" s="88">
        <f t="shared" si="4"/>
        <v>0.26393228302187927</v>
      </c>
      <c r="BF11" s="88">
        <f t="shared" si="4"/>
        <v>0.23348786714399009</v>
      </c>
      <c r="BG11" s="88">
        <f t="shared" si="4"/>
        <v>0.20493639568137365</v>
      </c>
      <c r="BH11" s="88">
        <f t="shared" si="4"/>
        <v>0.17843129661142815</v>
      </c>
      <c r="BI11" s="88">
        <f t="shared" si="4"/>
        <v>0.15407665351519756</v>
      </c>
      <c r="BJ11" s="88">
        <f t="shared" si="4"/>
        <v>0.13192748868785076</v>
      </c>
      <c r="BK11" s="88">
        <f t="shared" si="4"/>
        <v>0.11199194395161668</v>
      </c>
      <c r="BL11" s="88">
        <f t="shared" si="4"/>
        <v>9.423510820227779E-2</v>
      </c>
      <c r="BM11" s="88">
        <f t="shared" si="4"/>
        <v>7.858416502945928E-2</v>
      </c>
      <c r="BN11" s="88">
        <f t="shared" si="4"/>
        <v>6.4934486554322449E-2</v>
      </c>
      <c r="BO11" s="88">
        <f t="shared" si="4"/>
        <v>5.3156282027292341E-2</v>
      </c>
      <c r="BP11" s="88">
        <f t="shared" si="4"/>
        <v>4.3101420173456827E-2</v>
      </c>
      <c r="BQ11" s="88">
        <f t="shared" si="4"/>
        <v>3.4610078968141889E-2</v>
      </c>
      <c r="BR11" s="88">
        <f t="shared" si="4"/>
        <v>2.7516930025409104E-2</v>
      </c>
      <c r="BS11" s="88">
        <f t="shared" si="4"/>
        <v>2.1656630698201833E-2</v>
      </c>
      <c r="BT11" s="88">
        <f t="shared" si="4"/>
        <v>1.6868468703105984E-2</v>
      </c>
      <c r="BU11" s="88">
        <f t="shared" si="4"/>
        <v>1.3000075398959548E-2</v>
      </c>
      <c r="BV11" s="88">
        <f t="shared" si="4"/>
        <v>9.9101895092996994E-3</v>
      </c>
      <c r="BW11" s="88">
        <f t="shared" si="4"/>
        <v>7.4705091117305859E-3</v>
      </c>
      <c r="BX11" s="88">
        <f t="shared" si="4"/>
        <v>5.5667135990378385E-3</v>
      </c>
      <c r="BY11" s="88">
        <f t="shared" si="4"/>
        <v>4.0987679622980777E-3</v>
      </c>
      <c r="BZ11" s="88">
        <f t="shared" ref="BZ11:CO11" si="5">+BZ9*BZ10</f>
        <v>2.9806393563725562E-3</v>
      </c>
      <c r="CA11" s="88">
        <f t="shared" si="5"/>
        <v>2.1395617158053199E-3</v>
      </c>
      <c r="CB11" s="88">
        <f t="shared" si="5"/>
        <v>1.5149801492278332E-3</v>
      </c>
      <c r="CC11" s="88">
        <f t="shared" si="5"/>
        <v>1.0572953091426121E-3</v>
      </c>
      <c r="CD11" s="88">
        <f t="shared" si="5"/>
        <v>7.2651137360086704E-4</v>
      </c>
      <c r="CE11" s="88">
        <f t="shared" si="5"/>
        <v>4.9087201150185584E-4</v>
      </c>
      <c r="CF11" s="88">
        <f t="shared" si="5"/>
        <v>3.2554874463419956E-4</v>
      </c>
      <c r="CG11" s="88">
        <f t="shared" si="5"/>
        <v>2.1142705782026475E-4</v>
      </c>
      <c r="CH11" s="88">
        <f t="shared" si="5"/>
        <v>1.3401857412619688E-4</v>
      </c>
      <c r="CI11" s="88">
        <f t="shared" si="5"/>
        <v>8.2513289553515565E-5</v>
      </c>
      <c r="CJ11" s="88">
        <f t="shared" si="5"/>
        <v>4.8974542954850543E-5</v>
      </c>
      <c r="CK11" s="88">
        <f t="shared" si="5"/>
        <v>2.7671059157835277E-5</v>
      </c>
      <c r="CL11" s="88">
        <f t="shared" si="5"/>
        <v>1.453479552504397E-5</v>
      </c>
      <c r="CM11" s="88">
        <f t="shared" si="5"/>
        <v>6.7300505976823854E-6</v>
      </c>
      <c r="CN11" s="88">
        <f t="shared" si="5"/>
        <v>2.3178960972332369E-6</v>
      </c>
      <c r="CO11" s="88">
        <f t="shared" si="5"/>
        <v>0</v>
      </c>
      <c r="CR11" s="92" t="s">
        <v>156</v>
      </c>
      <c r="CS11" s="93">
        <f>+M13</f>
        <v>1</v>
      </c>
      <c r="CT11" s="93">
        <f t="shared" ref="CT11:FE11" si="6">+N13</f>
        <v>0.95</v>
      </c>
      <c r="CU11" s="93">
        <f t="shared" si="6"/>
        <v>0.90249999999999997</v>
      </c>
      <c r="CV11" s="93">
        <f t="shared" si="6"/>
        <v>0.85737499999999989</v>
      </c>
      <c r="CW11" s="93">
        <f t="shared" si="6"/>
        <v>0.81450624999999999</v>
      </c>
      <c r="CX11" s="93">
        <f t="shared" si="6"/>
        <v>0.77378093749999999</v>
      </c>
      <c r="CY11" s="93">
        <f t="shared" si="6"/>
        <v>0.73509189062499991</v>
      </c>
      <c r="CZ11" s="93">
        <f t="shared" si="6"/>
        <v>0.69833729609374995</v>
      </c>
      <c r="DA11" s="93">
        <f t="shared" si="6"/>
        <v>0.66342043128906247</v>
      </c>
      <c r="DB11" s="93">
        <f t="shared" si="6"/>
        <v>0.6302494097246093</v>
      </c>
      <c r="DC11" s="93">
        <f t="shared" si="6"/>
        <v>0.5987369392383789</v>
      </c>
      <c r="DD11" s="93">
        <f t="shared" si="6"/>
        <v>0.56880009227645989</v>
      </c>
      <c r="DE11" s="93">
        <f t="shared" si="6"/>
        <v>0.54036008766263688</v>
      </c>
      <c r="DF11" s="93">
        <f t="shared" si="6"/>
        <v>0.51334208327950503</v>
      </c>
      <c r="DG11" s="93">
        <f t="shared" si="6"/>
        <v>0.48767497911552976</v>
      </c>
      <c r="DH11" s="93">
        <f t="shared" si="6"/>
        <v>0.46329123015975332</v>
      </c>
      <c r="DI11" s="93">
        <f t="shared" si="6"/>
        <v>0.44012666865176564</v>
      </c>
      <c r="DJ11" s="93">
        <f t="shared" si="6"/>
        <v>0.41812033521917735</v>
      </c>
      <c r="DK11" s="93">
        <f t="shared" si="6"/>
        <v>0.39721431845821847</v>
      </c>
      <c r="DL11" s="93">
        <f t="shared" si="6"/>
        <v>0.37735360253530753</v>
      </c>
      <c r="DM11" s="93">
        <f t="shared" si="6"/>
        <v>0.35848592240854216</v>
      </c>
      <c r="DN11" s="93">
        <f t="shared" si="6"/>
        <v>0.34056162628811509</v>
      </c>
      <c r="DO11" s="93">
        <f t="shared" si="6"/>
        <v>0.32353354497370929</v>
      </c>
      <c r="DP11" s="93">
        <f t="shared" si="6"/>
        <v>0.30735686772502385</v>
      </c>
      <c r="DQ11" s="93">
        <f t="shared" si="6"/>
        <v>0.29198902433877266</v>
      </c>
      <c r="DR11" s="93">
        <f t="shared" si="6"/>
        <v>0.27738957312183399</v>
      </c>
      <c r="DS11" s="93">
        <f t="shared" si="6"/>
        <v>0.26352009446574232</v>
      </c>
      <c r="DT11" s="93">
        <f t="shared" si="6"/>
        <v>0.2503440897424552</v>
      </c>
      <c r="DU11" s="93">
        <f t="shared" si="6"/>
        <v>0.23782688525533241</v>
      </c>
      <c r="DV11" s="93">
        <f t="shared" si="6"/>
        <v>0.2259355409925658</v>
      </c>
      <c r="DW11" s="93">
        <f t="shared" si="6"/>
        <v>0.21463876394293749</v>
      </c>
      <c r="DX11" s="93">
        <f t="shared" si="6"/>
        <v>0.20390682574579064</v>
      </c>
      <c r="DY11" s="93">
        <f t="shared" si="6"/>
        <v>0.19371148445850112</v>
      </c>
      <c r="DZ11" s="93">
        <f t="shared" si="6"/>
        <v>0.18402591023557605</v>
      </c>
      <c r="EA11" s="93">
        <f t="shared" si="6"/>
        <v>0.17482461472379726</v>
      </c>
      <c r="EB11" s="93">
        <f t="shared" si="6"/>
        <v>0.16608338398760736</v>
      </c>
      <c r="EC11" s="93">
        <f t="shared" si="6"/>
        <v>0.15777921478822701</v>
      </c>
      <c r="ED11" s="93">
        <f t="shared" si="6"/>
        <v>0.14989025404881567</v>
      </c>
      <c r="EE11" s="93">
        <f t="shared" si="6"/>
        <v>0.14239574134637487</v>
      </c>
      <c r="EF11" s="93">
        <f t="shared" si="6"/>
        <v>0.13527595427905614</v>
      </c>
      <c r="EG11" s="93">
        <f t="shared" si="6"/>
        <v>0.12851215656510334</v>
      </c>
      <c r="EH11" s="93">
        <f t="shared" si="6"/>
        <v>0.12208654873684816</v>
      </c>
      <c r="EI11" s="93">
        <f t="shared" si="6"/>
        <v>0.11598222130000577</v>
      </c>
      <c r="EJ11" s="93">
        <f t="shared" si="6"/>
        <v>0.11018311023500546</v>
      </c>
      <c r="EK11" s="93">
        <f t="shared" si="6"/>
        <v>0.10467395472325518</v>
      </c>
      <c r="EL11" s="93">
        <f t="shared" si="6"/>
        <v>9.9440256987092426E-2</v>
      </c>
      <c r="EM11" s="93">
        <f t="shared" si="6"/>
        <v>9.44682441377378E-2</v>
      </c>
      <c r="EN11" s="93">
        <f t="shared" si="6"/>
        <v>8.9744831930850921E-2</v>
      </c>
      <c r="EO11" s="93">
        <f t="shared" si="6"/>
        <v>8.5257590334308367E-2</v>
      </c>
      <c r="EP11" s="93">
        <f t="shared" si="6"/>
        <v>8.0994710817592949E-2</v>
      </c>
      <c r="EQ11" s="93">
        <f t="shared" si="6"/>
        <v>7.6944975276713304E-2</v>
      </c>
      <c r="ER11" s="93">
        <f t="shared" si="6"/>
        <v>7.3097726512877631E-2</v>
      </c>
      <c r="ES11" s="93">
        <f t="shared" si="6"/>
        <v>6.9442840187233748E-2</v>
      </c>
      <c r="ET11" s="93">
        <f t="shared" si="6"/>
        <v>6.5970698177872072E-2</v>
      </c>
      <c r="EU11" s="93">
        <f t="shared" si="6"/>
        <v>6.2672163268978454E-2</v>
      </c>
      <c r="EV11" s="93">
        <f t="shared" si="6"/>
        <v>5.9538555105529543E-2</v>
      </c>
      <c r="EW11" s="93">
        <f t="shared" si="6"/>
        <v>5.6561627350253066E-2</v>
      </c>
      <c r="EX11" s="93">
        <f t="shared" si="6"/>
        <v>5.3733545982740404E-2</v>
      </c>
      <c r="EY11" s="93">
        <f t="shared" si="6"/>
        <v>5.1046868683603391E-2</v>
      </c>
      <c r="EZ11" s="93">
        <f t="shared" si="6"/>
        <v>4.8494525249423222E-2</v>
      </c>
      <c r="FA11" s="93">
        <f t="shared" si="6"/>
        <v>4.606979898695205E-2</v>
      </c>
      <c r="FB11" s="93">
        <f t="shared" si="6"/>
        <v>4.3766309037604451E-2</v>
      </c>
      <c r="FC11" s="93">
        <f t="shared" si="6"/>
        <v>4.1577993585724227E-2</v>
      </c>
      <c r="FD11" s="93">
        <f t="shared" si="6"/>
        <v>3.9499093906438021E-2</v>
      </c>
      <c r="FE11" s="93">
        <f t="shared" si="6"/>
        <v>3.7524139211116116E-2</v>
      </c>
      <c r="FF11" s="93">
        <f t="shared" ref="FF11:FU11" si="7">+BZ13</f>
        <v>3.5647932250560309E-2</v>
      </c>
      <c r="FG11" s="93">
        <f t="shared" si="7"/>
        <v>3.3865535638032296E-2</v>
      </c>
      <c r="FH11" s="93">
        <f t="shared" si="7"/>
        <v>3.2172258856130675E-2</v>
      </c>
      <c r="FI11" s="93">
        <f t="shared" si="7"/>
        <v>3.0563645913324146E-2</v>
      </c>
      <c r="FJ11" s="93">
        <f t="shared" si="7"/>
        <v>2.903546361765794E-2</v>
      </c>
      <c r="FK11" s="93">
        <f t="shared" si="7"/>
        <v>2.7583690436775037E-2</v>
      </c>
      <c r="FL11" s="93">
        <f t="shared" si="7"/>
        <v>2.6204505914936286E-2</v>
      </c>
      <c r="FM11" s="93">
        <f t="shared" si="7"/>
        <v>2.4894280619189475E-2</v>
      </c>
      <c r="FN11" s="93">
        <f t="shared" si="7"/>
        <v>2.364956658823E-2</v>
      </c>
      <c r="FO11" s="93">
        <f t="shared" si="7"/>
        <v>2.2467088258818501E-2</v>
      </c>
      <c r="FP11" s="93">
        <f t="shared" si="7"/>
        <v>2.1343733845877573E-2</v>
      </c>
      <c r="FQ11" s="93">
        <f t="shared" si="7"/>
        <v>2.0276547153583693E-2</v>
      </c>
      <c r="FR11" s="93">
        <f t="shared" si="7"/>
        <v>1.926271979590451E-2</v>
      </c>
      <c r="FS11" s="93">
        <f t="shared" si="7"/>
        <v>1.8299583806109285E-2</v>
      </c>
      <c r="FT11" s="93">
        <f t="shared" si="7"/>
        <v>1.7384604615803819E-2</v>
      </c>
      <c r="FU11" s="93">
        <f t="shared" si="7"/>
        <v>0</v>
      </c>
    </row>
    <row r="12" spans="1:177">
      <c r="D12" s="95" t="s">
        <v>189</v>
      </c>
      <c r="CR12" s="92" t="s">
        <v>186</v>
      </c>
      <c r="CS12" s="92"/>
    </row>
    <row r="13" spans="1:177">
      <c r="A13" s="92" t="s">
        <v>289</v>
      </c>
      <c r="D13" s="95" t="s">
        <v>192</v>
      </c>
      <c r="M13" s="93">
        <f>+(1-$J7)^M$3</f>
        <v>1</v>
      </c>
      <c r="N13" s="93">
        <f t="shared" ref="N13:BY13" si="8">+(1-$J7)^N$3</f>
        <v>0.95</v>
      </c>
      <c r="O13" s="93">
        <f t="shared" si="8"/>
        <v>0.90249999999999997</v>
      </c>
      <c r="P13" s="93">
        <f t="shared" si="8"/>
        <v>0.85737499999999989</v>
      </c>
      <c r="Q13" s="93">
        <f t="shared" si="8"/>
        <v>0.81450624999999999</v>
      </c>
      <c r="R13" s="93">
        <f t="shared" si="8"/>
        <v>0.77378093749999999</v>
      </c>
      <c r="S13" s="93">
        <f t="shared" si="8"/>
        <v>0.73509189062499991</v>
      </c>
      <c r="T13" s="93">
        <f t="shared" si="8"/>
        <v>0.69833729609374995</v>
      </c>
      <c r="U13" s="93">
        <f t="shared" si="8"/>
        <v>0.66342043128906247</v>
      </c>
      <c r="V13" s="93">
        <f t="shared" si="8"/>
        <v>0.6302494097246093</v>
      </c>
      <c r="W13" s="93">
        <f t="shared" si="8"/>
        <v>0.5987369392383789</v>
      </c>
      <c r="X13" s="93">
        <f t="shared" si="8"/>
        <v>0.56880009227645989</v>
      </c>
      <c r="Y13" s="93">
        <f t="shared" si="8"/>
        <v>0.54036008766263688</v>
      </c>
      <c r="Z13" s="93">
        <f t="shared" si="8"/>
        <v>0.51334208327950503</v>
      </c>
      <c r="AA13" s="93">
        <f t="shared" si="8"/>
        <v>0.48767497911552976</v>
      </c>
      <c r="AB13" s="93">
        <f t="shared" si="8"/>
        <v>0.46329123015975332</v>
      </c>
      <c r="AC13" s="93">
        <f t="shared" si="8"/>
        <v>0.44012666865176564</v>
      </c>
      <c r="AD13" s="93">
        <f t="shared" si="8"/>
        <v>0.41812033521917735</v>
      </c>
      <c r="AE13" s="93">
        <f t="shared" si="8"/>
        <v>0.39721431845821847</v>
      </c>
      <c r="AF13" s="93">
        <f t="shared" si="8"/>
        <v>0.37735360253530753</v>
      </c>
      <c r="AG13" s="93">
        <f t="shared" si="8"/>
        <v>0.35848592240854216</v>
      </c>
      <c r="AH13" s="93">
        <f t="shared" si="8"/>
        <v>0.34056162628811509</v>
      </c>
      <c r="AI13" s="93">
        <f t="shared" si="8"/>
        <v>0.32353354497370929</v>
      </c>
      <c r="AJ13" s="93">
        <f t="shared" si="8"/>
        <v>0.30735686772502385</v>
      </c>
      <c r="AK13" s="93">
        <f t="shared" si="8"/>
        <v>0.29198902433877266</v>
      </c>
      <c r="AL13" s="93">
        <f t="shared" si="8"/>
        <v>0.27738957312183399</v>
      </c>
      <c r="AM13" s="93">
        <f t="shared" si="8"/>
        <v>0.26352009446574232</v>
      </c>
      <c r="AN13" s="93">
        <f t="shared" si="8"/>
        <v>0.2503440897424552</v>
      </c>
      <c r="AO13" s="93">
        <f t="shared" si="8"/>
        <v>0.23782688525533241</v>
      </c>
      <c r="AP13" s="93">
        <f t="shared" si="8"/>
        <v>0.2259355409925658</v>
      </c>
      <c r="AQ13" s="93">
        <f t="shared" si="8"/>
        <v>0.21463876394293749</v>
      </c>
      <c r="AR13" s="93">
        <f t="shared" si="8"/>
        <v>0.20390682574579064</v>
      </c>
      <c r="AS13" s="93">
        <f t="shared" si="8"/>
        <v>0.19371148445850112</v>
      </c>
      <c r="AT13" s="93">
        <f t="shared" si="8"/>
        <v>0.18402591023557605</v>
      </c>
      <c r="AU13" s="93">
        <f t="shared" si="8"/>
        <v>0.17482461472379726</v>
      </c>
      <c r="AV13" s="93">
        <f t="shared" si="8"/>
        <v>0.16608338398760736</v>
      </c>
      <c r="AW13" s="93">
        <f t="shared" si="8"/>
        <v>0.15777921478822701</v>
      </c>
      <c r="AX13" s="93">
        <f t="shared" si="8"/>
        <v>0.14989025404881567</v>
      </c>
      <c r="AY13" s="93">
        <f t="shared" si="8"/>
        <v>0.14239574134637487</v>
      </c>
      <c r="AZ13" s="93">
        <f t="shared" si="8"/>
        <v>0.13527595427905614</v>
      </c>
      <c r="BA13" s="93">
        <f t="shared" si="8"/>
        <v>0.12851215656510334</v>
      </c>
      <c r="BB13" s="93">
        <f t="shared" si="8"/>
        <v>0.12208654873684816</v>
      </c>
      <c r="BC13" s="93">
        <f t="shared" si="8"/>
        <v>0.11598222130000577</v>
      </c>
      <c r="BD13" s="93">
        <f t="shared" si="8"/>
        <v>0.11018311023500546</v>
      </c>
      <c r="BE13" s="93">
        <f t="shared" si="8"/>
        <v>0.10467395472325518</v>
      </c>
      <c r="BF13" s="93">
        <f t="shared" si="8"/>
        <v>9.9440256987092426E-2</v>
      </c>
      <c r="BG13" s="93">
        <f t="shared" si="8"/>
        <v>9.44682441377378E-2</v>
      </c>
      <c r="BH13" s="93">
        <f t="shared" si="8"/>
        <v>8.9744831930850921E-2</v>
      </c>
      <c r="BI13" s="93">
        <f t="shared" si="8"/>
        <v>8.5257590334308367E-2</v>
      </c>
      <c r="BJ13" s="93">
        <f t="shared" si="8"/>
        <v>8.0994710817592949E-2</v>
      </c>
      <c r="BK13" s="93">
        <f t="shared" si="8"/>
        <v>7.6944975276713304E-2</v>
      </c>
      <c r="BL13" s="93">
        <f t="shared" si="8"/>
        <v>7.3097726512877631E-2</v>
      </c>
      <c r="BM13" s="93">
        <f t="shared" si="8"/>
        <v>6.9442840187233748E-2</v>
      </c>
      <c r="BN13" s="93">
        <f t="shared" si="8"/>
        <v>6.5970698177872072E-2</v>
      </c>
      <c r="BO13" s="93">
        <f t="shared" si="8"/>
        <v>6.2672163268978454E-2</v>
      </c>
      <c r="BP13" s="93">
        <f t="shared" si="8"/>
        <v>5.9538555105529543E-2</v>
      </c>
      <c r="BQ13" s="93">
        <f t="shared" si="8"/>
        <v>5.6561627350253066E-2</v>
      </c>
      <c r="BR13" s="93">
        <f t="shared" si="8"/>
        <v>5.3733545982740404E-2</v>
      </c>
      <c r="BS13" s="93">
        <f t="shared" si="8"/>
        <v>5.1046868683603391E-2</v>
      </c>
      <c r="BT13" s="93">
        <f t="shared" si="8"/>
        <v>4.8494525249423222E-2</v>
      </c>
      <c r="BU13" s="93">
        <f t="shared" si="8"/>
        <v>4.606979898695205E-2</v>
      </c>
      <c r="BV13" s="93">
        <f t="shared" si="8"/>
        <v>4.3766309037604451E-2</v>
      </c>
      <c r="BW13" s="93">
        <f t="shared" si="8"/>
        <v>4.1577993585724227E-2</v>
      </c>
      <c r="BX13" s="93">
        <f t="shared" si="8"/>
        <v>3.9499093906438021E-2</v>
      </c>
      <c r="BY13" s="93">
        <f t="shared" si="8"/>
        <v>3.7524139211116116E-2</v>
      </c>
      <c r="BZ13" s="93">
        <f t="shared" ref="BZ13:CN13" si="9">+(1-$J7)^BZ$3</f>
        <v>3.5647932250560309E-2</v>
      </c>
      <c r="CA13" s="93">
        <f t="shared" si="9"/>
        <v>3.3865535638032296E-2</v>
      </c>
      <c r="CB13" s="93">
        <f t="shared" si="9"/>
        <v>3.2172258856130675E-2</v>
      </c>
      <c r="CC13" s="93">
        <f t="shared" si="9"/>
        <v>3.0563645913324146E-2</v>
      </c>
      <c r="CD13" s="93">
        <f t="shared" si="9"/>
        <v>2.903546361765794E-2</v>
      </c>
      <c r="CE13" s="93">
        <f t="shared" si="9"/>
        <v>2.7583690436775037E-2</v>
      </c>
      <c r="CF13" s="93">
        <f t="shared" si="9"/>
        <v>2.6204505914936286E-2</v>
      </c>
      <c r="CG13" s="93">
        <f t="shared" si="9"/>
        <v>2.4894280619189475E-2</v>
      </c>
      <c r="CH13" s="93">
        <f t="shared" si="9"/>
        <v>2.364956658823E-2</v>
      </c>
      <c r="CI13" s="93">
        <f t="shared" si="9"/>
        <v>2.2467088258818501E-2</v>
      </c>
      <c r="CJ13" s="93">
        <f t="shared" si="9"/>
        <v>2.1343733845877573E-2</v>
      </c>
      <c r="CK13" s="93">
        <f t="shared" si="9"/>
        <v>2.0276547153583693E-2</v>
      </c>
      <c r="CL13" s="93">
        <f t="shared" si="9"/>
        <v>1.926271979590451E-2</v>
      </c>
      <c r="CM13" s="93">
        <f t="shared" si="9"/>
        <v>1.8299583806109285E-2</v>
      </c>
      <c r="CN13" s="93">
        <f t="shared" si="9"/>
        <v>1.7384604615803819E-2</v>
      </c>
      <c r="CO13" s="87">
        <v>0</v>
      </c>
    </row>
    <row r="14" spans="1:177"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3"/>
      <c r="CK14" s="83"/>
      <c r="CL14" s="83"/>
      <c r="CM14" s="83"/>
      <c r="CN14" s="83"/>
      <c r="CO14" s="87"/>
    </row>
    <row r="15" spans="1:177">
      <c r="A15" s="80" t="s">
        <v>195</v>
      </c>
      <c r="R15" s="81"/>
      <c r="X15" s="81"/>
    </row>
    <row r="16" spans="1:177">
      <c r="A16" s="80" t="s">
        <v>155</v>
      </c>
      <c r="D16" s="99">
        <f>Data!CD16</f>
        <v>144.86930849309451</v>
      </c>
      <c r="M16" s="83">
        <f>+$D16*M11</f>
        <v>144.86472030219102</v>
      </c>
      <c r="N16" s="83">
        <f t="shared" ref="N16:BY16" si="10">+$D16*N11</f>
        <v>144.40536181590733</v>
      </c>
      <c r="O16" s="83">
        <f t="shared" si="10"/>
        <v>143.93615979103208</v>
      </c>
      <c r="P16" s="83">
        <f t="shared" si="10"/>
        <v>143.45638912873625</v>
      </c>
      <c r="Q16" s="83">
        <f t="shared" si="10"/>
        <v>142.96513830086226</v>
      </c>
      <c r="R16" s="83">
        <f t="shared" si="10"/>
        <v>142.46125345502875</v>
      </c>
      <c r="S16" s="83">
        <f t="shared" si="10"/>
        <v>141.94326935058274</v>
      </c>
      <c r="T16" s="83">
        <f t="shared" si="10"/>
        <v>141.40932558591479</v>
      </c>
      <c r="U16" s="83">
        <f t="shared" si="10"/>
        <v>140.85706698991387</v>
      </c>
      <c r="V16" s="83">
        <f t="shared" si="10"/>
        <v>140.28352773261011</v>
      </c>
      <c r="W16" s="83">
        <f t="shared" si="10"/>
        <v>139.68499970910517</v>
      </c>
      <c r="X16" s="83">
        <f t="shared" si="10"/>
        <v>139.05688709859032</v>
      </c>
      <c r="Y16" s="83">
        <f t="shared" si="10"/>
        <v>138.39355070384599</v>
      </c>
      <c r="Z16" s="83">
        <f t="shared" si="10"/>
        <v>137.68814770833953</v>
      </c>
      <c r="AA16" s="83">
        <f t="shared" si="10"/>
        <v>136.93247477531767</v>
      </c>
      <c r="AB16" s="83">
        <f t="shared" si="10"/>
        <v>136.11682483111889</v>
      </c>
      <c r="AC16" s="83">
        <f t="shared" si="10"/>
        <v>135.22987024221268</v>
      </c>
      <c r="AD16" s="83">
        <f t="shared" si="10"/>
        <v>134.25858717729633</v>
      </c>
      <c r="AE16" s="83">
        <f t="shared" si="10"/>
        <v>133.18823746317179</v>
      </c>
      <c r="AF16" s="83">
        <f t="shared" si="10"/>
        <v>132.00242489142659</v>
      </c>
      <c r="AG16" s="83">
        <f t="shared" si="10"/>
        <v>130.68324240889399</v>
      </c>
      <c r="AH16" s="83">
        <f t="shared" si="10"/>
        <v>129.21152466124101</v>
      </c>
      <c r="AI16" s="83">
        <f t="shared" si="10"/>
        <v>127.56721676437145</v>
      </c>
      <c r="AJ16" s="83">
        <f t="shared" si="10"/>
        <v>125.72986487766707</v>
      </c>
      <c r="AK16" s="83">
        <f t="shared" si="10"/>
        <v>123.67922722460349</v>
      </c>
      <c r="AL16" s="83">
        <f t="shared" si="10"/>
        <v>121.39599590792461</v>
      </c>
      <c r="AM16" s="83">
        <f t="shared" si="10"/>
        <v>118.862610646926</v>
      </c>
      <c r="AN16" s="83">
        <f t="shared" si="10"/>
        <v>116.06413605283977</v>
      </c>
      <c r="AO16" s="83">
        <f t="shared" si="10"/>
        <v>112.98916503146533</v>
      </c>
      <c r="AP16" s="83">
        <f t="shared" si="10"/>
        <v>109.63070322658047</v>
      </c>
      <c r="AQ16" s="83">
        <f t="shared" si="10"/>
        <v>105.98698397152</v>
      </c>
      <c r="AR16" s="83">
        <f t="shared" si="10"/>
        <v>102.06216079709075</v>
      </c>
      <c r="AS16" s="83">
        <f t="shared" si="10"/>
        <v>97.866825771247633</v>
      </c>
      <c r="AT16" s="83">
        <f t="shared" si="10"/>
        <v>93.418307171194442</v>
      </c>
      <c r="AU16" s="83">
        <f t="shared" si="10"/>
        <v>88.740709224551239</v>
      </c>
      <c r="AV16" s="83">
        <f t="shared" si="10"/>
        <v>83.864669537050673</v>
      </c>
      <c r="AW16" s="83">
        <f t="shared" si="10"/>
        <v>78.826825604732136</v>
      </c>
      <c r="AX16" s="83">
        <f t="shared" si="10"/>
        <v>73.668999407223353</v>
      </c>
      <c r="AY16" s="83">
        <f t="shared" si="10"/>
        <v>68.437127162385536</v>
      </c>
      <c r="AZ16" s="83">
        <f t="shared" si="10"/>
        <v>63.179978426748441</v>
      </c>
      <c r="BA16" s="83">
        <f t="shared" si="10"/>
        <v>57.947723397237809</v>
      </c>
      <c r="BB16" s="83">
        <f t="shared" si="10"/>
        <v>52.790418214345067</v>
      </c>
      <c r="BC16" s="83">
        <f t="shared" si="10"/>
        <v>47.756484289735063</v>
      </c>
      <c r="BD16" s="83">
        <f t="shared" si="10"/>
        <v>42.891258594179384</v>
      </c>
      <c r="BE16" s="83">
        <f t="shared" si="10"/>
        <v>38.235687330383357</v>
      </c>
      <c r="BF16" s="83">
        <f t="shared" si="10"/>
        <v>33.825225854677363</v>
      </c>
      <c r="BG16" s="83">
        <f t="shared" si="10"/>
        <v>29.688993927427799</v>
      </c>
      <c r="BH16" s="83">
        <f t="shared" si="10"/>
        <v>25.849218553623832</v>
      </c>
      <c r="BI16" s="83">
        <f t="shared" si="10"/>
        <v>22.320978249676788</v>
      </c>
      <c r="BJ16" s="83">
        <f t="shared" si="10"/>
        <v>19.112244057439487</v>
      </c>
      <c r="BK16" s="83">
        <f t="shared" si="10"/>
        <v>16.224195477068108</v>
      </c>
      <c r="BL16" s="83">
        <f t="shared" si="10"/>
        <v>13.651774961035922</v>
      </c>
      <c r="BM16" s="83">
        <f t="shared" si="10"/>
        <v>11.384433646324986</v>
      </c>
      <c r="BN16" s="83">
        <f t="shared" si="10"/>
        <v>9.4070141644788361</v>
      </c>
      <c r="BO16" s="83">
        <f t="shared" si="10"/>
        <v>7.7007138193577491</v>
      </c>
      <c r="BP16" s="83">
        <f t="shared" si="10"/>
        <v>6.2440729355990037</v>
      </c>
      <c r="BQ16" s="83">
        <f t="shared" si="10"/>
        <v>5.0139382070061096</v>
      </c>
      <c r="BR16" s="83">
        <f t="shared" si="10"/>
        <v>3.9863586246338865</v>
      </c>
      <c r="BS16" s="83">
        <f t="shared" si="10"/>
        <v>3.1373811135388219</v>
      </c>
      <c r="BT16" s="83">
        <f t="shared" si="10"/>
        <v>2.4437233963563707</v>
      </c>
      <c r="BU16" s="83">
        <f t="shared" si="10"/>
        <v>1.8833119334053594</v>
      </c>
      <c r="BV16" s="83">
        <f t="shared" si="10"/>
        <v>1.4356823012477671</v>
      </c>
      <c r="BW16" s="83">
        <f t="shared" si="10"/>
        <v>1.0822474891077716</v>
      </c>
      <c r="BX16" s="83">
        <f t="shared" si="10"/>
        <v>0.80644594967171701</v>
      </c>
      <c r="BY16" s="83">
        <f t="shared" si="10"/>
        <v>0.5937856803717726</v>
      </c>
      <c r="BZ16" s="83">
        <f t="shared" ref="BZ16:CO16" si="11">+$D16*BZ11</f>
        <v>0.4318031624249945</v>
      </c>
      <c r="CA16" s="83">
        <f t="shared" si="11"/>
        <v>0.30995682624701548</v>
      </c>
      <c r="CB16" s="83">
        <f t="shared" si="11"/>
        <v>0.21947412659940133</v>
      </c>
      <c r="CC16" s="83">
        <f t="shared" si="11"/>
        <v>0.15316964030848279</v>
      </c>
      <c r="CD16" s="83">
        <f t="shared" si="11"/>
        <v>0.10524920030592584</v>
      </c>
      <c r="CE16" s="83">
        <f t="shared" si="11"/>
        <v>7.1112288864888185E-2</v>
      </c>
      <c r="CF16" s="83">
        <f t="shared" si="11"/>
        <v>4.7162021515951502E-2</v>
      </c>
      <c r="CG16" s="83">
        <f t="shared" si="11"/>
        <v>3.0629291663151263E-2</v>
      </c>
      <c r="CH16" s="83">
        <f t="shared" si="11"/>
        <v>1.9415178158892668E-2</v>
      </c>
      <c r="CI16" s="83">
        <f t="shared" si="11"/>
        <v>1.1953643199108278E-2</v>
      </c>
      <c r="CJ16" s="83">
        <f t="shared" si="11"/>
        <v>7.0949081716345517E-3</v>
      </c>
      <c r="CK16" s="83">
        <f t="shared" si="11"/>
        <v>4.0086872054671064E-3</v>
      </c>
      <c r="CL16" s="83">
        <f t="shared" si="11"/>
        <v>2.1056457768016444E-3</v>
      </c>
      <c r="CM16" s="83">
        <f t="shared" si="11"/>
        <v>9.7497777620978452E-4</v>
      </c>
      <c r="CN16" s="83">
        <f t="shared" si="11"/>
        <v>3.3579200476502156E-4</v>
      </c>
      <c r="CO16" s="83">
        <f t="shared" si="11"/>
        <v>0</v>
      </c>
      <c r="CS16" s="83">
        <f>+$D16*CS11</f>
        <v>144.86930849309451</v>
      </c>
      <c r="CT16" s="83">
        <f t="shared" ref="CT16:FE16" si="12">+$D16*CT11</f>
        <v>137.62584306843976</v>
      </c>
      <c r="CU16" s="83">
        <f t="shared" si="12"/>
        <v>130.74455091501778</v>
      </c>
      <c r="CV16" s="83">
        <f t="shared" si="12"/>
        <v>124.20732336926689</v>
      </c>
      <c r="CW16" s="83">
        <f t="shared" si="12"/>
        <v>117.99695720080355</v>
      </c>
      <c r="CX16" s="83">
        <f t="shared" si="12"/>
        <v>112.09710934076338</v>
      </c>
      <c r="CY16" s="83">
        <f t="shared" si="12"/>
        <v>106.4922538737252</v>
      </c>
      <c r="CZ16" s="83">
        <f t="shared" si="12"/>
        <v>101.16764118003894</v>
      </c>
      <c r="DA16" s="83">
        <f t="shared" si="12"/>
        <v>96.109259121036999</v>
      </c>
      <c r="DB16" s="83">
        <f t="shared" si="12"/>
        <v>91.303796164985144</v>
      </c>
      <c r="DC16" s="83">
        <f t="shared" si="12"/>
        <v>86.7386063567359</v>
      </c>
      <c r="DD16" s="83">
        <f t="shared" si="12"/>
        <v>82.401676038899097</v>
      </c>
      <c r="DE16" s="83">
        <f t="shared" si="12"/>
        <v>78.28159223695414</v>
      </c>
      <c r="DF16" s="83">
        <f t="shared" si="12"/>
        <v>74.367512625106428</v>
      </c>
      <c r="DG16" s="83">
        <f t="shared" si="12"/>
        <v>70.649136993851101</v>
      </c>
      <c r="DH16" s="83">
        <f t="shared" si="12"/>
        <v>67.116680144158551</v>
      </c>
      <c r="DI16" s="83">
        <f t="shared" si="12"/>
        <v>63.760846136950626</v>
      </c>
      <c r="DJ16" s="83">
        <f t="shared" si="12"/>
        <v>60.572803830103091</v>
      </c>
      <c r="DK16" s="83">
        <f t="shared" si="12"/>
        <v>57.544163638597936</v>
      </c>
      <c r="DL16" s="83">
        <f t="shared" si="12"/>
        <v>54.666955456668035</v>
      </c>
      <c r="DM16" s="83">
        <f t="shared" si="12"/>
        <v>51.933607683834637</v>
      </c>
      <c r="DN16" s="83">
        <f t="shared" si="12"/>
        <v>49.336927299642909</v>
      </c>
      <c r="DO16" s="83">
        <f t="shared" si="12"/>
        <v>46.870080934660756</v>
      </c>
      <c r="DP16" s="83">
        <f t="shared" si="12"/>
        <v>44.526576887927725</v>
      </c>
      <c r="DQ16" s="83">
        <f t="shared" si="12"/>
        <v>42.30024804353134</v>
      </c>
      <c r="DR16" s="83">
        <f t="shared" si="12"/>
        <v>40.185235641354765</v>
      </c>
      <c r="DS16" s="83">
        <f t="shared" si="12"/>
        <v>38.175973859287033</v>
      </c>
      <c r="DT16" s="83">
        <f t="shared" si="12"/>
        <v>36.26717516632268</v>
      </c>
      <c r="DU16" s="83">
        <f t="shared" si="12"/>
        <v>34.453816408006539</v>
      </c>
      <c r="DV16" s="83">
        <f t="shared" si="12"/>
        <v>32.731125587606215</v>
      </c>
      <c r="DW16" s="83">
        <f t="shared" si="12"/>
        <v>31.0945693082259</v>
      </c>
      <c r="DX16" s="83">
        <f t="shared" si="12"/>
        <v>29.539840842814609</v>
      </c>
      <c r="DY16" s="83">
        <f t="shared" si="12"/>
        <v>28.06284880067388</v>
      </c>
      <c r="DZ16" s="83">
        <f t="shared" si="12"/>
        <v>26.659706360640186</v>
      </c>
      <c r="EA16" s="83">
        <f t="shared" si="12"/>
        <v>25.326721042608177</v>
      </c>
      <c r="EB16" s="83">
        <f t="shared" si="12"/>
        <v>24.060384990477765</v>
      </c>
      <c r="EC16" s="83">
        <f t="shared" si="12"/>
        <v>22.857365740953878</v>
      </c>
      <c r="ED16" s="83">
        <f t="shared" si="12"/>
        <v>21.714497453906187</v>
      </c>
      <c r="EE16" s="83">
        <f t="shared" si="12"/>
        <v>20.628772581210875</v>
      </c>
      <c r="EF16" s="83">
        <f t="shared" si="12"/>
        <v>19.597333952150333</v>
      </c>
      <c r="EG16" s="83">
        <f t="shared" si="12"/>
        <v>18.617467254542817</v>
      </c>
      <c r="EH16" s="83">
        <f t="shared" si="12"/>
        <v>17.686593891815672</v>
      </c>
      <c r="EI16" s="83">
        <f t="shared" si="12"/>
        <v>16.802264197224893</v>
      </c>
      <c r="EJ16" s="83">
        <f t="shared" si="12"/>
        <v>15.962150987363644</v>
      </c>
      <c r="EK16" s="83">
        <f t="shared" si="12"/>
        <v>15.164043437995462</v>
      </c>
      <c r="EL16" s="83">
        <f t="shared" si="12"/>
        <v>14.40584126609569</v>
      </c>
      <c r="EM16" s="83">
        <f t="shared" si="12"/>
        <v>13.685549202790904</v>
      </c>
      <c r="EN16" s="83">
        <f t="shared" si="12"/>
        <v>13.00127174265136</v>
      </c>
      <c r="EO16" s="83">
        <f t="shared" si="12"/>
        <v>12.35120815551879</v>
      </c>
      <c r="EP16" s="83">
        <f t="shared" si="12"/>
        <v>11.733647747742852</v>
      </c>
      <c r="EQ16" s="83">
        <f t="shared" si="12"/>
        <v>11.14696536035571</v>
      </c>
      <c r="ER16" s="83">
        <f t="shared" si="12"/>
        <v>10.589617092337923</v>
      </c>
      <c r="ES16" s="83">
        <f t="shared" si="12"/>
        <v>10.060136237721027</v>
      </c>
      <c r="ET16" s="83">
        <f t="shared" si="12"/>
        <v>9.5571294258349777</v>
      </c>
      <c r="EU16" s="83">
        <f t="shared" si="12"/>
        <v>9.0792729545432262</v>
      </c>
      <c r="EV16" s="83">
        <f t="shared" si="12"/>
        <v>8.6253093068160656</v>
      </c>
      <c r="EW16" s="83">
        <f t="shared" si="12"/>
        <v>8.1940438414752634</v>
      </c>
      <c r="EX16" s="83">
        <f t="shared" si="12"/>
        <v>7.7843416494014983</v>
      </c>
      <c r="EY16" s="83">
        <f t="shared" si="12"/>
        <v>7.3951245669314245</v>
      </c>
      <c r="EZ16" s="83">
        <f t="shared" si="12"/>
        <v>7.0253683385848538</v>
      </c>
      <c r="FA16" s="83">
        <f t="shared" si="12"/>
        <v>6.6740999216556096</v>
      </c>
      <c r="FB16" s="83">
        <f t="shared" si="12"/>
        <v>6.3403949255728289</v>
      </c>
      <c r="FC16" s="83">
        <f t="shared" si="12"/>
        <v>6.0233751792941881</v>
      </c>
      <c r="FD16" s="83">
        <f t="shared" si="12"/>
        <v>5.7222064203294787</v>
      </c>
      <c r="FE16" s="83">
        <f t="shared" si="12"/>
        <v>5.436096099313005</v>
      </c>
      <c r="FF16" s="83">
        <f t="shared" ref="FF16:FU16" si="13">+$D16*FF11</f>
        <v>5.164291294347354</v>
      </c>
      <c r="FG16" s="83">
        <f t="shared" si="13"/>
        <v>4.9060767296299872</v>
      </c>
      <c r="FH16" s="83">
        <f t="shared" si="13"/>
        <v>4.6607728931484864</v>
      </c>
      <c r="FI16" s="83">
        <f t="shared" si="13"/>
        <v>4.4277342484910633</v>
      </c>
      <c r="FJ16" s="83">
        <f t="shared" si="13"/>
        <v>4.2063475360665104</v>
      </c>
      <c r="FK16" s="83">
        <f t="shared" si="13"/>
        <v>3.9960301592631837</v>
      </c>
      <c r="FL16" s="83">
        <f t="shared" si="13"/>
        <v>3.7962286513000247</v>
      </c>
      <c r="FM16" s="83">
        <f t="shared" si="13"/>
        <v>3.6064172187350239</v>
      </c>
      <c r="FN16" s="83">
        <f t="shared" si="13"/>
        <v>3.4260963577982726</v>
      </c>
      <c r="FO16" s="83">
        <f t="shared" si="13"/>
        <v>3.2547915399083589</v>
      </c>
      <c r="FP16" s="83">
        <f t="shared" si="13"/>
        <v>3.0920519629129406</v>
      </c>
      <c r="FQ16" s="83">
        <f t="shared" si="13"/>
        <v>2.9374493647672932</v>
      </c>
      <c r="FR16" s="83">
        <f t="shared" si="13"/>
        <v>2.790576896528929</v>
      </c>
      <c r="FS16" s="83">
        <f t="shared" si="13"/>
        <v>2.6510480517024826</v>
      </c>
      <c r="FT16" s="83">
        <f t="shared" si="13"/>
        <v>2.5184956491173582</v>
      </c>
      <c r="FU16" s="83">
        <f t="shared" si="13"/>
        <v>0</v>
      </c>
    </row>
    <row r="17" spans="1:177">
      <c r="A17" s="80">
        <v>1953</v>
      </c>
      <c r="D17" s="99">
        <f>Data!CD17</f>
        <v>16.68502101533344</v>
      </c>
      <c r="N17" s="83">
        <f>+$D17*M11</f>
        <v>16.684492579997872</v>
      </c>
      <c r="O17" s="83">
        <f t="shared" ref="O17:BZ17" si="14">+$D17*N11</f>
        <v>16.631586922637187</v>
      </c>
      <c r="P17" s="83">
        <f t="shared" si="14"/>
        <v>16.577547556211595</v>
      </c>
      <c r="Q17" s="83">
        <f t="shared" si="14"/>
        <v>16.522290968972978</v>
      </c>
      <c r="R17" s="83">
        <f t="shared" si="14"/>
        <v>16.465712177563422</v>
      </c>
      <c r="S17" s="83">
        <f t="shared" si="14"/>
        <v>16.407678289437005</v>
      </c>
      <c r="T17" s="83">
        <f t="shared" si="14"/>
        <v>16.348020548551862</v>
      </c>
      <c r="U17" s="83">
        <f t="shared" si="14"/>
        <v>16.28652468702564</v>
      </c>
      <c r="V17" s="83">
        <f t="shared" si="14"/>
        <v>16.222919452928643</v>
      </c>
      <c r="W17" s="83">
        <f t="shared" si="14"/>
        <v>16.156863262968375</v>
      </c>
      <c r="X17" s="83">
        <f t="shared" si="14"/>
        <v>16.087929043882752</v>
      </c>
      <c r="Y17" s="83">
        <f t="shared" si="14"/>
        <v>16.015587481577747</v>
      </c>
      <c r="Z17" s="83">
        <f t="shared" si="14"/>
        <v>15.939189093253333</v>
      </c>
      <c r="AA17" s="83">
        <f t="shared" si="14"/>
        <v>15.857945771760805</v>
      </c>
      <c r="AB17" s="83">
        <f t="shared" si="14"/>
        <v>15.770912714867396</v>
      </c>
      <c r="AC17" s="83">
        <f t="shared" si="14"/>
        <v>15.676971930572421</v>
      </c>
      <c r="AD17" s="83">
        <f t="shared" si="14"/>
        <v>15.574818782265979</v>
      </c>
      <c r="AE17" s="83">
        <f t="shared" si="14"/>
        <v>15.462953277290929</v>
      </c>
      <c r="AF17" s="83">
        <f t="shared" si="14"/>
        <v>15.339677977231249</v>
      </c>
      <c r="AG17" s="83">
        <f t="shared" si="14"/>
        <v>15.203104482916832</v>
      </c>
      <c r="AH17" s="83">
        <f t="shared" si="14"/>
        <v>15.051170386778274</v>
      </c>
      <c r="AI17" s="83">
        <f t="shared" si="14"/>
        <v>14.8816683590289</v>
      </c>
      <c r="AJ17" s="83">
        <f t="shared" si="14"/>
        <v>14.692288620143385</v>
      </c>
      <c r="AK17" s="83">
        <f t="shared" si="14"/>
        <v>14.480675441609533</v>
      </c>
      <c r="AL17" s="83">
        <f t="shared" si="14"/>
        <v>14.244497518955676</v>
      </c>
      <c r="AM17" s="83">
        <f t="shared" si="14"/>
        <v>13.981531105310713</v>
      </c>
      <c r="AN17" s="83">
        <f t="shared" si="14"/>
        <v>13.689753731901684</v>
      </c>
      <c r="AO17" s="83">
        <f t="shared" si="14"/>
        <v>13.367445246419878</v>
      </c>
      <c r="AP17" s="83">
        <f t="shared" si="14"/>
        <v>13.013291860538152</v>
      </c>
      <c r="AQ17" s="83">
        <f t="shared" si="14"/>
        <v>12.626488013839529</v>
      </c>
      <c r="AR17" s="83">
        <f t="shared" si="14"/>
        <v>12.206830234168709</v>
      </c>
      <c r="AS17" s="83">
        <f t="shared" si="14"/>
        <v>11.754796895789509</v>
      </c>
      <c r="AT17" s="83">
        <f t="shared" si="14"/>
        <v>11.271607918077963</v>
      </c>
      <c r="AU17" s="83">
        <f t="shared" si="14"/>
        <v>10.75925904928684</v>
      </c>
      <c r="AV17" s="83">
        <f t="shared" si="14"/>
        <v>10.22052644365186</v>
      </c>
      <c r="AW17" s="83">
        <f t="shared" si="14"/>
        <v>9.6589387236316124</v>
      </c>
      <c r="AX17" s="83">
        <f t="shared" si="14"/>
        <v>9.0787155365601322</v>
      </c>
      <c r="AY17" s="83">
        <f t="shared" si="14"/>
        <v>8.4846736418756308</v>
      </c>
      <c r="AZ17" s="83">
        <f t="shared" si="14"/>
        <v>7.8821036478398012</v>
      </c>
      <c r="BA17" s="83">
        <f t="shared" si="14"/>
        <v>7.2766224865970131</v>
      </c>
      <c r="BB17" s="83">
        <f t="shared" si="14"/>
        <v>6.6740084061333764</v>
      </c>
      <c r="BC17" s="83">
        <f t="shared" si="14"/>
        <v>6.080026518222625</v>
      </c>
      <c r="BD17" s="83">
        <f t="shared" si="14"/>
        <v>5.5002536581490817</v>
      </c>
      <c r="BE17" s="83">
        <f t="shared" si="14"/>
        <v>4.9399114171384104</v>
      </c>
      <c r="BF17" s="83">
        <f t="shared" si="14"/>
        <v>4.4037156888449891</v>
      </c>
      <c r="BG17" s="83">
        <f t="shared" si="14"/>
        <v>3.8957499701228571</v>
      </c>
      <c r="BH17" s="83">
        <f t="shared" si="14"/>
        <v>3.4193680687504084</v>
      </c>
      <c r="BI17" s="83">
        <f t="shared" si="14"/>
        <v>2.9771299337548731</v>
      </c>
      <c r="BJ17" s="83">
        <f t="shared" si="14"/>
        <v>2.5707722018733201</v>
      </c>
      <c r="BK17" s="83">
        <f t="shared" si="14"/>
        <v>2.2012129212569547</v>
      </c>
      <c r="BL17" s="83">
        <f t="shared" si="14"/>
        <v>1.8685879383807691</v>
      </c>
      <c r="BM17" s="83">
        <f t="shared" si="14"/>
        <v>1.5723147607372256</v>
      </c>
      <c r="BN17" s="83">
        <f t="shared" si="14"/>
        <v>1.3111784449889592</v>
      </c>
      <c r="BO17" s="83">
        <f t="shared" si="14"/>
        <v>1.0834332727787568</v>
      </c>
      <c r="BP17" s="83">
        <f t="shared" si="14"/>
        <v>0.88691368272236393</v>
      </c>
      <c r="BQ17" s="83">
        <f t="shared" si="14"/>
        <v>0.71914810138484386</v>
      </c>
      <c r="BR17" s="83">
        <f t="shared" si="14"/>
        <v>0.57746989492579737</v>
      </c>
      <c r="BS17" s="83">
        <f t="shared" si="14"/>
        <v>0.45912055575141064</v>
      </c>
      <c r="BT17" s="83">
        <f t="shared" si="14"/>
        <v>0.36134133832081289</v>
      </c>
      <c r="BU17" s="83">
        <f t="shared" si="14"/>
        <v>0.28145075480781778</v>
      </c>
      <c r="BV17" s="83">
        <f t="shared" si="14"/>
        <v>0.21690653123255932</v>
      </c>
      <c r="BW17" s="83">
        <f t="shared" si="14"/>
        <v>0.16535172022860248</v>
      </c>
      <c r="BX17" s="83">
        <f t="shared" si="14"/>
        <v>0.12464560152446477</v>
      </c>
      <c r="BY17" s="83">
        <f t="shared" si="14"/>
        <v>9.2880733386288786E-2</v>
      </c>
      <c r="BZ17" s="83">
        <f t="shared" si="14"/>
        <v>6.8388029587918842E-2</v>
      </c>
      <c r="CA17" s="83">
        <f t="shared" ref="CA17:CO17" si="15">+$D17*BZ11</f>
        <v>4.9732030300206037E-2</v>
      </c>
      <c r="CB17" s="83">
        <f t="shared" si="15"/>
        <v>3.5698632191814635E-2</v>
      </c>
      <c r="CC17" s="83">
        <f t="shared" si="15"/>
        <v>2.5277475627679388E-2</v>
      </c>
      <c r="CD17" s="83">
        <f t="shared" si="15"/>
        <v>1.764099445245795E-2</v>
      </c>
      <c r="CE17" s="83">
        <f t="shared" si="15"/>
        <v>1.2121857536409231E-2</v>
      </c>
      <c r="CF17" s="83">
        <f t="shared" si="15"/>
        <v>8.190209827747463E-3</v>
      </c>
      <c r="CG17" s="83">
        <f t="shared" si="15"/>
        <v>5.4317876457370389E-3</v>
      </c>
      <c r="CH17" s="83">
        <f t="shared" si="15"/>
        <v>3.5276649029412359E-3</v>
      </c>
      <c r="CI17" s="83">
        <f t="shared" si="15"/>
        <v>2.2361027257406171E-3</v>
      </c>
      <c r="CJ17" s="83">
        <f t="shared" si="15"/>
        <v>1.3767359702447004E-3</v>
      </c>
      <c r="CK17" s="83">
        <f t="shared" si="15"/>
        <v>8.1714127841803154E-4</v>
      </c>
      <c r="CL17" s="83">
        <f t="shared" si="15"/>
        <v>4.6169220356501644E-4</v>
      </c>
      <c r="CM17" s="83">
        <f t="shared" si="15"/>
        <v>2.4251336878893309E-4</v>
      </c>
      <c r="CN17" s="83">
        <f t="shared" si="15"/>
        <v>1.1229103565658798E-4</v>
      </c>
      <c r="CO17" s="83">
        <f t="shared" si="15"/>
        <v>3.8674145093695918E-5</v>
      </c>
      <c r="CP17" s="83"/>
      <c r="CT17" s="83">
        <f>+$D17*CS11</f>
        <v>16.68502101533344</v>
      </c>
      <c r="CU17" s="83">
        <f t="shared" ref="CU17:FF17" si="16">+$D17*CT11</f>
        <v>15.850769964566767</v>
      </c>
      <c r="CV17" s="83">
        <f t="shared" si="16"/>
        <v>15.058231466338428</v>
      </c>
      <c r="CW17" s="83">
        <f t="shared" si="16"/>
        <v>14.305319893021506</v>
      </c>
      <c r="CX17" s="83">
        <f t="shared" si="16"/>
        <v>13.590053898370433</v>
      </c>
      <c r="CY17" s="83">
        <f t="shared" si="16"/>
        <v>12.910551203451911</v>
      </c>
      <c r="CZ17" s="83">
        <f t="shared" si="16"/>
        <v>12.265023643279314</v>
      </c>
      <c r="DA17" s="83">
        <f t="shared" si="16"/>
        <v>11.65177246111535</v>
      </c>
      <c r="DB17" s="83">
        <f t="shared" si="16"/>
        <v>11.069183838059582</v>
      </c>
      <c r="DC17" s="83">
        <f t="shared" si="16"/>
        <v>10.515724646156603</v>
      </c>
      <c r="DD17" s="83">
        <f t="shared" si="16"/>
        <v>9.9899384138487726</v>
      </c>
      <c r="DE17" s="83">
        <f t="shared" si="16"/>
        <v>9.4904414931563341</v>
      </c>
      <c r="DF17" s="83">
        <f t="shared" si="16"/>
        <v>9.0159194184985161</v>
      </c>
      <c r="DG17" s="83">
        <f t="shared" si="16"/>
        <v>8.5651234475735905</v>
      </c>
      <c r="DH17" s="83">
        <f t="shared" si="16"/>
        <v>8.1368672751949109</v>
      </c>
      <c r="DI17" s="83">
        <f t="shared" si="16"/>
        <v>7.7300239114351657</v>
      </c>
      <c r="DJ17" s="83">
        <f t="shared" si="16"/>
        <v>7.3435227158634078</v>
      </c>
      <c r="DK17" s="83">
        <f t="shared" si="16"/>
        <v>6.9763465800702367</v>
      </c>
      <c r="DL17" s="83">
        <f t="shared" si="16"/>
        <v>6.6275292510667247</v>
      </c>
      <c r="DM17" s="83">
        <f t="shared" si="16"/>
        <v>6.2961527885133881</v>
      </c>
      <c r="DN17" s="83">
        <f t="shared" si="16"/>
        <v>5.9813451490877192</v>
      </c>
      <c r="DO17" s="83">
        <f t="shared" si="16"/>
        <v>5.6822778916333334</v>
      </c>
      <c r="DP17" s="83">
        <f t="shared" si="16"/>
        <v>5.3981639970516664</v>
      </c>
      <c r="DQ17" s="83">
        <f t="shared" si="16"/>
        <v>5.128255797199083</v>
      </c>
      <c r="DR17" s="83">
        <f t="shared" si="16"/>
        <v>4.8718430073391294</v>
      </c>
      <c r="DS17" s="83">
        <f t="shared" si="16"/>
        <v>4.6282508569721719</v>
      </c>
      <c r="DT17" s="83">
        <f t="shared" si="16"/>
        <v>4.3968383141235643</v>
      </c>
      <c r="DU17" s="83">
        <f t="shared" si="16"/>
        <v>4.1769963984173861</v>
      </c>
      <c r="DV17" s="83">
        <f t="shared" si="16"/>
        <v>3.968146578496516</v>
      </c>
      <c r="DW17" s="83">
        <f t="shared" si="16"/>
        <v>3.7697392495716904</v>
      </c>
      <c r="DX17" s="83">
        <f t="shared" si="16"/>
        <v>3.5812522870931054</v>
      </c>
      <c r="DY17" s="83">
        <f t="shared" si="16"/>
        <v>3.4021896727384506</v>
      </c>
      <c r="DZ17" s="83">
        <f t="shared" si="16"/>
        <v>3.2320801891015281</v>
      </c>
      <c r="EA17" s="83">
        <f t="shared" si="16"/>
        <v>3.0704761796464517</v>
      </c>
      <c r="EB17" s="83">
        <f t="shared" si="16"/>
        <v>2.9169523706641294</v>
      </c>
      <c r="EC17" s="83">
        <f t="shared" si="16"/>
        <v>2.7711047521309222</v>
      </c>
      <c r="ED17" s="83">
        <f t="shared" si="16"/>
        <v>2.6325495145243765</v>
      </c>
      <c r="EE17" s="83">
        <f t="shared" si="16"/>
        <v>2.5009220387981577</v>
      </c>
      <c r="EF17" s="83">
        <f t="shared" si="16"/>
        <v>2.3758759368582494</v>
      </c>
      <c r="EG17" s="83">
        <f t="shared" si="16"/>
        <v>2.2570821400153376</v>
      </c>
      <c r="EH17" s="83">
        <f t="shared" si="16"/>
        <v>2.1442280330145707</v>
      </c>
      <c r="EI17" s="83">
        <f t="shared" si="16"/>
        <v>2.0370166313638416</v>
      </c>
      <c r="EJ17" s="83">
        <f t="shared" si="16"/>
        <v>1.93516579979565</v>
      </c>
      <c r="EK17" s="83">
        <f t="shared" si="16"/>
        <v>1.8384075098058672</v>
      </c>
      <c r="EL17" s="83">
        <f t="shared" si="16"/>
        <v>1.7464871343155737</v>
      </c>
      <c r="EM17" s="83">
        <f t="shared" si="16"/>
        <v>1.659162777599795</v>
      </c>
      <c r="EN17" s="83">
        <f t="shared" si="16"/>
        <v>1.5762046387198052</v>
      </c>
      <c r="EO17" s="83">
        <f t="shared" si="16"/>
        <v>1.4973944067838152</v>
      </c>
      <c r="EP17" s="83">
        <f t="shared" si="16"/>
        <v>1.4225246864446244</v>
      </c>
      <c r="EQ17" s="83">
        <f t="shared" si="16"/>
        <v>1.3513984521223932</v>
      </c>
      <c r="ER17" s="83">
        <f t="shared" si="16"/>
        <v>1.2838285295162735</v>
      </c>
      <c r="ES17" s="83">
        <f t="shared" si="16"/>
        <v>1.2196371030404596</v>
      </c>
      <c r="ET17" s="83">
        <f t="shared" si="16"/>
        <v>1.1586552478884367</v>
      </c>
      <c r="EU17" s="83">
        <f t="shared" si="16"/>
        <v>1.100722485494015</v>
      </c>
      <c r="EV17" s="83">
        <f t="shared" si="16"/>
        <v>1.0456863612193139</v>
      </c>
      <c r="EW17" s="83">
        <f t="shared" si="16"/>
        <v>0.99340204315834857</v>
      </c>
      <c r="EX17" s="83">
        <f t="shared" si="16"/>
        <v>0.94373194100043112</v>
      </c>
      <c r="EY17" s="83">
        <f t="shared" si="16"/>
        <v>0.89654534395040941</v>
      </c>
      <c r="EZ17" s="83">
        <f t="shared" si="16"/>
        <v>0.85171807675288902</v>
      </c>
      <c r="FA17" s="83">
        <f t="shared" si="16"/>
        <v>0.80913217291524464</v>
      </c>
      <c r="FB17" s="83">
        <f t="shared" si="16"/>
        <v>0.76867556426948214</v>
      </c>
      <c r="FC17" s="83">
        <f t="shared" si="16"/>
        <v>0.73024178605600809</v>
      </c>
      <c r="FD17" s="83">
        <f t="shared" si="16"/>
        <v>0.69372969675320773</v>
      </c>
      <c r="FE17" s="83">
        <f t="shared" si="16"/>
        <v>0.65904321191554738</v>
      </c>
      <c r="FF17" s="83">
        <f t="shared" si="16"/>
        <v>0.62609105131976994</v>
      </c>
      <c r="FG17" s="83">
        <f t="shared" ref="FG17:FU17" si="17">+$D17*FF11</f>
        <v>0.59478649875378142</v>
      </c>
      <c r="FH17" s="83">
        <f t="shared" si="17"/>
        <v>0.56504717381609237</v>
      </c>
      <c r="FI17" s="83">
        <f t="shared" si="17"/>
        <v>0.53679481512528771</v>
      </c>
      <c r="FJ17" s="83">
        <f t="shared" si="17"/>
        <v>0.50995507436902343</v>
      </c>
      <c r="FK17" s="83">
        <f t="shared" si="17"/>
        <v>0.48445732065057223</v>
      </c>
      <c r="FL17" s="83">
        <f t="shared" si="17"/>
        <v>0.46023445461804352</v>
      </c>
      <c r="FM17" s="83">
        <f t="shared" si="17"/>
        <v>0.43722273188714139</v>
      </c>
      <c r="FN17" s="83">
        <f t="shared" si="17"/>
        <v>0.41536159529278438</v>
      </c>
      <c r="FO17" s="83">
        <f t="shared" si="17"/>
        <v>0.39459351552814509</v>
      </c>
      <c r="FP17" s="83">
        <f t="shared" si="17"/>
        <v>0.37486383975173787</v>
      </c>
      <c r="FQ17" s="83">
        <f t="shared" si="17"/>
        <v>0.35612064776415092</v>
      </c>
      <c r="FR17" s="83">
        <f t="shared" si="17"/>
        <v>0.33831461537594337</v>
      </c>
      <c r="FS17" s="83">
        <f t="shared" si="17"/>
        <v>0.32139888460714622</v>
      </c>
      <c r="FT17" s="83">
        <f t="shared" si="17"/>
        <v>0.30532894037678893</v>
      </c>
      <c r="FU17" s="83">
        <f t="shared" si="17"/>
        <v>0.29006249335794942</v>
      </c>
    </row>
    <row r="18" spans="1:177">
      <c r="A18" s="80">
        <v>1954</v>
      </c>
      <c r="D18" s="99">
        <f>Data!CD18</f>
        <v>22.554320889245211</v>
      </c>
      <c r="O18" s="83">
        <f>+$D18*M11</f>
        <v>22.553606565893947</v>
      </c>
      <c r="P18" s="83">
        <f t="shared" ref="P18:CA18" si="18">+$D18*N11</f>
        <v>22.482090253635615</v>
      </c>
      <c r="Q18" s="83">
        <f t="shared" si="18"/>
        <v>22.409041426793014</v>
      </c>
      <c r="R18" s="83">
        <f t="shared" si="18"/>
        <v>22.33434719664017</v>
      </c>
      <c r="S18" s="83">
        <f t="shared" si="18"/>
        <v>22.257865649760245</v>
      </c>
      <c r="T18" s="83">
        <f t="shared" si="18"/>
        <v>22.179417145916531</v>
      </c>
      <c r="U18" s="83">
        <f t="shared" si="18"/>
        <v>22.09877356565287</v>
      </c>
      <c r="V18" s="83">
        <f t="shared" si="18"/>
        <v>22.015645267945104</v>
      </c>
      <c r="W18" s="83">
        <f t="shared" si="18"/>
        <v>21.92966558240914</v>
      </c>
      <c r="X18" s="83">
        <f t="shared" si="18"/>
        <v>21.840372766792331</v>
      </c>
      <c r="Y18" s="83">
        <f t="shared" si="18"/>
        <v>21.747189516014409</v>
      </c>
      <c r="Z18" s="83">
        <f t="shared" si="18"/>
        <v>21.649400318844265</v>
      </c>
      <c r="AA18" s="83">
        <f t="shared" si="18"/>
        <v>21.546127223526828</v>
      </c>
      <c r="AB18" s="83">
        <f t="shared" si="18"/>
        <v>21.436304889987866</v>
      </c>
      <c r="AC18" s="83">
        <f t="shared" si="18"/>
        <v>21.318656162345153</v>
      </c>
      <c r="AD18" s="83">
        <f t="shared" si="18"/>
        <v>21.19166977187977</v>
      </c>
      <c r="AE18" s="83">
        <f t="shared" si="18"/>
        <v>21.053582149177181</v>
      </c>
      <c r="AF18" s="83">
        <f t="shared" si="18"/>
        <v>20.902365648261416</v>
      </c>
      <c r="AG18" s="83">
        <f t="shared" si="18"/>
        <v>20.735725721784316</v>
      </c>
      <c r="AH18" s="83">
        <f t="shared" si="18"/>
        <v>20.551109687264368</v>
      </c>
      <c r="AI18" s="83">
        <f t="shared" si="18"/>
        <v>20.345729642781517</v>
      </c>
      <c r="AJ18" s="83">
        <f t="shared" si="18"/>
        <v>20.116601784822944</v>
      </c>
      <c r="AK18" s="83">
        <f t="shared" si="18"/>
        <v>19.860603821331019</v>
      </c>
      <c r="AL18" s="83">
        <f t="shared" si="18"/>
        <v>19.574551347758494</v>
      </c>
      <c r="AM18" s="83">
        <f t="shared" si="18"/>
        <v>19.25529297525809</v>
      </c>
      <c r="AN18" s="83">
        <f t="shared" si="18"/>
        <v>18.899822708184892</v>
      </c>
      <c r="AO18" s="83">
        <f t="shared" si="18"/>
        <v>18.505406632709732</v>
      </c>
      <c r="AP18" s="83">
        <f t="shared" si="18"/>
        <v>18.069719497512079</v>
      </c>
      <c r="AQ18" s="83">
        <f t="shared" si="18"/>
        <v>17.590985362155074</v>
      </c>
      <c r="AR18" s="83">
        <f t="shared" si="18"/>
        <v>17.068115293749539</v>
      </c>
      <c r="AS18" s="83">
        <f t="shared" si="18"/>
        <v>16.500834244617778</v>
      </c>
      <c r="AT18" s="83">
        <f t="shared" si="18"/>
        <v>15.889788867025997</v>
      </c>
      <c r="AU18" s="83">
        <f t="shared" si="18"/>
        <v>15.236628212122573</v>
      </c>
      <c r="AV18" s="83">
        <f t="shared" si="18"/>
        <v>14.544050073723037</v>
      </c>
      <c r="AW18" s="83">
        <f t="shared" si="18"/>
        <v>13.815807175507683</v>
      </c>
      <c r="AX18" s="83">
        <f t="shared" si="18"/>
        <v>13.05666940557883</v>
      </c>
      <c r="AY18" s="83">
        <f t="shared" si="18"/>
        <v>12.27234075915014</v>
      </c>
      <c r="AZ18" s="83">
        <f t="shared" si="18"/>
        <v>11.469332390023331</v>
      </c>
      <c r="BA18" s="83">
        <f t="shared" si="18"/>
        <v>10.654795986909122</v>
      </c>
      <c r="BB18" s="83">
        <f t="shared" si="18"/>
        <v>9.8363243535493154</v>
      </c>
      <c r="BC18" s="83">
        <f t="shared" si="18"/>
        <v>9.0217283556980856</v>
      </c>
      <c r="BD18" s="83">
        <f t="shared" si="18"/>
        <v>8.2188011019639031</v>
      </c>
      <c r="BE18" s="83">
        <f t="shared" si="18"/>
        <v>7.4350811943319606</v>
      </c>
      <c r="BF18" s="83">
        <f t="shared" si="18"/>
        <v>6.6776270263126891</v>
      </c>
      <c r="BG18" s="83">
        <f t="shared" si="18"/>
        <v>5.9528134043065508</v>
      </c>
      <c r="BH18" s="83">
        <f t="shared" si="18"/>
        <v>5.2661602793110065</v>
      </c>
      <c r="BI18" s="83">
        <f t="shared" si="18"/>
        <v>4.6222012300830277</v>
      </c>
      <c r="BJ18" s="83">
        <f t="shared" si="18"/>
        <v>4.0243967204582418</v>
      </c>
      <c r="BK18" s="83">
        <f t="shared" si="18"/>
        <v>3.4750942849228168</v>
      </c>
      <c r="BL18" s="83">
        <f t="shared" si="18"/>
        <v>2.9755349139780538</v>
      </c>
      <c r="BM18" s="83">
        <f t="shared" si="18"/>
        <v>2.5259022408951273</v>
      </c>
      <c r="BN18" s="83">
        <f t="shared" si="18"/>
        <v>2.1254088694269169</v>
      </c>
      <c r="BO18" s="83">
        <f t="shared" si="18"/>
        <v>1.7724124748878265</v>
      </c>
      <c r="BP18" s="83">
        <f t="shared" si="18"/>
        <v>1.4645532465245672</v>
      </c>
      <c r="BQ18" s="83">
        <f t="shared" si="18"/>
        <v>1.1989038421227693</v>
      </c>
      <c r="BR18" s="83">
        <f t="shared" si="18"/>
        <v>0.97212326137433225</v>
      </c>
      <c r="BS18" s="83">
        <f t="shared" si="18"/>
        <v>0.78060682704958895</v>
      </c>
      <c r="BT18" s="83">
        <f t="shared" si="18"/>
        <v>0.62062566967998334</v>
      </c>
      <c r="BU18" s="83">
        <f t="shared" si="18"/>
        <v>0.48845059814712272</v>
      </c>
      <c r="BV18" s="83">
        <f t="shared" si="18"/>
        <v>0.38045685604004237</v>
      </c>
      <c r="BW18" s="83">
        <f t="shared" si="18"/>
        <v>0.29320787213251609</v>
      </c>
      <c r="BX18" s="83">
        <f t="shared" si="18"/>
        <v>0.22351759426597695</v>
      </c>
      <c r="BY18" s="83">
        <f t="shared" si="18"/>
        <v>0.16849225971200185</v>
      </c>
      <c r="BZ18" s="83">
        <f t="shared" si="18"/>
        <v>0.12555344481122452</v>
      </c>
      <c r="CA18" s="83">
        <f t="shared" si="18"/>
        <v>9.2444927872228563E-2</v>
      </c>
      <c r="CB18" s="83">
        <f t="shared" ref="CB18:CO18" si="19">+$D18*BZ11</f>
        <v>6.7226296498739943E-2</v>
      </c>
      <c r="CC18" s="83">
        <f t="shared" si="19"/>
        <v>4.8256361500617254E-2</v>
      </c>
      <c r="CD18" s="83">
        <f t="shared" si="19"/>
        <v>3.4169348426521147E-2</v>
      </c>
      <c r="CE18" s="83">
        <f t="shared" si="19"/>
        <v>2.3846577677096189E-2</v>
      </c>
      <c r="CF18" s="83">
        <f t="shared" si="19"/>
        <v>1.6385970649880267E-2</v>
      </c>
      <c r="CG18" s="83">
        <f t="shared" si="19"/>
        <v>1.1071284862962123E-2</v>
      </c>
      <c r="CH18" s="83">
        <f t="shared" si="19"/>
        <v>7.3425308515706819E-3</v>
      </c>
      <c r="CI18" s="83">
        <f t="shared" si="19"/>
        <v>4.7685937067472525E-3</v>
      </c>
      <c r="CJ18" s="83">
        <f t="shared" si="19"/>
        <v>3.0226979259613401E-3</v>
      </c>
      <c r="CK18" s="83">
        <f t="shared" si="19"/>
        <v>1.8610312102171948E-3</v>
      </c>
      <c r="CL18" s="83">
        <f t="shared" si="19"/>
        <v>1.1045875572078226E-3</v>
      </c>
      <c r="CM18" s="83">
        <f t="shared" si="19"/>
        <v>6.2410194759110417E-4</v>
      </c>
      <c r="CN18" s="83">
        <f t="shared" si="19"/>
        <v>3.2782244233140704E-4</v>
      </c>
      <c r="CO18" s="83">
        <f t="shared" si="19"/>
        <v>1.5179172078098505E-4</v>
      </c>
      <c r="CU18" s="83">
        <f>+$D18*CS11</f>
        <v>22.554320889245211</v>
      </c>
      <c r="CV18" s="83">
        <f t="shared" ref="CV18" si="20">+$D18*CT11</f>
        <v>21.42660484478295</v>
      </c>
      <c r="CW18" s="83">
        <f t="shared" ref="CW18" si="21">+$D18*CU11</f>
        <v>20.355274602543801</v>
      </c>
      <c r="CX18" s="83">
        <f t="shared" ref="CX18" si="22">+$D18*CV11</f>
        <v>19.337510872416612</v>
      </c>
      <c r="CY18" s="83">
        <f t="shared" ref="CY18" si="23">+$D18*CW11</f>
        <v>18.370635328795782</v>
      </c>
      <c r="CZ18" s="83">
        <f t="shared" ref="CZ18" si="24">+$D18*CX11</f>
        <v>17.452103562355994</v>
      </c>
      <c r="DA18" s="83">
        <f t="shared" ref="DA18" si="25">+$D18*CY11</f>
        <v>16.579498384238192</v>
      </c>
      <c r="DB18" s="83">
        <f t="shared" ref="DB18" si="26">+$D18*CZ11</f>
        <v>15.750523465026284</v>
      </c>
      <c r="DC18" s="83">
        <f t="shared" ref="DC18" si="27">+$D18*DA11</f>
        <v>14.96299729177497</v>
      </c>
      <c r="DD18" s="83">
        <f t="shared" ref="DD18" si="28">+$D18*DB11</f>
        <v>14.21484742718622</v>
      </c>
      <c r="DE18" s="83">
        <f t="shared" ref="DE18" si="29">+$D18*DC11</f>
        <v>13.50410505582691</v>
      </c>
      <c r="DF18" s="83">
        <f t="shared" ref="DF18" si="30">+$D18*DD11</f>
        <v>12.828899803035563</v>
      </c>
      <c r="DG18" s="83">
        <f t="shared" ref="DG18" si="31">+$D18*DE11</f>
        <v>12.187454812883784</v>
      </c>
      <c r="DH18" s="83">
        <f t="shared" ref="DH18" si="32">+$D18*DF11</f>
        <v>11.578082072239596</v>
      </c>
      <c r="DI18" s="83">
        <f t="shared" ref="DI18" si="33">+$D18*DG11</f>
        <v>10.999177968627615</v>
      </c>
      <c r="DJ18" s="83">
        <f t="shared" ref="DJ18" si="34">+$D18*DH11</f>
        <v>10.449219070196236</v>
      </c>
      <c r="DK18" s="83">
        <f t="shared" ref="DK18" si="35">+$D18*DI11</f>
        <v>9.9267581166864236</v>
      </c>
      <c r="DL18" s="83">
        <f t="shared" ref="DL18" si="36">+$D18*DJ11</f>
        <v>9.4304202108521018</v>
      </c>
      <c r="DM18" s="83">
        <f t="shared" ref="DM18" si="37">+$D18*DK11</f>
        <v>8.9588992003094958</v>
      </c>
      <c r="DN18" s="83">
        <f t="shared" ref="DN18" si="38">+$D18*DL11</f>
        <v>8.510954240294021</v>
      </c>
      <c r="DO18" s="83">
        <f t="shared" ref="DO18" si="39">+$D18*DM11</f>
        <v>8.0854065282793197</v>
      </c>
      <c r="DP18" s="83">
        <f t="shared" ref="DP18" si="40">+$D18*DN11</f>
        <v>7.6811362018653551</v>
      </c>
      <c r="DQ18" s="83">
        <f t="shared" ref="DQ18" si="41">+$D18*DO11</f>
        <v>7.297079391772086</v>
      </c>
      <c r="DR18" s="83">
        <f t="shared" ref="DR18" si="42">+$D18*DP11</f>
        <v>6.9322254221834827</v>
      </c>
      <c r="DS18" s="83">
        <f t="shared" ref="DS18" si="43">+$D18*DQ11</f>
        <v>6.5856141510743091</v>
      </c>
      <c r="DT18" s="83">
        <f t="shared" ref="DT18" si="44">+$D18*DR11</f>
        <v>6.2563334435205924</v>
      </c>
      <c r="DU18" s="83">
        <f t="shared" ref="DU18" si="45">+$D18*DS11</f>
        <v>5.9435167713445631</v>
      </c>
      <c r="DV18" s="83">
        <f t="shared" ref="DV18" si="46">+$D18*DT11</f>
        <v>5.6463409327773348</v>
      </c>
      <c r="DW18" s="83">
        <f t="shared" ref="DW18" si="47">+$D18*DU11</f>
        <v>5.3640238861384679</v>
      </c>
      <c r="DX18" s="83">
        <f t="shared" ref="DX18" si="48">+$D18*DV11</f>
        <v>5.0958226918315441</v>
      </c>
      <c r="DY18" s="83">
        <f t="shared" ref="DY18" si="49">+$D18*DW11</f>
        <v>4.8410315572399671</v>
      </c>
      <c r="DZ18" s="83">
        <f t="shared" ref="DZ18" si="50">+$D18*DX11</f>
        <v>4.5989799793779689</v>
      </c>
      <c r="EA18" s="83">
        <f t="shared" ref="EA18" si="51">+$D18*DY11</f>
        <v>4.3690309804090708</v>
      </c>
      <c r="EB18" s="83">
        <f t="shared" ref="EB18" si="52">+$D18*DZ11</f>
        <v>4.1505794313886168</v>
      </c>
      <c r="EC18" s="83">
        <f t="shared" ref="EC18" si="53">+$D18*EA11</f>
        <v>3.9430504598191867</v>
      </c>
      <c r="ED18" s="83">
        <f t="shared" ref="ED18" si="54">+$D18*EB11</f>
        <v>3.7458979368282264</v>
      </c>
      <c r="EE18" s="83">
        <f t="shared" ref="EE18" si="55">+$D18*EC11</f>
        <v>3.5586030399868154</v>
      </c>
      <c r="EF18" s="83">
        <f t="shared" ref="EF18" si="56">+$D18*ED11</f>
        <v>3.3806728879874748</v>
      </c>
      <c r="EG18" s="83">
        <f t="shared" ref="EG18" si="57">+$D18*EE11</f>
        <v>3.2116392435881007</v>
      </c>
      <c r="EH18" s="83">
        <f t="shared" ref="EH18" si="58">+$D18*EF11</f>
        <v>3.051057281408696</v>
      </c>
      <c r="EI18" s="83">
        <f t="shared" ref="EI18" si="59">+$D18*EG11</f>
        <v>2.8985044173382613</v>
      </c>
      <c r="EJ18" s="83">
        <f t="shared" ref="EJ18" si="60">+$D18*EH11</f>
        <v>2.7535791964713479</v>
      </c>
      <c r="EK18" s="83">
        <f t="shared" ref="EK18" si="61">+$D18*EI11</f>
        <v>2.6159002366477808</v>
      </c>
      <c r="EL18" s="83">
        <f t="shared" ref="EL18" si="62">+$D18*EJ11</f>
        <v>2.4851052248153915</v>
      </c>
      <c r="EM18" s="83">
        <f t="shared" ref="EM18" si="63">+$D18*EK11</f>
        <v>2.3608499635746218</v>
      </c>
      <c r="EN18" s="83">
        <f t="shared" ref="EN18" si="64">+$D18*EL11</f>
        <v>2.2428074653958907</v>
      </c>
      <c r="EO18" s="83">
        <f t="shared" ref="EO18" si="65">+$D18*EM11</f>
        <v>2.130667092126096</v>
      </c>
      <c r="EP18" s="83">
        <f t="shared" ref="EP18" si="66">+$D18*EN11</f>
        <v>2.0241337375197914</v>
      </c>
      <c r="EQ18" s="83">
        <f t="shared" ref="EQ18" si="67">+$D18*EO11</f>
        <v>1.9229270506438019</v>
      </c>
      <c r="ER18" s="83">
        <f t="shared" ref="ER18" si="68">+$D18*EP11</f>
        <v>1.8267806981116117</v>
      </c>
      <c r="ES18" s="83">
        <f t="shared" ref="ES18" si="69">+$D18*EQ11</f>
        <v>1.7354416632060312</v>
      </c>
      <c r="ET18" s="83">
        <f t="shared" ref="ET18" si="70">+$D18*ER11</f>
        <v>1.6486695800457294</v>
      </c>
      <c r="EU18" s="83">
        <f t="shared" ref="EU18" si="71">+$D18*ES11</f>
        <v>1.5662361010434429</v>
      </c>
      <c r="EV18" s="83">
        <f t="shared" ref="EV18" si="72">+$D18*ET11</f>
        <v>1.4879242959912711</v>
      </c>
      <c r="EW18" s="83">
        <f t="shared" ref="EW18" si="73">+$D18*EU11</f>
        <v>1.4135280811917073</v>
      </c>
      <c r="EX18" s="83">
        <f t="shared" ref="EX18" si="74">+$D18*EV11</f>
        <v>1.3428516771321222</v>
      </c>
      <c r="EY18" s="83">
        <f t="shared" ref="EY18" si="75">+$D18*EW11</f>
        <v>1.275709093275516</v>
      </c>
      <c r="EZ18" s="83">
        <f t="shared" ref="EZ18" si="76">+$D18*EX11</f>
        <v>1.21192363861174</v>
      </c>
      <c r="FA18" s="83">
        <f t="shared" ref="FA18" si="77">+$D18*EY11</f>
        <v>1.1513274566811531</v>
      </c>
      <c r="FB18" s="83">
        <f t="shared" ref="FB18" si="78">+$D18*EZ11</f>
        <v>1.0937610838470955</v>
      </c>
      <c r="FC18" s="83">
        <f t="shared" ref="FC18" si="79">+$D18*FA11</f>
        <v>1.0390730296547406</v>
      </c>
      <c r="FD18" s="83">
        <f t="shared" ref="FD18" si="80">+$D18*FB11</f>
        <v>0.98711937817200357</v>
      </c>
      <c r="FE18" s="83">
        <f t="shared" ref="FE18" si="81">+$D18*FC11</f>
        <v>0.93776340926340329</v>
      </c>
      <c r="FF18" s="83">
        <f t="shared" ref="FF18" si="82">+$D18*FD11</f>
        <v>0.89087523880023334</v>
      </c>
      <c r="FG18" s="83">
        <f t="shared" ref="FG18" si="83">+$D18*FE11</f>
        <v>0.84633147686022159</v>
      </c>
      <c r="FH18" s="83">
        <f t="shared" ref="FH18" si="84">+$D18*FF11</f>
        <v>0.80401490301721046</v>
      </c>
      <c r="FI18" s="83">
        <f t="shared" ref="FI18" si="85">+$D18*FG11</f>
        <v>0.76381415786634999</v>
      </c>
      <c r="FJ18" s="83">
        <f t="shared" ref="FJ18" si="86">+$D18*FH11</f>
        <v>0.7256234499730323</v>
      </c>
      <c r="FK18" s="83">
        <f t="shared" ref="FK18" si="87">+$D18*FI11</f>
        <v>0.68934227747438082</v>
      </c>
      <c r="FL18" s="83">
        <f t="shared" ref="FL18" si="88">+$D18*FJ11</f>
        <v>0.65487516360066178</v>
      </c>
      <c r="FM18" s="83">
        <f t="shared" ref="FM18" si="89">+$D18*FK11</f>
        <v>0.62213140542062861</v>
      </c>
      <c r="FN18" s="83">
        <f t="shared" ref="FN18" si="90">+$D18*FL11</f>
        <v>0.59102483514959714</v>
      </c>
      <c r="FO18" s="83">
        <f t="shared" ref="FO18" si="91">+$D18*FM11</f>
        <v>0.56147359339211744</v>
      </c>
      <c r="FP18" s="83">
        <f t="shared" ref="FP18" si="92">+$D18*FN11</f>
        <v>0.5333999137225115</v>
      </c>
      <c r="FQ18" s="83">
        <f t="shared" ref="FQ18" si="93">+$D18*FO11</f>
        <v>0.5067299180363859</v>
      </c>
      <c r="FR18" s="83">
        <f t="shared" ref="FR18" si="94">+$D18*FP11</f>
        <v>0.4813934221345666</v>
      </c>
      <c r="FS18" s="83">
        <f t="shared" ref="FS18" si="95">+$D18*FQ11</f>
        <v>0.45732375102783823</v>
      </c>
      <c r="FT18" s="83">
        <f t="shared" ref="FT18" si="96">+$D18*FR11</f>
        <v>0.43445756347644632</v>
      </c>
      <c r="FU18" s="83">
        <f t="shared" ref="FU18" si="97">+$D18*FS11</f>
        <v>0.41273468530262403</v>
      </c>
    </row>
    <row r="19" spans="1:177">
      <c r="A19" s="80">
        <v>1955</v>
      </c>
      <c r="D19" s="99">
        <f>Data!CD19</f>
        <v>19.434014045490752</v>
      </c>
      <c r="P19" s="83">
        <f>+$D19*M11</f>
        <v>19.433398546132128</v>
      </c>
      <c r="Q19" s="83">
        <f t="shared" ref="Q19:CB19" si="98">+$D19*N11</f>
        <v>19.371776251063476</v>
      </c>
      <c r="R19" s="83">
        <f t="shared" si="98"/>
        <v>19.308833459132966</v>
      </c>
      <c r="S19" s="83">
        <f t="shared" si="98"/>
        <v>19.244472899352171</v>
      </c>
      <c r="T19" s="83">
        <f t="shared" si="98"/>
        <v>19.178572291500394</v>
      </c>
      <c r="U19" s="83">
        <f t="shared" si="98"/>
        <v>19.110976847903004</v>
      </c>
      <c r="V19" s="83">
        <f t="shared" si="98"/>
        <v>19.04149000858655</v>
      </c>
      <c r="W19" s="83">
        <f t="shared" si="98"/>
        <v>18.969862203290901</v>
      </c>
      <c r="X19" s="83">
        <f t="shared" si="98"/>
        <v>18.895777489122914</v>
      </c>
      <c r="Y19" s="83">
        <f t="shared" si="98"/>
        <v>18.818838004162142</v>
      </c>
      <c r="Z19" s="83">
        <f t="shared" si="98"/>
        <v>18.738546311350138</v>
      </c>
      <c r="AA19" s="83">
        <f t="shared" si="98"/>
        <v>18.654285887787218</v>
      </c>
      <c r="AB19" s="83">
        <f t="shared" si="98"/>
        <v>18.565300243095191</v>
      </c>
      <c r="AC19" s="83">
        <f t="shared" si="98"/>
        <v>18.470671423057318</v>
      </c>
      <c r="AD19" s="83">
        <f t="shared" si="98"/>
        <v>18.369298961582196</v>
      </c>
      <c r="AE19" s="83">
        <f t="shared" si="98"/>
        <v>18.259880668386447</v>
      </c>
      <c r="AF19" s="83">
        <f t="shared" si="98"/>
        <v>18.140896957358809</v>
      </c>
      <c r="AG19" s="83">
        <f t="shared" si="98"/>
        <v>18.010600699841774</v>
      </c>
      <c r="AH19" s="83">
        <f t="shared" si="98"/>
        <v>17.867014790622946</v>
      </c>
      <c r="AI19" s="83">
        <f t="shared" si="98"/>
        <v>17.707939701397169</v>
      </c>
      <c r="AJ19" s="83">
        <f t="shared" si="98"/>
        <v>17.530973226159759</v>
      </c>
      <c r="AK19" s="83">
        <f t="shared" si="98"/>
        <v>17.333544359573782</v>
      </c>
      <c r="AL19" s="83">
        <f t="shared" si="98"/>
        <v>17.112962767135258</v>
      </c>
      <c r="AM19" s="83">
        <f t="shared" si="98"/>
        <v>16.866484594883723</v>
      </c>
      <c r="AN19" s="83">
        <f t="shared" si="98"/>
        <v>16.591394436958733</v>
      </c>
      <c r="AO19" s="83">
        <f t="shared" si="98"/>
        <v>16.285102166090628</v>
      </c>
      <c r="AP19" s="83">
        <f t="shared" si="98"/>
        <v>15.945252095312986</v>
      </c>
      <c r="AQ19" s="83">
        <f t="shared" si="98"/>
        <v>15.569840663222017</v>
      </c>
      <c r="AR19" s="83">
        <f t="shared" si="98"/>
        <v>15.157337624169294</v>
      </c>
      <c r="AS19" s="83">
        <f t="shared" si="98"/>
        <v>14.706804695101798</v>
      </c>
      <c r="AT19" s="83">
        <f t="shared" si="98"/>
        <v>14.21800488017036</v>
      </c>
      <c r="AU19" s="83">
        <f t="shared" si="98"/>
        <v>13.691495369692774</v>
      </c>
      <c r="AV19" s="83">
        <f t="shared" si="98"/>
        <v>13.128697074692553</v>
      </c>
      <c r="AW19" s="83">
        <f t="shared" si="98"/>
        <v>12.531934559192718</v>
      </c>
      <c r="AX19" s="83">
        <f t="shared" si="98"/>
        <v>11.904441371437523</v>
      </c>
      <c r="AY19" s="83">
        <f t="shared" si="98"/>
        <v>11.250327503158974</v>
      </c>
      <c r="AZ19" s="83">
        <f t="shared" si="98"/>
        <v>10.574507822937779</v>
      </c>
      <c r="BA19" s="83">
        <f t="shared" si="98"/>
        <v>9.8825926905385391</v>
      </c>
      <c r="BB19" s="83">
        <f t="shared" si="98"/>
        <v>9.1807443850001871</v>
      </c>
      <c r="BC19" s="83">
        <f t="shared" si="98"/>
        <v>8.4755052737603105</v>
      </c>
      <c r="BD19" s="83">
        <f t="shared" si="98"/>
        <v>7.7736056181963011</v>
      </c>
      <c r="BE19" s="83">
        <f t="shared" si="98"/>
        <v>7.0817603791752477</v>
      </c>
      <c r="BF19" s="83">
        <f t="shared" si="98"/>
        <v>6.4064652209906106</v>
      </c>
      <c r="BG19" s="83">
        <f t="shared" si="98"/>
        <v>5.7538020345268013</v>
      </c>
      <c r="BH19" s="83">
        <f t="shared" si="98"/>
        <v>5.1292636953056423</v>
      </c>
      <c r="BI19" s="83">
        <f t="shared" si="98"/>
        <v>4.537606489527982</v>
      </c>
      <c r="BJ19" s="83">
        <f t="shared" si="98"/>
        <v>3.9827367921040655</v>
      </c>
      <c r="BK19" s="83">
        <f t="shared" si="98"/>
        <v>3.4676363245016208</v>
      </c>
      <c r="BL19" s="83">
        <f t="shared" si="98"/>
        <v>2.9943278484965612</v>
      </c>
      <c r="BM19" s="83">
        <f t="shared" si="98"/>
        <v>2.5638806681460138</v>
      </c>
      <c r="BN19" s="83">
        <f t="shared" si="98"/>
        <v>2.1764530117375318</v>
      </c>
      <c r="BO19" s="83">
        <f t="shared" si="98"/>
        <v>1.8313664163814074</v>
      </c>
      <c r="BP19" s="83">
        <f t="shared" si="98"/>
        <v>1.5272057669356749</v>
      </c>
      <c r="BQ19" s="83">
        <f t="shared" si="98"/>
        <v>1.2619377237334328</v>
      </c>
      <c r="BR19" s="83">
        <f t="shared" si="98"/>
        <v>1.0330399315244669</v>
      </c>
      <c r="BS19" s="83">
        <f t="shared" si="98"/>
        <v>0.83763360503155837</v>
      </c>
      <c r="BT19" s="83">
        <f t="shared" si="98"/>
        <v>0.6726127607824135</v>
      </c>
      <c r="BU19" s="83">
        <f t="shared" si="98"/>
        <v>0.53476440460258667</v>
      </c>
      <c r="BV19" s="83">
        <f t="shared" si="98"/>
        <v>0.42087526516686063</v>
      </c>
      <c r="BW19" s="83">
        <f t="shared" si="98"/>
        <v>0.32782205770208289</v>
      </c>
      <c r="BX19" s="83">
        <f t="shared" si="98"/>
        <v>0.25264364789581861</v>
      </c>
      <c r="BY19" s="83">
        <f t="shared" si="98"/>
        <v>0.19259476211720547</v>
      </c>
      <c r="BZ19" s="83">
        <f t="shared" si="98"/>
        <v>0.14518197900433885</v>
      </c>
      <c r="CA19" s="83">
        <f t="shared" si="98"/>
        <v>0.10818359027092572</v>
      </c>
      <c r="CB19" s="83">
        <f t="shared" si="98"/>
        <v>7.9655514148508355E-2</v>
      </c>
      <c r="CC19" s="83">
        <f t="shared" ref="CC19:CO19" si="99">+$D19*BZ11</f>
        <v>5.7925787116286771E-2</v>
      </c>
      <c r="CD19" s="83">
        <f t="shared" si="99"/>
        <v>4.1580272436154878E-2</v>
      </c>
      <c r="CE19" s="83">
        <f t="shared" si="99"/>
        <v>2.9442145498733384E-2</v>
      </c>
      <c r="CF19" s="83">
        <f t="shared" si="99"/>
        <v>2.0547491888109011E-2</v>
      </c>
      <c r="CG19" s="83">
        <f t="shared" si="99"/>
        <v>1.411903223876803E-2</v>
      </c>
      <c r="CH19" s="83">
        <f t="shared" si="99"/>
        <v>9.5396135660653636E-3</v>
      </c>
      <c r="CI19" s="83">
        <f t="shared" si="99"/>
        <v>6.3267188757129165E-3</v>
      </c>
      <c r="CJ19" s="83">
        <f t="shared" si="99"/>
        <v>4.1088764112758103E-3</v>
      </c>
      <c r="CK19" s="83">
        <f t="shared" si="99"/>
        <v>2.6045188519251538E-3</v>
      </c>
      <c r="CL19" s="83">
        <f t="shared" si="99"/>
        <v>1.6035644281226669E-3</v>
      </c>
      <c r="CM19" s="83">
        <f t="shared" si="99"/>
        <v>9.5177195565605561E-4</v>
      </c>
      <c r="CN19" s="83">
        <f t="shared" si="99"/>
        <v>5.3775975232697628E-4</v>
      </c>
      <c r="CO19" s="83">
        <f t="shared" si="99"/>
        <v>2.8246942038204063E-4</v>
      </c>
      <c r="CV19" s="83">
        <f>+$D19*CS11</f>
        <v>19.434014045490752</v>
      </c>
      <c r="CW19" s="83">
        <f t="shared" ref="CW19" si="100">+$D19*CT11</f>
        <v>18.462313343216213</v>
      </c>
      <c r="CX19" s="83">
        <f t="shared" ref="CX19" si="101">+$D19*CU11</f>
        <v>17.539197676055402</v>
      </c>
      <c r="CY19" s="83">
        <f t="shared" ref="CY19" si="102">+$D19*CV11</f>
        <v>16.662237792252633</v>
      </c>
      <c r="CZ19" s="83">
        <f t="shared" ref="CZ19" si="103">+$D19*CW11</f>
        <v>15.829125902640001</v>
      </c>
      <c r="DA19" s="83">
        <f t="shared" ref="DA19" si="104">+$D19*CX11</f>
        <v>15.037669607508002</v>
      </c>
      <c r="DB19" s="83">
        <f t="shared" ref="DB19" si="105">+$D19*CY11</f>
        <v>14.285786127132599</v>
      </c>
      <c r="DC19" s="83">
        <f t="shared" ref="DC19" si="106">+$D19*CZ11</f>
        <v>13.571496820775971</v>
      </c>
      <c r="DD19" s="83">
        <f t="shared" ref="DD19" si="107">+$D19*DA11</f>
        <v>12.892921979737173</v>
      </c>
      <c r="DE19" s="83">
        <f t="shared" ref="DE19" si="108">+$D19*DB11</f>
        <v>12.248275880750313</v>
      </c>
      <c r="DF19" s="83">
        <f t="shared" ref="DF19" si="109">+$D19*DC11</f>
        <v>11.635862086712798</v>
      </c>
      <c r="DG19" s="83">
        <f t="shared" ref="DG19" si="110">+$D19*DD11</f>
        <v>11.054068982377157</v>
      </c>
      <c r="DH19" s="83">
        <f t="shared" ref="DH19" si="111">+$D19*DE11</f>
        <v>10.5013655332583</v>
      </c>
      <c r="DI19" s="83">
        <f t="shared" ref="DI19" si="112">+$D19*DF11</f>
        <v>9.9762972565953838</v>
      </c>
      <c r="DJ19" s="83">
        <f t="shared" ref="DJ19" si="113">+$D19*DG11</f>
        <v>9.4774823937656141</v>
      </c>
      <c r="DK19" s="83">
        <f t="shared" ref="DK19" si="114">+$D19*DH11</f>
        <v>9.0036082740773349</v>
      </c>
      <c r="DL19" s="83">
        <f t="shared" ref="DL19" si="115">+$D19*DI11</f>
        <v>8.5534278603734677</v>
      </c>
      <c r="DM19" s="83">
        <f t="shared" ref="DM19" si="116">+$D19*DJ11</f>
        <v>8.125756467354794</v>
      </c>
      <c r="DN19" s="83">
        <f t="shared" ref="DN19" si="117">+$D19*DK11</f>
        <v>7.7194686439870539</v>
      </c>
      <c r="DO19" s="83">
        <f t="shared" ref="DO19" si="118">+$D19*DL11</f>
        <v>7.3334952117877013</v>
      </c>
      <c r="DP19" s="83">
        <f t="shared" ref="DP19" si="119">+$D19*DM11</f>
        <v>6.9668204511983163</v>
      </c>
      <c r="DQ19" s="83">
        <f t="shared" ref="DQ19" si="120">+$D19*DN11</f>
        <v>6.618479428638401</v>
      </c>
      <c r="DR19" s="83">
        <f t="shared" ref="DR19" si="121">+$D19*DO11</f>
        <v>6.28755545720648</v>
      </c>
      <c r="DS19" s="83">
        <f t="shared" ref="DS19" si="122">+$D19*DP11</f>
        <v>5.9731776843461564</v>
      </c>
      <c r="DT19" s="83">
        <f t="shared" ref="DT19" si="123">+$D19*DQ11</f>
        <v>5.6745188001288493</v>
      </c>
      <c r="DU19" s="83">
        <f t="shared" ref="DU19" si="124">+$D19*DR11</f>
        <v>5.3907928601224055</v>
      </c>
      <c r="DV19" s="83">
        <f t="shared" ref="DV19" si="125">+$D19*DS11</f>
        <v>5.1212532171162861</v>
      </c>
      <c r="DW19" s="83">
        <f t="shared" ref="DW19" si="126">+$D19*DT11</f>
        <v>4.8651905562604716</v>
      </c>
      <c r="DX19" s="83">
        <f t="shared" ref="DX19" si="127">+$D19*DU11</f>
        <v>4.6219310284474471</v>
      </c>
      <c r="DY19" s="83">
        <f t="shared" ref="DY19" si="128">+$D19*DV11</f>
        <v>4.3908344770250753</v>
      </c>
      <c r="DZ19" s="83">
        <f t="shared" ref="DZ19" si="129">+$D19*DW11</f>
        <v>4.1712927531738213</v>
      </c>
      <c r="EA19" s="83">
        <f t="shared" ref="EA19" si="130">+$D19*DX11</f>
        <v>3.9627281155151306</v>
      </c>
      <c r="EB19" s="83">
        <f t="shared" ref="EB19" si="131">+$D19*DY11</f>
        <v>3.7645917097393742</v>
      </c>
      <c r="EC19" s="83">
        <f t="shared" ref="EC19" si="132">+$D19*DZ11</f>
        <v>3.5763621242524053</v>
      </c>
      <c r="ED19" s="83">
        <f t="shared" ref="ED19" si="133">+$D19*EA11</f>
        <v>3.3975440180397851</v>
      </c>
      <c r="EE19" s="83">
        <f t="shared" ref="EE19" si="134">+$D19*EB11</f>
        <v>3.2276668171377954</v>
      </c>
      <c r="EF19" s="83">
        <f t="shared" ref="EF19" si="135">+$D19*EC11</f>
        <v>3.0662834762809061</v>
      </c>
      <c r="EG19" s="83">
        <f t="shared" ref="EG19" si="136">+$D19*ED11</f>
        <v>2.9129693024668608</v>
      </c>
      <c r="EH19" s="83">
        <f t="shared" ref="EH19" si="137">+$D19*EE11</f>
        <v>2.7673208373435174</v>
      </c>
      <c r="EI19" s="83">
        <f t="shared" ref="EI19" si="138">+$D19*EF11</f>
        <v>2.6289547954763419</v>
      </c>
      <c r="EJ19" s="83">
        <f t="shared" ref="EJ19" si="139">+$D19*EG11</f>
        <v>2.497507055702525</v>
      </c>
      <c r="EK19" s="83">
        <f t="shared" ref="EK19" si="140">+$D19*EH11</f>
        <v>2.3726317029173982</v>
      </c>
      <c r="EL19" s="83">
        <f t="shared" ref="EL19" si="141">+$D19*EI11</f>
        <v>2.2540001177715285</v>
      </c>
      <c r="EM19" s="83">
        <f t="shared" ref="EM19" si="142">+$D19*EJ11</f>
        <v>2.141300111882952</v>
      </c>
      <c r="EN19" s="83">
        <f t="shared" ref="EN19" si="143">+$D19*EK11</f>
        <v>2.0342351062888042</v>
      </c>
      <c r="EO19" s="83">
        <f t="shared" ref="EO19" si="144">+$D19*EL11</f>
        <v>1.932523350974364</v>
      </c>
      <c r="EP19" s="83">
        <f t="shared" ref="EP19" si="145">+$D19*EM11</f>
        <v>1.8358971834256459</v>
      </c>
      <c r="EQ19" s="83">
        <f t="shared" ref="EQ19" si="146">+$D19*EN11</f>
        <v>1.7441023242543636</v>
      </c>
      <c r="ER19" s="83">
        <f t="shared" ref="ER19" si="147">+$D19*EO11</f>
        <v>1.6568972080416453</v>
      </c>
      <c r="ES19" s="83">
        <f t="shared" ref="ES19" si="148">+$D19*EP11</f>
        <v>1.5740523476395631</v>
      </c>
      <c r="ET19" s="83">
        <f t="shared" ref="ET19" si="149">+$D19*EQ11</f>
        <v>1.4953497302575851</v>
      </c>
      <c r="EU19" s="83">
        <f t="shared" ref="EU19" si="150">+$D19*ER11</f>
        <v>1.4205822437447055</v>
      </c>
      <c r="EV19" s="83">
        <f t="shared" ref="EV19" si="151">+$D19*ES11</f>
        <v>1.3495531315574703</v>
      </c>
      <c r="EW19" s="83">
        <f t="shared" ref="EW19" si="152">+$D19*ET11</f>
        <v>1.2820754749795971</v>
      </c>
      <c r="EX19" s="83">
        <f t="shared" ref="EX19" si="153">+$D19*EU11</f>
        <v>1.2179717012306168</v>
      </c>
      <c r="EY19" s="83">
        <f t="shared" ref="EY19" si="154">+$D19*EV11</f>
        <v>1.1570731161690864</v>
      </c>
      <c r="EZ19" s="83">
        <f t="shared" ref="EZ19" si="155">+$D19*EW11</f>
        <v>1.099219460360632</v>
      </c>
      <c r="FA19" s="83">
        <f t="shared" ref="FA19" si="156">+$D19*EX11</f>
        <v>1.0442584873426002</v>
      </c>
      <c r="FB19" s="83">
        <f t="shared" ref="FB19" si="157">+$D19*EY11</f>
        <v>0.99204556297547031</v>
      </c>
      <c r="FC19" s="83">
        <f t="shared" ref="FC19" si="158">+$D19*EZ11</f>
        <v>0.94244328482669681</v>
      </c>
      <c r="FD19" s="83">
        <f t="shared" ref="FD19" si="159">+$D19*FA11</f>
        <v>0.89532112058536173</v>
      </c>
      <c r="FE19" s="83">
        <f t="shared" ref="FE19" si="160">+$D19*FB11</f>
        <v>0.85055506455609375</v>
      </c>
      <c r="FF19" s="83">
        <f t="shared" ref="FF19" si="161">+$D19*FC11</f>
        <v>0.80802731132828898</v>
      </c>
      <c r="FG19" s="83">
        <f t="shared" ref="FG19" si="162">+$D19*FD11</f>
        <v>0.76762594576187471</v>
      </c>
      <c r="FH19" s="83">
        <f t="shared" ref="FH19" si="163">+$D19*FE11</f>
        <v>0.7292446484737809</v>
      </c>
      <c r="FI19" s="83">
        <f t="shared" ref="FI19" si="164">+$D19*FF11</f>
        <v>0.69278241605009183</v>
      </c>
      <c r="FJ19" s="83">
        <f t="shared" ref="FJ19" si="165">+$D19*FG11</f>
        <v>0.6581432952475873</v>
      </c>
      <c r="FK19" s="83">
        <f t="shared" ref="FK19" si="166">+$D19*FH11</f>
        <v>0.62523613048520776</v>
      </c>
      <c r="FL19" s="83">
        <f t="shared" ref="FL19" si="167">+$D19*FI11</f>
        <v>0.59397432396094751</v>
      </c>
      <c r="FM19" s="83">
        <f t="shared" ref="FM19" si="168">+$D19*FJ11</f>
        <v>0.56427560776290009</v>
      </c>
      <c r="FN19" s="83">
        <f t="shared" ref="FN19" si="169">+$D19*FK11</f>
        <v>0.53606182737475505</v>
      </c>
      <c r="FO19" s="83">
        <f t="shared" ref="FO19" si="170">+$D19*FL11</f>
        <v>0.50925873600601723</v>
      </c>
      <c r="FP19" s="83">
        <f t="shared" ref="FP19" si="171">+$D19*FM11</f>
        <v>0.48379579920571647</v>
      </c>
      <c r="FQ19" s="83">
        <f t="shared" ref="FQ19" si="172">+$D19*FN11</f>
        <v>0.4596060092454306</v>
      </c>
      <c r="FR19" s="83">
        <f t="shared" ref="FR19" si="173">+$D19*FO11</f>
        <v>0.43662570878315909</v>
      </c>
      <c r="FS19" s="83">
        <f t="shared" ref="FS19" si="174">+$D19*FP11</f>
        <v>0.41479442334400107</v>
      </c>
      <c r="FT19" s="83">
        <f t="shared" ref="FT19" si="175">+$D19*FQ11</f>
        <v>0.394054702176801</v>
      </c>
      <c r="FU19" s="83">
        <f t="shared" ref="FU19" si="176">+$D19*FR11</f>
        <v>0.37435196706796098</v>
      </c>
    </row>
    <row r="20" spans="1:177">
      <c r="A20" s="80">
        <v>1956</v>
      </c>
      <c r="D20" s="99">
        <f>Data!CD20</f>
        <v>23.075380301966991</v>
      </c>
      <c r="Q20" s="83">
        <f>+$D20*M11</f>
        <v>23.074649476017058</v>
      </c>
      <c r="R20" s="83">
        <f t="shared" ref="R20:CC20" si="177">+$D20*N11</f>
        <v>23.001480963816711</v>
      </c>
      <c r="S20" s="83">
        <f t="shared" si="177"/>
        <v>22.926744532235244</v>
      </c>
      <c r="T20" s="83">
        <f t="shared" si="177"/>
        <v>22.850324684543825</v>
      </c>
      <c r="U20" s="83">
        <f t="shared" si="177"/>
        <v>22.772076228782137</v>
      </c>
      <c r="V20" s="83">
        <f t="shared" si="177"/>
        <v>22.69181537458913</v>
      </c>
      <c r="W20" s="83">
        <f t="shared" si="177"/>
        <v>22.609308732396968</v>
      </c>
      <c r="X20" s="83">
        <f t="shared" si="177"/>
        <v>22.524259969772661</v>
      </c>
      <c r="Y20" s="83">
        <f t="shared" si="177"/>
        <v>22.436293945358603</v>
      </c>
      <c r="Z20" s="83">
        <f t="shared" si="177"/>
        <v>22.344938249538302</v>
      </c>
      <c r="AA20" s="83">
        <f t="shared" si="177"/>
        <v>22.249602240086585</v>
      </c>
      <c r="AB20" s="83">
        <f t="shared" si="177"/>
        <v>22.149553875730774</v>
      </c>
      <c r="AC20" s="83">
        <f t="shared" si="177"/>
        <v>22.043894921904879</v>
      </c>
      <c r="AD20" s="83">
        <f t="shared" si="177"/>
        <v>21.93153542659995</v>
      </c>
      <c r="AE20" s="83">
        <f t="shared" si="177"/>
        <v>21.811168728541105</v>
      </c>
      <c r="AF20" s="83">
        <f t="shared" si="177"/>
        <v>21.681248645043489</v>
      </c>
      <c r="AG20" s="83">
        <f t="shared" si="177"/>
        <v>21.539970863969788</v>
      </c>
      <c r="AH20" s="83">
        <f t="shared" si="177"/>
        <v>21.385260895813399</v>
      </c>
      <c r="AI20" s="83">
        <f t="shared" si="177"/>
        <v>21.214771183627722</v>
      </c>
      <c r="AJ20" s="83">
        <f t="shared" si="177"/>
        <v>21.025890071786296</v>
      </c>
      <c r="AK20" s="83">
        <f t="shared" si="177"/>
        <v>20.81576525108569</v>
      </c>
      <c r="AL20" s="83">
        <f t="shared" si="177"/>
        <v>20.581343984928644</v>
      </c>
      <c r="AM20" s="83">
        <f t="shared" si="177"/>
        <v>20.319431848752462</v>
      </c>
      <c r="AN20" s="83">
        <f t="shared" si="177"/>
        <v>20.026770870555961</v>
      </c>
      <c r="AO20" s="83">
        <f t="shared" si="177"/>
        <v>19.7001368567805</v>
      </c>
      <c r="AP20" s="83">
        <f t="shared" si="177"/>
        <v>19.336454366004769</v>
      </c>
      <c r="AQ20" s="83">
        <f t="shared" si="177"/>
        <v>18.932926324371799</v>
      </c>
      <c r="AR20" s="83">
        <f t="shared" si="177"/>
        <v>18.487173761626526</v>
      </c>
      <c r="AS20" s="83">
        <f t="shared" si="177"/>
        <v>17.99737970880874</v>
      </c>
      <c r="AT20" s="83">
        <f t="shared" si="177"/>
        <v>17.462430076043407</v>
      </c>
      <c r="AU20" s="83">
        <f t="shared" si="177"/>
        <v>16.882043461385631</v>
      </c>
      <c r="AV20" s="83">
        <f t="shared" si="177"/>
        <v>16.256881456334401</v>
      </c>
      <c r="AW20" s="83">
        <f t="shared" si="177"/>
        <v>15.588631209111696</v>
      </c>
      <c r="AX20" s="83">
        <f t="shared" si="177"/>
        <v>14.880052839101085</v>
      </c>
      <c r="AY20" s="83">
        <f t="shared" si="177"/>
        <v>14.134985766984586</v>
      </c>
      <c r="AZ20" s="83">
        <f t="shared" si="177"/>
        <v>13.35831007682677</v>
      </c>
      <c r="BA20" s="83">
        <f t="shared" si="177"/>
        <v>12.555861539939134</v>
      </c>
      <c r="BB20" s="83">
        <f t="shared" si="177"/>
        <v>11.734301733538619</v>
      </c>
      <c r="BC20" s="83">
        <f t="shared" si="177"/>
        <v>10.900947567658182</v>
      </c>
      <c r="BD20" s="83">
        <f t="shared" si="177"/>
        <v>10.06356725818695</v>
      </c>
      <c r="BE20" s="83">
        <f t="shared" si="177"/>
        <v>9.230152120786796</v>
      </c>
      <c r="BF20" s="83">
        <f t="shared" si="177"/>
        <v>8.4086753037408446</v>
      </c>
      <c r="BG20" s="83">
        <f t="shared" si="177"/>
        <v>7.6068495689898157</v>
      </c>
      <c r="BH20" s="83">
        <f t="shared" si="177"/>
        <v>6.8318963760214055</v>
      </c>
      <c r="BI20" s="83">
        <f t="shared" si="177"/>
        <v>6.09033780469625</v>
      </c>
      <c r="BJ20" s="83">
        <f t="shared" si="177"/>
        <v>5.3878213302427147</v>
      </c>
      <c r="BK20" s="83">
        <f t="shared" si="177"/>
        <v>4.7289852680620825</v>
      </c>
      <c r="BL20" s="83">
        <f t="shared" si="177"/>
        <v>4.1173700270817788</v>
      </c>
      <c r="BM20" s="83">
        <f t="shared" si="177"/>
        <v>3.5553773755175828</v>
      </c>
      <c r="BN20" s="83">
        <f t="shared" si="177"/>
        <v>3.0442769737556046</v>
      </c>
      <c r="BO20" s="83">
        <f t="shared" si="177"/>
        <v>2.5842566974401269</v>
      </c>
      <c r="BP20" s="83">
        <f t="shared" si="177"/>
        <v>2.1745109595645689</v>
      </c>
      <c r="BQ20" s="83">
        <f t="shared" si="177"/>
        <v>1.8133594937673079</v>
      </c>
      <c r="BR20" s="83">
        <f t="shared" si="177"/>
        <v>1.4983879719539526</v>
      </c>
      <c r="BS20" s="83">
        <f t="shared" si="177"/>
        <v>1.2266014232183837</v>
      </c>
      <c r="BT20" s="83">
        <f t="shared" si="177"/>
        <v>0.99458166205738829</v>
      </c>
      <c r="BU20" s="83">
        <f t="shared" si="177"/>
        <v>0.79864073447098338</v>
      </c>
      <c r="BV20" s="83">
        <f t="shared" si="177"/>
        <v>0.63496362507892934</v>
      </c>
      <c r="BW20" s="83">
        <f t="shared" si="177"/>
        <v>0.49973498942026023</v>
      </c>
      <c r="BX20" s="83">
        <f t="shared" si="177"/>
        <v>0.38924633043599849</v>
      </c>
      <c r="BY20" s="83">
        <f t="shared" si="177"/>
        <v>0.29998168378523682</v>
      </c>
      <c r="BZ20" s="83">
        <f t="shared" si="177"/>
        <v>0.2286813917916542</v>
      </c>
      <c r="CA20" s="83">
        <f t="shared" si="177"/>
        <v>0.17238483880249289</v>
      </c>
      <c r="CB20" s="83">
        <f t="shared" si="177"/>
        <v>0.12845403332992952</v>
      </c>
      <c r="CC20" s="83">
        <f t="shared" si="177"/>
        <v>9.4580629499546445E-2</v>
      </c>
      <c r="CD20" s="83">
        <f t="shared" ref="CD20:CO20" si="178">+$D20*BZ11</f>
        <v>6.8779386691306857E-2</v>
      </c>
      <c r="CE20" s="83">
        <f t="shared" si="178"/>
        <v>4.9371200271736776E-2</v>
      </c>
      <c r="CF20" s="83">
        <f t="shared" si="178"/>
        <v>3.4958743093362957E-2</v>
      </c>
      <c r="CG20" s="83">
        <f t="shared" si="178"/>
        <v>2.439749134995153E-2</v>
      </c>
      <c r="CH20" s="83">
        <f t="shared" si="178"/>
        <v>1.6764526239544428E-2</v>
      </c>
      <c r="CI20" s="83">
        <f t="shared" si="178"/>
        <v>1.1327058344996838E-2</v>
      </c>
      <c r="CJ20" s="83">
        <f t="shared" si="178"/>
        <v>7.5121610892620906E-3</v>
      </c>
      <c r="CK20" s="83">
        <f t="shared" si="178"/>
        <v>4.878759765328573E-3</v>
      </c>
      <c r="CL20" s="83">
        <f t="shared" si="178"/>
        <v>3.0925295654893464E-3</v>
      </c>
      <c r="CM20" s="83">
        <f t="shared" si="178"/>
        <v>1.9040255364136918E-3</v>
      </c>
      <c r="CN20" s="83">
        <f t="shared" si="178"/>
        <v>1.1301062037981945E-3</v>
      </c>
      <c r="CO20" s="83">
        <f t="shared" si="178"/>
        <v>6.3852021342527545E-4</v>
      </c>
      <c r="CW20" s="83">
        <f>+$D20*CS11</f>
        <v>23.075380301966991</v>
      </c>
      <c r="CX20" s="83">
        <f t="shared" ref="CX20" si="179">+$D20*CT11</f>
        <v>21.921611286868639</v>
      </c>
      <c r="CY20" s="83">
        <f t="shared" ref="CY20" si="180">+$D20*CU11</f>
        <v>20.825530722525208</v>
      </c>
      <c r="CZ20" s="83">
        <f t="shared" ref="CZ20" si="181">+$D20*CV11</f>
        <v>19.784254186398947</v>
      </c>
      <c r="DA20" s="83">
        <f t="shared" ref="DA20" si="182">+$D20*CW11</f>
        <v>18.795041477079</v>
      </c>
      <c r="DB20" s="83">
        <f t="shared" ref="DB20" si="183">+$D20*CX11</f>
        <v>17.855289403225051</v>
      </c>
      <c r="DC20" s="83">
        <f t="shared" ref="DC20" si="184">+$D20*CY11</f>
        <v>16.962524933063797</v>
      </c>
      <c r="DD20" s="83">
        <f t="shared" ref="DD20" si="185">+$D20*CZ11</f>
        <v>16.114398686410606</v>
      </c>
      <c r="DE20" s="83">
        <f t="shared" ref="DE20" si="186">+$D20*DA11</f>
        <v>15.308678752090078</v>
      </c>
      <c r="DF20" s="83">
        <f t="shared" ref="DF20" si="187">+$D20*DB11</f>
        <v>14.543244814485572</v>
      </c>
      <c r="DG20" s="83">
        <f t="shared" ref="DG20" si="188">+$D20*DC11</f>
        <v>13.816082573761296</v>
      </c>
      <c r="DH20" s="83">
        <f t="shared" ref="DH20" si="189">+$D20*DD11</f>
        <v>13.12527844507323</v>
      </c>
      <c r="DI20" s="83">
        <f t="shared" ref="DI20" si="190">+$D20*DE11</f>
        <v>12.469014522819567</v>
      </c>
      <c r="DJ20" s="83">
        <f t="shared" ref="DJ20" si="191">+$D20*DF11</f>
        <v>11.845563796678588</v>
      </c>
      <c r="DK20" s="83">
        <f t="shared" ref="DK20" si="192">+$D20*DG11</f>
        <v>11.25328560684466</v>
      </c>
      <c r="DL20" s="83">
        <f t="shared" ref="DL20" si="193">+$D20*DH11</f>
        <v>10.690621326502427</v>
      </c>
      <c r="DM20" s="83">
        <f t="shared" ref="DM20" si="194">+$D20*DI11</f>
        <v>10.156090260177306</v>
      </c>
      <c r="DN20" s="83">
        <f t="shared" ref="DN20" si="195">+$D20*DJ11</f>
        <v>9.6482857471684405</v>
      </c>
      <c r="DO20" s="83">
        <f t="shared" ref="DO20" si="196">+$D20*DK11</f>
        <v>9.1658714598100186</v>
      </c>
      <c r="DP20" s="83">
        <f t="shared" ref="DP20" si="197">+$D20*DL11</f>
        <v>8.7075778868195162</v>
      </c>
      <c r="DQ20" s="83">
        <f t="shared" ref="DQ20" si="198">+$D20*DM11</f>
        <v>8.2721989924785415</v>
      </c>
      <c r="DR20" s="83">
        <f t="shared" ref="DR20" si="199">+$D20*DN11</f>
        <v>7.8585890428546152</v>
      </c>
      <c r="DS20" s="83">
        <f t="shared" ref="DS20" si="200">+$D20*DO11</f>
        <v>7.4656595907118826</v>
      </c>
      <c r="DT20" s="83">
        <f t="shared" ref="DT20" si="201">+$D20*DP11</f>
        <v>7.0923766111762898</v>
      </c>
      <c r="DU20" s="83">
        <f t="shared" ref="DU20" si="202">+$D20*DQ11</f>
        <v>6.7377577806174749</v>
      </c>
      <c r="DV20" s="83">
        <f t="shared" ref="DV20" si="203">+$D20*DR11</f>
        <v>6.4008698915866002</v>
      </c>
      <c r="DW20" s="83">
        <f t="shared" ref="DW20" si="204">+$D20*DS11</f>
        <v>6.0808263970072707</v>
      </c>
      <c r="DX20" s="83">
        <f t="shared" ref="DX20" si="205">+$D20*DT11</f>
        <v>5.7767850771569069</v>
      </c>
      <c r="DY20" s="83">
        <f t="shared" ref="DY20" si="206">+$D20*DU11</f>
        <v>5.4879458232990617</v>
      </c>
      <c r="DZ20" s="83">
        <f t="shared" ref="DZ20" si="207">+$D20*DV11</f>
        <v>5.2135485321341086</v>
      </c>
      <c r="EA20" s="83">
        <f t="shared" ref="EA20" si="208">+$D20*DW11</f>
        <v>4.9528711055274028</v>
      </c>
      <c r="EB20" s="83">
        <f t="shared" ref="EB20" si="209">+$D20*DX11</f>
        <v>4.705227550251033</v>
      </c>
      <c r="EC20" s="83">
        <f t="shared" ref="EC20" si="210">+$D20*DY11</f>
        <v>4.4699661727384816</v>
      </c>
      <c r="ED20" s="83">
        <f t="shared" ref="ED20" si="211">+$D20*DZ11</f>
        <v>4.2464678641015574</v>
      </c>
      <c r="EE20" s="83">
        <f t="shared" ref="EE20" si="212">+$D20*EA11</f>
        <v>4.0341444708964795</v>
      </c>
      <c r="EF20" s="83">
        <f t="shared" ref="EF20" si="213">+$D20*EB11</f>
        <v>3.8324372473516548</v>
      </c>
      <c r="EG20" s="83">
        <f t="shared" ref="EG20" si="214">+$D20*EC11</f>
        <v>3.6408153849840725</v>
      </c>
      <c r="EH20" s="83">
        <f t="shared" ref="EH20" si="215">+$D20*ED11</f>
        <v>3.4587746157348693</v>
      </c>
      <c r="EI20" s="83">
        <f t="shared" ref="EI20" si="216">+$D20*EE11</f>
        <v>3.2858358849481251</v>
      </c>
      <c r="EJ20" s="83">
        <f t="shared" ref="EJ20" si="217">+$D20*EF11</f>
        <v>3.1215440907007195</v>
      </c>
      <c r="EK20" s="83">
        <f t="shared" ref="EK20" si="218">+$D20*EG11</f>
        <v>2.9654668861656837</v>
      </c>
      <c r="EL20" s="83">
        <f t="shared" ref="EL20" si="219">+$D20*EH11</f>
        <v>2.817193541857399</v>
      </c>
      <c r="EM20" s="83">
        <f t="shared" ref="EM20" si="220">+$D20*EI11</f>
        <v>2.6763338647645294</v>
      </c>
      <c r="EN20" s="83">
        <f t="shared" ref="EN20" si="221">+$D20*EJ11</f>
        <v>2.5425171715263026</v>
      </c>
      <c r="EO20" s="83">
        <f t="shared" ref="EO20" si="222">+$D20*EK11</f>
        <v>2.4153913129499873</v>
      </c>
      <c r="EP20" s="83">
        <f t="shared" ref="EP20" si="223">+$D20*EL11</f>
        <v>2.2946217473024881</v>
      </c>
      <c r="EQ20" s="83">
        <f t="shared" ref="EQ20" si="224">+$D20*EM11</f>
        <v>2.1798906599373633</v>
      </c>
      <c r="ER20" s="83">
        <f t="shared" ref="ER20" si="225">+$D20*EN11</f>
        <v>2.0708961269404957</v>
      </c>
      <c r="ES20" s="83">
        <f t="shared" ref="ES20" si="226">+$D20*EO11</f>
        <v>1.9673513205934705</v>
      </c>
      <c r="ET20" s="83">
        <f t="shared" ref="ET20" si="227">+$D20*EP11</f>
        <v>1.8689837545637971</v>
      </c>
      <c r="EU20" s="83">
        <f t="shared" ref="EU20" si="228">+$D20*EQ11</f>
        <v>1.7755345668356073</v>
      </c>
      <c r="EV20" s="83">
        <f t="shared" ref="EV20" si="229">+$D20*ER11</f>
        <v>1.6867578384938267</v>
      </c>
      <c r="EW20" s="83">
        <f t="shared" ref="EW20" si="230">+$D20*ES11</f>
        <v>1.6024199465691353</v>
      </c>
      <c r="EX20" s="83">
        <f t="shared" ref="EX20" si="231">+$D20*ET11</f>
        <v>1.5222989492406789</v>
      </c>
      <c r="EY20" s="83">
        <f t="shared" ref="EY20" si="232">+$D20*EU11</f>
        <v>1.4461840017786445</v>
      </c>
      <c r="EZ20" s="83">
        <f t="shared" ref="EZ20" si="233">+$D20*EV11</f>
        <v>1.3738748016897127</v>
      </c>
      <c r="FA20" s="83">
        <f t="shared" ref="FA20" si="234">+$D20*EW11</f>
        <v>1.3051810616052271</v>
      </c>
      <c r="FB20" s="83">
        <f t="shared" ref="FB20" si="235">+$D20*EX11</f>
        <v>1.2399220085249654</v>
      </c>
      <c r="FC20" s="83">
        <f t="shared" ref="FC20" si="236">+$D20*EY11</f>
        <v>1.1779259080987174</v>
      </c>
      <c r="FD20" s="83">
        <f t="shared" ref="FD20" si="237">+$D20*EZ11</f>
        <v>1.1190296126937815</v>
      </c>
      <c r="FE20" s="83">
        <f t="shared" ref="FE20" si="238">+$D20*FA11</f>
        <v>1.0630781320590921</v>
      </c>
      <c r="FF20" s="83">
        <f t="shared" ref="FF20" si="239">+$D20*FB11</f>
        <v>1.0099242254561376</v>
      </c>
      <c r="FG20" s="83">
        <f t="shared" ref="FG20" si="240">+$D20*FC11</f>
        <v>0.95942801418333068</v>
      </c>
      <c r="FH20" s="83">
        <f t="shared" ref="FH20" si="241">+$D20*FD11</f>
        <v>0.91145661347416429</v>
      </c>
      <c r="FI20" s="83">
        <f t="shared" ref="FI20" si="242">+$D20*FE11</f>
        <v>0.86588378280045597</v>
      </c>
      <c r="FJ20" s="83">
        <f t="shared" ref="FJ20" si="243">+$D20*FF11</f>
        <v>0.82258959366043316</v>
      </c>
      <c r="FK20" s="83">
        <f t="shared" ref="FK20" si="244">+$D20*FG11</f>
        <v>0.78146011397741155</v>
      </c>
      <c r="FL20" s="83">
        <f t="shared" ref="FL20" si="245">+$D20*FH11</f>
        <v>0.74238710827854082</v>
      </c>
      <c r="FM20" s="83">
        <f t="shared" ref="FM20" si="246">+$D20*FI11</f>
        <v>0.70526775286461396</v>
      </c>
      <c r="FN20" s="83">
        <f t="shared" ref="FN20" si="247">+$D20*FJ11</f>
        <v>0.67000436522138329</v>
      </c>
      <c r="FO20" s="83">
        <f t="shared" ref="FO20" si="248">+$D20*FK11</f>
        <v>0.63650414696031399</v>
      </c>
      <c r="FP20" s="83">
        <f t="shared" ref="FP20" si="249">+$D20*FL11</f>
        <v>0.60467893961229824</v>
      </c>
      <c r="FQ20" s="83">
        <f t="shared" ref="FQ20" si="250">+$D20*FM11</f>
        <v>0.57444499263168347</v>
      </c>
      <c r="FR20" s="83">
        <f t="shared" ref="FR20" si="251">+$D20*FN11</f>
        <v>0.54572274300009926</v>
      </c>
      <c r="FS20" s="83">
        <f t="shared" ref="FS20" si="252">+$D20*FO11</f>
        <v>0.51843660585009432</v>
      </c>
      <c r="FT20" s="83">
        <f t="shared" ref="FT20" si="253">+$D20*FP11</f>
        <v>0.49251477555758949</v>
      </c>
      <c r="FU20" s="83">
        <f t="shared" ref="FU20" si="254">+$D20*FQ11</f>
        <v>0.46788903677971</v>
      </c>
    </row>
    <row r="21" spans="1:177">
      <c r="A21" s="80">
        <v>1957</v>
      </c>
      <c r="D21" s="99">
        <f>Data!CD21</f>
        <v>21.629276325868183</v>
      </c>
      <c r="R21" s="83">
        <f>+$D21*M11</f>
        <v>21.62859129982699</v>
      </c>
      <c r="S21" s="83">
        <f t="shared" ref="S21:CD21" si="255">+$D21*N11</f>
        <v>21.560008162820186</v>
      </c>
      <c r="T21" s="83">
        <f t="shared" si="255"/>
        <v>21.489955365894144</v>
      </c>
      <c r="U21" s="83">
        <f t="shared" si="255"/>
        <v>21.418324650349337</v>
      </c>
      <c r="V21" s="83">
        <f t="shared" si="255"/>
        <v>21.344979923216162</v>
      </c>
      <c r="W21" s="83">
        <f t="shared" si="255"/>
        <v>21.269748912035695</v>
      </c>
      <c r="X21" s="83">
        <f t="shared" si="255"/>
        <v>21.192412853459807</v>
      </c>
      <c r="Y21" s="83">
        <f t="shared" si="255"/>
        <v>21.112693985822446</v>
      </c>
      <c r="Z21" s="83">
        <f t="shared" si="255"/>
        <v>21.030240677385418</v>
      </c>
      <c r="AA21" s="83">
        <f t="shared" si="255"/>
        <v>20.944610123826536</v>
      </c>
      <c r="AB21" s="83">
        <f t="shared" si="255"/>
        <v>20.855248697698229</v>
      </c>
      <c r="AC21" s="83">
        <f t="shared" si="255"/>
        <v>20.761470233799262</v>
      </c>
      <c r="AD21" s="83">
        <f t="shared" si="255"/>
        <v>20.662432788751929</v>
      </c>
      <c r="AE21" s="83">
        <f t="shared" si="255"/>
        <v>20.557114716417566</v>
      </c>
      <c r="AF21" s="83">
        <f t="shared" si="255"/>
        <v>20.444291242278542</v>
      </c>
      <c r="AG21" s="83">
        <f t="shared" si="255"/>
        <v>20.322513080901491</v>
      </c>
      <c r="AH21" s="83">
        <f t="shared" si="255"/>
        <v>20.190088994036575</v>
      </c>
      <c r="AI21" s="83">
        <f t="shared" si="255"/>
        <v>20.045074497727907</v>
      </c>
      <c r="AJ21" s="83">
        <f t="shared" si="255"/>
        <v>19.885269153359758</v>
      </c>
      <c r="AK21" s="83">
        <f t="shared" si="255"/>
        <v>19.708224974356256</v>
      </c>
      <c r="AL21" s="83">
        <f t="shared" si="255"/>
        <v>19.511268402010206</v>
      </c>
      <c r="AM21" s="83">
        <f t="shared" si="255"/>
        <v>19.291538010743874</v>
      </c>
      <c r="AN21" s="83">
        <f t="shared" si="255"/>
        <v>19.046039566414002</v>
      </c>
      <c r="AO21" s="83">
        <f t="shared" si="255"/>
        <v>18.771719269873909</v>
      </c>
      <c r="AP21" s="83">
        <f t="shared" si="255"/>
        <v>18.465554983568531</v>
      </c>
      <c r="AQ21" s="83">
        <f t="shared" si="255"/>
        <v>18.124663999977777</v>
      </c>
      <c r="AR21" s="83">
        <f t="shared" si="255"/>
        <v>17.74642453421383</v>
      </c>
      <c r="AS21" s="83">
        <f t="shared" si="255"/>
        <v>17.328606702983564</v>
      </c>
      <c r="AT21" s="83">
        <f t="shared" si="255"/>
        <v>16.869507404400832</v>
      </c>
      <c r="AU21" s="83">
        <f t="shared" si="255"/>
        <v>16.368082367149473</v>
      </c>
      <c r="AV21" s="83">
        <f t="shared" si="255"/>
        <v>15.824067824377316</v>
      </c>
      <c r="AW21" s="83">
        <f t="shared" si="255"/>
        <v>15.238083906507315</v>
      </c>
      <c r="AX21" s="83">
        <f t="shared" si="255"/>
        <v>14.611712030383673</v>
      </c>
      <c r="AY21" s="83">
        <f t="shared" si="255"/>
        <v>13.947539342309433</v>
      </c>
      <c r="AZ21" s="83">
        <f t="shared" si="255"/>
        <v>13.249164651481928</v>
      </c>
      <c r="BA21" s="83">
        <f t="shared" si="255"/>
        <v>12.521162213464653</v>
      </c>
      <c r="BB21" s="83">
        <f t="shared" si="255"/>
        <v>11.769002079395191</v>
      </c>
      <c r="BC21" s="83">
        <f t="shared" si="255"/>
        <v>10.99892835413794</v>
      </c>
      <c r="BD21" s="83">
        <f t="shared" si="255"/>
        <v>10.217799406520774</v>
      </c>
      <c r="BE21" s="83">
        <f t="shared" si="255"/>
        <v>9.4328966284785665</v>
      </c>
      <c r="BF21" s="83">
        <f t="shared" si="255"/>
        <v>8.6517105303472732</v>
      </c>
      <c r="BG21" s="83">
        <f t="shared" si="255"/>
        <v>7.881714593610015</v>
      </c>
      <c r="BH21" s="83">
        <f t="shared" si="255"/>
        <v>7.1301382314798554</v>
      </c>
      <c r="BI21" s="83">
        <f t="shared" si="255"/>
        <v>6.4037503440005406</v>
      </c>
      <c r="BJ21" s="83">
        <f t="shared" si="255"/>
        <v>5.7086642807974739</v>
      </c>
      <c r="BK21" s="83">
        <f t="shared" si="255"/>
        <v>5.0501735971949602</v>
      </c>
      <c r="BL21" s="83">
        <f t="shared" si="255"/>
        <v>4.4326259314198895</v>
      </c>
      <c r="BM21" s="83">
        <f t="shared" si="255"/>
        <v>3.8593398195915265</v>
      </c>
      <c r="BN21" s="83">
        <f t="shared" si="255"/>
        <v>3.3325665142452574</v>
      </c>
      <c r="BO21" s="83">
        <f t="shared" si="255"/>
        <v>2.8534961078073731</v>
      </c>
      <c r="BP21" s="83">
        <f t="shared" si="255"/>
        <v>2.4223047020006594</v>
      </c>
      <c r="BQ21" s="83">
        <f t="shared" si="255"/>
        <v>2.0382371949051534</v>
      </c>
      <c r="BR21" s="83">
        <f t="shared" si="255"/>
        <v>1.699718620259802</v>
      </c>
      <c r="BS21" s="83">
        <f t="shared" si="255"/>
        <v>1.4044859527618123</v>
      </c>
      <c r="BT21" s="83">
        <f t="shared" si="255"/>
        <v>1.1497319124240866</v>
      </c>
      <c r="BU21" s="83">
        <f t="shared" si="255"/>
        <v>0.93225252696904704</v>
      </c>
      <c r="BV21" s="83">
        <f t="shared" si="255"/>
        <v>0.74859096166205963</v>
      </c>
      <c r="BW21" s="83">
        <f t="shared" si="255"/>
        <v>0.59517128315915246</v>
      </c>
      <c r="BX21" s="83">
        <f t="shared" si="255"/>
        <v>0.46841724965868703</v>
      </c>
      <c r="BY21" s="83">
        <f t="shared" si="255"/>
        <v>0.36485277077373862</v>
      </c>
      <c r="BZ21" s="83">
        <f t="shared" si="255"/>
        <v>0.2811822230612171</v>
      </c>
      <c r="CA21" s="83">
        <f t="shared" si="255"/>
        <v>0.2143502273383632</v>
      </c>
      <c r="CB21" s="83">
        <f t="shared" si="255"/>
        <v>0.16158170587253692</v>
      </c>
      <c r="CC21" s="83">
        <f t="shared" si="255"/>
        <v>0.12040398666055759</v>
      </c>
      <c r="CD21" s="83">
        <f t="shared" si="255"/>
        <v>8.8653384852160788E-2</v>
      </c>
      <c r="CE21" s="83">
        <f t="shared" ref="CE21:CO21" si="256">+$D21*BZ11</f>
        <v>6.446907226673991E-2</v>
      </c>
      <c r="CF21" s="83">
        <f t="shared" si="256"/>
        <v>4.6277171567401916E-2</v>
      </c>
      <c r="CG21" s="83">
        <f t="shared" si="256"/>
        <v>3.2767924275853823E-2</v>
      </c>
      <c r="CH21" s="83">
        <f t="shared" si="256"/>
        <v>2.2868532399489782E-2</v>
      </c>
      <c r="CI21" s="83">
        <f t="shared" si="256"/>
        <v>1.571391525349921E-2</v>
      </c>
      <c r="CJ21" s="83">
        <f t="shared" si="256"/>
        <v>1.0617206377408385E-2</v>
      </c>
      <c r="CK21" s="83">
        <f t="shared" si="256"/>
        <v>7.0413837552325996E-3</v>
      </c>
      <c r="CL21" s="83">
        <f t="shared" si="256"/>
        <v>4.5730142563598156E-3</v>
      </c>
      <c r="CM21" s="83">
        <f t="shared" si="256"/>
        <v>2.8987247725743605E-3</v>
      </c>
      <c r="CN21" s="83">
        <f t="shared" si="256"/>
        <v>1.7847027403093607E-3</v>
      </c>
      <c r="CO21" s="83">
        <f t="shared" si="256"/>
        <v>1.0592839225035632E-3</v>
      </c>
      <c r="CX21" s="83">
        <f>+$D21*CS11</f>
        <v>21.629276325868183</v>
      </c>
      <c r="CY21" s="83">
        <f t="shared" ref="CY21" si="257">+$D21*CT11</f>
        <v>20.547812509574772</v>
      </c>
      <c r="CZ21" s="83">
        <f t="shared" ref="CZ21" si="258">+$D21*CU11</f>
        <v>19.520421884096034</v>
      </c>
      <c r="DA21" s="83">
        <f t="shared" ref="DA21" si="259">+$D21*CV11</f>
        <v>18.544400789891231</v>
      </c>
      <c r="DB21" s="83">
        <f t="shared" ref="DB21" si="260">+$D21*CW11</f>
        <v>17.61718075039667</v>
      </c>
      <c r="DC21" s="83">
        <f t="shared" ref="DC21" si="261">+$D21*CX11</f>
        <v>16.736321712876837</v>
      </c>
      <c r="DD21" s="83">
        <f t="shared" ref="DD21" si="262">+$D21*CY11</f>
        <v>15.899505627232994</v>
      </c>
      <c r="DE21" s="83">
        <f t="shared" ref="DE21" si="263">+$D21*CZ11</f>
        <v>15.104530345871344</v>
      </c>
      <c r="DF21" s="83">
        <f t="shared" ref="DF21" si="264">+$D21*DA11</f>
        <v>14.349303828577778</v>
      </c>
      <c r="DG21" s="83">
        <f t="shared" ref="DG21" si="265">+$D21*DB11</f>
        <v>13.631838637148888</v>
      </c>
      <c r="DH21" s="83">
        <f t="shared" ref="DH21" si="266">+$D21*DC11</f>
        <v>12.950246705291445</v>
      </c>
      <c r="DI21" s="83">
        <f t="shared" ref="DI21" si="267">+$D21*DD11</f>
        <v>12.302734370026872</v>
      </c>
      <c r="DJ21" s="83">
        <f t="shared" ref="DJ21" si="268">+$D21*DE11</f>
        <v>11.687597651525527</v>
      </c>
      <c r="DK21" s="83">
        <f t="shared" ref="DK21" si="269">+$D21*DF11</f>
        <v>11.103217768949252</v>
      </c>
      <c r="DL21" s="83">
        <f t="shared" ref="DL21" si="270">+$D21*DG11</f>
        <v>10.548056880501788</v>
      </c>
      <c r="DM21" s="83">
        <f t="shared" ref="DM21" si="271">+$D21*DH11</f>
        <v>10.020654036476699</v>
      </c>
      <c r="DN21" s="83">
        <f t="shared" ref="DN21" si="272">+$D21*DI11</f>
        <v>9.5196213346528644</v>
      </c>
      <c r="DO21" s="83">
        <f t="shared" ref="DO21" si="273">+$D21*DJ11</f>
        <v>9.043640267920221</v>
      </c>
      <c r="DP21" s="83">
        <f t="shared" ref="DP21" si="274">+$D21*DK11</f>
        <v>8.5914582545242109</v>
      </c>
      <c r="DQ21" s="83">
        <f t="shared" ref="DQ21" si="275">+$D21*DL11</f>
        <v>8.1618853417979995</v>
      </c>
      <c r="DR21" s="83">
        <f t="shared" ref="DR21" si="276">+$D21*DM11</f>
        <v>7.7537910747080989</v>
      </c>
      <c r="DS21" s="83">
        <f t="shared" ref="DS21" si="277">+$D21*DN11</f>
        <v>7.3661015209726957</v>
      </c>
      <c r="DT21" s="83">
        <f t="shared" ref="DT21" si="278">+$D21*DO11</f>
        <v>6.9977964449240595</v>
      </c>
      <c r="DU21" s="83">
        <f t="shared" ref="DU21" si="279">+$D21*DP11</f>
        <v>6.6479066226778567</v>
      </c>
      <c r="DV21" s="83">
        <f t="shared" ref="DV21" si="280">+$D21*DQ11</f>
        <v>6.315511291543964</v>
      </c>
      <c r="DW21" s="83">
        <f t="shared" ref="DW21" si="281">+$D21*DR11</f>
        <v>5.9997357269667653</v>
      </c>
      <c r="DX21" s="83">
        <f t="shared" ref="DX21" si="282">+$D21*DS11</f>
        <v>5.6997489406184272</v>
      </c>
      <c r="DY21" s="83">
        <f t="shared" ref="DY21" si="283">+$D21*DT11</f>
        <v>5.4147614935875064</v>
      </c>
      <c r="DZ21" s="83">
        <f t="shared" ref="DZ21" si="284">+$D21*DU11</f>
        <v>5.1440234189081302</v>
      </c>
      <c r="EA21" s="83">
        <f t="shared" ref="EA21" si="285">+$D21*DV11</f>
        <v>4.8868222479627237</v>
      </c>
      <c r="EB21" s="83">
        <f t="shared" ref="EB21" si="286">+$D21*DW11</f>
        <v>4.6424811355645872</v>
      </c>
      <c r="EC21" s="83">
        <f t="shared" ref="EC21" si="287">+$D21*DX11</f>
        <v>4.4103570787863582</v>
      </c>
      <c r="ED21" s="83">
        <f t="shared" ref="ED21" si="288">+$D21*DY11</f>
        <v>4.1898392248470406</v>
      </c>
      <c r="EE21" s="83">
        <f t="shared" ref="EE21" si="289">+$D21*DZ11</f>
        <v>3.9803472636046884</v>
      </c>
      <c r="EF21" s="83">
        <f t="shared" ref="EF21" si="290">+$D21*EA11</f>
        <v>3.7813299004244545</v>
      </c>
      <c r="EG21" s="83">
        <f t="shared" ref="EG21" si="291">+$D21*EB11</f>
        <v>3.5922634054032305</v>
      </c>
      <c r="EH21" s="83">
        <f t="shared" ref="EH21" si="292">+$D21*EC11</f>
        <v>3.4126502351330696</v>
      </c>
      <c r="EI21" s="83">
        <f t="shared" ref="EI21" si="293">+$D21*ED11</f>
        <v>3.2420177233764162</v>
      </c>
      <c r="EJ21" s="83">
        <f t="shared" ref="EJ21" si="294">+$D21*EE11</f>
        <v>3.0799168372075951</v>
      </c>
      <c r="EK21" s="83">
        <f t="shared" ref="EK21" si="295">+$D21*EF11</f>
        <v>2.9259209953472158</v>
      </c>
      <c r="EL21" s="83">
        <f t="shared" ref="EL21" si="296">+$D21*EG11</f>
        <v>2.779624945579855</v>
      </c>
      <c r="EM21" s="83">
        <f t="shared" ref="EM21" si="297">+$D21*EH11</f>
        <v>2.6406436983008619</v>
      </c>
      <c r="EN21" s="83">
        <f t="shared" ref="EN21" si="298">+$D21*EI11</f>
        <v>2.5086115133858193</v>
      </c>
      <c r="EO21" s="83">
        <f t="shared" ref="EO21" si="299">+$D21*EJ11</f>
        <v>2.3831809377165278</v>
      </c>
      <c r="EP21" s="83">
        <f t="shared" ref="EP21" si="300">+$D21*EK11</f>
        <v>2.2640218908307013</v>
      </c>
      <c r="EQ21" s="83">
        <f t="shared" ref="EQ21" si="301">+$D21*EL11</f>
        <v>2.1508207962891666</v>
      </c>
      <c r="ER21" s="83">
        <f t="shared" ref="ER21" si="302">+$D21*EM11</f>
        <v>2.0432797564747078</v>
      </c>
      <c r="ES21" s="83">
        <f t="shared" ref="ES21" si="303">+$D21*EN11</f>
        <v>1.9411157686509728</v>
      </c>
      <c r="ET21" s="83">
        <f t="shared" ref="ET21" si="304">+$D21*EO11</f>
        <v>1.8440599802184241</v>
      </c>
      <c r="EU21" s="83">
        <f t="shared" ref="EU21" si="305">+$D21*EP11</f>
        <v>1.7518569812075029</v>
      </c>
      <c r="EV21" s="83">
        <f t="shared" ref="EV21" si="306">+$D21*EQ11</f>
        <v>1.6642641321471277</v>
      </c>
      <c r="EW21" s="83">
        <f t="shared" ref="EW21" si="307">+$D21*ER11</f>
        <v>1.5810509255397711</v>
      </c>
      <c r="EX21" s="83">
        <f t="shared" ref="EX21" si="308">+$D21*ES11</f>
        <v>1.5019983792627827</v>
      </c>
      <c r="EY21" s="83">
        <f t="shared" ref="EY21" si="309">+$D21*ET11</f>
        <v>1.4268984602996437</v>
      </c>
      <c r="EZ21" s="83">
        <f t="shared" ref="EZ21" si="310">+$D21*EU11</f>
        <v>1.3555535372846612</v>
      </c>
      <c r="FA21" s="83">
        <f t="shared" ref="FA21" si="311">+$D21*EV11</f>
        <v>1.2877758604204284</v>
      </c>
      <c r="FB21" s="83">
        <f t="shared" ref="FB21" si="312">+$D21*EW11</f>
        <v>1.2233870673994069</v>
      </c>
      <c r="FC21" s="83">
        <f t="shared" ref="FC21" si="313">+$D21*EX11</f>
        <v>1.1622177140294365</v>
      </c>
      <c r="FD21" s="83">
        <f t="shared" ref="FD21" si="314">+$D21*EY11</f>
        <v>1.1041068283279647</v>
      </c>
      <c r="FE21" s="83">
        <f t="shared" ref="FE21" si="315">+$D21*EZ11</f>
        <v>1.0489014869115665</v>
      </c>
      <c r="FF21" s="83">
        <f t="shared" ref="FF21" si="316">+$D21*FA11</f>
        <v>0.99645641256598794</v>
      </c>
      <c r="FG21" s="83">
        <f t="shared" ref="FG21" si="317">+$D21*FB11</f>
        <v>0.94663359193768859</v>
      </c>
      <c r="FH21" s="83">
        <f t="shared" ref="FH21" si="318">+$D21*FC11</f>
        <v>0.89930191234080414</v>
      </c>
      <c r="FI21" s="83">
        <f t="shared" ref="FI21" si="319">+$D21*FD11</f>
        <v>0.85433681672376405</v>
      </c>
      <c r="FJ21" s="83">
        <f t="shared" ref="FJ21" si="320">+$D21*FE11</f>
        <v>0.81161997588757584</v>
      </c>
      <c r="FK21" s="83">
        <f t="shared" ref="FK21" si="321">+$D21*FF11</f>
        <v>0.77103897709319702</v>
      </c>
      <c r="FL21" s="83">
        <f t="shared" ref="FL21" si="322">+$D21*FG11</f>
        <v>0.73248702823853717</v>
      </c>
      <c r="FM21" s="83">
        <f t="shared" ref="FM21" si="323">+$D21*FH11</f>
        <v>0.69586267682661018</v>
      </c>
      <c r="FN21" s="83">
        <f t="shared" ref="FN21" si="324">+$D21*FI11</f>
        <v>0.66106954298527976</v>
      </c>
      <c r="FO21" s="83">
        <f t="shared" ref="FO21" si="325">+$D21*FJ11</f>
        <v>0.62801606583601577</v>
      </c>
      <c r="FP21" s="83">
        <f t="shared" ref="FP21" si="326">+$D21*FK11</f>
        <v>0.59661526254421493</v>
      </c>
      <c r="FQ21" s="83">
        <f t="shared" ref="FQ21" si="327">+$D21*FL11</f>
        <v>0.56678449941700415</v>
      </c>
      <c r="FR21" s="83">
        <f t="shared" ref="FR21" si="328">+$D21*FM11</f>
        <v>0.53844527444615409</v>
      </c>
      <c r="FS21" s="83">
        <f t="shared" ref="FS21" si="329">+$D21*FN11</f>
        <v>0.51152301072384632</v>
      </c>
      <c r="FT21" s="83">
        <f t="shared" ref="FT21" si="330">+$D21*FO11</f>
        <v>0.48594686018765404</v>
      </c>
      <c r="FU21" s="83">
        <f t="shared" ref="FU21" si="331">+$D21*FP11</f>
        <v>0.46164951717827124</v>
      </c>
    </row>
    <row r="22" spans="1:177">
      <c r="A22" s="80">
        <v>1958</v>
      </c>
      <c r="D22" s="99">
        <f>Data!CD22</f>
        <v>50.54367802167539</v>
      </c>
      <c r="R22" s="83"/>
      <c r="S22" s="83">
        <f>+$D22*M11</f>
        <v>50.54207724062563</v>
      </c>
      <c r="T22" s="83">
        <f t="shared" ref="T22:CE22" si="332">+$D22*N11</f>
        <v>50.381810944964016</v>
      </c>
      <c r="U22" s="83">
        <f t="shared" si="332"/>
        <v>50.218110321836228</v>
      </c>
      <c r="V22" s="83">
        <f t="shared" si="332"/>
        <v>50.050722390385694</v>
      </c>
      <c r="W22" s="83">
        <f t="shared" si="332"/>
        <v>49.879329126137961</v>
      </c>
      <c r="X22" s="83">
        <f t="shared" si="332"/>
        <v>49.703527959743745</v>
      </c>
      <c r="Y22" s="83">
        <f t="shared" si="332"/>
        <v>49.522807681116099</v>
      </c>
      <c r="Z22" s="83">
        <f t="shared" si="332"/>
        <v>49.336519211848341</v>
      </c>
      <c r="AA22" s="83">
        <f t="shared" si="332"/>
        <v>49.14384085263395</v>
      </c>
      <c r="AB22" s="83">
        <f t="shared" si="332"/>
        <v>48.943737850448819</v>
      </c>
      <c r="AC22" s="83">
        <f t="shared" si="332"/>
        <v>48.734916478816288</v>
      </c>
      <c r="AD22" s="83">
        <f t="shared" si="332"/>
        <v>48.515773294677118</v>
      </c>
      <c r="AE22" s="83">
        <f t="shared" si="332"/>
        <v>48.284340829755713</v>
      </c>
      <c r="AF22" s="83">
        <f t="shared" si="332"/>
        <v>48.038231683165122</v>
      </c>
      <c r="AG22" s="83">
        <f t="shared" si="332"/>
        <v>47.774583780005756</v>
      </c>
      <c r="AH22" s="83">
        <f t="shared" si="332"/>
        <v>47.490010404272795</v>
      </c>
      <c r="AI22" s="83">
        <f t="shared" si="332"/>
        <v>47.180559440311988</v>
      </c>
      <c r="AJ22" s="83">
        <f t="shared" si="332"/>
        <v>46.84168698339419</v>
      </c>
      <c r="AK22" s="83">
        <f t="shared" si="332"/>
        <v>46.468251009383984</v>
      </c>
      <c r="AL22" s="83">
        <f t="shared" si="332"/>
        <v>46.054531019665099</v>
      </c>
      <c r="AM22" s="83">
        <f t="shared" si="332"/>
        <v>45.594279394648609</v>
      </c>
      <c r="AN22" s="83">
        <f t="shared" si="332"/>
        <v>45.080809504097545</v>
      </c>
      <c r="AO22" s="83">
        <f t="shared" si="332"/>
        <v>44.507124368354425</v>
      </c>
      <c r="AP22" s="83">
        <f t="shared" si="332"/>
        <v>43.866087815201205</v>
      </c>
      <c r="AQ22" s="83">
        <f t="shared" si="332"/>
        <v>43.150637659790895</v>
      </c>
      <c r="AR22" s="83">
        <f t="shared" si="332"/>
        <v>42.354037539864699</v>
      </c>
      <c r="AS22" s="83">
        <f t="shared" si="332"/>
        <v>41.47016082181662</v>
      </c>
      <c r="AT22" s="83">
        <f t="shared" si="332"/>
        <v>40.4937966746648</v>
      </c>
      <c r="AU22" s="83">
        <f t="shared" si="332"/>
        <v>39.420965259598439</v>
      </c>
      <c r="AV22" s="83">
        <f t="shared" si="332"/>
        <v>38.24922630481295</v>
      </c>
      <c r="AW22" s="83">
        <f t="shared" si="332"/>
        <v>36.977963435231892</v>
      </c>
      <c r="AX22" s="83">
        <f t="shared" si="332"/>
        <v>35.608625782668874</v>
      </c>
      <c r="AY22" s="83">
        <f t="shared" si="332"/>
        <v>34.14490883016213</v>
      </c>
      <c r="AZ22" s="83">
        <f t="shared" si="332"/>
        <v>32.592858267256041</v>
      </c>
      <c r="BA22" s="83">
        <f t="shared" si="332"/>
        <v>30.960883855358755</v>
      </c>
      <c r="BB22" s="83">
        <f t="shared" si="332"/>
        <v>29.259674796314432</v>
      </c>
      <c r="BC22" s="83">
        <f t="shared" si="332"/>
        <v>27.502013603014149</v>
      </c>
      <c r="BD22" s="83">
        <f t="shared" si="332"/>
        <v>25.702491610879616</v>
      </c>
      <c r="BE22" s="83">
        <f t="shared" si="332"/>
        <v>23.877135578299203</v>
      </c>
      <c r="BF22" s="83">
        <f t="shared" si="332"/>
        <v>22.042960791589532</v>
      </c>
      <c r="BG22" s="83">
        <f t="shared" si="332"/>
        <v>20.217471208670158</v>
      </c>
      <c r="BH22" s="83">
        <f t="shared" si="332"/>
        <v>18.418130994134145</v>
      </c>
      <c r="BI22" s="83">
        <f t="shared" si="332"/>
        <v>16.661833969495522</v>
      </c>
      <c r="BJ22" s="83">
        <f t="shared" si="332"/>
        <v>14.96439782089494</v>
      </c>
      <c r="BK22" s="83">
        <f t="shared" si="332"/>
        <v>13.340108332583569</v>
      </c>
      <c r="BL22" s="83">
        <f t="shared" si="332"/>
        <v>11.801335578893555</v>
      </c>
      <c r="BM22" s="83">
        <f t="shared" si="332"/>
        <v>10.358239198242016</v>
      </c>
      <c r="BN22" s="83">
        <f t="shared" si="332"/>
        <v>9.0185740049180829</v>
      </c>
      <c r="BO22" s="83">
        <f t="shared" si="332"/>
        <v>7.7876007659293851</v>
      </c>
      <c r="BP22" s="83">
        <f t="shared" si="332"/>
        <v>6.6681005104469513</v>
      </c>
      <c r="BQ22" s="83">
        <f t="shared" si="332"/>
        <v>5.6604847561120302</v>
      </c>
      <c r="BR22" s="83">
        <f t="shared" si="332"/>
        <v>4.7629889673136701</v>
      </c>
      <c r="BS22" s="83">
        <f t="shared" si="332"/>
        <v>3.9719327348511926</v>
      </c>
      <c r="BT22" s="83">
        <f t="shared" si="332"/>
        <v>3.2820277809044835</v>
      </c>
      <c r="BU22" s="83">
        <f t="shared" si="332"/>
        <v>2.6867140036168347</v>
      </c>
      <c r="BV22" s="83">
        <f t="shared" si="332"/>
        <v>2.178504303524146</v>
      </c>
      <c r="BW22" s="83">
        <f t="shared" si="332"/>
        <v>1.7493206876705227</v>
      </c>
      <c r="BX22" s="83">
        <f t="shared" si="332"/>
        <v>1.3908068513492498</v>
      </c>
      <c r="BY22" s="83">
        <f t="shared" si="332"/>
        <v>1.0946057690442446</v>
      </c>
      <c r="BZ22" s="83">
        <f t="shared" si="332"/>
        <v>0.85259445084849705</v>
      </c>
      <c r="CA22" s="83">
        <f t="shared" si="332"/>
        <v>0.65707162522251461</v>
      </c>
      <c r="CB22" s="83">
        <f t="shared" si="332"/>
        <v>0.50089742769182921</v>
      </c>
      <c r="CC22" s="83">
        <f t="shared" si="332"/>
        <v>0.37758700720130295</v>
      </c>
      <c r="CD22" s="83">
        <f t="shared" si="332"/>
        <v>0.2813621797886503</v>
      </c>
      <c r="CE22" s="83">
        <f t="shared" si="332"/>
        <v>0.20716680817195257</v>
      </c>
      <c r="CF22" s="83">
        <f t="shared" ref="CF22:CO22" si="333">+$D22*BZ11</f>
        <v>0.15065247592722825</v>
      </c>
      <c r="CG22" s="83">
        <f t="shared" si="333"/>
        <v>0.10814131847116744</v>
      </c>
      <c r="CH22" s="83">
        <f t="shared" si="333"/>
        <v>7.6572668871801336E-2</v>
      </c>
      <c r="CI22" s="83">
        <f t="shared" si="333"/>
        <v>5.3439593679131932E-2</v>
      </c>
      <c r="CJ22" s="83">
        <f t="shared" si="333"/>
        <v>3.672055694636734E-2</v>
      </c>
      <c r="CK22" s="83">
        <f t="shared" si="333"/>
        <v>2.481047689920194E-2</v>
      </c>
      <c r="CL22" s="83">
        <f t="shared" si="333"/>
        <v>1.6454430929151605E-2</v>
      </c>
      <c r="CM22" s="83">
        <f t="shared" si="333"/>
        <v>1.0686301135537608E-2</v>
      </c>
      <c r="CN22" s="83">
        <f t="shared" si="333"/>
        <v>6.7737916595585314E-3</v>
      </c>
      <c r="CO22" s="83">
        <f t="shared" si="333"/>
        <v>4.1705251397021626E-3</v>
      </c>
      <c r="CX22" s="83"/>
      <c r="CY22" s="83">
        <f>+$D22*CS11</f>
        <v>50.54367802167539</v>
      </c>
      <c r="CZ22" s="83">
        <f t="shared" ref="CZ22" si="334">+$D22*CT11</f>
        <v>48.016494120591616</v>
      </c>
      <c r="DA22" s="83">
        <f t="shared" ref="DA22" si="335">+$D22*CU11</f>
        <v>45.615669414562035</v>
      </c>
      <c r="DB22" s="83">
        <f t="shared" ref="DB22" si="336">+$D22*CV11</f>
        <v>43.334885943833932</v>
      </c>
      <c r="DC22" s="83">
        <f t="shared" ref="DC22" si="337">+$D22*CW11</f>
        <v>41.168141646642241</v>
      </c>
      <c r="DD22" s="83">
        <f t="shared" ref="DD22" si="338">+$D22*CX11</f>
        <v>39.109734564310131</v>
      </c>
      <c r="DE22" s="83">
        <f t="shared" ref="DE22" si="339">+$D22*CY11</f>
        <v>37.154247836094619</v>
      </c>
      <c r="DF22" s="83">
        <f t="shared" ref="DF22" si="340">+$D22*CZ11</f>
        <v>35.296535444289887</v>
      </c>
      <c r="DG22" s="83">
        <f t="shared" ref="DG22" si="341">+$D22*DA11</f>
        <v>33.531708672075396</v>
      </c>
      <c r="DH22" s="83">
        <f t="shared" ref="DH22" si="342">+$D22*DB11</f>
        <v>31.855123238471624</v>
      </c>
      <c r="DI22" s="83">
        <f t="shared" ref="DI22" si="343">+$D22*DC11</f>
        <v>30.262367076548045</v>
      </c>
      <c r="DJ22" s="83">
        <f t="shared" ref="DJ22" si="344">+$D22*DD11</f>
        <v>28.74924872272064</v>
      </c>
      <c r="DK22" s="83">
        <f t="shared" ref="DK22" si="345">+$D22*DE11</f>
        <v>27.311786286584606</v>
      </c>
      <c r="DL22" s="83">
        <f t="shared" ref="DL22" si="346">+$D22*DF11</f>
        <v>25.946196972255375</v>
      </c>
      <c r="DM22" s="83">
        <f t="shared" ref="DM22" si="347">+$D22*DG11</f>
        <v>24.648887123642606</v>
      </c>
      <c r="DN22" s="83">
        <f t="shared" ref="DN22" si="348">+$D22*DH11</f>
        <v>23.416442767460477</v>
      </c>
      <c r="DO22" s="83">
        <f t="shared" ref="DO22" si="349">+$D22*DI11</f>
        <v>22.245620629087455</v>
      </c>
      <c r="DP22" s="83">
        <f t="shared" ref="DP22" si="350">+$D22*DJ11</f>
        <v>21.133339597633082</v>
      </c>
      <c r="DQ22" s="83">
        <f t="shared" ref="DQ22" si="351">+$D22*DK11</f>
        <v>20.076672617751427</v>
      </c>
      <c r="DR22" s="83">
        <f t="shared" ref="DR22" si="352">+$D22*DL11</f>
        <v>19.072838986863854</v>
      </c>
      <c r="DS22" s="83">
        <f t="shared" ref="DS22" si="353">+$D22*DM11</f>
        <v>18.11919703752066</v>
      </c>
      <c r="DT22" s="83">
        <f t="shared" ref="DT22" si="354">+$D22*DN11</f>
        <v>17.21323718564463</v>
      </c>
      <c r="DU22" s="83">
        <f t="shared" ref="DU22" si="355">+$D22*DO11</f>
        <v>16.352575326362395</v>
      </c>
      <c r="DV22" s="83">
        <f t="shared" ref="DV22" si="356">+$D22*DP11</f>
        <v>15.534946560044277</v>
      </c>
      <c r="DW22" s="83">
        <f t="shared" ref="DW22" si="357">+$D22*DQ11</f>
        <v>14.758199232042065</v>
      </c>
      <c r="DX22" s="83">
        <f t="shared" ref="DX22" si="358">+$D22*DR11</f>
        <v>14.020289270439958</v>
      </c>
      <c r="DY22" s="83">
        <f t="shared" ref="DY22" si="359">+$D22*DS11</f>
        <v>13.319274806917962</v>
      </c>
      <c r="DZ22" s="83">
        <f t="shared" ref="DZ22" si="360">+$D22*DT11</f>
        <v>12.653311066572064</v>
      </c>
      <c r="EA22" s="83">
        <f t="shared" ref="EA22" si="361">+$D22*DU11</f>
        <v>12.02064551324346</v>
      </c>
      <c r="EB22" s="83">
        <f t="shared" ref="EB22" si="362">+$D22*DV11</f>
        <v>11.419613237581286</v>
      </c>
      <c r="EC22" s="83">
        <f t="shared" ref="EC22" si="363">+$D22*DW11</f>
        <v>10.848632575702222</v>
      </c>
      <c r="ED22" s="83">
        <f t="shared" ref="ED22" si="364">+$D22*DX11</f>
        <v>10.306200946917112</v>
      </c>
      <c r="EE22" s="83">
        <f t="shared" ref="EE22" si="365">+$D22*DY11</f>
        <v>9.7908908995712576</v>
      </c>
      <c r="EF22" s="83">
        <f t="shared" ref="EF22" si="366">+$D22*DZ11</f>
        <v>9.3013463545926935</v>
      </c>
      <c r="EG22" s="83">
        <f t="shared" ref="EG22" si="367">+$D22*EA11</f>
        <v>8.8362790368630595</v>
      </c>
      <c r="EH22" s="83">
        <f t="shared" ref="EH22" si="368">+$D22*EB11</f>
        <v>8.3944650850199043</v>
      </c>
      <c r="EI22" s="83">
        <f t="shared" ref="EI22" si="369">+$D22*EC11</f>
        <v>7.9747418307689104</v>
      </c>
      <c r="EJ22" s="83">
        <f t="shared" ref="EJ22" si="370">+$D22*ED11</f>
        <v>7.5760047392304655</v>
      </c>
      <c r="EK22" s="83">
        <f t="shared" ref="EK22" si="371">+$D22*EE11</f>
        <v>7.1972045022689413</v>
      </c>
      <c r="EL22" s="83">
        <f t="shared" ref="EL22" si="372">+$D22*EF11</f>
        <v>6.8373442771554949</v>
      </c>
      <c r="EM22" s="83">
        <f t="shared" ref="EM22" si="373">+$D22*EG11</f>
        <v>6.4954770632977201</v>
      </c>
      <c r="EN22" s="83">
        <f t="shared" ref="EN22" si="374">+$D22*EH11</f>
        <v>6.1707032101328334</v>
      </c>
      <c r="EO22" s="83">
        <f t="shared" ref="EO22" si="375">+$D22*EI11</f>
        <v>5.8621680496261925</v>
      </c>
      <c r="EP22" s="83">
        <f t="shared" ref="EP22" si="376">+$D22*EJ11</f>
        <v>5.5690596471448819</v>
      </c>
      <c r="EQ22" s="83">
        <f t="shared" ref="EQ22" si="377">+$D22*EK11</f>
        <v>5.2906066647876377</v>
      </c>
      <c r="ER22" s="83">
        <f t="shared" ref="ER22" si="378">+$D22*EL11</f>
        <v>5.0260763315482562</v>
      </c>
      <c r="ES22" s="83">
        <f t="shared" ref="ES22" si="379">+$D22*EM11</f>
        <v>4.7747725149708433</v>
      </c>
      <c r="ET22" s="83">
        <f t="shared" ref="ET22" si="380">+$D22*EN11</f>
        <v>4.5360338892223018</v>
      </c>
      <c r="EU22" s="83">
        <f t="shared" ref="EU22" si="381">+$D22*EO11</f>
        <v>4.3092321947611856</v>
      </c>
      <c r="EV22" s="83">
        <f t="shared" ref="EV22" si="382">+$D22*EP11</f>
        <v>4.093770585023127</v>
      </c>
      <c r="EW22" s="83">
        <f t="shared" ref="EW22" si="383">+$D22*EQ11</f>
        <v>3.8890820557719703</v>
      </c>
      <c r="EX22" s="83">
        <f t="shared" ref="EX22" si="384">+$D22*ER11</f>
        <v>3.6946279529833714</v>
      </c>
      <c r="EY22" s="83">
        <f t="shared" ref="EY22" si="385">+$D22*ES11</f>
        <v>3.509896555334203</v>
      </c>
      <c r="EZ22" s="83">
        <f t="shared" ref="EZ22" si="386">+$D22*ET11</f>
        <v>3.3344017275674935</v>
      </c>
      <c r="FA22" s="83">
        <f t="shared" ref="FA22" si="387">+$D22*EU11</f>
        <v>3.1676816411891178</v>
      </c>
      <c r="FB22" s="83">
        <f t="shared" ref="FB22" si="388">+$D22*EV11</f>
        <v>3.0092975591296627</v>
      </c>
      <c r="FC22" s="83">
        <f t="shared" ref="FC22" si="389">+$D22*EW11</f>
        <v>2.8588326811731797</v>
      </c>
      <c r="FD22" s="83">
        <f t="shared" ref="FD22" si="390">+$D22*EX11</f>
        <v>2.7158910471145199</v>
      </c>
      <c r="FE22" s="83">
        <f t="shared" ref="FE22" si="391">+$D22*EY11</f>
        <v>2.5800964947587945</v>
      </c>
      <c r="FF22" s="83">
        <f t="shared" ref="FF22" si="392">+$D22*EZ11</f>
        <v>2.4510916700208547</v>
      </c>
      <c r="FG22" s="83">
        <f t="shared" ref="FG22" si="393">+$D22*FA11</f>
        <v>2.3285370865198116</v>
      </c>
      <c r="FH22" s="83">
        <f t="shared" ref="FH22" si="394">+$D22*FB11</f>
        <v>2.2121102321938211</v>
      </c>
      <c r="FI22" s="83">
        <f t="shared" ref="FI22" si="395">+$D22*FC11</f>
        <v>2.10150472058413</v>
      </c>
      <c r="FJ22" s="83">
        <f t="shared" ref="FJ22" si="396">+$D22*FD11</f>
        <v>1.9964294845549238</v>
      </c>
      <c r="FK22" s="83">
        <f t="shared" ref="FK22" si="397">+$D22*FE11</f>
        <v>1.8966080103271774</v>
      </c>
      <c r="FL22" s="83">
        <f t="shared" ref="FL22" si="398">+$D22*FF11</f>
        <v>1.8017776098108185</v>
      </c>
      <c r="FM22" s="83">
        <f t="shared" ref="FM22" si="399">+$D22*FG11</f>
        <v>1.7116887293202776</v>
      </c>
      <c r="FN22" s="83">
        <f t="shared" ref="FN22" si="400">+$D22*FH11</f>
        <v>1.6261042928542635</v>
      </c>
      <c r="FO22" s="83">
        <f t="shared" ref="FO22" si="401">+$D22*FI11</f>
        <v>1.5447990782115504</v>
      </c>
      <c r="FP22" s="83">
        <f t="shared" ref="FP22" si="402">+$D22*FJ11</f>
        <v>1.4675591243009731</v>
      </c>
      <c r="FQ22" s="83">
        <f t="shared" ref="FQ22" si="403">+$D22*FK11</f>
        <v>1.3941811680859242</v>
      </c>
      <c r="FR22" s="83">
        <f t="shared" ref="FR22" si="404">+$D22*FL11</f>
        <v>1.3244721096816279</v>
      </c>
      <c r="FS22" s="83">
        <f t="shared" ref="FS22" si="405">+$D22*FM11</f>
        <v>1.2582485041975466</v>
      </c>
      <c r="FT22" s="83">
        <f t="shared" ref="FT22" si="406">+$D22*FN11</f>
        <v>1.1953360789876692</v>
      </c>
      <c r="FU22" s="83">
        <f t="shared" ref="FU22" si="407">+$D22*FO11</f>
        <v>1.135569275038286</v>
      </c>
    </row>
    <row r="23" spans="1:177">
      <c r="A23" s="80">
        <v>1959</v>
      </c>
      <c r="D23" s="99">
        <f>Data!CD23</f>
        <v>65.498940991506117</v>
      </c>
      <c r="R23" s="83"/>
      <c r="S23" s="83"/>
      <c r="T23" s="83">
        <f>+$D23*M11</f>
        <v>65.496866558706159</v>
      </c>
      <c r="U23" s="83">
        <f t="shared" ref="U23:CF23" si="408">+$D23*N11</f>
        <v>65.289179404677412</v>
      </c>
      <c r="V23" s="83">
        <f t="shared" si="408"/>
        <v>65.077041747225536</v>
      </c>
      <c r="W23" s="83">
        <f t="shared" si="408"/>
        <v>64.860125751518481</v>
      </c>
      <c r="X23" s="83">
        <f t="shared" si="408"/>
        <v>64.638019293486479</v>
      </c>
      <c r="Y23" s="83">
        <f t="shared" si="408"/>
        <v>64.410200688379135</v>
      </c>
      <c r="Z23" s="83">
        <f t="shared" si="408"/>
        <v>64.176007465228182</v>
      </c>
      <c r="AA23" s="83">
        <f t="shared" si="408"/>
        <v>63.934598491177375</v>
      </c>
      <c r="AB23" s="83">
        <f t="shared" si="408"/>
        <v>63.684908936034368</v>
      </c>
      <c r="AC23" s="83">
        <f t="shared" si="408"/>
        <v>63.425597875871183</v>
      </c>
      <c r="AD23" s="83">
        <f t="shared" si="408"/>
        <v>63.154988786195148</v>
      </c>
      <c r="AE23" s="83">
        <f t="shared" si="408"/>
        <v>62.871003784540399</v>
      </c>
      <c r="AF23" s="83">
        <f t="shared" si="408"/>
        <v>62.571093252566349</v>
      </c>
      <c r="AG23" s="83">
        <f t="shared" si="408"/>
        <v>62.252163386340662</v>
      </c>
      <c r="AH23" s="83">
        <f t="shared" si="408"/>
        <v>61.910505257619519</v>
      </c>
      <c r="AI23" s="83">
        <f t="shared" si="408"/>
        <v>61.541730062096676</v>
      </c>
      <c r="AJ23" s="83">
        <f t="shared" si="408"/>
        <v>61.140716300899051</v>
      </c>
      <c r="AK23" s="83">
        <f t="shared" si="408"/>
        <v>60.701575582849472</v>
      </c>
      <c r="AL23" s="83">
        <f t="shared" si="408"/>
        <v>60.217644421066765</v>
      </c>
      <c r="AM23" s="83">
        <f t="shared" si="408"/>
        <v>59.68150969058707</v>
      </c>
      <c r="AN23" s="83">
        <f t="shared" si="408"/>
        <v>59.085075176753868</v>
      </c>
      <c r="AO23" s="83">
        <f t="shared" si="408"/>
        <v>58.419675756321972</v>
      </c>
      <c r="AP23" s="83">
        <f t="shared" si="408"/>
        <v>57.67624412798601</v>
      </c>
      <c r="AQ23" s="83">
        <f t="shared" si="408"/>
        <v>56.845532612484995</v>
      </c>
      <c r="AR23" s="83">
        <f t="shared" si="408"/>
        <v>55.918389409897166</v>
      </c>
      <c r="AS23" s="83">
        <f t="shared" si="408"/>
        <v>54.886084949851799</v>
      </c>
      <c r="AT23" s="83">
        <f t="shared" si="408"/>
        <v>53.740679801964255</v>
      </c>
      <c r="AU23" s="83">
        <f t="shared" si="408"/>
        <v>52.475421313393362</v>
      </c>
      <c r="AV23" s="83">
        <f t="shared" si="408"/>
        <v>51.085152059162773</v>
      </c>
      <c r="AW23" s="83">
        <f t="shared" si="408"/>
        <v>49.566709720557519</v>
      </c>
      <c r="AX23" s="83">
        <f t="shared" si="408"/>
        <v>47.919295544571476</v>
      </c>
      <c r="AY23" s="83">
        <f t="shared" si="408"/>
        <v>46.144787443593749</v>
      </c>
      <c r="AZ23" s="83">
        <f t="shared" si="408"/>
        <v>44.247974349394461</v>
      </c>
      <c r="BA23" s="83">
        <f t="shared" si="408"/>
        <v>42.236690797927864</v>
      </c>
      <c r="BB23" s="83">
        <f t="shared" si="408"/>
        <v>40.121834897281538</v>
      </c>
      <c r="BC23" s="83">
        <f t="shared" si="408"/>
        <v>37.917258654832885</v>
      </c>
      <c r="BD23" s="83">
        <f t="shared" si="408"/>
        <v>35.639526774425114</v>
      </c>
      <c r="BE23" s="83">
        <f t="shared" si="408"/>
        <v>33.307547991140076</v>
      </c>
      <c r="BF23" s="83">
        <f t="shared" si="408"/>
        <v>30.942091187319786</v>
      </c>
      <c r="BG23" s="83">
        <f t="shared" si="408"/>
        <v>28.565206266691629</v>
      </c>
      <c r="BH23" s="83">
        <f t="shared" si="408"/>
        <v>26.199576396602449</v>
      </c>
      <c r="BI23" s="83">
        <f t="shared" si="408"/>
        <v>23.867833176708622</v>
      </c>
      <c r="BJ23" s="83">
        <f t="shared" si="408"/>
        <v>21.591869105969042</v>
      </c>
      <c r="BK23" s="83">
        <f t="shared" si="408"/>
        <v>19.392182132528767</v>
      </c>
      <c r="BL23" s="83">
        <f t="shared" si="408"/>
        <v>17.287285031403563</v>
      </c>
      <c r="BM23" s="83">
        <f t="shared" si="408"/>
        <v>15.293208032296826</v>
      </c>
      <c r="BN23" s="83">
        <f t="shared" si="408"/>
        <v>13.423116887746241</v>
      </c>
      <c r="BO23" s="83">
        <f t="shared" si="408"/>
        <v>11.687060967789858</v>
      </c>
      <c r="BP23" s="83">
        <f t="shared" si="408"/>
        <v>10.091857636760659</v>
      </c>
      <c r="BQ23" s="83">
        <f t="shared" si="408"/>
        <v>8.6411107967231278</v>
      </c>
      <c r="BR23" s="83">
        <f t="shared" si="408"/>
        <v>7.3353537284110013</v>
      </c>
      <c r="BS23" s="83">
        <f t="shared" si="408"/>
        <v>6.1722997914691868</v>
      </c>
      <c r="BT23" s="83">
        <f t="shared" si="408"/>
        <v>5.1471795881313316</v>
      </c>
      <c r="BU23" s="83">
        <f t="shared" si="408"/>
        <v>4.2531401031353138</v>
      </c>
      <c r="BV23" s="83">
        <f t="shared" si="408"/>
        <v>3.4816801798334782</v>
      </c>
      <c r="BW23" s="83">
        <f t="shared" si="408"/>
        <v>2.8230973765913601</v>
      </c>
      <c r="BX23" s="83">
        <f t="shared" si="408"/>
        <v>2.2669235200456925</v>
      </c>
      <c r="BY23" s="83">
        <f t="shared" si="408"/>
        <v>1.8023297760016739</v>
      </c>
      <c r="BZ23" s="83">
        <f t="shared" si="408"/>
        <v>1.4184863761763618</v>
      </c>
      <c r="CA23" s="83">
        <f t="shared" si="408"/>
        <v>1.1048668362018066</v>
      </c>
      <c r="CB23" s="83">
        <f t="shared" si="408"/>
        <v>0.85149117144158171</v>
      </c>
      <c r="CC23" s="83">
        <f t="shared" si="408"/>
        <v>0.649106917884264</v>
      </c>
      <c r="CD23" s="83">
        <f t="shared" si="408"/>
        <v>0.48931043548575043</v>
      </c>
      <c r="CE23" s="83">
        <f t="shared" si="408"/>
        <v>0.36461384553999404</v>
      </c>
      <c r="CF23" s="83">
        <f t="shared" si="408"/>
        <v>0.26846496090043759</v>
      </c>
      <c r="CG23" s="83">
        <f t="shared" ref="CG23:CO23" si="409">+$D23*BZ11</f>
        <v>0.19522872132000682</v>
      </c>
      <c r="CH23" s="83">
        <f t="shared" si="409"/>
        <v>0.14013902657121824</v>
      </c>
      <c r="CI23" s="83">
        <f t="shared" si="409"/>
        <v>9.9229595397576975E-2</v>
      </c>
      <c r="CJ23" s="83">
        <f t="shared" si="409"/>
        <v>6.9251723064128162E-2</v>
      </c>
      <c r="CK23" s="83">
        <f t="shared" si="409"/>
        <v>4.7585725589141245E-2</v>
      </c>
      <c r="CL23" s="83">
        <f t="shared" si="409"/>
        <v>3.2151596915741966E-2</v>
      </c>
      <c r="CM23" s="83">
        <f t="shared" si="409"/>
        <v>2.1323098014654332E-2</v>
      </c>
      <c r="CN23" s="83">
        <f t="shared" si="409"/>
        <v>1.3848248384177272E-2</v>
      </c>
      <c r="CO23" s="83">
        <f t="shared" si="409"/>
        <v>8.7780746784575578E-3</v>
      </c>
      <c r="CX23" s="83"/>
      <c r="CY23" s="83"/>
      <c r="CZ23" s="83">
        <f>+$D23*CS11</f>
        <v>65.498940991506117</v>
      </c>
      <c r="DA23" s="83">
        <f t="shared" ref="DA23" si="410">+$D23*CT11</f>
        <v>62.223993941930807</v>
      </c>
      <c r="DB23" s="83">
        <f t="shared" ref="DB23" si="411">+$D23*CU11</f>
        <v>59.112794244834269</v>
      </c>
      <c r="DC23" s="83">
        <f t="shared" ref="DC23" si="412">+$D23*CV11</f>
        <v>56.15715453259255</v>
      </c>
      <c r="DD23" s="83">
        <f t="shared" ref="DD23" si="413">+$D23*CW11</f>
        <v>53.349296805962929</v>
      </c>
      <c r="DE23" s="83">
        <f t="shared" ref="DE23" si="414">+$D23*CX11</f>
        <v>50.681831965664784</v>
      </c>
      <c r="DF23" s="83">
        <f t="shared" ref="DF23" si="415">+$D23*CY11</f>
        <v>48.147740367381537</v>
      </c>
      <c r="DG23" s="83">
        <f t="shared" ref="DG23" si="416">+$D23*CZ11</f>
        <v>45.740353349012466</v>
      </c>
      <c r="DH23" s="83">
        <f t="shared" ref="DH23" si="417">+$D23*DA11</f>
        <v>43.453335681561839</v>
      </c>
      <c r="DI23" s="83">
        <f t="shared" ref="DI23" si="418">+$D23*DB11</f>
        <v>41.280668897483743</v>
      </c>
      <c r="DJ23" s="83">
        <f t="shared" ref="DJ23" si="419">+$D23*DC11</f>
        <v>39.216635452609566</v>
      </c>
      <c r="DK23" s="83">
        <f t="shared" ref="DK23" si="420">+$D23*DD11</f>
        <v>37.255803679979081</v>
      </c>
      <c r="DL23" s="83">
        <f t="shared" ref="DL23" si="421">+$D23*DE11</f>
        <v>35.393013495980128</v>
      </c>
      <c r="DM23" s="83">
        <f t="shared" ref="DM23" si="422">+$D23*DF11</f>
        <v>33.623362821181118</v>
      </c>
      <c r="DN23" s="83">
        <f t="shared" ref="DN23" si="423">+$D23*DG11</f>
        <v>31.942194680122061</v>
      </c>
      <c r="DO23" s="83">
        <f t="shared" ref="DO23" si="424">+$D23*DH11</f>
        <v>30.345084946115961</v>
      </c>
      <c r="DP23" s="83">
        <f t="shared" ref="DP23" si="425">+$D23*DI11</f>
        <v>28.827830698810164</v>
      </c>
      <c r="DQ23" s="83">
        <f t="shared" ref="DQ23" si="426">+$D23*DJ11</f>
        <v>27.386439163869653</v>
      </c>
      <c r="DR23" s="83">
        <f t="shared" ref="DR23" si="427">+$D23*DK11</f>
        <v>26.017117205676172</v>
      </c>
      <c r="DS23" s="83">
        <f t="shared" ref="DS23" si="428">+$D23*DL11</f>
        <v>24.716261345392361</v>
      </c>
      <c r="DT23" s="83">
        <f t="shared" ref="DT23" si="429">+$D23*DM11</f>
        <v>23.480448278122743</v>
      </c>
      <c r="DU23" s="83">
        <f t="shared" ref="DU23" si="430">+$D23*DN11</f>
        <v>22.30642586421661</v>
      </c>
      <c r="DV23" s="83">
        <f t="shared" ref="DV23" si="431">+$D23*DO11</f>
        <v>21.191104571005773</v>
      </c>
      <c r="DW23" s="83">
        <f t="shared" ref="DW23" si="432">+$D23*DP11</f>
        <v>20.131549342455489</v>
      </c>
      <c r="DX23" s="83">
        <f t="shared" ref="DX23" si="433">+$D23*DQ11</f>
        <v>19.124971875332715</v>
      </c>
      <c r="DY23" s="83">
        <f t="shared" ref="DY23" si="434">+$D23*DR11</f>
        <v>18.168723281566077</v>
      </c>
      <c r="DZ23" s="83">
        <f t="shared" ref="DZ23" si="435">+$D23*DS11</f>
        <v>17.260287117487774</v>
      </c>
      <c r="EA23" s="83">
        <f t="shared" ref="EA23" si="436">+$D23*DT11</f>
        <v>16.397272761613387</v>
      </c>
      <c r="EB23" s="83">
        <f t="shared" ref="EB23" si="437">+$D23*DU11</f>
        <v>15.577409123532714</v>
      </c>
      <c r="EC23" s="83">
        <f t="shared" ref="EC23" si="438">+$D23*DV11</f>
        <v>14.798538667356079</v>
      </c>
      <c r="ED23" s="83">
        <f t="shared" ref="ED23" si="439">+$D23*DW11</f>
        <v>14.058611733988274</v>
      </c>
      <c r="EE23" s="83">
        <f t="shared" ref="EE23" si="440">+$D23*DX11</f>
        <v>13.355681147288861</v>
      </c>
      <c r="EF23" s="83">
        <f t="shared" ref="EF23" si="441">+$D23*DY11</f>
        <v>12.687897089924419</v>
      </c>
      <c r="EG23" s="83">
        <f t="shared" ref="EG23" si="442">+$D23*DZ11</f>
        <v>12.053502235428198</v>
      </c>
      <c r="EH23" s="83">
        <f t="shared" ref="EH23" si="443">+$D23*EA11</f>
        <v>11.450827123656788</v>
      </c>
      <c r="EI23" s="83">
        <f t="shared" ref="EI23" si="444">+$D23*EB11</f>
        <v>10.878285767473946</v>
      </c>
      <c r="EJ23" s="83">
        <f t="shared" ref="EJ23" si="445">+$D23*EC11</f>
        <v>10.33437147910025</v>
      </c>
      <c r="EK23" s="83">
        <f t="shared" ref="EK23" si="446">+$D23*ED11</f>
        <v>9.8176529051452395</v>
      </c>
      <c r="EL23" s="83">
        <f t="shared" ref="EL23" si="447">+$D23*EE11</f>
        <v>9.3267702598879758</v>
      </c>
      <c r="EM23" s="83">
        <f t="shared" ref="EM23" si="448">+$D23*EF11</f>
        <v>8.8604317468935783</v>
      </c>
      <c r="EN23" s="83">
        <f t="shared" ref="EN23" si="449">+$D23*EG11</f>
        <v>8.4174101595488988</v>
      </c>
      <c r="EO23" s="83">
        <f t="shared" ref="EO23" si="450">+$D23*EH11</f>
        <v>7.9965396515714531</v>
      </c>
      <c r="EP23" s="83">
        <f t="shared" ref="EP23" si="451">+$D23*EI11</f>
        <v>7.5967126689928817</v>
      </c>
      <c r="EQ23" s="83">
        <f t="shared" ref="EQ23" si="452">+$D23*EJ11</f>
        <v>7.2168770355432361</v>
      </c>
      <c r="ER23" s="83">
        <f t="shared" ref="ER23" si="453">+$D23*EK11</f>
        <v>6.8560331837660735</v>
      </c>
      <c r="ES23" s="83">
        <f t="shared" ref="ES23" si="454">+$D23*EL11</f>
        <v>6.5132315245777708</v>
      </c>
      <c r="ET23" s="83">
        <f t="shared" ref="ET23" si="455">+$D23*EM11</f>
        <v>6.187569948348882</v>
      </c>
      <c r="EU23" s="83">
        <f t="shared" ref="EU23" si="456">+$D23*EN11</f>
        <v>5.8781914509314381</v>
      </c>
      <c r="EV23" s="83">
        <f t="shared" ref="EV23" si="457">+$D23*EO11</f>
        <v>5.584281878384866</v>
      </c>
      <c r="EW23" s="83">
        <f t="shared" ref="EW23" si="458">+$D23*EP11</f>
        <v>5.3050677844656224</v>
      </c>
      <c r="EX23" s="83">
        <f t="shared" ref="EX23" si="459">+$D23*EQ11</f>
        <v>5.0398143952423418</v>
      </c>
      <c r="EY23" s="83">
        <f t="shared" ref="EY23" si="460">+$D23*ER11</f>
        <v>4.7878236754802241</v>
      </c>
      <c r="EZ23" s="83">
        <f t="shared" ref="EZ23" si="461">+$D23*ES11</f>
        <v>4.5484324917062127</v>
      </c>
      <c r="FA23" s="83">
        <f t="shared" ref="FA23" si="462">+$D23*ET11</f>
        <v>4.3210108671209033</v>
      </c>
      <c r="FB23" s="83">
        <f t="shared" ref="FB23" si="463">+$D23*EU11</f>
        <v>4.1049603237648569</v>
      </c>
      <c r="FC23" s="83">
        <f t="shared" ref="FC23" si="464">+$D23*EV11</f>
        <v>3.8997123075766149</v>
      </c>
      <c r="FD23" s="83">
        <f t="shared" ref="FD23" si="465">+$D23*EW11</f>
        <v>3.7047266921977839</v>
      </c>
      <c r="FE23" s="83">
        <f t="shared" ref="FE23" si="466">+$D23*EX11</f>
        <v>3.5194903575878942</v>
      </c>
      <c r="FF23" s="83">
        <f t="shared" ref="FF23" si="467">+$D23*EY11</f>
        <v>3.3435158397085001</v>
      </c>
      <c r="FG23" s="83">
        <f t="shared" ref="FG23" si="468">+$D23*EZ11</f>
        <v>3.176340047723075</v>
      </c>
      <c r="FH23" s="83">
        <f t="shared" ref="FH23" si="469">+$D23*FA11</f>
        <v>3.0175230453369206</v>
      </c>
      <c r="FI23" s="83">
        <f t="shared" ref="FI23" si="470">+$D23*FB11</f>
        <v>2.8666468930700746</v>
      </c>
      <c r="FJ23" s="83">
        <f t="shared" ref="FJ23" si="471">+$D23*FC11</f>
        <v>2.7233145484165711</v>
      </c>
      <c r="FK23" s="83">
        <f t="shared" ref="FK23" si="472">+$D23*FD11</f>
        <v>2.5871488209957429</v>
      </c>
      <c r="FL23" s="83">
        <f t="shared" ref="FL23" si="473">+$D23*FE11</f>
        <v>2.4577913799459554</v>
      </c>
      <c r="FM23" s="83">
        <f t="shared" ref="FM23" si="474">+$D23*FF11</f>
        <v>2.3349018109486575</v>
      </c>
      <c r="FN23" s="83">
        <f t="shared" ref="FN23" si="475">+$D23*FG11</f>
        <v>2.2181567204012249</v>
      </c>
      <c r="FO23" s="83">
        <f t="shared" ref="FO23" si="476">+$D23*FH11</f>
        <v>2.1072488843811632</v>
      </c>
      <c r="FP23" s="83">
        <f t="shared" ref="FP23" si="477">+$D23*FI11</f>
        <v>2.0018864401621053</v>
      </c>
      <c r="FQ23" s="83">
        <f t="shared" ref="FQ23" si="478">+$D23*FJ11</f>
        <v>1.9017921181540001</v>
      </c>
      <c r="FR23" s="83">
        <f t="shared" ref="FR23" si="479">+$D23*FK11</f>
        <v>1.8067025122462999</v>
      </c>
      <c r="FS23" s="83">
        <f t="shared" ref="FS23" si="480">+$D23*FL11</f>
        <v>1.7163673866339848</v>
      </c>
      <c r="FT23" s="83">
        <f t="shared" ref="FT23" si="481">+$D23*FM11</f>
        <v>1.6305490173022859</v>
      </c>
      <c r="FU23" s="83">
        <f t="shared" ref="FU23" si="482">+$D23*FN11</f>
        <v>1.5490215664371714</v>
      </c>
    </row>
    <row r="24" spans="1:177">
      <c r="A24" s="80">
        <v>1960</v>
      </c>
      <c r="D24" s="99">
        <f>Data!CD24</f>
        <v>73.852310384551814</v>
      </c>
      <c r="R24" s="83"/>
      <c r="S24" s="83"/>
      <c r="T24" s="83"/>
      <c r="U24" s="83">
        <f>+$D24*M11</f>
        <v>73.849971390169685</v>
      </c>
      <c r="V24" s="83">
        <f t="shared" ref="V24:CG24" si="483">+$D24*N11</f>
        <v>73.615796975590911</v>
      </c>
      <c r="W24" s="83">
        <f t="shared" si="483"/>
        <v>73.376604465220112</v>
      </c>
      <c r="X24" s="83">
        <f t="shared" si="483"/>
        <v>73.132024214000339</v>
      </c>
      <c r="Y24" s="83">
        <f t="shared" si="483"/>
        <v>72.881591537857986</v>
      </c>
      <c r="Z24" s="83">
        <f t="shared" si="483"/>
        <v>72.624718219281064</v>
      </c>
      <c r="AA24" s="83">
        <f t="shared" si="483"/>
        <v>72.360657299451134</v>
      </c>
      <c r="AB24" s="83">
        <f t="shared" si="483"/>
        <v>72.088460372121745</v>
      </c>
      <c r="AC24" s="83">
        <f t="shared" si="483"/>
        <v>71.806926804600508</v>
      </c>
      <c r="AD24" s="83">
        <f t="shared" si="483"/>
        <v>71.514544659005168</v>
      </c>
      <c r="AE24" s="83">
        <f t="shared" si="483"/>
        <v>71.209423596265736</v>
      </c>
      <c r="AF24" s="83">
        <f t="shared" si="483"/>
        <v>70.889220732383052</v>
      </c>
      <c r="AG24" s="83">
        <f t="shared" si="483"/>
        <v>70.551061284922426</v>
      </c>
      <c r="AH24" s="83">
        <f t="shared" si="483"/>
        <v>70.191456883464127</v>
      </c>
      <c r="AI24" s="83">
        <f t="shared" si="483"/>
        <v>69.80622558375515</v>
      </c>
      <c r="AJ24" s="83">
        <f t="shared" si="483"/>
        <v>69.3904188578814</v>
      </c>
      <c r="AK24" s="83">
        <f t="shared" si="483"/>
        <v>68.938262039585908</v>
      </c>
      <c r="AL24" s="83">
        <f t="shared" si="483"/>
        <v>68.443115765143119</v>
      </c>
      <c r="AM24" s="83">
        <f t="shared" si="483"/>
        <v>67.897466723743079</v>
      </c>
      <c r="AN24" s="83">
        <f t="shared" si="483"/>
        <v>67.292956361835707</v>
      </c>
      <c r="AO24" s="83">
        <f t="shared" si="483"/>
        <v>66.620455918731125</v>
      </c>
      <c r="AP24" s="83">
        <f t="shared" si="483"/>
        <v>65.870195169724354</v>
      </c>
      <c r="AQ24" s="83">
        <f t="shared" si="483"/>
        <v>65.03195042050497</v>
      </c>
      <c r="AR24" s="83">
        <f t="shared" si="483"/>
        <v>64.095294594409125</v>
      </c>
      <c r="AS24" s="83">
        <f t="shared" si="483"/>
        <v>63.049908722028029</v>
      </c>
      <c r="AT24" s="83">
        <f t="shared" si="483"/>
        <v>61.885949912304461</v>
      </c>
      <c r="AU24" s="83">
        <f t="shared" si="483"/>
        <v>60.594466184211456</v>
      </c>
      <c r="AV24" s="83">
        <f t="shared" si="483"/>
        <v>59.167843689250134</v>
      </c>
      <c r="AW24" s="83">
        <f t="shared" si="483"/>
        <v>57.600267253245597</v>
      </c>
      <c r="AX24" s="83">
        <f t="shared" si="483"/>
        <v>55.88817125300244</v>
      </c>
      <c r="AY24" s="83">
        <f t="shared" si="483"/>
        <v>54.030655067013882</v>
      </c>
      <c r="AZ24" s="83">
        <f t="shared" si="483"/>
        <v>52.029836106134759</v>
      </c>
      <c r="BA24" s="83">
        <f t="shared" si="483"/>
        <v>49.891114055766735</v>
      </c>
      <c r="BB24" s="83">
        <f t="shared" si="483"/>
        <v>47.623322624856158</v>
      </c>
      <c r="BC24" s="83">
        <f t="shared" si="483"/>
        <v>45.238749805375193</v>
      </c>
      <c r="BD24" s="83">
        <f t="shared" si="483"/>
        <v>42.753014212415906</v>
      </c>
      <c r="BE24" s="83">
        <f t="shared" si="483"/>
        <v>40.184793119704231</v>
      </c>
      <c r="BF24" s="83">
        <f t="shared" si="483"/>
        <v>37.555406776867173</v>
      </c>
      <c r="BG24" s="83">
        <f t="shared" si="483"/>
        <v>34.888272813592252</v>
      </c>
      <c r="BH24" s="83">
        <f t="shared" si="483"/>
        <v>32.208253255270613</v>
      </c>
      <c r="BI24" s="83">
        <f t="shared" si="483"/>
        <v>29.540924153820725</v>
      </c>
      <c r="BJ24" s="83">
        <f t="shared" si="483"/>
        <v>26.911803416815154</v>
      </c>
      <c r="BK24" s="83">
        <f t="shared" si="483"/>
        <v>24.345575590350833</v>
      </c>
      <c r="BL24" s="83">
        <f t="shared" si="483"/>
        <v>21.865352816482879</v>
      </c>
      <c r="BM24" s="83">
        <f t="shared" si="483"/>
        <v>19.492008886235201</v>
      </c>
      <c r="BN24" s="83">
        <f t="shared" si="483"/>
        <v>17.243618435344953</v>
      </c>
      <c r="BO24" s="83">
        <f t="shared" si="483"/>
        <v>15.135026302952131</v>
      </c>
      <c r="BP24" s="83">
        <f t="shared" si="483"/>
        <v>13.17756349966522</v>
      </c>
      <c r="BQ24" s="83">
        <f t="shared" si="483"/>
        <v>11.378916838417416</v>
      </c>
      <c r="BR24" s="83">
        <f t="shared" si="483"/>
        <v>9.7431498428296024</v>
      </c>
      <c r="BS24" s="83">
        <f t="shared" si="483"/>
        <v>8.2708638052841259</v>
      </c>
      <c r="BT24" s="83">
        <f t="shared" si="483"/>
        <v>6.9594804600764437</v>
      </c>
      <c r="BU24" s="83">
        <f t="shared" si="483"/>
        <v>5.8036221470664691</v>
      </c>
      <c r="BV24" s="83">
        <f t="shared" si="483"/>
        <v>4.7955618556713278</v>
      </c>
      <c r="BW24" s="83">
        <f t="shared" si="483"/>
        <v>3.925714239168367</v>
      </c>
      <c r="BX24" s="83">
        <f t="shared" si="483"/>
        <v>3.1831394606651164</v>
      </c>
      <c r="BY24" s="83">
        <f t="shared" si="483"/>
        <v>2.5560342943890637</v>
      </c>
      <c r="BZ24" s="83">
        <f t="shared" si="483"/>
        <v>2.0321888570665063</v>
      </c>
      <c r="CA24" s="83">
        <f t="shared" si="483"/>
        <v>1.5993922122072148</v>
      </c>
      <c r="CB24" s="83">
        <f t="shared" si="483"/>
        <v>1.2457753863738814</v>
      </c>
      <c r="CC24" s="83">
        <f t="shared" si="483"/>
        <v>0.9600856033865367</v>
      </c>
      <c r="CD24" s="83">
        <f t="shared" si="483"/>
        <v>0.7318903916105306</v>
      </c>
      <c r="CE24" s="83">
        <f t="shared" si="483"/>
        <v>0.55171435765014964</v>
      </c>
      <c r="CF24" s="83">
        <f t="shared" si="483"/>
        <v>0.41111466053804796</v>
      </c>
      <c r="CG24" s="83">
        <f t="shared" si="483"/>
        <v>0.30270348374589462</v>
      </c>
      <c r="CH24" s="83">
        <f t="shared" ref="CH24:CO24" si="484">+$D24*BZ11</f>
        <v>0.22012710289123677</v>
      </c>
      <c r="CI24" s="83">
        <f t="shared" si="484"/>
        <v>0.15801157592255871</v>
      </c>
      <c r="CJ24" s="83">
        <f t="shared" si="484"/>
        <v>0.11188478420720856</v>
      </c>
      <c r="CK24" s="83">
        <f t="shared" si="484"/>
        <v>7.8083701338930847E-2</v>
      </c>
      <c r="CL24" s="83">
        <f t="shared" si="484"/>
        <v>5.3654543461078313E-2</v>
      </c>
      <c r="CM24" s="83">
        <f t="shared" si="484"/>
        <v>3.6252032152524344E-2</v>
      </c>
      <c r="CN24" s="83">
        <f t="shared" si="484"/>
        <v>2.4042526934026105E-2</v>
      </c>
      <c r="CO24" s="83">
        <f t="shared" si="484"/>
        <v>1.5614376697834775E-2</v>
      </c>
      <c r="CX24" s="83"/>
      <c r="CY24" s="83"/>
      <c r="CZ24" s="83"/>
      <c r="DA24" s="83">
        <f>+$D24*CS11</f>
        <v>73.852310384551814</v>
      </c>
      <c r="DB24" s="83">
        <f t="shared" ref="DB24" si="485">+$D24*CT11</f>
        <v>70.159694865324226</v>
      </c>
      <c r="DC24" s="83">
        <f t="shared" ref="DC24" si="486">+$D24*CU11</f>
        <v>66.651710122058006</v>
      </c>
      <c r="DD24" s="83">
        <f t="shared" ref="DD24" si="487">+$D24*CV11</f>
        <v>63.319124615955104</v>
      </c>
      <c r="DE24" s="83">
        <f t="shared" ref="DE24" si="488">+$D24*CW11</f>
        <v>60.153168385157358</v>
      </c>
      <c r="DF24" s="83">
        <f t="shared" ref="DF24" si="489">+$D24*CX11</f>
        <v>57.145509965899485</v>
      </c>
      <c r="DG24" s="83">
        <f t="shared" ref="DG24" si="490">+$D24*CY11</f>
        <v>54.288234467604504</v>
      </c>
      <c r="DH24" s="83">
        <f t="shared" ref="DH24" si="491">+$D24*CZ11</f>
        <v>51.573822744224287</v>
      </c>
      <c r="DI24" s="83">
        <f t="shared" ref="DI24" si="492">+$D24*DA11</f>
        <v>48.995131607013072</v>
      </c>
      <c r="DJ24" s="83">
        <f t="shared" ref="DJ24" si="493">+$D24*DB11</f>
        <v>46.545375026662413</v>
      </c>
      <c r="DK24" s="83">
        <f t="shared" ref="DK24" si="494">+$D24*DC11</f>
        <v>44.218106275329298</v>
      </c>
      <c r="DL24" s="83">
        <f t="shared" ref="DL24" si="495">+$D24*DD11</f>
        <v>42.00720096156283</v>
      </c>
      <c r="DM24" s="83">
        <f t="shared" ref="DM24" si="496">+$D24*DE11</f>
        <v>39.906840913484686</v>
      </c>
      <c r="DN24" s="83">
        <f t="shared" ref="DN24" si="497">+$D24*DF11</f>
        <v>37.911498867810451</v>
      </c>
      <c r="DO24" s="83">
        <f t="shared" ref="DO24" si="498">+$D24*DG11</f>
        <v>36.01592392441993</v>
      </c>
      <c r="DP24" s="83">
        <f t="shared" ref="DP24" si="499">+$D24*DH11</f>
        <v>34.215127728198937</v>
      </c>
      <c r="DQ24" s="83">
        <f t="shared" ref="DQ24" si="500">+$D24*DI11</f>
        <v>32.504371341788989</v>
      </c>
      <c r="DR24" s="83">
        <f t="shared" ref="DR24" si="501">+$D24*DJ11</f>
        <v>30.879152774699538</v>
      </c>
      <c r="DS24" s="83">
        <f t="shared" ref="DS24" si="502">+$D24*DK11</f>
        <v>29.335195135964561</v>
      </c>
      <c r="DT24" s="83">
        <f t="shared" ref="DT24" si="503">+$D24*DL11</f>
        <v>27.868435379166328</v>
      </c>
      <c r="DU24" s="83">
        <f t="shared" ref="DU24" si="504">+$D24*DM11</f>
        <v>26.475013610208013</v>
      </c>
      <c r="DV24" s="83">
        <f t="shared" ref="DV24" si="505">+$D24*DN11</f>
        <v>25.151262929697616</v>
      </c>
      <c r="DW24" s="83">
        <f t="shared" ref="DW24" si="506">+$D24*DO11</f>
        <v>23.893699783212732</v>
      </c>
      <c r="DX24" s="83">
        <f t="shared" ref="DX24" si="507">+$D24*DP11</f>
        <v>22.699014794052097</v>
      </c>
      <c r="DY24" s="83">
        <f t="shared" ref="DY24" si="508">+$D24*DQ11</f>
        <v>21.564064054349494</v>
      </c>
      <c r="DZ24" s="83">
        <f t="shared" ref="DZ24" si="509">+$D24*DR11</f>
        <v>20.485860851632015</v>
      </c>
      <c r="EA24" s="83">
        <f t="shared" ref="EA24" si="510">+$D24*DS11</f>
        <v>19.461567809050415</v>
      </c>
      <c r="EB24" s="83">
        <f t="shared" ref="EB24" si="511">+$D24*DT11</f>
        <v>18.488489418597894</v>
      </c>
      <c r="EC24" s="83">
        <f t="shared" ref="EC24" si="512">+$D24*DU11</f>
        <v>17.564064947667998</v>
      </c>
      <c r="ED24" s="83">
        <f t="shared" ref="ED24" si="513">+$D24*DV11</f>
        <v>16.685861700284597</v>
      </c>
      <c r="EE24" s="83">
        <f t="shared" ref="EE24" si="514">+$D24*DW11</f>
        <v>15.851568615270368</v>
      </c>
      <c r="EF24" s="83">
        <f t="shared" ref="EF24" si="515">+$D24*DX11</f>
        <v>15.05899018450685</v>
      </c>
      <c r="EG24" s="83">
        <f t="shared" ref="EG24" si="516">+$D24*DY11</f>
        <v>14.306040675281508</v>
      </c>
      <c r="EH24" s="83">
        <f t="shared" ref="EH24" si="517">+$D24*DZ11</f>
        <v>13.590738641517433</v>
      </c>
      <c r="EI24" s="83">
        <f t="shared" ref="EI24" si="518">+$D24*EA11</f>
        <v>12.911201709441562</v>
      </c>
      <c r="EJ24" s="83">
        <f t="shared" ref="EJ24" si="519">+$D24*EB11</f>
        <v>12.265641623969481</v>
      </c>
      <c r="EK24" s="83">
        <f t="shared" ref="EK24" si="520">+$D24*EC11</f>
        <v>11.652359542771009</v>
      </c>
      <c r="EL24" s="83">
        <f t="shared" ref="EL24" si="521">+$D24*ED11</f>
        <v>11.069741565632459</v>
      </c>
      <c r="EM24" s="83">
        <f t="shared" ref="EM24" si="522">+$D24*EE11</f>
        <v>10.516254487350835</v>
      </c>
      <c r="EN24" s="83">
        <f t="shared" ref="EN24" si="523">+$D24*EF11</f>
        <v>9.9904417629832949</v>
      </c>
      <c r="EO24" s="83">
        <f t="shared" ref="EO24" si="524">+$D24*EG11</f>
        <v>9.4909196748341298</v>
      </c>
      <c r="EP24" s="83">
        <f t="shared" ref="EP24" si="525">+$D24*EH11</f>
        <v>9.0163736910924221</v>
      </c>
      <c r="EQ24" s="83">
        <f t="shared" ref="EQ24" si="526">+$D24*EI11</f>
        <v>8.565555006537803</v>
      </c>
      <c r="ER24" s="83">
        <f t="shared" ref="ER24" si="527">+$D24*EJ11</f>
        <v>8.1372772562109112</v>
      </c>
      <c r="ES24" s="83">
        <f t="shared" ref="ES24" si="528">+$D24*EK11</f>
        <v>7.7304133934003652</v>
      </c>
      <c r="ET24" s="83">
        <f t="shared" ref="ET24" si="529">+$D24*EL11</f>
        <v>7.3438927237303471</v>
      </c>
      <c r="EU24" s="83">
        <f t="shared" ref="EU24" si="530">+$D24*EM11</f>
        <v>6.9766980875438289</v>
      </c>
      <c r="EV24" s="83">
        <f t="shared" ref="EV24" si="531">+$D24*EN11</f>
        <v>6.6278631831666388</v>
      </c>
      <c r="EW24" s="83">
        <f t="shared" ref="EW24" si="532">+$D24*EO11</f>
        <v>6.2964700240083058</v>
      </c>
      <c r="EX24" s="83">
        <f t="shared" ref="EX24" si="533">+$D24*EP11</f>
        <v>5.9816465228078908</v>
      </c>
      <c r="EY24" s="83">
        <f t="shared" ref="EY24" si="534">+$D24*EQ11</f>
        <v>5.6825641966674967</v>
      </c>
      <c r="EZ24" s="83">
        <f t="shared" ref="EZ24" si="535">+$D24*ER11</f>
        <v>5.3984359868341212</v>
      </c>
      <c r="FA24" s="83">
        <f t="shared" ref="FA24" si="536">+$D24*ES11</f>
        <v>5.1285141874924145</v>
      </c>
      <c r="FB24" s="83">
        <f t="shared" ref="FB24" si="537">+$D24*ET11</f>
        <v>4.8720884781177949</v>
      </c>
      <c r="FC24" s="83">
        <f t="shared" ref="FC24" si="538">+$D24*EU11</f>
        <v>4.6284840542119046</v>
      </c>
      <c r="FD24" s="83">
        <f t="shared" ref="FD24" si="539">+$D24*EV11</f>
        <v>4.39705985150131</v>
      </c>
      <c r="FE24" s="83">
        <f t="shared" ref="FE24" si="540">+$D24*EW11</f>
        <v>4.1772068589262448</v>
      </c>
      <c r="FF24" s="83">
        <f t="shared" ref="FF24" si="541">+$D24*EX11</f>
        <v>3.9683465159799316</v>
      </c>
      <c r="FG24" s="83">
        <f t="shared" ref="FG24" si="542">+$D24*EY11</f>
        <v>3.7699291901809353</v>
      </c>
      <c r="FH24" s="83">
        <f t="shared" ref="FH24" si="543">+$D24*EZ11</f>
        <v>3.5814327306718887</v>
      </c>
      <c r="FI24" s="83">
        <f t="shared" ref="FI24" si="544">+$D24*FA11</f>
        <v>3.4023610941382936</v>
      </c>
      <c r="FJ24" s="83">
        <f t="shared" ref="FJ24" si="545">+$D24*FB11</f>
        <v>3.232243039431379</v>
      </c>
      <c r="FK24" s="83">
        <f t="shared" ref="FK24" si="546">+$D24*FC11</f>
        <v>3.0706308874598101</v>
      </c>
      <c r="FL24" s="83">
        <f t="shared" ref="FL24" si="547">+$D24*FD11</f>
        <v>2.9170993430868197</v>
      </c>
      <c r="FM24" s="83">
        <f t="shared" ref="FM24" si="548">+$D24*FE11</f>
        <v>2.7712443759324787</v>
      </c>
      <c r="FN24" s="83">
        <f t="shared" ref="FN24" si="549">+$D24*FF11</f>
        <v>2.6326821571358545</v>
      </c>
      <c r="FO24" s="83">
        <f t="shared" ref="FO24" si="550">+$D24*FG11</f>
        <v>2.5010480492790621</v>
      </c>
      <c r="FP24" s="83">
        <f t="shared" ref="FP24" si="551">+$D24*FH11</f>
        <v>2.3759956468151087</v>
      </c>
      <c r="FQ24" s="83">
        <f t="shared" ref="FQ24" si="552">+$D24*FI11</f>
        <v>2.2571958644743533</v>
      </c>
      <c r="FR24" s="83">
        <f t="shared" ref="FR24" si="553">+$D24*FJ11</f>
        <v>2.1443360712506356</v>
      </c>
      <c r="FS24" s="83">
        <f t="shared" ref="FS24" si="554">+$D24*FK11</f>
        <v>2.0371192676881038</v>
      </c>
      <c r="FT24" s="83">
        <f t="shared" ref="FT24" si="555">+$D24*FL11</f>
        <v>1.9352633043036984</v>
      </c>
      <c r="FU24" s="83">
        <f t="shared" ref="FU24" si="556">+$D24*FM11</f>
        <v>1.8385001390885138</v>
      </c>
    </row>
    <row r="25" spans="1:177">
      <c r="A25" s="80">
        <v>1961</v>
      </c>
      <c r="D25" s="99">
        <f>Data!CD25</f>
        <v>12.358049687208737</v>
      </c>
      <c r="R25" s="83"/>
      <c r="S25" s="83"/>
      <c r="T25" s="83"/>
      <c r="U25" s="83"/>
      <c r="V25" s="83">
        <f>+$D25*M11</f>
        <v>12.357658292428509</v>
      </c>
      <c r="W25" s="83">
        <f t="shared" ref="W25:CH25" si="557">+$D25*N11</f>
        <v>12.318472801334611</v>
      </c>
      <c r="X25" s="83">
        <f t="shared" si="557"/>
        <v>12.27844760899359</v>
      </c>
      <c r="Y25" s="83">
        <f t="shared" si="557"/>
        <v>12.237520860983331</v>
      </c>
      <c r="Z25" s="83">
        <f t="shared" si="557"/>
        <v>12.195614799562195</v>
      </c>
      <c r="AA25" s="83">
        <f t="shared" si="557"/>
        <v>12.152630995565239</v>
      </c>
      <c r="AB25" s="83">
        <f t="shared" si="557"/>
        <v>12.108444456908339</v>
      </c>
      <c r="AC25" s="83">
        <f t="shared" si="557"/>
        <v>12.062896482374754</v>
      </c>
      <c r="AD25" s="83">
        <f t="shared" si="557"/>
        <v>12.015786164526494</v>
      </c>
      <c r="AE25" s="83">
        <f t="shared" si="557"/>
        <v>11.966860503784055</v>
      </c>
      <c r="AF25" s="83">
        <f t="shared" si="557"/>
        <v>11.915803180941836</v>
      </c>
      <c r="AG25" s="83">
        <f t="shared" si="557"/>
        <v>11.862222150351945</v>
      </c>
      <c r="AH25" s="83">
        <f t="shared" si="557"/>
        <v>11.805636361333871</v>
      </c>
      <c r="AI25" s="83">
        <f t="shared" si="557"/>
        <v>11.745462088683221</v>
      </c>
      <c r="AJ25" s="83">
        <f t="shared" si="557"/>
        <v>11.680999548268678</v>
      </c>
      <c r="AK25" s="83">
        <f t="shared" si="557"/>
        <v>11.611420679958847</v>
      </c>
      <c r="AL25" s="83">
        <f t="shared" si="557"/>
        <v>11.535759182061081</v>
      </c>
      <c r="AM25" s="83">
        <f t="shared" si="557"/>
        <v>11.452904059044101</v>
      </c>
      <c r="AN25" s="83">
        <f t="shared" si="557"/>
        <v>11.361598073756875</v>
      </c>
      <c r="AO25" s="83">
        <f t="shared" si="557"/>
        <v>11.260442550659707</v>
      </c>
      <c r="AP25" s="83">
        <f t="shared" si="557"/>
        <v>11.14790993187931</v>
      </c>
      <c r="AQ25" s="83">
        <f t="shared" si="557"/>
        <v>11.022365320393092</v>
      </c>
      <c r="AR25" s="83">
        <f t="shared" si="557"/>
        <v>10.882097938005799</v>
      </c>
      <c r="AS25" s="83">
        <f t="shared" si="557"/>
        <v>10.725362973609515</v>
      </c>
      <c r="AT25" s="83">
        <f t="shared" si="557"/>
        <v>10.55043370618481</v>
      </c>
      <c r="AU25" s="83">
        <f t="shared" si="557"/>
        <v>10.355663079111279</v>
      </c>
      <c r="AV25" s="83">
        <f t="shared" si="557"/>
        <v>10.139553115876691</v>
      </c>
      <c r="AW25" s="83">
        <f t="shared" si="557"/>
        <v>9.9008297558921452</v>
      </c>
      <c r="AX25" s="83">
        <f t="shared" si="557"/>
        <v>9.6385199190871766</v>
      </c>
      <c r="AY25" s="83">
        <f t="shared" si="557"/>
        <v>9.3520269531920697</v>
      </c>
      <c r="AZ25" s="83">
        <f t="shared" si="557"/>
        <v>9.0412001530322357</v>
      </c>
      <c r="BA25" s="83">
        <f t="shared" si="557"/>
        <v>8.7063938347883898</v>
      </c>
      <c r="BB25" s="83">
        <f t="shared" si="557"/>
        <v>8.3485115528671798</v>
      </c>
      <c r="BC25" s="83">
        <f t="shared" si="557"/>
        <v>7.9690314927649375</v>
      </c>
      <c r="BD25" s="83">
        <f t="shared" si="557"/>
        <v>7.5700098611806483</v>
      </c>
      <c r="BE25" s="83">
        <f t="shared" si="557"/>
        <v>7.1540601934302428</v>
      </c>
      <c r="BF25" s="83">
        <f t="shared" si="557"/>
        <v>6.7243078443675479</v>
      </c>
      <c r="BG25" s="83">
        <f t="shared" si="557"/>
        <v>6.2843204302643132</v>
      </c>
      <c r="BH25" s="83">
        <f t="shared" si="557"/>
        <v>5.8380165317272672</v>
      </c>
      <c r="BI25" s="83">
        <f t="shared" si="557"/>
        <v>5.3895564267965765</v>
      </c>
      <c r="BJ25" s="83">
        <f t="shared" si="557"/>
        <v>4.9432198748834955</v>
      </c>
      <c r="BK25" s="83">
        <f t="shared" si="557"/>
        <v>4.5032769058361515</v>
      </c>
      <c r="BL25" s="83">
        <f t="shared" si="557"/>
        <v>4.07385809926111</v>
      </c>
      <c r="BM25" s="83">
        <f t="shared" si="557"/>
        <v>3.6588309171024558</v>
      </c>
      <c r="BN25" s="83">
        <f t="shared" si="557"/>
        <v>3.2616882676428229</v>
      </c>
      <c r="BO25" s="83">
        <f t="shared" si="557"/>
        <v>2.885454663525822</v>
      </c>
      <c r="BP25" s="83">
        <f t="shared" si="557"/>
        <v>2.5326141605478858</v>
      </c>
      <c r="BQ25" s="83">
        <f t="shared" si="557"/>
        <v>2.2050628292771091</v>
      </c>
      <c r="BR25" s="83">
        <f t="shared" si="557"/>
        <v>1.9040869397796563</v>
      </c>
      <c r="BS25" s="83">
        <f t="shared" si="557"/>
        <v>1.6303664603131283</v>
      </c>
      <c r="BT25" s="83">
        <f t="shared" si="557"/>
        <v>1.384002007921175</v>
      </c>
      <c r="BU25" s="83">
        <f t="shared" si="557"/>
        <v>1.1645621494432405</v>
      </c>
      <c r="BV25" s="83">
        <f t="shared" si="557"/>
        <v>0.97114701606186904</v>
      </c>
      <c r="BW25" s="83">
        <f t="shared" si="557"/>
        <v>0.80246361125170451</v>
      </c>
      <c r="BX25" s="83">
        <f t="shared" si="557"/>
        <v>0.65690797448055949</v>
      </c>
      <c r="BY25" s="83">
        <f t="shared" si="557"/>
        <v>0.53264949209284052</v>
      </c>
      <c r="BZ25" s="83">
        <f t="shared" si="557"/>
        <v>0.42771307556651555</v>
      </c>
      <c r="CA25" s="83">
        <f t="shared" si="557"/>
        <v>0.34005558849345169</v>
      </c>
      <c r="CB25" s="83">
        <f t="shared" si="557"/>
        <v>0.26763371822590831</v>
      </c>
      <c r="CC25" s="83">
        <f t="shared" si="557"/>
        <v>0.20846137438010928</v>
      </c>
      <c r="CD25" s="83">
        <f t="shared" si="557"/>
        <v>0.16065557771780203</v>
      </c>
      <c r="CE25" s="83">
        <f t="shared" si="557"/>
        <v>0.12247061436558046</v>
      </c>
      <c r="CF25" s="83">
        <f t="shared" si="557"/>
        <v>9.2320922791512189E-2</v>
      </c>
      <c r="CG25" s="83">
        <f t="shared" si="557"/>
        <v>6.879372325137019E-2</v>
      </c>
      <c r="CH25" s="83">
        <f t="shared" si="557"/>
        <v>5.0652778134418951E-2</v>
      </c>
      <c r="CI25" s="83">
        <f t="shared" ref="CI25:CO25" si="558">+$D25*BZ11</f>
        <v>3.6834889265701921E-2</v>
      </c>
      <c r="CJ25" s="83">
        <f t="shared" si="558"/>
        <v>2.6440809992771722E-2</v>
      </c>
      <c r="CK25" s="83">
        <f t="shared" si="558"/>
        <v>1.872219995929247E-2</v>
      </c>
      <c r="CL25" s="83">
        <f t="shared" si="558"/>
        <v>1.3066107964437123E-2</v>
      </c>
      <c r="CM25" s="83">
        <f t="shared" si="558"/>
        <v>8.9782636532817848E-3</v>
      </c>
      <c r="CN25" s="83">
        <f t="shared" si="558"/>
        <v>6.0662207082000331E-3</v>
      </c>
      <c r="CO25" s="83">
        <f t="shared" si="558"/>
        <v>4.0231475617978673E-3</v>
      </c>
      <c r="CX25" s="83"/>
      <c r="CY25" s="83"/>
      <c r="CZ25" s="83"/>
      <c r="DA25" s="83"/>
      <c r="DB25" s="83">
        <f>+$D25*CS11</f>
        <v>12.358049687208737</v>
      </c>
      <c r="DC25" s="83">
        <f t="shared" ref="DC25" si="559">+$D25*CT11</f>
        <v>11.7401472028483</v>
      </c>
      <c r="DD25" s="83">
        <f t="shared" ref="DD25" si="560">+$D25*CU11</f>
        <v>11.153139842705885</v>
      </c>
      <c r="DE25" s="83">
        <f t="shared" ref="DE25" si="561">+$D25*CV11</f>
        <v>10.59548285057059</v>
      </c>
      <c r="DF25" s="83">
        <f t="shared" ref="DF25" si="562">+$D25*CW11</f>
        <v>10.065708708042061</v>
      </c>
      <c r="DG25" s="83">
        <f t="shared" ref="DG25" si="563">+$D25*CX11</f>
        <v>9.5624232726399576</v>
      </c>
      <c r="DH25" s="83">
        <f t="shared" ref="DH25" si="564">+$D25*CY11</f>
        <v>9.0843021090079592</v>
      </c>
      <c r="DI25" s="83">
        <f t="shared" ref="DI25" si="565">+$D25*CZ11</f>
        <v>8.6300870035575628</v>
      </c>
      <c r="DJ25" s="83">
        <f t="shared" ref="DJ25" si="566">+$D25*DA11</f>
        <v>8.1985826533796846</v>
      </c>
      <c r="DK25" s="83">
        <f t="shared" ref="DK25" si="567">+$D25*DB11</f>
        <v>7.7886535207106995</v>
      </c>
      <c r="DL25" s="83">
        <f t="shared" ref="DL25" si="568">+$D25*DC11</f>
        <v>7.3992208446751651</v>
      </c>
      <c r="DM25" s="83">
        <f t="shared" ref="DM25" si="569">+$D25*DD11</f>
        <v>7.0292598024414064</v>
      </c>
      <c r="DN25" s="83">
        <f t="shared" ref="DN25" si="570">+$D25*DE11</f>
        <v>6.6777968123193352</v>
      </c>
      <c r="DO25" s="83">
        <f t="shared" ref="DO25" si="571">+$D25*DF11</f>
        <v>6.3439069717033689</v>
      </c>
      <c r="DP25" s="83">
        <f t="shared" ref="DP25" si="572">+$D25*DG11</f>
        <v>6.0267116231182003</v>
      </c>
      <c r="DQ25" s="83">
        <f t="shared" ref="DQ25" si="573">+$D25*DH11</f>
        <v>5.7253760419622903</v>
      </c>
      <c r="DR25" s="83">
        <f t="shared" ref="DR25" si="574">+$D25*DI11</f>
        <v>5.4391072398641755</v>
      </c>
      <c r="DS25" s="83">
        <f t="shared" ref="DS25" si="575">+$D25*DJ11</f>
        <v>5.1671518778709666</v>
      </c>
      <c r="DT25" s="83">
        <f t="shared" ref="DT25" si="576">+$D25*DK11</f>
        <v>4.9087942839774188</v>
      </c>
      <c r="DU25" s="83">
        <f t="shared" ref="DU25" si="577">+$D25*DL11</f>
        <v>4.663354569778547</v>
      </c>
      <c r="DV25" s="83">
        <f t="shared" ref="DV25" si="578">+$D25*DM11</f>
        <v>4.4301868412896201</v>
      </c>
      <c r="DW25" s="83">
        <f t="shared" ref="DW25" si="579">+$D25*DN11</f>
        <v>4.2086774992251392</v>
      </c>
      <c r="DX25" s="83">
        <f t="shared" ref="DX25" si="580">+$D25*DO11</f>
        <v>3.9982436242638819</v>
      </c>
      <c r="DY25" s="83">
        <f t="shared" ref="DY25" si="581">+$D25*DP11</f>
        <v>3.7983314430506883</v>
      </c>
      <c r="DZ25" s="83">
        <f t="shared" ref="DZ25" si="582">+$D25*DQ11</f>
        <v>3.6084148708981538</v>
      </c>
      <c r="EA25" s="83">
        <f t="shared" ref="EA25" si="583">+$D25*DR11</f>
        <v>3.4279941273532457</v>
      </c>
      <c r="EB25" s="83">
        <f t="shared" ref="EB25" si="584">+$D25*DS11</f>
        <v>3.2565944209855839</v>
      </c>
      <c r="EC25" s="83">
        <f t="shared" ref="EC25" si="585">+$D25*DT11</f>
        <v>3.0937646999363047</v>
      </c>
      <c r="ED25" s="83">
        <f t="shared" ref="ED25" si="586">+$D25*DU11</f>
        <v>2.9390764649394892</v>
      </c>
      <c r="EE25" s="83">
        <f t="shared" ref="EE25" si="587">+$D25*DV11</f>
        <v>2.7921226416925147</v>
      </c>
      <c r="EF25" s="83">
        <f t="shared" ref="EF25" si="588">+$D25*DW11</f>
        <v>2.6525165096078887</v>
      </c>
      <c r="EG25" s="83">
        <f t="shared" ref="EG25" si="589">+$D25*DX11</f>
        <v>2.5198906841274944</v>
      </c>
      <c r="EH25" s="83">
        <f t="shared" ref="EH25" si="590">+$D25*DY11</f>
        <v>2.3938961499211198</v>
      </c>
      <c r="EI25" s="83">
        <f t="shared" ref="EI25" si="591">+$D25*DZ11</f>
        <v>2.2742013424250636</v>
      </c>
      <c r="EJ25" s="83">
        <f t="shared" ref="EJ25" si="592">+$D25*EA11</f>
        <v>2.1604912753038108</v>
      </c>
      <c r="EK25" s="83">
        <f t="shared" ref="EK25" si="593">+$D25*EB11</f>
        <v>2.0524667115386199</v>
      </c>
      <c r="EL25" s="83">
        <f t="shared" ref="EL25" si="594">+$D25*EC11</f>
        <v>1.9498433759616891</v>
      </c>
      <c r="EM25" s="83">
        <f t="shared" ref="EM25" si="595">+$D25*ED11</f>
        <v>1.8523512071636048</v>
      </c>
      <c r="EN25" s="83">
        <f t="shared" ref="EN25" si="596">+$D25*EE11</f>
        <v>1.7597336468054241</v>
      </c>
      <c r="EO25" s="83">
        <f t="shared" ref="EO25" si="597">+$D25*EF11</f>
        <v>1.6717469644651533</v>
      </c>
      <c r="EP25" s="83">
        <f t="shared" ref="EP25" si="598">+$D25*EG11</f>
        <v>1.5881596162418956</v>
      </c>
      <c r="EQ25" s="83">
        <f t="shared" ref="EQ25" si="599">+$D25*EH11</f>
        <v>1.5087516354298005</v>
      </c>
      <c r="ER25" s="83">
        <f t="shared" ref="ER25" si="600">+$D25*EI11</f>
        <v>1.4333140536583109</v>
      </c>
      <c r="ES25" s="83">
        <f t="shared" ref="ES25" si="601">+$D25*EJ11</f>
        <v>1.3616483509753952</v>
      </c>
      <c r="ET25" s="83">
        <f t="shared" ref="ET25" si="602">+$D25*EK11</f>
        <v>1.2935659334266252</v>
      </c>
      <c r="EU25" s="83">
        <f t="shared" ref="EU25" si="603">+$D25*EL11</f>
        <v>1.2288876367552941</v>
      </c>
      <c r="EV25" s="83">
        <f t="shared" ref="EV25" si="604">+$D25*EM11</f>
        <v>1.1674432549175293</v>
      </c>
      <c r="EW25" s="83">
        <f t="shared" ref="EW25" si="605">+$D25*EN11</f>
        <v>1.1090710921716529</v>
      </c>
      <c r="EX25" s="83">
        <f t="shared" ref="EX25" si="606">+$D25*EO11</f>
        <v>1.0536175375630701</v>
      </c>
      <c r="EY25" s="83">
        <f t="shared" ref="EY25" si="607">+$D25*EP11</f>
        <v>1.0009366606849166</v>
      </c>
      <c r="EZ25" s="83">
        <f t="shared" ref="EZ25" si="608">+$D25*EQ11</f>
        <v>0.95088982765067087</v>
      </c>
      <c r="FA25" s="83">
        <f t="shared" ref="FA25" si="609">+$D25*ER11</f>
        <v>0.90334533626813718</v>
      </c>
      <c r="FB25" s="83">
        <f t="shared" ref="FB25" si="610">+$D25*ES11</f>
        <v>0.85817806945473041</v>
      </c>
      <c r="FC25" s="83">
        <f t="shared" ref="FC25" si="611">+$D25*ET11</f>
        <v>0.81526916598199395</v>
      </c>
      <c r="FD25" s="83">
        <f t="shared" ref="FD25" si="612">+$D25*EU11</f>
        <v>0.77450570768289406</v>
      </c>
      <c r="FE25" s="83">
        <f t="shared" ref="FE25" si="613">+$D25*EV11</f>
        <v>0.73578042229874951</v>
      </c>
      <c r="FF25" s="83">
        <f t="shared" ref="FF25" si="614">+$D25*EW11</f>
        <v>0.69899140118381209</v>
      </c>
      <c r="FG25" s="83">
        <f t="shared" ref="FG25" si="615">+$D25*EX11</f>
        <v>0.66404183112462134</v>
      </c>
      <c r="FH25" s="83">
        <f t="shared" ref="FH25" si="616">+$D25*EY11</f>
        <v>0.63083973956839035</v>
      </c>
      <c r="FI25" s="83">
        <f t="shared" ref="FI25" si="617">+$D25*EZ11</f>
        <v>0.59929775258997087</v>
      </c>
      <c r="FJ25" s="83">
        <f t="shared" ref="FJ25" si="618">+$D25*FA11</f>
        <v>0.5693328649604722</v>
      </c>
      <c r="FK25" s="83">
        <f t="shared" ref="FK25" si="619">+$D25*FB11</f>
        <v>0.54086622171244858</v>
      </c>
      <c r="FL25" s="83">
        <f t="shared" ref="FL25" si="620">+$D25*FC11</f>
        <v>0.51382291062682617</v>
      </c>
      <c r="FM25" s="83">
        <f t="shared" ref="FM25" si="621">+$D25*FD11</f>
        <v>0.48813176509548495</v>
      </c>
      <c r="FN25" s="83">
        <f t="shared" ref="FN25" si="622">+$D25*FE11</f>
        <v>0.46372517684071063</v>
      </c>
      <c r="FO25" s="83">
        <f t="shared" ref="FO25" si="623">+$D25*FF11</f>
        <v>0.44053891799867506</v>
      </c>
      <c r="FP25" s="83">
        <f t="shared" ref="FP25" si="624">+$D25*FG11</f>
        <v>0.41851197209874136</v>
      </c>
      <c r="FQ25" s="83">
        <f t="shared" ref="FQ25" si="625">+$D25*FH11</f>
        <v>0.39758637349380421</v>
      </c>
      <c r="FR25" s="83">
        <f t="shared" ref="FR25" si="626">+$D25*FI11</f>
        <v>0.37770705481911404</v>
      </c>
      <c r="FS25" s="83">
        <f t="shared" ref="FS25" si="627">+$D25*FJ11</f>
        <v>0.35882170207815839</v>
      </c>
      <c r="FT25" s="83">
        <f t="shared" ref="FT25" si="628">+$D25*FK11</f>
        <v>0.34088061697425037</v>
      </c>
      <c r="FU25" s="83">
        <f t="shared" ref="FU25" si="629">+$D25*FL11</f>
        <v>0.3238365861255379</v>
      </c>
    </row>
    <row r="26" spans="1:177">
      <c r="A26" s="80">
        <v>1962</v>
      </c>
      <c r="D26" s="99">
        <f>Data!CD26</f>
        <v>8.9107702359417189</v>
      </c>
      <c r="R26" s="83"/>
      <c r="S26" s="83"/>
      <c r="T26" s="83"/>
      <c r="U26" s="83"/>
      <c r="V26" s="83"/>
      <c r="W26" s="83">
        <f>+$D26*M11</f>
        <v>8.9104880207826564</v>
      </c>
      <c r="X26" s="83">
        <f t="shared" ref="X26:CI26" si="630">+$D26*N11</f>
        <v>8.8822333271572003</v>
      </c>
      <c r="Y26" s="83">
        <f t="shared" si="630"/>
        <v>8.8533731670488152</v>
      </c>
      <c r="Z26" s="83">
        <f t="shared" si="630"/>
        <v>8.8238629403339015</v>
      </c>
      <c r="AA26" s="83">
        <f t="shared" si="630"/>
        <v>8.7936465798022319</v>
      </c>
      <c r="AB26" s="83">
        <f t="shared" si="630"/>
        <v>8.762653113116297</v>
      </c>
      <c r="AC26" s="83">
        <f t="shared" si="630"/>
        <v>8.7307924147489224</v>
      </c>
      <c r="AD26" s="83">
        <f t="shared" si="630"/>
        <v>8.697950053206922</v>
      </c>
      <c r="AE26" s="83">
        <f t="shared" si="630"/>
        <v>8.6639811642063744</v>
      </c>
      <c r="AF26" s="83">
        <f t="shared" si="630"/>
        <v>8.6287033224310061</v>
      </c>
      <c r="AG26" s="83">
        <f t="shared" si="630"/>
        <v>8.5918884459557781</v>
      </c>
      <c r="AH26" s="83">
        <f t="shared" si="630"/>
        <v>8.5532538503135811</v>
      </c>
      <c r="AI26" s="83">
        <f t="shared" si="630"/>
        <v>8.512452673969273</v>
      </c>
      <c r="AJ26" s="83">
        <f t="shared" si="630"/>
        <v>8.4690640219346527</v>
      </c>
      <c r="AK26" s="83">
        <f t="shared" si="630"/>
        <v>8.4225833149462641</v>
      </c>
      <c r="AL26" s="83">
        <f t="shared" si="630"/>
        <v>8.3724134803462711</v>
      </c>
      <c r="AM26" s="83">
        <f t="shared" si="630"/>
        <v>8.3178577664157789</v>
      </c>
      <c r="AN26" s="83">
        <f t="shared" si="630"/>
        <v>8.2581150899609987</v>
      </c>
      <c r="AO26" s="83">
        <f t="shared" si="630"/>
        <v>8.1922789202858706</v>
      </c>
      <c r="AP26" s="83">
        <f t="shared" si="630"/>
        <v>8.1193407425612456</v>
      </c>
      <c r="AQ26" s="83">
        <f t="shared" si="630"/>
        <v>8.0381991113668967</v>
      </c>
      <c r="AR26" s="83">
        <f t="shared" si="630"/>
        <v>7.9476751844019349</v>
      </c>
      <c r="AS26" s="83">
        <f t="shared" si="630"/>
        <v>7.8465354052550804</v>
      </c>
      <c r="AT26" s="83">
        <f t="shared" si="630"/>
        <v>7.7335216780874854</v>
      </c>
      <c r="AU26" s="83">
        <f t="shared" si="630"/>
        <v>7.6073889509164214</v>
      </c>
      <c r="AV26" s="83">
        <f t="shared" si="630"/>
        <v>7.4669496137644664</v>
      </c>
      <c r="AW26" s="83">
        <f t="shared" si="630"/>
        <v>7.3111235508482073</v>
      </c>
      <c r="AX26" s="83">
        <f t="shared" si="630"/>
        <v>7.1389921009337396</v>
      </c>
      <c r="AY26" s="83">
        <f t="shared" si="630"/>
        <v>6.9498536247536533</v>
      </c>
      <c r="AZ26" s="83">
        <f t="shared" si="630"/>
        <v>6.7432779062608601</v>
      </c>
      <c r="BA26" s="83">
        <f t="shared" si="630"/>
        <v>6.5191562795074054</v>
      </c>
      <c r="BB26" s="83">
        <f t="shared" si="630"/>
        <v>6.2777442241326433</v>
      </c>
      <c r="BC26" s="83">
        <f t="shared" si="630"/>
        <v>6.019693247932473</v>
      </c>
      <c r="BD26" s="83">
        <f t="shared" si="630"/>
        <v>5.7460691963806791</v>
      </c>
      <c r="BE26" s="83">
        <f t="shared" si="630"/>
        <v>5.4583546970694794</v>
      </c>
      <c r="BF26" s="83">
        <f t="shared" si="630"/>
        <v>5.1584342393230989</v>
      </c>
      <c r="BG26" s="83">
        <f t="shared" si="630"/>
        <v>4.8485613598818098</v>
      </c>
      <c r="BH26" s="83">
        <f t="shared" si="630"/>
        <v>4.5313084880279177</v>
      </c>
      <c r="BI26" s="83">
        <f t="shared" si="630"/>
        <v>4.2095011158351205</v>
      </c>
      <c r="BJ26" s="83">
        <f t="shared" si="630"/>
        <v>3.8861390112823355</v>
      </c>
      <c r="BK26" s="83">
        <f t="shared" si="630"/>
        <v>3.5643080943766878</v>
      </c>
      <c r="BL26" s="83">
        <f t="shared" si="630"/>
        <v>3.2470872696249833</v>
      </c>
      <c r="BM26" s="83">
        <f t="shared" si="630"/>
        <v>2.9374548909541742</v>
      </c>
      <c r="BN26" s="83">
        <f t="shared" si="630"/>
        <v>2.6381995913324263</v>
      </c>
      <c r="BO26" s="83">
        <f t="shared" si="630"/>
        <v>2.3518399318555074</v>
      </c>
      <c r="BP26" s="83">
        <f t="shared" si="630"/>
        <v>2.0805567370001814</v>
      </c>
      <c r="BQ26" s="83">
        <f t="shared" si="630"/>
        <v>1.8261411348987593</v>
      </c>
      <c r="BR26" s="83">
        <f t="shared" si="630"/>
        <v>1.5899602870056024</v>
      </c>
      <c r="BS26" s="83">
        <f t="shared" si="630"/>
        <v>1.3729416581967275</v>
      </c>
      <c r="BT26" s="83">
        <f t="shared" si="630"/>
        <v>1.1755755395022383</v>
      </c>
      <c r="BU26" s="83">
        <f t="shared" si="630"/>
        <v>0.99793448082931913</v>
      </c>
      <c r="BV26" s="83">
        <f t="shared" si="630"/>
        <v>0.83970739734960431</v>
      </c>
      <c r="BW26" s="83">
        <f t="shared" si="630"/>
        <v>0.70024543876083789</v>
      </c>
      <c r="BX26" s="83">
        <f t="shared" si="630"/>
        <v>0.57861629007441417</v>
      </c>
      <c r="BY26" s="83">
        <f t="shared" si="630"/>
        <v>0.47366341574212034</v>
      </c>
      <c r="BZ26" s="83">
        <f t="shared" si="630"/>
        <v>0.38406685200845703</v>
      </c>
      <c r="CA26" s="83">
        <f t="shared" si="630"/>
        <v>0.30840246153291123</v>
      </c>
      <c r="CB26" s="83">
        <f t="shared" si="630"/>
        <v>0.24519704105490644</v>
      </c>
      <c r="CC26" s="83">
        <f t="shared" si="630"/>
        <v>0.19297726023631862</v>
      </c>
      <c r="CD26" s="83">
        <f t="shared" si="630"/>
        <v>0.15031104884555122</v>
      </c>
      <c r="CE26" s="83">
        <f t="shared" si="630"/>
        <v>0.1158406849300469</v>
      </c>
      <c r="CF26" s="83">
        <f t="shared" si="630"/>
        <v>8.8307421712009629E-2</v>
      </c>
      <c r="CG26" s="83">
        <f t="shared" si="630"/>
        <v>6.6567990240140318E-2</v>
      </c>
      <c r="CH26" s="83">
        <f t="shared" si="630"/>
        <v>4.9603705850318376E-2</v>
      </c>
      <c r="CI26" s="83">
        <f t="shared" si="630"/>
        <v>3.65231795624772E-2</v>
      </c>
      <c r="CJ26" s="83">
        <f t="shared" ref="CJ26:CO26" si="631">+$D26*BZ11</f>
        <v>2.6559792460841055E-2</v>
      </c>
      <c r="CK26" s="83">
        <f t="shared" si="631"/>
        <v>1.9065142855158437E-2</v>
      </c>
      <c r="CL26" s="83">
        <f t="shared" si="631"/>
        <v>1.349964002178192E-2</v>
      </c>
      <c r="CM26" s="83">
        <f t="shared" si="631"/>
        <v>9.4213155713087863E-3</v>
      </c>
      <c r="CN26" s="83">
        <f t="shared" si="631"/>
        <v>6.4737759239557402E-3</v>
      </c>
      <c r="CO26" s="83">
        <f t="shared" si="631"/>
        <v>4.3740477097475782E-3</v>
      </c>
      <c r="CX26" s="83"/>
      <c r="CY26" s="83"/>
      <c r="CZ26" s="83"/>
      <c r="DA26" s="83"/>
      <c r="DB26" s="83"/>
      <c r="DC26" s="83">
        <f>+$D26*CS11</f>
        <v>8.9107702359417189</v>
      </c>
      <c r="DD26" s="83">
        <f t="shared" ref="DD26" si="632">+$D26*CT11</f>
        <v>8.4652317241446333</v>
      </c>
      <c r="DE26" s="83">
        <f t="shared" ref="DE26" si="633">+$D26*CU11</f>
        <v>8.0419701379374011</v>
      </c>
      <c r="DF26" s="83">
        <f t="shared" ref="DF26" si="634">+$D26*CV11</f>
        <v>7.6398716310405304</v>
      </c>
      <c r="DG26" s="83">
        <f t="shared" ref="DG26" si="635">+$D26*CW11</f>
        <v>7.2578780494885047</v>
      </c>
      <c r="DH26" s="83">
        <f t="shared" ref="DH26" si="636">+$D26*CX11</f>
        <v>6.8949841470140791</v>
      </c>
      <c r="DI26" s="83">
        <f t="shared" ref="DI26" si="637">+$D26*CY11</f>
        <v>6.5502349396633743</v>
      </c>
      <c r="DJ26" s="83">
        <f t="shared" ref="DJ26" si="638">+$D26*CZ11</f>
        <v>6.2227231926802062</v>
      </c>
      <c r="DK26" s="83">
        <f t="shared" ref="DK26" si="639">+$D26*DA11</f>
        <v>5.9115870330461959</v>
      </c>
      <c r="DL26" s="83">
        <f t="shared" ref="DL26" si="640">+$D26*DB11</f>
        <v>5.616007681393886</v>
      </c>
      <c r="DM26" s="83">
        <f t="shared" ref="DM26" si="641">+$D26*DC11</f>
        <v>5.3352072973241924</v>
      </c>
      <c r="DN26" s="83">
        <f t="shared" ref="DN26" si="642">+$D26*DD11</f>
        <v>5.0684469324579817</v>
      </c>
      <c r="DO26" s="83">
        <f t="shared" ref="DO26" si="643">+$D26*DE11</f>
        <v>4.8150245858350829</v>
      </c>
      <c r="DP26" s="83">
        <f t="shared" ref="DP26" si="644">+$D26*DF11</f>
        <v>4.5742733565433289</v>
      </c>
      <c r="DQ26" s="83">
        <f t="shared" ref="DQ26" si="645">+$D26*DG11</f>
        <v>4.3455596887161621</v>
      </c>
      <c r="DR26" s="83">
        <f t="shared" ref="DR26" si="646">+$D26*DH11</f>
        <v>4.1282817042803543</v>
      </c>
      <c r="DS26" s="83">
        <f t="shared" ref="DS26" si="647">+$D26*DI11</f>
        <v>3.9218676190663366</v>
      </c>
      <c r="DT26" s="83">
        <f t="shared" ref="DT26" si="648">+$D26*DJ11</f>
        <v>3.7257742381130194</v>
      </c>
      <c r="DU26" s="83">
        <f t="shared" ref="DU26" si="649">+$D26*DK11</f>
        <v>3.5394855262073683</v>
      </c>
      <c r="DV26" s="83">
        <f t="shared" ref="DV26" si="650">+$D26*DL11</f>
        <v>3.362511249897</v>
      </c>
      <c r="DW26" s="83">
        <f t="shared" ref="DW26" si="651">+$D26*DM11</f>
        <v>3.1943856874021499</v>
      </c>
      <c r="DX26" s="83">
        <f t="shared" ref="DX26" si="652">+$D26*DN11</f>
        <v>3.0346664030320429</v>
      </c>
      <c r="DY26" s="83">
        <f t="shared" ref="DY26" si="653">+$D26*DO11</f>
        <v>2.8829330828804403</v>
      </c>
      <c r="DZ26" s="83">
        <f t="shared" ref="DZ26" si="654">+$D26*DP11</f>
        <v>2.7387864287364185</v>
      </c>
      <c r="EA26" s="83">
        <f t="shared" ref="EA26" si="655">+$D26*DQ11</f>
        <v>2.6018471072995975</v>
      </c>
      <c r="EB26" s="83">
        <f t="shared" ref="EB26" si="656">+$D26*DR11</f>
        <v>2.4717547519346175</v>
      </c>
      <c r="EC26" s="83">
        <f t="shared" ref="EC26" si="657">+$D26*DS11</f>
        <v>2.3481670143378865</v>
      </c>
      <c r="ED26" s="83">
        <f t="shared" ref="ED26" si="658">+$D26*DT11</f>
        <v>2.2307586636209922</v>
      </c>
      <c r="EE26" s="83">
        <f t="shared" ref="EE26" si="659">+$D26*DU11</f>
        <v>2.1192207304399426</v>
      </c>
      <c r="EF26" s="83">
        <f t="shared" ref="EF26" si="660">+$D26*DV11</f>
        <v>2.0132596939179455</v>
      </c>
      <c r="EG26" s="83">
        <f t="shared" ref="EG26" si="661">+$D26*DW11</f>
        <v>1.9125967092220479</v>
      </c>
      <c r="EH26" s="83">
        <f t="shared" ref="EH26" si="662">+$D26*DX11</f>
        <v>1.8169668737609459</v>
      </c>
      <c r="EI26" s="83">
        <f t="shared" ref="EI26" si="663">+$D26*DY11</f>
        <v>1.7261185300728985</v>
      </c>
      <c r="EJ26" s="83">
        <f t="shared" ref="EJ26" si="664">+$D26*DZ11</f>
        <v>1.6398126035692535</v>
      </c>
      <c r="EK26" s="83">
        <f t="shared" ref="EK26" si="665">+$D26*EA11</f>
        <v>1.557821973390791</v>
      </c>
      <c r="EL26" s="83">
        <f t="shared" ref="EL26" si="666">+$D26*EB11</f>
        <v>1.4799308747212512</v>
      </c>
      <c r="EM26" s="83">
        <f t="shared" ref="EM26" si="667">+$D26*EC11</f>
        <v>1.4059343309851888</v>
      </c>
      <c r="EN26" s="83">
        <f t="shared" ref="EN26" si="668">+$D26*ED11</f>
        <v>1.3356376144359294</v>
      </c>
      <c r="EO26" s="83">
        <f t="shared" ref="EO26" si="669">+$D26*EE11</f>
        <v>1.2688557337141328</v>
      </c>
      <c r="EP26" s="83">
        <f t="shared" ref="EP26" si="670">+$D26*EF11</f>
        <v>1.2054129470284263</v>
      </c>
      <c r="EQ26" s="83">
        <f t="shared" ref="EQ26" si="671">+$D26*EG11</f>
        <v>1.1451422996770051</v>
      </c>
      <c r="ER26" s="83">
        <f t="shared" ref="ER26" si="672">+$D26*EH11</f>
        <v>1.0878851846931545</v>
      </c>
      <c r="ES26" s="83">
        <f t="shared" ref="ES26" si="673">+$D26*EI11</f>
        <v>1.033490925458497</v>
      </c>
      <c r="ET26" s="83">
        <f t="shared" ref="ET26" si="674">+$D26*EJ11</f>
        <v>0.98181637918557207</v>
      </c>
      <c r="EU26" s="83">
        <f t="shared" ref="EU26" si="675">+$D26*EK11</f>
        <v>0.93272556022629338</v>
      </c>
      <c r="EV26" s="83">
        <f t="shared" ref="EV26" si="676">+$D26*EL11</f>
        <v>0.88608928221497874</v>
      </c>
      <c r="EW26" s="83">
        <f t="shared" ref="EW26" si="677">+$D26*EM11</f>
        <v>0.84178481810422978</v>
      </c>
      <c r="EX26" s="83">
        <f t="shared" ref="EX26" si="678">+$D26*EN11</f>
        <v>0.7996955771990184</v>
      </c>
      <c r="EY26" s="83">
        <f t="shared" ref="EY26" si="679">+$D26*EO11</f>
        <v>0.75971079833906741</v>
      </c>
      <c r="EZ26" s="83">
        <f t="shared" ref="EZ26" si="680">+$D26*EP11</f>
        <v>0.72172525842211399</v>
      </c>
      <c r="FA26" s="83">
        <f t="shared" ref="FA26" si="681">+$D26*EQ11</f>
        <v>0.68563899550100837</v>
      </c>
      <c r="FB26" s="83">
        <f t="shared" ref="FB26" si="682">+$D26*ER11</f>
        <v>0.65135704572595787</v>
      </c>
      <c r="FC26" s="83">
        <f t="shared" ref="FC26" si="683">+$D26*ES11</f>
        <v>0.61878919343965999</v>
      </c>
      <c r="FD26" s="83">
        <f t="shared" ref="FD26" si="684">+$D26*ET11</f>
        <v>0.58784973376767702</v>
      </c>
      <c r="FE26" s="83">
        <f t="shared" ref="FE26" si="685">+$D26*EU11</f>
        <v>0.55845724707929312</v>
      </c>
      <c r="FF26" s="83">
        <f t="shared" ref="FF26" si="686">+$D26*EV11</f>
        <v>0.53053438472532854</v>
      </c>
      <c r="FG26" s="83">
        <f t="shared" ref="FG26" si="687">+$D26*EW11</f>
        <v>0.50400766548906206</v>
      </c>
      <c r="FH26" s="83">
        <f t="shared" ref="FH26" si="688">+$D26*EX11</f>
        <v>0.47880728221460889</v>
      </c>
      <c r="FI26" s="83">
        <f t="shared" ref="FI26" si="689">+$D26*EY11</f>
        <v>0.45486691810387853</v>
      </c>
      <c r="FJ26" s="83">
        <f t="shared" ref="FJ26" si="690">+$D26*EZ11</f>
        <v>0.43212357219868458</v>
      </c>
      <c r="FK26" s="83">
        <f t="shared" ref="FK26" si="691">+$D26*FA11</f>
        <v>0.41051739358875028</v>
      </c>
      <c r="FL26" s="83">
        <f t="shared" ref="FL26" si="692">+$D26*FB11</f>
        <v>0.3899915239093128</v>
      </c>
      <c r="FM26" s="83">
        <f t="shared" ref="FM26" si="693">+$D26*FC11</f>
        <v>0.37049194771384714</v>
      </c>
      <c r="FN26" s="83">
        <f t="shared" ref="FN26" si="694">+$D26*FD11</f>
        <v>0.35196735032815485</v>
      </c>
      <c r="FO26" s="83">
        <f t="shared" ref="FO26" si="695">+$D26*FE11</f>
        <v>0.33436898281174704</v>
      </c>
      <c r="FP26" s="83">
        <f t="shared" ref="FP26" si="696">+$D26*FF11</f>
        <v>0.3176505336711597</v>
      </c>
      <c r="FQ26" s="83">
        <f t="shared" ref="FQ26" si="697">+$D26*FG11</f>
        <v>0.30176800698760176</v>
      </c>
      <c r="FR26" s="83">
        <f t="shared" ref="FR26" si="698">+$D26*FH11</f>
        <v>0.28667960663822162</v>
      </c>
      <c r="FS26" s="83">
        <f t="shared" ref="FS26" si="699">+$D26*FI11</f>
        <v>0.27234562630631054</v>
      </c>
      <c r="FT26" s="83">
        <f t="shared" ref="FT26" si="700">+$D26*FJ11</f>
        <v>0.25872834499099501</v>
      </c>
      <c r="FU26" s="83">
        <f t="shared" ref="FU26" si="701">+$D26*FK11</f>
        <v>0.24579192774144523</v>
      </c>
    </row>
    <row r="27" spans="1:177">
      <c r="A27" s="80">
        <v>1963</v>
      </c>
      <c r="D27" s="99">
        <f>Data!CD27</f>
        <v>21.584694718938767</v>
      </c>
      <c r="R27" s="83"/>
      <c r="S27" s="83"/>
      <c r="T27" s="83"/>
      <c r="U27" s="83"/>
      <c r="V27" s="83"/>
      <c r="W27" s="83"/>
      <c r="X27" s="83">
        <f>+$D27*M11</f>
        <v>21.584011104852429</v>
      </c>
      <c r="Y27" s="83">
        <f t="shared" ref="Y27:CJ27" si="702">+$D27*N11</f>
        <v>21.515569329323004</v>
      </c>
      <c r="Z27" s="83">
        <f t="shared" si="702"/>
        <v>21.445660923092692</v>
      </c>
      <c r="AA27" s="83">
        <f t="shared" si="702"/>
        <v>21.374177850601509</v>
      </c>
      <c r="AB27" s="83">
        <f t="shared" si="702"/>
        <v>21.300984299390549</v>
      </c>
      <c r="AC27" s="83">
        <f t="shared" si="702"/>
        <v>21.225908352083643</v>
      </c>
      <c r="AD27" s="83">
        <f t="shared" si="702"/>
        <v>21.148731696241018</v>
      </c>
      <c r="AE27" s="83">
        <f t="shared" si="702"/>
        <v>21.069177142710533</v>
      </c>
      <c r="AF27" s="83">
        <f t="shared" si="702"/>
        <v>20.986893784526647</v>
      </c>
      <c r="AG27" s="83">
        <f t="shared" si="702"/>
        <v>20.90143973006197</v>
      </c>
      <c r="AH27" s="83">
        <f t="shared" si="702"/>
        <v>20.812262492989014</v>
      </c>
      <c r="AI27" s="83">
        <f t="shared" si="702"/>
        <v>20.718677322409388</v>
      </c>
      <c r="AJ27" s="83">
        <f t="shared" si="702"/>
        <v>20.619844010333487</v>
      </c>
      <c r="AK27" s="83">
        <f t="shared" si="702"/>
        <v>20.514743016408623</v>
      </c>
      <c r="AL27" s="83">
        <f t="shared" si="702"/>
        <v>20.402152090585165</v>
      </c>
      <c r="AM27" s="83">
        <f t="shared" si="702"/>
        <v>20.280624934652828</v>
      </c>
      <c r="AN27" s="83">
        <f t="shared" si="702"/>
        <v>20.148473796290659</v>
      </c>
      <c r="AO27" s="83">
        <f t="shared" si="702"/>
        <v>20.003758199453987</v>
      </c>
      <c r="AP27" s="83">
        <f t="shared" si="702"/>
        <v>19.844282241004283</v>
      </c>
      <c r="AQ27" s="83">
        <f t="shared" si="702"/>
        <v>19.667602980081188</v>
      </c>
      <c r="AR27" s="83">
        <f t="shared" si="702"/>
        <v>19.471052368635458</v>
      </c>
      <c r="AS27" s="83">
        <f t="shared" si="702"/>
        <v>19.251774878972782</v>
      </c>
      <c r="AT27" s="83">
        <f t="shared" si="702"/>
        <v>19.006782448574306</v>
      </c>
      <c r="AU27" s="83">
        <f t="shared" si="702"/>
        <v>18.733027572691327</v>
      </c>
      <c r="AV27" s="83">
        <f t="shared" si="702"/>
        <v>18.427494342906854</v>
      </c>
      <c r="AW27" s="83">
        <f t="shared" si="702"/>
        <v>18.087305993449913</v>
      </c>
      <c r="AX27" s="83">
        <f t="shared" si="702"/>
        <v>17.709846143376005</v>
      </c>
      <c r="AY27" s="83">
        <f t="shared" si="702"/>
        <v>17.292889505559675</v>
      </c>
      <c r="AZ27" s="83">
        <f t="shared" si="702"/>
        <v>16.834736488496613</v>
      </c>
      <c r="BA27" s="83">
        <f t="shared" si="702"/>
        <v>16.334344973290953</v>
      </c>
      <c r="BB27" s="83">
        <f t="shared" si="702"/>
        <v>15.791451736758745</v>
      </c>
      <c r="BC27" s="83">
        <f t="shared" si="702"/>
        <v>15.206675631128961</v>
      </c>
      <c r="BD27" s="83">
        <f t="shared" si="702"/>
        <v>14.581594813677476</v>
      </c>
      <c r="BE27" s="83">
        <f t="shared" si="702"/>
        <v>13.91879109816001</v>
      </c>
      <c r="BF27" s="83">
        <f t="shared" si="702"/>
        <v>13.221855876017765</v>
      </c>
      <c r="BG27" s="83">
        <f t="shared" si="702"/>
        <v>12.495353974497705</v>
      </c>
      <c r="BH27" s="83">
        <f t="shared" si="702"/>
        <v>11.744744170034277</v>
      </c>
      <c r="BI27" s="83">
        <f t="shared" si="702"/>
        <v>10.976257697332722</v>
      </c>
      <c r="BJ27" s="83">
        <f t="shared" si="702"/>
        <v>10.19673878895955</v>
      </c>
      <c r="BK27" s="83">
        <f t="shared" si="702"/>
        <v>9.4134538286659026</v>
      </c>
      <c r="BL27" s="83">
        <f t="shared" si="702"/>
        <v>8.6338778875755064</v>
      </c>
      <c r="BM27" s="83">
        <f t="shared" si="702"/>
        <v>7.8654690430586118</v>
      </c>
      <c r="BN27" s="83">
        <f t="shared" si="702"/>
        <v>7.115441807281508</v>
      </c>
      <c r="BO27" s="83">
        <f t="shared" si="702"/>
        <v>6.3905511284369156</v>
      </c>
      <c r="BP27" s="83">
        <f t="shared" si="702"/>
        <v>5.6968977554998093</v>
      </c>
      <c r="BQ27" s="83">
        <f t="shared" si="702"/>
        <v>5.0397643328791588</v>
      </c>
      <c r="BR27" s="83">
        <f t="shared" si="702"/>
        <v>4.4234895375820908</v>
      </c>
      <c r="BS27" s="83">
        <f t="shared" si="702"/>
        <v>3.85138506566209</v>
      </c>
      <c r="BT27" s="83">
        <f t="shared" si="702"/>
        <v>3.3256975294412428</v>
      </c>
      <c r="BU27" s="83">
        <f t="shared" si="702"/>
        <v>2.8476145683635061</v>
      </c>
      <c r="BV27" s="83">
        <f t="shared" si="702"/>
        <v>2.4173119211761471</v>
      </c>
      <c r="BW27" s="83">
        <f t="shared" si="702"/>
        <v>2.0340360423523287</v>
      </c>
      <c r="BX27" s="83">
        <f t="shared" si="702"/>
        <v>1.6962152119035823</v>
      </c>
      <c r="BY27" s="83">
        <f t="shared" si="702"/>
        <v>1.4015910690060842</v>
      </c>
      <c r="BZ27" s="83">
        <f t="shared" si="702"/>
        <v>1.1473621199529167</v>
      </c>
      <c r="CA27" s="83">
        <f t="shared" si="702"/>
        <v>0.93033099639677441</v>
      </c>
      <c r="CB27" s="83">
        <f t="shared" si="702"/>
        <v>0.74704798872570588</v>
      </c>
      <c r="CC27" s="83">
        <f t="shared" si="702"/>
        <v>0.59394453420085547</v>
      </c>
      <c r="CD27" s="83">
        <f t="shared" si="702"/>
        <v>0.46745176226148427</v>
      </c>
      <c r="CE27" s="83">
        <f t="shared" si="702"/>
        <v>0.36410074733251563</v>
      </c>
      <c r="CF27" s="83">
        <f t="shared" si="702"/>
        <v>0.28060265880972796</v>
      </c>
      <c r="CG27" s="83">
        <f t="shared" si="702"/>
        <v>0.21390841516506359</v>
      </c>
      <c r="CH27" s="83">
        <f t="shared" si="702"/>
        <v>0.1612486585717551</v>
      </c>
      <c r="CI27" s="83">
        <f t="shared" si="702"/>
        <v>0.12015581362299665</v>
      </c>
      <c r="CJ27" s="83">
        <f t="shared" si="702"/>
        <v>8.8470655189970729E-2</v>
      </c>
      <c r="CK27" s="83">
        <f t="shared" ref="CK27:CO27" si="703">+$D27*BZ11</f>
        <v>6.4336190574555766E-2</v>
      </c>
      <c r="CL27" s="83">
        <f t="shared" si="703"/>
        <v>4.6181786467986652E-2</v>
      </c>
      <c r="CM27" s="83">
        <f t="shared" si="703"/>
        <v>3.2700384026335079E-2</v>
      </c>
      <c r="CN27" s="83">
        <f t="shared" si="703"/>
        <v>2.2821396475609271E-2</v>
      </c>
      <c r="CO27" s="83">
        <f t="shared" si="703"/>
        <v>1.5681526209011584E-2</v>
      </c>
      <c r="CX27" s="83"/>
      <c r="CY27" s="83"/>
      <c r="CZ27" s="83"/>
      <c r="DA27" s="83"/>
      <c r="DB27" s="83"/>
      <c r="DC27" s="83"/>
      <c r="DD27" s="83">
        <f>+$D27*CS11</f>
        <v>21.584694718938767</v>
      </c>
      <c r="DE27" s="83">
        <f t="shared" ref="DE27" si="704">+$D27*CT11</f>
        <v>20.505459982991827</v>
      </c>
      <c r="DF27" s="83">
        <f t="shared" ref="DF27" si="705">+$D27*CU11</f>
        <v>19.480186983842238</v>
      </c>
      <c r="DG27" s="83">
        <f t="shared" ref="DG27" si="706">+$D27*CV11</f>
        <v>18.506177634650122</v>
      </c>
      <c r="DH27" s="83">
        <f t="shared" ref="DH27" si="707">+$D27*CW11</f>
        <v>17.58086875291762</v>
      </c>
      <c r="DI27" s="83">
        <f t="shared" ref="DI27" si="708">+$D27*CX11</f>
        <v>16.701825315271737</v>
      </c>
      <c r="DJ27" s="83">
        <f t="shared" ref="DJ27" si="709">+$D27*CY11</f>
        <v>15.86673404950815</v>
      </c>
      <c r="DK27" s="83">
        <f t="shared" ref="DK27" si="710">+$D27*CZ11</f>
        <v>15.073397347032742</v>
      </c>
      <c r="DL27" s="83">
        <f t="shared" ref="DL27" si="711">+$D27*DA11</f>
        <v>14.319727479681106</v>
      </c>
      <c r="DM27" s="83">
        <f t="shared" ref="DM27" si="712">+$D27*DB11</f>
        <v>13.603741105697049</v>
      </c>
      <c r="DN27" s="83">
        <f t="shared" ref="DN27" si="713">+$D27*DC11</f>
        <v>12.923554050412198</v>
      </c>
      <c r="DO27" s="83">
        <f t="shared" ref="DO27" si="714">+$D27*DD11</f>
        <v>12.277376347891588</v>
      </c>
      <c r="DP27" s="83">
        <f t="shared" ref="DP27" si="715">+$D27*DE11</f>
        <v>11.663507530497007</v>
      </c>
      <c r="DQ27" s="83">
        <f t="shared" ref="DQ27" si="716">+$D27*DF11</f>
        <v>11.080332153972156</v>
      </c>
      <c r="DR27" s="83">
        <f t="shared" ref="DR27" si="717">+$D27*DG11</f>
        <v>10.526315546273549</v>
      </c>
      <c r="DS27" s="83">
        <f t="shared" ref="DS27" si="718">+$D27*DH11</f>
        <v>9.9999997689598725</v>
      </c>
      <c r="DT27" s="83">
        <f t="shared" ref="DT27" si="719">+$D27*DI11</f>
        <v>9.4999997805118781</v>
      </c>
      <c r="DU27" s="83">
        <f t="shared" ref="DU27" si="720">+$D27*DJ11</f>
        <v>9.0249997914862838</v>
      </c>
      <c r="DV27" s="83">
        <f t="shared" ref="DV27" si="721">+$D27*DK11</f>
        <v>8.5737498019119691</v>
      </c>
      <c r="DW27" s="83">
        <f t="shared" ref="DW27" si="722">+$D27*DL11</f>
        <v>8.1450623118163712</v>
      </c>
      <c r="DX27" s="83">
        <f t="shared" ref="DX27" si="723">+$D27*DM11</f>
        <v>7.7378091962255526</v>
      </c>
      <c r="DY27" s="83">
        <f t="shared" ref="DY27" si="724">+$D27*DN11</f>
        <v>7.3509187364142754</v>
      </c>
      <c r="DZ27" s="83">
        <f t="shared" ref="DZ27" si="725">+$D27*DO11</f>
        <v>6.9833727995935613</v>
      </c>
      <c r="EA27" s="83">
        <f t="shared" ref="EA27" si="726">+$D27*DP11</f>
        <v>6.6342041596138834</v>
      </c>
      <c r="EB27" s="83">
        <f t="shared" ref="EB27" si="727">+$D27*DQ11</f>
        <v>6.3024939516331893</v>
      </c>
      <c r="EC27" s="83">
        <f t="shared" ref="EC27" si="728">+$D27*DR11</f>
        <v>5.9873692540515293</v>
      </c>
      <c r="ED27" s="83">
        <f t="shared" ref="ED27" si="729">+$D27*DS11</f>
        <v>5.6880007913489532</v>
      </c>
      <c r="EE27" s="83">
        <f t="shared" ref="EE27" si="730">+$D27*DT11</f>
        <v>5.4036007517815055</v>
      </c>
      <c r="EF27" s="83">
        <f t="shared" ref="EF27" si="731">+$D27*DU11</f>
        <v>5.1334207141924297</v>
      </c>
      <c r="EG27" s="83">
        <f t="shared" ref="EG27" si="732">+$D27*DV11</f>
        <v>4.8767496784828079</v>
      </c>
      <c r="EH27" s="83">
        <f t="shared" ref="EH27" si="733">+$D27*DW11</f>
        <v>4.6329121945586671</v>
      </c>
      <c r="EI27" s="83">
        <f t="shared" ref="EI27" si="734">+$D27*DX11</f>
        <v>4.4012665848307346</v>
      </c>
      <c r="EJ27" s="83">
        <f t="shared" ref="EJ27" si="735">+$D27*DY11</f>
        <v>4.1812032555891978</v>
      </c>
      <c r="EK27" s="83">
        <f t="shared" ref="EK27" si="736">+$D27*DZ11</f>
        <v>3.9721430928097377</v>
      </c>
      <c r="EL27" s="83">
        <f t="shared" ref="EL27" si="737">+$D27*EA11</f>
        <v>3.7735359381692515</v>
      </c>
      <c r="EM27" s="83">
        <f t="shared" ref="EM27" si="738">+$D27*EB11</f>
        <v>3.5848591412607878</v>
      </c>
      <c r="EN27" s="83">
        <f t="shared" ref="EN27" si="739">+$D27*EC11</f>
        <v>3.4056161841977488</v>
      </c>
      <c r="EO27" s="83">
        <f t="shared" ref="EO27" si="740">+$D27*ED11</f>
        <v>3.2353353749878617</v>
      </c>
      <c r="EP27" s="83">
        <f t="shared" ref="EP27" si="741">+$D27*EE11</f>
        <v>3.0735686062384682</v>
      </c>
      <c r="EQ27" s="83">
        <f t="shared" ref="EQ27" si="742">+$D27*EF11</f>
        <v>2.9198901759265454</v>
      </c>
      <c r="ER27" s="83">
        <f t="shared" ref="ER27" si="743">+$D27*EG11</f>
        <v>2.7738956671302182</v>
      </c>
      <c r="ES27" s="83">
        <f t="shared" ref="ES27" si="744">+$D27*EH11</f>
        <v>2.6352008837737069</v>
      </c>
      <c r="ET27" s="83">
        <f t="shared" ref="ET27" si="745">+$D27*EI11</f>
        <v>2.5034408395850218</v>
      </c>
      <c r="EU27" s="83">
        <f t="shared" ref="EU27" si="746">+$D27*EJ11</f>
        <v>2.3782687976057701</v>
      </c>
      <c r="EV27" s="83">
        <f t="shared" ref="EV27" si="747">+$D27*EK11</f>
        <v>2.2593553577254815</v>
      </c>
      <c r="EW27" s="83">
        <f t="shared" ref="EW27" si="748">+$D27*EL11</f>
        <v>2.1463875898392075</v>
      </c>
      <c r="EX27" s="83">
        <f t="shared" ref="EX27" si="749">+$D27*EM11</f>
        <v>2.0390682103472471</v>
      </c>
      <c r="EY27" s="83">
        <f t="shared" ref="EY27" si="750">+$D27*EN11</f>
        <v>1.9371147998298852</v>
      </c>
      <c r="EZ27" s="83">
        <f t="shared" ref="EZ27" si="751">+$D27*EO11</f>
        <v>1.8402590598383908</v>
      </c>
      <c r="FA27" s="83">
        <f t="shared" ref="FA27" si="752">+$D27*EP11</f>
        <v>1.7482461068464712</v>
      </c>
      <c r="FB27" s="83">
        <f t="shared" ref="FB27" si="753">+$D27*EQ11</f>
        <v>1.6608338015041477</v>
      </c>
      <c r="FC27" s="83">
        <f t="shared" ref="FC27" si="754">+$D27*ER11</f>
        <v>1.5777921114289402</v>
      </c>
      <c r="FD27" s="83">
        <f t="shared" ref="FD27" si="755">+$D27*ES11</f>
        <v>1.498902505857493</v>
      </c>
      <c r="FE27" s="83">
        <f t="shared" ref="FE27" si="756">+$D27*ET11</f>
        <v>1.4239573805646186</v>
      </c>
      <c r="FF27" s="83">
        <f t="shared" ref="FF27" si="757">+$D27*EU11</f>
        <v>1.3527595115363873</v>
      </c>
      <c r="FG27" s="83">
        <f t="shared" ref="FG27" si="758">+$D27*EV11</f>
        <v>1.2851215359595682</v>
      </c>
      <c r="FH27" s="83">
        <f t="shared" ref="FH27" si="759">+$D27*EW11</f>
        <v>1.2208654591615899</v>
      </c>
      <c r="FI27" s="83">
        <f t="shared" ref="FI27" si="760">+$D27*EX11</f>
        <v>1.1598221862035103</v>
      </c>
      <c r="FJ27" s="83">
        <f t="shared" ref="FJ27" si="761">+$D27*EY11</f>
        <v>1.1018310768933348</v>
      </c>
      <c r="FK27" s="83">
        <f t="shared" ref="FK27" si="762">+$D27*EZ11</f>
        <v>1.046739523048668</v>
      </c>
      <c r="FL27" s="83">
        <f t="shared" ref="FL27" si="763">+$D27*FA11</f>
        <v>0.99440254689623442</v>
      </c>
      <c r="FM27" s="83">
        <f t="shared" ref="FM27" si="764">+$D27*FB11</f>
        <v>0.94468241955142285</v>
      </c>
      <c r="FN27" s="83">
        <f t="shared" ref="FN27" si="765">+$D27*FC11</f>
        <v>0.89744829857385167</v>
      </c>
      <c r="FO27" s="83">
        <f t="shared" ref="FO27" si="766">+$D27*FD11</f>
        <v>0.85257588364515913</v>
      </c>
      <c r="FP27" s="83">
        <f t="shared" ref="FP27" si="767">+$D27*FE11</f>
        <v>0.80994708946290117</v>
      </c>
      <c r="FQ27" s="83">
        <f t="shared" ref="FQ27" si="768">+$D27*FF11</f>
        <v>0.76944973498975611</v>
      </c>
      <c r="FR27" s="83">
        <f t="shared" ref="FR27" si="769">+$D27*FG11</f>
        <v>0.73097724824026833</v>
      </c>
      <c r="FS27" s="83">
        <f t="shared" ref="FS27" si="770">+$D27*FH11</f>
        <v>0.69442838582825472</v>
      </c>
      <c r="FT27" s="83">
        <f t="shared" ref="FT27" si="771">+$D27*FI11</f>
        <v>0.65970696653684213</v>
      </c>
      <c r="FU27" s="83">
        <f t="shared" ref="FU27" si="772">+$D27*FJ11</f>
        <v>0.62672161821000005</v>
      </c>
    </row>
    <row r="28" spans="1:177">
      <c r="A28" s="80">
        <v>1964</v>
      </c>
      <c r="D28" s="99">
        <f>Data!CD28</f>
        <v>29.087038885719991</v>
      </c>
      <c r="R28" s="83"/>
      <c r="S28" s="83"/>
      <c r="T28" s="83"/>
      <c r="U28" s="83"/>
      <c r="V28" s="83"/>
      <c r="W28" s="83"/>
      <c r="X28" s="83"/>
      <c r="Y28" s="83">
        <f>+$D28*M11</f>
        <v>29.086117663077232</v>
      </c>
      <c r="Z28" s="83">
        <f t="shared" ref="Z28:CK28" si="773">+$D28*N11</f>
        <v>28.993887098218448</v>
      </c>
      <c r="AA28" s="83">
        <f t="shared" si="773"/>
        <v>28.899680135510021</v>
      </c>
      <c r="AB28" s="83">
        <f t="shared" si="773"/>
        <v>28.803351188712487</v>
      </c>
      <c r="AC28" s="83">
        <f t="shared" si="773"/>
        <v>28.704717240075301</v>
      </c>
      <c r="AD28" s="83">
        <f t="shared" si="773"/>
        <v>28.603546617690625</v>
      </c>
      <c r="AE28" s="83">
        <f t="shared" si="773"/>
        <v>28.499545128728421</v>
      </c>
      <c r="AF28" s="83">
        <f t="shared" si="773"/>
        <v>28.392339239453232</v>
      </c>
      <c r="AG28" s="83">
        <f t="shared" si="773"/>
        <v>28.281456075697278</v>
      </c>
      <c r="AH28" s="83">
        <f t="shared" si="773"/>
        <v>28.166300154452049</v>
      </c>
      <c r="AI28" s="83">
        <f t="shared" si="773"/>
        <v>28.046126957831099</v>
      </c>
      <c r="AJ28" s="83">
        <f t="shared" si="773"/>
        <v>27.920013731249863</v>
      </c>
      <c r="AK28" s="83">
        <f t="shared" si="773"/>
        <v>27.786828229717898</v>
      </c>
      <c r="AL28" s="83">
        <f t="shared" si="773"/>
        <v>27.645196544070846</v>
      </c>
      <c r="AM28" s="83">
        <f t="shared" si="773"/>
        <v>27.49347159821221</v>
      </c>
      <c r="AN28" s="83">
        <f t="shared" si="773"/>
        <v>27.329704393889731</v>
      </c>
      <c r="AO28" s="83">
        <f t="shared" si="773"/>
        <v>27.151620554836875</v>
      </c>
      <c r="AP28" s="83">
        <f t="shared" si="773"/>
        <v>26.956605140101122</v>
      </c>
      <c r="AQ28" s="83">
        <f t="shared" si="773"/>
        <v>26.741699001044449</v>
      </c>
      <c r="AR28" s="83">
        <f t="shared" si="773"/>
        <v>26.503610086668413</v>
      </c>
      <c r="AS28" s="83">
        <f t="shared" si="773"/>
        <v>26.238742996696658</v>
      </c>
      <c r="AT28" s="83">
        <f t="shared" si="773"/>
        <v>25.943249687588835</v>
      </c>
      <c r="AU28" s="83">
        <f t="shared" si="773"/>
        <v>25.613103514918858</v>
      </c>
      <c r="AV28" s="83">
        <f t="shared" si="773"/>
        <v>25.244197731276849</v>
      </c>
      <c r="AW28" s="83">
        <f t="shared" si="773"/>
        <v>24.832468167743901</v>
      </c>
      <c r="AX28" s="83">
        <f t="shared" si="773"/>
        <v>24.374038160835308</v>
      </c>
      <c r="AY28" s="83">
        <f t="shared" si="773"/>
        <v>23.865381935678489</v>
      </c>
      <c r="AZ28" s="83">
        <f t="shared" si="773"/>
        <v>23.303500746449465</v>
      </c>
      <c r="BA28" s="83">
        <f t="shared" si="773"/>
        <v>22.686104262670131</v>
      </c>
      <c r="BB28" s="83">
        <f t="shared" si="773"/>
        <v>22.011788148849874</v>
      </c>
      <c r="BC28" s="83">
        <f t="shared" si="773"/>
        <v>21.280197691471237</v>
      </c>
      <c r="BD28" s="83">
        <f t="shared" si="773"/>
        <v>20.492166841585316</v>
      </c>
      <c r="BE28" s="83">
        <f t="shared" si="773"/>
        <v>19.649822287692878</v>
      </c>
      <c r="BF28" s="83">
        <f t="shared" si="773"/>
        <v>18.756643222716779</v>
      </c>
      <c r="BG28" s="83">
        <f t="shared" si="773"/>
        <v>17.817469323282722</v>
      </c>
      <c r="BH28" s="83">
        <f t="shared" si="773"/>
        <v>16.838452045752174</v>
      </c>
      <c r="BI28" s="83">
        <f t="shared" si="773"/>
        <v>15.826947511881061</v>
      </c>
      <c r="BJ28" s="83">
        <f t="shared" si="773"/>
        <v>14.791352790450645</v>
      </c>
      <c r="BK28" s="83">
        <f t="shared" si="773"/>
        <v>13.740891012081828</v>
      </c>
      <c r="BL28" s="83">
        <f t="shared" si="773"/>
        <v>12.685354188636724</v>
      </c>
      <c r="BM28" s="83">
        <f t="shared" si="773"/>
        <v>11.634815554287997</v>
      </c>
      <c r="BN28" s="83">
        <f t="shared" si="773"/>
        <v>10.59932544281641</v>
      </c>
      <c r="BO28" s="83">
        <f t="shared" si="773"/>
        <v>9.5886059651276216</v>
      </c>
      <c r="BP28" s="83">
        <f t="shared" si="773"/>
        <v>8.6117599342709354</v>
      </c>
      <c r="BQ28" s="83">
        <f t="shared" si="773"/>
        <v>7.6770085794542569</v>
      </c>
      <c r="BR28" s="83">
        <f t="shared" si="773"/>
        <v>6.791470670961063</v>
      </c>
      <c r="BS28" s="83">
        <f t="shared" si="773"/>
        <v>5.960992910283414</v>
      </c>
      <c r="BT28" s="83">
        <f t="shared" si="773"/>
        <v>5.1900380629660479</v>
      </c>
      <c r="BU28" s="83">
        <f t="shared" si="773"/>
        <v>4.4816336121781575</v>
      </c>
      <c r="BV28" s="83">
        <f t="shared" si="773"/>
        <v>3.8373799935588995</v>
      </c>
      <c r="BW28" s="83">
        <f t="shared" si="773"/>
        <v>3.2575140286080484</v>
      </c>
      <c r="BX28" s="83">
        <f t="shared" si="773"/>
        <v>2.7410202566796849</v>
      </c>
      <c r="BY28" s="83">
        <f t="shared" si="773"/>
        <v>2.285780664013719</v>
      </c>
      <c r="BZ28" s="83">
        <f t="shared" si="773"/>
        <v>1.888751935429839</v>
      </c>
      <c r="CA28" s="83">
        <f t="shared" si="773"/>
        <v>1.5461588423481509</v>
      </c>
      <c r="CB28" s="83">
        <f t="shared" si="773"/>
        <v>1.2536926846150949</v>
      </c>
      <c r="CC28" s="83">
        <f t="shared" si="773"/>
        <v>1.0067047127841828</v>
      </c>
      <c r="CD28" s="83">
        <f t="shared" si="773"/>
        <v>0.80038601366471063</v>
      </c>
      <c r="CE28" s="83">
        <f t="shared" si="773"/>
        <v>0.629927259252274</v>
      </c>
      <c r="CF28" s="83">
        <f t="shared" si="773"/>
        <v>0.49065380510979445</v>
      </c>
      <c r="CG28" s="83">
        <f t="shared" si="773"/>
        <v>0.37813369864682816</v>
      </c>
      <c r="CH28" s="83">
        <f t="shared" si="773"/>
        <v>0.28825806762185469</v>
      </c>
      <c r="CI28" s="83">
        <f t="shared" si="773"/>
        <v>0.21729498902903308</v>
      </c>
      <c r="CJ28" s="83">
        <f t="shared" si="773"/>
        <v>0.16191921492087988</v>
      </c>
      <c r="CK28" s="83">
        <f t="shared" si="773"/>
        <v>0.11922102310290748</v>
      </c>
      <c r="CL28" s="83">
        <f t="shared" ref="CL28:CO28" si="774">+$D28*BZ11</f>
        <v>8.6697972863115952E-2</v>
      </c>
      <c r="CM28" s="83">
        <f t="shared" si="774"/>
        <v>6.2233514826027125E-2</v>
      </c>
      <c r="CN28" s="83">
        <f t="shared" si="774"/>
        <v>4.4066286511683858E-2</v>
      </c>
      <c r="CO28" s="83">
        <f t="shared" si="774"/>
        <v>3.0753589770720499E-2</v>
      </c>
      <c r="CX28" s="83"/>
      <c r="CY28" s="83"/>
      <c r="CZ28" s="83"/>
      <c r="DA28" s="83"/>
      <c r="DB28" s="83"/>
      <c r="DC28" s="83"/>
      <c r="DD28" s="83"/>
      <c r="DE28" s="83">
        <f>+$D28*CS11</f>
        <v>29.087038885719991</v>
      </c>
      <c r="DF28" s="83">
        <f t="shared" ref="DF28" si="775">+$D28*CT11</f>
        <v>27.632686941433992</v>
      </c>
      <c r="DG28" s="83">
        <f t="shared" ref="DG28" si="776">+$D28*CU11</f>
        <v>26.251052594362292</v>
      </c>
      <c r="DH28" s="83">
        <f t="shared" ref="DH28" si="777">+$D28*CV11</f>
        <v>24.938499964644173</v>
      </c>
      <c r="DI28" s="83">
        <f t="shared" ref="DI28" si="778">+$D28*CW11</f>
        <v>23.691574966411967</v>
      </c>
      <c r="DJ28" s="83">
        <f t="shared" ref="DJ28" si="779">+$D28*CX11</f>
        <v>22.50699621809137</v>
      </c>
      <c r="DK28" s="83">
        <f t="shared" ref="DK28" si="780">+$D28*CY11</f>
        <v>21.3816464071868</v>
      </c>
      <c r="DL28" s="83">
        <f t="shared" ref="DL28" si="781">+$D28*CZ11</f>
        <v>20.312564086827461</v>
      </c>
      <c r="DM28" s="83">
        <f t="shared" ref="DM28" si="782">+$D28*DA11</f>
        <v>19.296935882486089</v>
      </c>
      <c r="DN28" s="83">
        <f t="shared" ref="DN28" si="783">+$D28*DB11</f>
        <v>18.332089088361784</v>
      </c>
      <c r="DO28" s="83">
        <f t="shared" ref="DO28" si="784">+$D28*DC11</f>
        <v>17.415484633943695</v>
      </c>
      <c r="DP28" s="83">
        <f t="shared" ref="DP28" si="785">+$D28*DD11</f>
        <v>16.544710402246508</v>
      </c>
      <c r="DQ28" s="83">
        <f t="shared" ref="DQ28" si="786">+$D28*DE11</f>
        <v>15.717474882134182</v>
      </c>
      <c r="DR28" s="83">
        <f t="shared" ref="DR28" si="787">+$D28*DF11</f>
        <v>14.931601138027473</v>
      </c>
      <c r="DS28" s="83">
        <f t="shared" ref="DS28" si="788">+$D28*DG11</f>
        <v>14.185021081126099</v>
      </c>
      <c r="DT28" s="83">
        <f t="shared" ref="DT28" si="789">+$D28*DH11</f>
        <v>13.475770027069796</v>
      </c>
      <c r="DU28" s="83">
        <f t="shared" ref="DU28" si="790">+$D28*DI11</f>
        <v>12.801981525716306</v>
      </c>
      <c r="DV28" s="83">
        <f t="shared" ref="DV28" si="791">+$D28*DJ11</f>
        <v>12.16188244943049</v>
      </c>
      <c r="DW28" s="83">
        <f t="shared" ref="DW28" si="792">+$D28*DK11</f>
        <v>11.553788326958966</v>
      </c>
      <c r="DX28" s="83">
        <f t="shared" ref="DX28" si="793">+$D28*DL11</f>
        <v>10.976098910611016</v>
      </c>
      <c r="DY28" s="83">
        <f t="shared" ref="DY28" si="794">+$D28*DM11</f>
        <v>10.427293965080466</v>
      </c>
      <c r="DZ28" s="83">
        <f t="shared" ref="DZ28" si="795">+$D28*DN11</f>
        <v>9.905929266826444</v>
      </c>
      <c r="EA28" s="83">
        <f t="shared" ref="EA28" si="796">+$D28*DO11</f>
        <v>9.4106328034851199</v>
      </c>
      <c r="EB28" s="83">
        <f t="shared" ref="EB28" si="797">+$D28*DP11</f>
        <v>8.9401011633108638</v>
      </c>
      <c r="EC28" s="83">
        <f t="shared" ref="EC28" si="798">+$D28*DQ11</f>
        <v>8.4930961051453213</v>
      </c>
      <c r="ED28" s="83">
        <f t="shared" ref="ED28" si="799">+$D28*DR11</f>
        <v>8.0684412998880539</v>
      </c>
      <c r="EE28" s="83">
        <f t="shared" ref="EE28" si="800">+$D28*DS11</f>
        <v>7.6650192348936521</v>
      </c>
      <c r="EF28" s="83">
        <f t="shared" ref="EF28" si="801">+$D28*DT11</f>
        <v>7.2817682731489697</v>
      </c>
      <c r="EG28" s="83">
        <f t="shared" ref="EG28" si="802">+$D28*DU11</f>
        <v>6.9176798594915203</v>
      </c>
      <c r="EH28" s="83">
        <f t="shared" ref="EH28" si="803">+$D28*DV11</f>
        <v>6.5717958665169443</v>
      </c>
      <c r="EI28" s="83">
        <f t="shared" ref="EI28" si="804">+$D28*DW11</f>
        <v>6.2432060731910966</v>
      </c>
      <c r="EJ28" s="83">
        <f t="shared" ref="EJ28" si="805">+$D28*DX11</f>
        <v>5.9310457695315426</v>
      </c>
      <c r="EK28" s="83">
        <f t="shared" ref="EK28" si="806">+$D28*DY11</f>
        <v>5.6344934810549656</v>
      </c>
      <c r="EL28" s="83">
        <f t="shared" ref="EL28" si="807">+$D28*DZ11</f>
        <v>5.3527688070022172</v>
      </c>
      <c r="EM28" s="83">
        <f t="shared" ref="EM28" si="808">+$D28*EA11</f>
        <v>5.0851303666521064</v>
      </c>
      <c r="EN28" s="83">
        <f t="shared" ref="EN28" si="809">+$D28*EB11</f>
        <v>4.8308738483195004</v>
      </c>
      <c r="EO28" s="83">
        <f t="shared" ref="EO28" si="810">+$D28*EC11</f>
        <v>4.589330155903526</v>
      </c>
      <c r="EP28" s="83">
        <f t="shared" ref="EP28" si="811">+$D28*ED11</f>
        <v>4.3598636481083499</v>
      </c>
      <c r="EQ28" s="83">
        <f t="shared" ref="EQ28" si="812">+$D28*EE11</f>
        <v>4.1418704657029313</v>
      </c>
      <c r="ER28" s="83">
        <f t="shared" ref="ER28" si="813">+$D28*EF11</f>
        <v>3.9347769424177859</v>
      </c>
      <c r="ES28" s="83">
        <f t="shared" ref="ES28" si="814">+$D28*EG11</f>
        <v>3.7380380952968966</v>
      </c>
      <c r="ET28" s="83">
        <f t="shared" ref="ET28" si="815">+$D28*EH11</f>
        <v>3.5511361905320511</v>
      </c>
      <c r="EU28" s="83">
        <f t="shared" ref="EU28" si="816">+$D28*EI11</f>
        <v>3.3735793810054493</v>
      </c>
      <c r="EV28" s="83">
        <f t="shared" ref="EV28" si="817">+$D28*EJ11</f>
        <v>3.2049004119551761</v>
      </c>
      <c r="EW28" s="83">
        <f t="shared" ref="EW28" si="818">+$D28*EK11</f>
        <v>3.0446553913574173</v>
      </c>
      <c r="EX28" s="83">
        <f t="shared" ref="EX28" si="819">+$D28*EL11</f>
        <v>2.8924226217895463</v>
      </c>
      <c r="EY28" s="83">
        <f t="shared" ref="EY28" si="820">+$D28*EM11</f>
        <v>2.747801490700069</v>
      </c>
      <c r="EZ28" s="83">
        <f t="shared" ref="EZ28" si="821">+$D28*EN11</f>
        <v>2.610411416165066</v>
      </c>
      <c r="FA28" s="83">
        <f t="shared" ref="FA28" si="822">+$D28*EO11</f>
        <v>2.4798908453568123</v>
      </c>
      <c r="FB28" s="83">
        <f t="shared" ref="FB28" si="823">+$D28*EP11</f>
        <v>2.3558963030889717</v>
      </c>
      <c r="FC28" s="83">
        <f t="shared" ref="FC28" si="824">+$D28*EQ11</f>
        <v>2.2381014879345233</v>
      </c>
      <c r="FD28" s="83">
        <f t="shared" ref="FD28" si="825">+$D28*ER11</f>
        <v>2.1261964135377966</v>
      </c>
      <c r="FE28" s="83">
        <f t="shared" ref="FE28" si="826">+$D28*ES11</f>
        <v>2.0198865928609071</v>
      </c>
      <c r="FF28" s="83">
        <f t="shared" ref="FF28" si="827">+$D28*ET11</f>
        <v>1.918892263217862</v>
      </c>
      <c r="FG28" s="83">
        <f t="shared" ref="FG28" si="828">+$D28*EU11</f>
        <v>1.8229476500569683</v>
      </c>
      <c r="FH28" s="83">
        <f t="shared" ref="FH28" si="829">+$D28*EV11</f>
        <v>1.7318002675541204</v>
      </c>
      <c r="FI28" s="83">
        <f t="shared" ref="FI28" si="830">+$D28*EW11</f>
        <v>1.6452102541764144</v>
      </c>
      <c r="FJ28" s="83">
        <f t="shared" ref="FJ28" si="831">+$D28*EX11</f>
        <v>1.5629497414675932</v>
      </c>
      <c r="FK28" s="83">
        <f t="shared" ref="FK28" si="832">+$D28*EY11</f>
        <v>1.4848022543942139</v>
      </c>
      <c r="FL28" s="83">
        <f t="shared" ref="FL28" si="833">+$D28*EZ11</f>
        <v>1.4105621416745031</v>
      </c>
      <c r="FM28" s="83">
        <f t="shared" ref="FM28" si="834">+$D28*FA11</f>
        <v>1.3400340345907777</v>
      </c>
      <c r="FN28" s="83">
        <f t="shared" ref="FN28" si="835">+$D28*FB11</f>
        <v>1.273032332861239</v>
      </c>
      <c r="FO28" s="83">
        <f t="shared" ref="FO28" si="836">+$D28*FC11</f>
        <v>1.2093807162181769</v>
      </c>
      <c r="FP28" s="83">
        <f t="shared" ref="FP28" si="837">+$D28*FD11</f>
        <v>1.1489116804072683</v>
      </c>
      <c r="FQ28" s="83">
        <f t="shared" ref="FQ28" si="838">+$D28*FE11</f>
        <v>1.0914660963869047</v>
      </c>
      <c r="FR28" s="83">
        <f t="shared" ref="FR28" si="839">+$D28*FF11</f>
        <v>1.0368927915675594</v>
      </c>
      <c r="FS28" s="83">
        <f t="shared" ref="FS28" si="840">+$D28*FG11</f>
        <v>0.98504815198918161</v>
      </c>
      <c r="FT28" s="83">
        <f t="shared" ref="FT28" si="841">+$D28*FH11</f>
        <v>0.93579574438972235</v>
      </c>
      <c r="FU28" s="83">
        <f t="shared" ref="FU28" si="842">+$D28*FI11</f>
        <v>0.88900595717023634</v>
      </c>
    </row>
    <row r="29" spans="1:177">
      <c r="A29" s="80">
        <v>1965</v>
      </c>
      <c r="D29" s="99">
        <f>Data!CD29</f>
        <v>36.038662355994497</v>
      </c>
      <c r="R29" s="83"/>
      <c r="S29" s="83"/>
      <c r="T29" s="83"/>
      <c r="U29" s="83"/>
      <c r="V29" s="83"/>
      <c r="W29" s="83"/>
      <c r="X29" s="83"/>
      <c r="Y29" s="83"/>
      <c r="Z29" s="83">
        <f>+$D29*M11</f>
        <v>36.037520966803676</v>
      </c>
      <c r="AA29" s="83">
        <f t="shared" ref="AA29:CL29" si="843">+$D29*N11</f>
        <v>35.923247863965415</v>
      </c>
      <c r="AB29" s="83">
        <f t="shared" si="843"/>
        <v>35.80652601634209</v>
      </c>
      <c r="AC29" s="83">
        <f t="shared" si="843"/>
        <v>35.687175043478049</v>
      </c>
      <c r="AD29" s="83">
        <f t="shared" si="843"/>
        <v>35.564968187505535</v>
      </c>
      <c r="AE29" s="83">
        <f t="shared" si="843"/>
        <v>35.439618408355031</v>
      </c>
      <c r="AF29" s="83">
        <f t="shared" si="843"/>
        <v>35.310761202918776</v>
      </c>
      <c r="AG29" s="83">
        <f t="shared" si="843"/>
        <v>35.177933765194979</v>
      </c>
      <c r="AH29" s="83">
        <f t="shared" si="843"/>
        <v>35.040550206996926</v>
      </c>
      <c r="AI29" s="83">
        <f t="shared" si="843"/>
        <v>34.897872728538033</v>
      </c>
      <c r="AJ29" s="83">
        <f t="shared" si="843"/>
        <v>34.748978876734192</v>
      </c>
      <c r="AK29" s="83">
        <f t="shared" si="843"/>
        <v>34.592725364328103</v>
      </c>
      <c r="AL29" s="83">
        <f t="shared" si="843"/>
        <v>34.427709346737515</v>
      </c>
      <c r="AM29" s="83">
        <f t="shared" si="843"/>
        <v>34.252228558954393</v>
      </c>
      <c r="AN29" s="83">
        <f t="shared" si="843"/>
        <v>34.064242283821194</v>
      </c>
      <c r="AO29" s="83">
        <f t="shared" si="843"/>
        <v>33.861335724485571</v>
      </c>
      <c r="AP29" s="83">
        <f t="shared" si="843"/>
        <v>33.640690942735851</v>
      </c>
      <c r="AQ29" s="83">
        <f t="shared" si="843"/>
        <v>33.399068042808196</v>
      </c>
      <c r="AR29" s="83">
        <f t="shared" si="843"/>
        <v>33.132800657732574</v>
      </c>
      <c r="AS29" s="83">
        <f t="shared" si="843"/>
        <v>32.837809956561003</v>
      </c>
      <c r="AT29" s="83">
        <f t="shared" si="843"/>
        <v>32.509641260455147</v>
      </c>
      <c r="AU29" s="83">
        <f t="shared" si="843"/>
        <v>32.143526867125807</v>
      </c>
      <c r="AV29" s="83">
        <f t="shared" si="843"/>
        <v>31.734477788884355</v>
      </c>
      <c r="AW29" s="83">
        <f t="shared" si="843"/>
        <v>31.277405790937706</v>
      </c>
      <c r="AX29" s="83">
        <f t="shared" si="843"/>
        <v>30.767275392981329</v>
      </c>
      <c r="AY29" s="83">
        <f t="shared" si="843"/>
        <v>30.199283432790914</v>
      </c>
      <c r="AZ29" s="83">
        <f t="shared" si="843"/>
        <v>29.569061496975337</v>
      </c>
      <c r="BA29" s="83">
        <f t="shared" si="843"/>
        <v>28.87289415789461</v>
      </c>
      <c r="BB29" s="83">
        <f t="shared" si="843"/>
        <v>28.107943710167003</v>
      </c>
      <c r="BC29" s="83">
        <f t="shared" si="843"/>
        <v>27.272470190753342</v>
      </c>
      <c r="BD29" s="83">
        <f t="shared" si="843"/>
        <v>26.366034111786217</v>
      </c>
      <c r="BE29" s="83">
        <f t="shared" si="843"/>
        <v>25.389668733490918</v>
      </c>
      <c r="BF29" s="83">
        <f t="shared" si="843"/>
        <v>24.346009009845279</v>
      </c>
      <c r="BG29" s="83">
        <f t="shared" si="843"/>
        <v>23.239365639491094</v>
      </c>
      <c r="BH29" s="83">
        <f t="shared" si="843"/>
        <v>22.075734952013885</v>
      </c>
      <c r="BI29" s="83">
        <f t="shared" si="843"/>
        <v>20.862738564027136</v>
      </c>
      <c r="BJ29" s="83">
        <f t="shared" si="843"/>
        <v>19.609490665161946</v>
      </c>
      <c r="BK29" s="83">
        <f t="shared" si="843"/>
        <v>18.326395172014188</v>
      </c>
      <c r="BL29" s="83">
        <f t="shared" si="843"/>
        <v>17.024879486720526</v>
      </c>
      <c r="BM29" s="83">
        <f t="shared" si="843"/>
        <v>15.717075851778072</v>
      </c>
      <c r="BN29" s="83">
        <f t="shared" si="843"/>
        <v>14.415464942397799</v>
      </c>
      <c r="BO29" s="83">
        <f t="shared" si="843"/>
        <v>13.1324990603459</v>
      </c>
      <c r="BP29" s="83">
        <f t="shared" si="843"/>
        <v>11.880223841264186</v>
      </c>
      <c r="BQ29" s="83">
        <f t="shared" si="843"/>
        <v>10.669917614557807</v>
      </c>
      <c r="BR29" s="83">
        <f t="shared" si="843"/>
        <v>9.5117664326722853</v>
      </c>
      <c r="BS29" s="83">
        <f t="shared" si="843"/>
        <v>8.4145904082235603</v>
      </c>
      <c r="BT29" s="83">
        <f t="shared" si="843"/>
        <v>7.3856335684155132</v>
      </c>
      <c r="BU29" s="83">
        <f t="shared" si="843"/>
        <v>6.4304252523215641</v>
      </c>
      <c r="BV29" s="83">
        <f t="shared" si="843"/>
        <v>5.5527164929757573</v>
      </c>
      <c r="BW29" s="83">
        <f t="shared" si="843"/>
        <v>4.7544902202957369</v>
      </c>
      <c r="BX29" s="83">
        <f t="shared" si="843"/>
        <v>4.0360398546637741</v>
      </c>
      <c r="BY29" s="83">
        <f t="shared" si="843"/>
        <v>3.3961072465824969</v>
      </c>
      <c r="BZ29" s="83">
        <f t="shared" si="843"/>
        <v>2.8320681900244331</v>
      </c>
      <c r="CA29" s="83">
        <f t="shared" si="843"/>
        <v>2.3401520361910912</v>
      </c>
      <c r="CB29" s="83">
        <f t="shared" si="843"/>
        <v>1.9156813000816073</v>
      </c>
      <c r="CC29" s="83">
        <f t="shared" si="843"/>
        <v>1.5533175286950602</v>
      </c>
      <c r="CD29" s="83">
        <f t="shared" si="843"/>
        <v>1.2473009500471719</v>
      </c>
      <c r="CE29" s="83">
        <f t="shared" si="843"/>
        <v>0.99167335025924574</v>
      </c>
      <c r="CF29" s="83">
        <f t="shared" si="843"/>
        <v>0.78047600150096119</v>
      </c>
      <c r="CG29" s="83">
        <f t="shared" si="843"/>
        <v>0.6079170480538969</v>
      </c>
      <c r="CH29" s="83">
        <f t="shared" si="843"/>
        <v>0.46850532790557359</v>
      </c>
      <c r="CI29" s="83">
        <f t="shared" si="843"/>
        <v>0.35714997360957063</v>
      </c>
      <c r="CJ29" s="83">
        <f t="shared" si="843"/>
        <v>0.26922715550503895</v>
      </c>
      <c r="CK29" s="83">
        <f t="shared" si="843"/>
        <v>0.20061691182824759</v>
      </c>
      <c r="CL29" s="83">
        <f t="shared" si="843"/>
        <v>0.147714114668828</v>
      </c>
      <c r="CM29" s="83">
        <f t="shared" ref="CM29:CO29" si="844">+$D29*BZ11</f>
        <v>0.1074182553692993</v>
      </c>
      <c r="CN29" s="83">
        <f t="shared" si="844"/>
        <v>7.710694226572018E-2</v>
      </c>
      <c r="CO29" s="83">
        <f t="shared" si="844"/>
        <v>5.4597858074056038E-2</v>
      </c>
      <c r="CX29" s="83"/>
      <c r="CY29" s="83"/>
      <c r="CZ29" s="83"/>
      <c r="DA29" s="83"/>
      <c r="DB29" s="83"/>
      <c r="DC29" s="83"/>
      <c r="DD29" s="83"/>
      <c r="DE29" s="83"/>
      <c r="DF29" s="83">
        <f>+$D29*CS11</f>
        <v>36.038662355994497</v>
      </c>
      <c r="DG29" s="83">
        <f t="shared" ref="DG29" si="845">+$D29*CT11</f>
        <v>34.236729238194769</v>
      </c>
      <c r="DH29" s="83">
        <f t="shared" ref="DH29" si="846">+$D29*CU11</f>
        <v>32.524892776285029</v>
      </c>
      <c r="DI29" s="83">
        <f t="shared" ref="DI29" si="847">+$D29*CV11</f>
        <v>30.898648137470776</v>
      </c>
      <c r="DJ29" s="83">
        <f t="shared" ref="DJ29" si="848">+$D29*CW11</f>
        <v>29.353715730597241</v>
      </c>
      <c r="DK29" s="83">
        <f t="shared" ref="DK29" si="849">+$D29*CX11</f>
        <v>27.886029944067381</v>
      </c>
      <c r="DL29" s="83">
        <f t="shared" ref="DL29" si="850">+$D29*CY11</f>
        <v>26.491728446864009</v>
      </c>
      <c r="DM29" s="83">
        <f t="shared" ref="DM29" si="851">+$D29*CZ11</f>
        <v>25.16714202452081</v>
      </c>
      <c r="DN29" s="83">
        <f t="shared" ref="DN29" si="852">+$D29*DA11</f>
        <v>23.908784923294768</v>
      </c>
      <c r="DO29" s="83">
        <f t="shared" ref="DO29" si="853">+$D29*DB11</f>
        <v>22.713345677130029</v>
      </c>
      <c r="DP29" s="83">
        <f t="shared" ref="DP29" si="854">+$D29*DC11</f>
        <v>21.57767839327353</v>
      </c>
      <c r="DQ29" s="83">
        <f t="shared" ref="DQ29" si="855">+$D29*DD11</f>
        <v>20.498794473609852</v>
      </c>
      <c r="DR29" s="83">
        <f t="shared" ref="DR29" si="856">+$D29*DE11</f>
        <v>19.473854749929359</v>
      </c>
      <c r="DS29" s="83">
        <f t="shared" ref="DS29" si="857">+$D29*DF11</f>
        <v>18.500162012432892</v>
      </c>
      <c r="DT29" s="83">
        <f t="shared" ref="DT29" si="858">+$D29*DG11</f>
        <v>17.575153911811245</v>
      </c>
      <c r="DU29" s="83">
        <f t="shared" ref="DU29" si="859">+$D29*DH11</f>
        <v>16.696396216220684</v>
      </c>
      <c r="DV29" s="83">
        <f t="shared" ref="DV29" si="860">+$D29*DI11</f>
        <v>15.86157640540965</v>
      </c>
      <c r="DW29" s="83">
        <f t="shared" ref="DW29" si="861">+$D29*DJ11</f>
        <v>15.068497585139166</v>
      </c>
      <c r="DX29" s="83">
        <f t="shared" ref="DX29" si="862">+$D29*DK11</f>
        <v>14.315072705882208</v>
      </c>
      <c r="DY29" s="83">
        <f t="shared" ref="DY29" si="863">+$D29*DL11</f>
        <v>13.599319070588097</v>
      </c>
      <c r="DZ29" s="83">
        <f t="shared" ref="DZ29" si="864">+$D29*DM11</f>
        <v>12.919353117058693</v>
      </c>
      <c r="EA29" s="83">
        <f t="shared" ref="EA29" si="865">+$D29*DN11</f>
        <v>12.273385461205759</v>
      </c>
      <c r="EB29" s="83">
        <f t="shared" ref="EB29" si="866">+$D29*DO11</f>
        <v>11.659716188145469</v>
      </c>
      <c r="EC29" s="83">
        <f t="shared" ref="EC29" si="867">+$D29*DP11</f>
        <v>11.076730378738198</v>
      </c>
      <c r="ED29" s="83">
        <f t="shared" ref="ED29" si="868">+$D29*DQ11</f>
        <v>10.522893859801288</v>
      </c>
      <c r="EE29" s="83">
        <f t="shared" ref="EE29" si="869">+$D29*DR11</f>
        <v>9.9967491668112221</v>
      </c>
      <c r="EF29" s="83">
        <f t="shared" ref="EF29" si="870">+$D29*DS11</f>
        <v>9.4969117084706607</v>
      </c>
      <c r="EG29" s="83">
        <f t="shared" ref="EG29" si="871">+$D29*DT11</f>
        <v>9.0220661230471286</v>
      </c>
      <c r="EH29" s="83">
        <f t="shared" ref="EH29" si="872">+$D29*DU11</f>
        <v>8.5709628168947702</v>
      </c>
      <c r="EI29" s="83">
        <f t="shared" ref="EI29" si="873">+$D29*DV11</f>
        <v>8.1424146760500324</v>
      </c>
      <c r="EJ29" s="83">
        <f t="shared" ref="EJ29" si="874">+$D29*DW11</f>
        <v>7.7352939422475302</v>
      </c>
      <c r="EK29" s="83">
        <f t="shared" ref="EK29" si="875">+$D29*DX11</f>
        <v>7.348529245135154</v>
      </c>
      <c r="EL29" s="83">
        <f t="shared" ref="EL29" si="876">+$D29*DY11</f>
        <v>6.9811027828783967</v>
      </c>
      <c r="EM29" s="83">
        <f t="shared" ref="EM29" si="877">+$D29*DZ11</f>
        <v>6.6320476437344764</v>
      </c>
      <c r="EN29" s="83">
        <f t="shared" ref="EN29" si="878">+$D29*EA11</f>
        <v>6.300445261547754</v>
      </c>
      <c r="EO29" s="83">
        <f t="shared" ref="EO29" si="879">+$D29*EB11</f>
        <v>5.9854229984703649</v>
      </c>
      <c r="EP29" s="83">
        <f t="shared" ref="EP29" si="880">+$D29*EC11</f>
        <v>5.6861518485468467</v>
      </c>
      <c r="EQ29" s="83">
        <f t="shared" ref="EQ29" si="881">+$D29*ED11</f>
        <v>5.4018442561195048</v>
      </c>
      <c r="ER29" s="83">
        <f t="shared" ref="ER29" si="882">+$D29*EE11</f>
        <v>5.1317520433135293</v>
      </c>
      <c r="ES29" s="83">
        <f t="shared" ref="ES29" si="883">+$D29*EF11</f>
        <v>4.8751644411478532</v>
      </c>
      <c r="ET29" s="83">
        <f t="shared" ref="ET29" si="884">+$D29*EG11</f>
        <v>4.6314062190904606</v>
      </c>
      <c r="EU29" s="83">
        <f t="shared" ref="EU29" si="885">+$D29*EH11</f>
        <v>4.3998359081359366</v>
      </c>
      <c r="EV29" s="83">
        <f t="shared" ref="EV29" si="886">+$D29*EI11</f>
        <v>4.1798441127291408</v>
      </c>
      <c r="EW29" s="83">
        <f t="shared" ref="EW29" si="887">+$D29*EJ11</f>
        <v>3.9708519070926833</v>
      </c>
      <c r="EX29" s="83">
        <f t="shared" ref="EX29" si="888">+$D29*EK11</f>
        <v>3.7723093117380486</v>
      </c>
      <c r="EY29" s="83">
        <f t="shared" ref="EY29" si="889">+$D29*EL11</f>
        <v>3.5836938461511467</v>
      </c>
      <c r="EZ29" s="83">
        <f t="shared" ref="EZ29" si="890">+$D29*EM11</f>
        <v>3.404509153843589</v>
      </c>
      <c r="FA29" s="83">
        <f t="shared" ref="FA29" si="891">+$D29*EN11</f>
        <v>3.2342836961514099</v>
      </c>
      <c r="FB29" s="83">
        <f t="shared" ref="FB29" si="892">+$D29*EO11</f>
        <v>3.0725695113438394</v>
      </c>
      <c r="FC29" s="83">
        <f t="shared" ref="FC29" si="893">+$D29*EP11</f>
        <v>2.9189410357766472</v>
      </c>
      <c r="FD29" s="83">
        <f t="shared" ref="FD29" si="894">+$D29*EQ11</f>
        <v>2.7729939839878148</v>
      </c>
      <c r="FE29" s="83">
        <f t="shared" ref="FE29" si="895">+$D29*ER11</f>
        <v>2.634344284788424</v>
      </c>
      <c r="FF29" s="83">
        <f t="shared" ref="FF29" si="896">+$D29*ES11</f>
        <v>2.5026270705490026</v>
      </c>
      <c r="FG29" s="83">
        <f t="shared" ref="FG29" si="897">+$D29*ET11</f>
        <v>2.3774957170215529</v>
      </c>
      <c r="FH29" s="83">
        <f t="shared" ref="FH29" si="898">+$D29*EU11</f>
        <v>2.2586209311704746</v>
      </c>
      <c r="FI29" s="83">
        <f t="shared" ref="FI29" si="899">+$D29*EV11</f>
        <v>2.1456898846119516</v>
      </c>
      <c r="FJ29" s="83">
        <f t="shared" ref="FJ29" si="900">+$D29*EW11</f>
        <v>2.0384053903813539</v>
      </c>
      <c r="FK29" s="83">
        <f t="shared" ref="FK29" si="901">+$D29*EX11</f>
        <v>1.936485120862286</v>
      </c>
      <c r="FL29" s="83">
        <f t="shared" ref="FL29" si="902">+$D29*EY11</f>
        <v>1.8396608648191719</v>
      </c>
      <c r="FM29" s="83">
        <f t="shared" ref="FM29" si="903">+$D29*EZ11</f>
        <v>1.7476778215782134</v>
      </c>
      <c r="FN29" s="83">
        <f t="shared" ref="FN29" si="904">+$D29*FA11</f>
        <v>1.6602939304993023</v>
      </c>
      <c r="FO29" s="83">
        <f t="shared" ref="FO29" si="905">+$D29*FB11</f>
        <v>1.5772792339743373</v>
      </c>
      <c r="FP29" s="83">
        <f t="shared" ref="FP29" si="906">+$D29*FC11</f>
        <v>1.4984152722756203</v>
      </c>
      <c r="FQ29" s="83">
        <f t="shared" ref="FQ29" si="907">+$D29*FD11</f>
        <v>1.4234945086618396</v>
      </c>
      <c r="FR29" s="83">
        <f t="shared" ref="FR29" si="908">+$D29*FE11</f>
        <v>1.3523197832287475</v>
      </c>
      <c r="FS29" s="83">
        <f t="shared" ref="FS29" si="909">+$D29*FF11</f>
        <v>1.2847037940673101</v>
      </c>
      <c r="FT29" s="83">
        <f t="shared" ref="FT29" si="910">+$D29*FG11</f>
        <v>1.2204686043639446</v>
      </c>
      <c r="FU29" s="83">
        <f t="shared" ref="FU29" si="911">+$D29*FH11</f>
        <v>1.1594451741457472</v>
      </c>
    </row>
    <row r="30" spans="1:177">
      <c r="A30" s="80">
        <v>1966</v>
      </c>
      <c r="D30" s="99">
        <f>Data!CD30</f>
        <v>27.81711246206882</v>
      </c>
      <c r="R30" s="83"/>
      <c r="S30" s="83"/>
      <c r="T30" s="83"/>
      <c r="U30" s="83"/>
      <c r="V30" s="83"/>
      <c r="W30" s="83"/>
      <c r="X30" s="83"/>
      <c r="Y30" s="83"/>
      <c r="Z30" s="83"/>
      <c r="AA30" s="83">
        <f>+$D30*M11</f>
        <v>27.816231459572936</v>
      </c>
      <c r="AB30" s="83">
        <f t="shared" ref="AB30:CM30" si="912">+$D30*N11</f>
        <v>27.728027637753982</v>
      </c>
      <c r="AC30" s="83">
        <f t="shared" si="912"/>
        <v>27.637933706685025</v>
      </c>
      <c r="AD30" s="83">
        <f t="shared" si="912"/>
        <v>27.545810436353261</v>
      </c>
      <c r="AE30" s="83">
        <f t="shared" si="912"/>
        <v>27.451482799476977</v>
      </c>
      <c r="AF30" s="83">
        <f t="shared" si="912"/>
        <v>27.354729238834761</v>
      </c>
      <c r="AG30" s="83">
        <f t="shared" si="912"/>
        <v>27.255268405917029</v>
      </c>
      <c r="AH30" s="83">
        <f t="shared" si="912"/>
        <v>27.152743075295351</v>
      </c>
      <c r="AI30" s="83">
        <f t="shared" si="912"/>
        <v>27.046701018265487</v>
      </c>
      <c r="AJ30" s="83">
        <f t="shared" si="912"/>
        <v>26.936572750326729</v>
      </c>
      <c r="AK30" s="83">
        <f t="shared" si="912"/>
        <v>26.821646258893033</v>
      </c>
      <c r="AL30" s="83">
        <f t="shared" si="912"/>
        <v>26.701039076410567</v>
      </c>
      <c r="AM30" s="83">
        <f t="shared" si="912"/>
        <v>26.573668391172113</v>
      </c>
      <c r="AN30" s="83">
        <f t="shared" si="912"/>
        <v>26.438220278240596</v>
      </c>
      <c r="AO30" s="83">
        <f t="shared" si="912"/>
        <v>26.293119572086454</v>
      </c>
      <c r="AP30" s="83">
        <f t="shared" si="912"/>
        <v>26.136502366803537</v>
      </c>
      <c r="AQ30" s="83">
        <f t="shared" si="912"/>
        <v>25.966193584322333</v>
      </c>
      <c r="AR30" s="83">
        <f t="shared" si="912"/>
        <v>25.779692450781216</v>
      </c>
      <c r="AS30" s="83">
        <f t="shared" si="912"/>
        <v>25.57416901257853</v>
      </c>
      <c r="AT30" s="83">
        <f t="shared" si="912"/>
        <v>25.34647494811253</v>
      </c>
      <c r="AU30" s="83">
        <f t="shared" si="912"/>
        <v>25.093171830590233</v>
      </c>
      <c r="AV30" s="83">
        <f t="shared" si="912"/>
        <v>24.810579620240606</v>
      </c>
      <c r="AW30" s="83">
        <f t="shared" si="912"/>
        <v>24.494847474037474</v>
      </c>
      <c r="AX30" s="83">
        <f t="shared" si="912"/>
        <v>24.142047943229429</v>
      </c>
      <c r="AY30" s="83">
        <f t="shared" si="912"/>
        <v>23.748294298599163</v>
      </c>
      <c r="AZ30" s="83">
        <f t="shared" si="912"/>
        <v>23.309879129964589</v>
      </c>
      <c r="BA30" s="83">
        <f t="shared" si="912"/>
        <v>22.823430596124137</v>
      </c>
      <c r="BB30" s="83">
        <f t="shared" si="912"/>
        <v>22.286080875084707</v>
      </c>
      <c r="BC30" s="83">
        <f t="shared" si="912"/>
        <v>21.695639631118581</v>
      </c>
      <c r="BD30" s="83">
        <f t="shared" si="912"/>
        <v>21.050763841361512</v>
      </c>
      <c r="BE30" s="83">
        <f t="shared" si="912"/>
        <v>20.351114278921212</v>
      </c>
      <c r="BF30" s="83">
        <f t="shared" si="912"/>
        <v>19.597488484938516</v>
      </c>
      <c r="BG30" s="83">
        <f t="shared" si="912"/>
        <v>18.79192029769548</v>
      </c>
      <c r="BH30" s="83">
        <f t="shared" si="912"/>
        <v>17.937737010189945</v>
      </c>
      <c r="BI30" s="83">
        <f t="shared" si="912"/>
        <v>17.039567001044645</v>
      </c>
      <c r="BJ30" s="83">
        <f t="shared" si="912"/>
        <v>16.103293156932388</v>
      </c>
      <c r="BK30" s="83">
        <f t="shared" si="912"/>
        <v>15.135950434796484</v>
      </c>
      <c r="BL30" s="83">
        <f t="shared" si="912"/>
        <v>14.145569291348522</v>
      </c>
      <c r="BM30" s="83">
        <f t="shared" si="912"/>
        <v>13.14097017966872</v>
      </c>
      <c r="BN30" s="83">
        <f t="shared" si="912"/>
        <v>12.131517596991342</v>
      </c>
      <c r="BO30" s="83">
        <f t="shared" si="912"/>
        <v>11.126844984827528</v>
      </c>
      <c r="BP30" s="83">
        <f t="shared" si="912"/>
        <v>10.136563884116843</v>
      </c>
      <c r="BQ30" s="83">
        <f t="shared" si="912"/>
        <v>9.1699719429799469</v>
      </c>
      <c r="BR30" s="83">
        <f t="shared" si="912"/>
        <v>8.2357745499339892</v>
      </c>
      <c r="BS30" s="83">
        <f t="shared" si="912"/>
        <v>7.3418339991901931</v>
      </c>
      <c r="BT30" s="83">
        <f t="shared" si="912"/>
        <v>6.4949582588729555</v>
      </c>
      <c r="BU30" s="83">
        <f t="shared" si="912"/>
        <v>5.7007387662398052</v>
      </c>
      <c r="BV30" s="83">
        <f t="shared" si="912"/>
        <v>4.9634434445928557</v>
      </c>
      <c r="BW30" s="83">
        <f t="shared" si="912"/>
        <v>4.285967598611462</v>
      </c>
      <c r="BX30" s="83">
        <f t="shared" si="912"/>
        <v>3.6698417896682565</v>
      </c>
      <c r="BY30" s="83">
        <f t="shared" si="912"/>
        <v>3.1152924997478295</v>
      </c>
      <c r="BZ30" s="83">
        <f t="shared" si="912"/>
        <v>2.6213486027379851</v>
      </c>
      <c r="CA30" s="83">
        <f t="shared" si="912"/>
        <v>2.1859845563622446</v>
      </c>
      <c r="CB30" s="83">
        <f t="shared" si="912"/>
        <v>1.8062899151482832</v>
      </c>
      <c r="CC30" s="83">
        <f t="shared" si="912"/>
        <v>1.4786542752186387</v>
      </c>
      <c r="CD30" s="83">
        <f t="shared" si="912"/>
        <v>1.1989570522399304</v>
      </c>
      <c r="CE30" s="83">
        <f t="shared" si="912"/>
        <v>0.96275245897788575</v>
      </c>
      <c r="CF30" s="83">
        <f t="shared" si="912"/>
        <v>0.76544153712768326</v>
      </c>
      <c r="CG30" s="83">
        <f t="shared" si="912"/>
        <v>0.60242493168137234</v>
      </c>
      <c r="CH30" s="83">
        <f t="shared" si="912"/>
        <v>0.46923209097718732</v>
      </c>
      <c r="CI30" s="83">
        <f t="shared" si="912"/>
        <v>0.3616245593882319</v>
      </c>
      <c r="CJ30" s="83">
        <f t="shared" si="912"/>
        <v>0.27567285610060438</v>
      </c>
      <c r="CK30" s="83">
        <f t="shared" si="912"/>
        <v>0.20780799210991954</v>
      </c>
      <c r="CL30" s="83">
        <f t="shared" si="912"/>
        <v>0.15484989822856343</v>
      </c>
      <c r="CM30" s="83">
        <f t="shared" si="912"/>
        <v>0.11401588936317028</v>
      </c>
      <c r="CN30" s="83">
        <f t="shared" ref="CN30:CO30" si="913">+$D30*BZ11</f>
        <v>8.2912780185083829E-2</v>
      </c>
      <c r="CO30" s="83">
        <f t="shared" si="913"/>
        <v>5.951642886809351E-2</v>
      </c>
      <c r="CX30" s="83"/>
      <c r="CY30" s="83"/>
      <c r="CZ30" s="83"/>
      <c r="DA30" s="83"/>
      <c r="DB30" s="83"/>
      <c r="DC30" s="83"/>
      <c r="DD30" s="83"/>
      <c r="DE30" s="83"/>
      <c r="DF30" s="83"/>
      <c r="DG30" s="83">
        <f>+$D30*CS11</f>
        <v>27.81711246206882</v>
      </c>
      <c r="DH30" s="83">
        <f t="shared" ref="DH30" si="914">+$D30*CT11</f>
        <v>26.426256838965379</v>
      </c>
      <c r="DI30" s="83">
        <f t="shared" ref="DI30" si="915">+$D30*CU11</f>
        <v>25.104943997017109</v>
      </c>
      <c r="DJ30" s="83">
        <f t="shared" ref="DJ30" si="916">+$D30*CV11</f>
        <v>23.849696797166253</v>
      </c>
      <c r="DK30" s="83">
        <f t="shared" ref="DK30" si="917">+$D30*CW11</f>
        <v>22.657211957307943</v>
      </c>
      <c r="DL30" s="83">
        <f t="shared" ref="DL30" si="918">+$D30*CX11</f>
        <v>21.524351359442544</v>
      </c>
      <c r="DM30" s="83">
        <f t="shared" ref="DM30" si="919">+$D30*CY11</f>
        <v>20.448133791470415</v>
      </c>
      <c r="DN30" s="83">
        <f t="shared" ref="DN30" si="920">+$D30*CZ11</f>
        <v>19.425727101896896</v>
      </c>
      <c r="DO30" s="83">
        <f t="shared" ref="DO30" si="921">+$D30*DA11</f>
        <v>18.454440746802053</v>
      </c>
      <c r="DP30" s="83">
        <f t="shared" ref="DP30" si="922">+$D30*DB11</f>
        <v>17.531718709461948</v>
      </c>
      <c r="DQ30" s="83">
        <f t="shared" ref="DQ30" si="923">+$D30*DC11</f>
        <v>16.65513277398885</v>
      </c>
      <c r="DR30" s="83">
        <f t="shared" ref="DR30" si="924">+$D30*DD11</f>
        <v>15.822376135289407</v>
      </c>
      <c r="DS30" s="83">
        <f t="shared" ref="DS30" si="925">+$D30*DE11</f>
        <v>15.031257328524937</v>
      </c>
      <c r="DT30" s="83">
        <f t="shared" ref="DT30" si="926">+$D30*DF11</f>
        <v>14.279694462098689</v>
      </c>
      <c r="DU30" s="83">
        <f t="shared" ref="DU30" si="927">+$D30*DG11</f>
        <v>13.565709738993755</v>
      </c>
      <c r="DV30" s="83">
        <f t="shared" ref="DV30" si="928">+$D30*DH11</f>
        <v>12.887424252044068</v>
      </c>
      <c r="DW30" s="83">
        <f t="shared" ref="DW30" si="929">+$D30*DI11</f>
        <v>12.243053039441865</v>
      </c>
      <c r="DX30" s="83">
        <f t="shared" ref="DX30" si="930">+$D30*DJ11</f>
        <v>11.630900387469771</v>
      </c>
      <c r="DY30" s="83">
        <f t="shared" ref="DY30" si="931">+$D30*DK11</f>
        <v>11.049355368096283</v>
      </c>
      <c r="DZ30" s="83">
        <f t="shared" ref="DZ30" si="932">+$D30*DL11</f>
        <v>10.496887599691467</v>
      </c>
      <c r="EA30" s="83">
        <f t="shared" ref="EA30" si="933">+$D30*DM11</f>
        <v>9.9720432197068938</v>
      </c>
      <c r="EB30" s="83">
        <f t="shared" ref="EB30" si="934">+$D30*DN11</f>
        <v>9.4734410587215514</v>
      </c>
      <c r="EC30" s="83">
        <f t="shared" ref="EC30" si="935">+$D30*DO11</f>
        <v>8.9997690057854722</v>
      </c>
      <c r="ED30" s="83">
        <f t="shared" ref="ED30" si="936">+$D30*DP11</f>
        <v>8.5497805554961985</v>
      </c>
      <c r="EE30" s="83">
        <f t="shared" ref="EE30" si="937">+$D30*DQ11</f>
        <v>8.122291527721389</v>
      </c>
      <c r="EF30" s="83">
        <f t="shared" ref="EF30" si="938">+$D30*DR11</f>
        <v>7.7161769513353189</v>
      </c>
      <c r="EG30" s="83">
        <f t="shared" ref="EG30" si="939">+$D30*DS11</f>
        <v>7.3303681037685537</v>
      </c>
      <c r="EH30" s="83">
        <f t="shared" ref="EH30" si="940">+$D30*DT11</f>
        <v>6.9638496985801259</v>
      </c>
      <c r="EI30" s="83">
        <f t="shared" ref="EI30" si="941">+$D30*DU11</f>
        <v>6.6156572136511187</v>
      </c>
      <c r="EJ30" s="83">
        <f t="shared" ref="EJ30" si="942">+$D30*DV11</f>
        <v>6.2848743529685631</v>
      </c>
      <c r="EK30" s="83">
        <f t="shared" ref="EK30" si="943">+$D30*DW11</f>
        <v>5.9706306353201342</v>
      </c>
      <c r="EL30" s="83">
        <f t="shared" ref="EL30" si="944">+$D30*DX11</f>
        <v>5.6720991035541282</v>
      </c>
      <c r="EM30" s="83">
        <f t="shared" ref="EM30" si="945">+$D30*DY11</f>
        <v>5.3884941483764219</v>
      </c>
      <c r="EN30" s="83">
        <f t="shared" ref="EN30" si="946">+$D30*DZ11</f>
        <v>5.1190694409576007</v>
      </c>
      <c r="EO30" s="83">
        <f t="shared" ref="EO30" si="947">+$D30*EA11</f>
        <v>4.863115968909721</v>
      </c>
      <c r="EP30" s="83">
        <f t="shared" ref="EP30" si="948">+$D30*EB11</f>
        <v>4.6199601704642337</v>
      </c>
      <c r="EQ30" s="83">
        <f t="shared" ref="EQ30" si="949">+$D30*EC11</f>
        <v>4.3889621619410226</v>
      </c>
      <c r="ER30" s="83">
        <f t="shared" ref="ER30" si="950">+$D30*ED11</f>
        <v>4.1695140538439723</v>
      </c>
      <c r="ES30" s="83">
        <f t="shared" ref="ES30" si="951">+$D30*EE11</f>
        <v>3.9610383511517728</v>
      </c>
      <c r="ET30" s="83">
        <f t="shared" ref="ET30" si="952">+$D30*EF11</f>
        <v>3.7629864335941847</v>
      </c>
      <c r="EU30" s="83">
        <f t="shared" ref="EU30" si="953">+$D30*EG11</f>
        <v>3.5748371119144755</v>
      </c>
      <c r="EV30" s="83">
        <f t="shared" ref="EV30" si="954">+$D30*EH11</f>
        <v>3.3960952563187514</v>
      </c>
      <c r="EW30" s="83">
        <f t="shared" ref="EW30" si="955">+$D30*EI11</f>
        <v>3.2262904935028143</v>
      </c>
      <c r="EX30" s="83">
        <f t="shared" ref="EX30" si="956">+$D30*EJ11</f>
        <v>3.0649759688276732</v>
      </c>
      <c r="EY30" s="83">
        <f t="shared" ref="EY30" si="957">+$D30*EK11</f>
        <v>2.911727170386289</v>
      </c>
      <c r="EZ30" s="83">
        <f t="shared" ref="EZ30" si="958">+$D30*EL11</f>
        <v>2.766140811866975</v>
      </c>
      <c r="FA30" s="83">
        <f t="shared" ref="FA30" si="959">+$D30*EM11</f>
        <v>2.6278337712736262</v>
      </c>
      <c r="FB30" s="83">
        <f t="shared" ref="FB30" si="960">+$D30*EN11</f>
        <v>2.4964420827099452</v>
      </c>
      <c r="FC30" s="83">
        <f t="shared" ref="FC30" si="961">+$D30*EO11</f>
        <v>2.3716199785744476</v>
      </c>
      <c r="FD30" s="83">
        <f t="shared" ref="FD30" si="962">+$D30*EP11</f>
        <v>2.2530389796457251</v>
      </c>
      <c r="FE30" s="83">
        <f t="shared" ref="FE30" si="963">+$D30*EQ11</f>
        <v>2.1403870306634389</v>
      </c>
      <c r="FF30" s="83">
        <f t="shared" ref="FF30" si="964">+$D30*ER11</f>
        <v>2.0333676791302668</v>
      </c>
      <c r="FG30" s="83">
        <f t="shared" ref="FG30" si="965">+$D30*ES11</f>
        <v>1.9316992951737535</v>
      </c>
      <c r="FH30" s="83">
        <f t="shared" ref="FH30" si="966">+$D30*ET11</f>
        <v>1.8351143304150661</v>
      </c>
      <c r="FI30" s="83">
        <f t="shared" ref="FI30" si="967">+$D30*EU11</f>
        <v>1.7433586138943122</v>
      </c>
      <c r="FJ30" s="83">
        <f t="shared" ref="FJ30" si="968">+$D30*EV11</f>
        <v>1.6561906831995969</v>
      </c>
      <c r="FK30" s="83">
        <f t="shared" ref="FK30" si="969">+$D30*EW11</f>
        <v>1.5733811490396172</v>
      </c>
      <c r="FL30" s="83">
        <f t="shared" ref="FL30" si="970">+$D30*EX11</f>
        <v>1.4947120915876362</v>
      </c>
      <c r="FM30" s="83">
        <f t="shared" ref="FM30" si="971">+$D30*EY11</f>
        <v>1.4199764870082545</v>
      </c>
      <c r="FN30" s="83">
        <f t="shared" ref="FN30" si="972">+$D30*EZ11</f>
        <v>1.3489776626578418</v>
      </c>
      <c r="FO30" s="83">
        <f t="shared" ref="FO30" si="973">+$D30*FA11</f>
        <v>1.2815287795249495</v>
      </c>
      <c r="FP30" s="83">
        <f t="shared" ref="FP30" si="974">+$D30*FB11</f>
        <v>1.2174523405487021</v>
      </c>
      <c r="FQ30" s="83">
        <f t="shared" ref="FQ30" si="975">+$D30*FC11</f>
        <v>1.1565797235212669</v>
      </c>
      <c r="FR30" s="83">
        <f t="shared" ref="FR30" si="976">+$D30*FD11</f>
        <v>1.0987507373452037</v>
      </c>
      <c r="FS30" s="83">
        <f t="shared" ref="FS30" si="977">+$D30*FE11</f>
        <v>1.0438132004779435</v>
      </c>
      <c r="FT30" s="83">
        <f t="shared" ref="FT30" si="978">+$D30*FF11</f>
        <v>0.99162254045404619</v>
      </c>
      <c r="FU30" s="83">
        <f t="shared" ref="FU30" si="979">+$D30*FG11</f>
        <v>0.94204141343134395</v>
      </c>
    </row>
    <row r="31" spans="1:177">
      <c r="A31" s="80">
        <v>1967</v>
      </c>
      <c r="D31" s="99">
        <f>Data!CD31</f>
        <v>19.476095903564055</v>
      </c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>
        <f>+$D31*M11</f>
        <v>19.475479071420729</v>
      </c>
      <c r="AC31" s="83">
        <f t="shared" ref="AC31:CN31" si="980">+$D31*N11</f>
        <v>19.413723341197137</v>
      </c>
      <c r="AD31" s="83">
        <f t="shared" si="980"/>
        <v>19.350644254745561</v>
      </c>
      <c r="AE31" s="83">
        <f t="shared" si="980"/>
        <v>19.286144330449751</v>
      </c>
      <c r="AF31" s="83">
        <f t="shared" si="980"/>
        <v>19.22010102330692</v>
      </c>
      <c r="AG31" s="83">
        <f t="shared" si="980"/>
        <v>19.152359210469641</v>
      </c>
      <c r="AH31" s="83">
        <f t="shared" si="980"/>
        <v>19.082721906339113</v>
      </c>
      <c r="AI31" s="83">
        <f t="shared" si="980"/>
        <v>19.010939000242903</v>
      </c>
      <c r="AJ31" s="83">
        <f t="shared" si="980"/>
        <v>18.936693865154169</v>
      </c>
      <c r="AK31" s="83">
        <f t="shared" si="980"/>
        <v>18.859587777633639</v>
      </c>
      <c r="AL31" s="83">
        <f t="shared" si="980"/>
        <v>18.77912222348689</v>
      </c>
      <c r="AM31" s="83">
        <f t="shared" si="980"/>
        <v>18.694679344813192</v>
      </c>
      <c r="AN31" s="83">
        <f t="shared" si="980"/>
        <v>18.60550101315172</v>
      </c>
      <c r="AO31" s="83">
        <f t="shared" si="980"/>
        <v>18.510667286573948</v>
      </c>
      <c r="AP31" s="83">
        <f t="shared" si="980"/>
        <v>18.409075316070666</v>
      </c>
      <c r="AQ31" s="83">
        <f t="shared" si="980"/>
        <v>18.299420091632918</v>
      </c>
      <c r="AR31" s="83">
        <f t="shared" si="980"/>
        <v>18.180178736681139</v>
      </c>
      <c r="AS31" s="83">
        <f t="shared" si="980"/>
        <v>18.049600339375406</v>
      </c>
      <c r="AT31" s="83">
        <f t="shared" si="980"/>
        <v>17.905703513336256</v>
      </c>
      <c r="AU31" s="83">
        <f t="shared" si="980"/>
        <v>17.746283967462865</v>
      </c>
      <c r="AV31" s="83">
        <f t="shared" si="980"/>
        <v>17.568934294082382</v>
      </c>
      <c r="AW31" s="83">
        <f t="shared" si="980"/>
        <v>17.371077920676466</v>
      </c>
      <c r="AX31" s="83">
        <f t="shared" si="980"/>
        <v>17.150018687167766</v>
      </c>
      <c r="AY31" s="83">
        <f t="shared" si="980"/>
        <v>16.903006798132935</v>
      </c>
      <c r="AZ31" s="83">
        <f t="shared" si="980"/>
        <v>16.627320967849364</v>
      </c>
      <c r="BA31" s="83">
        <f t="shared" si="980"/>
        <v>16.320365460459897</v>
      </c>
      <c r="BB31" s="83">
        <f t="shared" si="980"/>
        <v>15.979779488060943</v>
      </c>
      <c r="BC31" s="83">
        <f t="shared" si="980"/>
        <v>15.603555150794165</v>
      </c>
      <c r="BD31" s="83">
        <f t="shared" si="980"/>
        <v>15.190158889460982</v>
      </c>
      <c r="BE31" s="83">
        <f t="shared" si="980"/>
        <v>14.738650389277092</v>
      </c>
      <c r="BF31" s="83">
        <f t="shared" si="980"/>
        <v>14.248792141209295</v>
      </c>
      <c r="BG31" s="83">
        <f t="shared" si="980"/>
        <v>13.72114254209936</v>
      </c>
      <c r="BH31" s="83">
        <f t="shared" si="980"/>
        <v>13.157125579770884</v>
      </c>
      <c r="BI31" s="83">
        <f t="shared" si="980"/>
        <v>12.559070851791324</v>
      </c>
      <c r="BJ31" s="83">
        <f t="shared" si="980"/>
        <v>11.930218908237801</v>
      </c>
      <c r="BK31" s="83">
        <f t="shared" si="980"/>
        <v>11.27468864050085</v>
      </c>
      <c r="BL31" s="83">
        <f t="shared" si="980"/>
        <v>10.597405559676996</v>
      </c>
      <c r="BM31" s="83">
        <f t="shared" si="980"/>
        <v>9.9039921740433901</v>
      </c>
      <c r="BN31" s="83">
        <f t="shared" si="980"/>
        <v>9.2006241062617082</v>
      </c>
      <c r="BO31" s="83">
        <f t="shared" si="980"/>
        <v>8.4938578904248381</v>
      </c>
      <c r="BP31" s="83">
        <f t="shared" si="980"/>
        <v>7.7904383614256218</v>
      </c>
      <c r="BQ31" s="83">
        <f t="shared" si="980"/>
        <v>7.0970950205153231</v>
      </c>
      <c r="BR31" s="83">
        <f t="shared" si="980"/>
        <v>6.4203375975130426</v>
      </c>
      <c r="BS31" s="83">
        <f t="shared" si="980"/>
        <v>5.7662611528557308</v>
      </c>
      <c r="BT31" s="83">
        <f t="shared" si="980"/>
        <v>5.1403704561807313</v>
      </c>
      <c r="BU31" s="83">
        <f t="shared" si="980"/>
        <v>4.5474320928149732</v>
      </c>
      <c r="BV31" s="83">
        <f t="shared" si="980"/>
        <v>3.9913608964211833</v>
      </c>
      <c r="BW31" s="83">
        <f t="shared" si="980"/>
        <v>3.4751450450014585</v>
      </c>
      <c r="BX31" s="83">
        <f t="shared" si="980"/>
        <v>3.0008116803621974</v>
      </c>
      <c r="BY31" s="83">
        <f t="shared" si="980"/>
        <v>2.5694324220009435</v>
      </c>
      <c r="BZ31" s="83">
        <f t="shared" si="980"/>
        <v>2.1811658408282568</v>
      </c>
      <c r="CA31" s="83">
        <f t="shared" si="980"/>
        <v>1.8353320048302979</v>
      </c>
      <c r="CB31" s="83">
        <f t="shared" si="980"/>
        <v>1.5305127346152536</v>
      </c>
      <c r="CC31" s="83">
        <f t="shared" si="980"/>
        <v>1.2646702875806746</v>
      </c>
      <c r="CD31" s="83">
        <f t="shared" si="980"/>
        <v>1.0352768466404438</v>
      </c>
      <c r="CE31" s="83">
        <f t="shared" si="980"/>
        <v>0.83944739287805559</v>
      </c>
      <c r="CF31" s="83">
        <f t="shared" si="980"/>
        <v>0.6740692172134567</v>
      </c>
      <c r="CG31" s="83">
        <f t="shared" si="980"/>
        <v>0.53592236814652894</v>
      </c>
      <c r="CH31" s="83">
        <f t="shared" si="980"/>
        <v>0.42178661642624826</v>
      </c>
      <c r="CI31" s="83">
        <f t="shared" si="980"/>
        <v>0.32853191420796091</v>
      </c>
      <c r="CJ31" s="83">
        <f t="shared" si="980"/>
        <v>0.2531907152236999</v>
      </c>
      <c r="CK31" s="83">
        <f t="shared" si="980"/>
        <v>0.19301180130561535</v>
      </c>
      <c r="CL31" s="83">
        <f t="shared" si="980"/>
        <v>0.14549635190851401</v>
      </c>
      <c r="CM31" s="83">
        <f t="shared" si="980"/>
        <v>0.10841784792253516</v>
      </c>
      <c r="CN31" s="83">
        <f t="shared" si="980"/>
        <v>7.9827997920173185E-2</v>
      </c>
      <c r="CO31" s="83">
        <f t="shared" ref="CO31" si="981">+$D31*BZ11</f>
        <v>5.8051217958649343E-2</v>
      </c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>
        <f>+$D31*CS11</f>
        <v>19.476095903564055</v>
      </c>
      <c r="DI31" s="83">
        <f t="shared" ref="DI31" si="982">+$D31*CT11</f>
        <v>18.502291108385851</v>
      </c>
      <c r="DJ31" s="83">
        <f t="shared" ref="DJ31" si="983">+$D31*CU11</f>
        <v>17.577176552966559</v>
      </c>
      <c r="DK31" s="83">
        <f t="shared" ref="DK31" si="984">+$D31*CV11</f>
        <v>16.69831772531823</v>
      </c>
      <c r="DL31" s="83">
        <f t="shared" ref="DL31" si="985">+$D31*CW11</f>
        <v>15.863401839052319</v>
      </c>
      <c r="DM31" s="83">
        <f t="shared" ref="DM31" si="986">+$D31*CX11</f>
        <v>15.070231747099703</v>
      </c>
      <c r="DN31" s="83">
        <f t="shared" ref="DN31" si="987">+$D31*CY11</f>
        <v>14.316720159744717</v>
      </c>
      <c r="DO31" s="83">
        <f t="shared" ref="DO31" si="988">+$D31*CZ11</f>
        <v>13.600884151757482</v>
      </c>
      <c r="DP31" s="83">
        <f t="shared" ref="DP31" si="989">+$D31*DA11</f>
        <v>12.920839944169607</v>
      </c>
      <c r="DQ31" s="83">
        <f t="shared" ref="DQ31" si="990">+$D31*DB11</f>
        <v>12.274797946961126</v>
      </c>
      <c r="DR31" s="83">
        <f t="shared" ref="DR31" si="991">+$D31*DC11</f>
        <v>11.661058049613072</v>
      </c>
      <c r="DS31" s="83">
        <f t="shared" ref="DS31" si="992">+$D31*DD11</f>
        <v>11.078005147132417</v>
      </c>
      <c r="DT31" s="83">
        <f t="shared" ref="DT31" si="993">+$D31*DE11</f>
        <v>10.524104889775796</v>
      </c>
      <c r="DU31" s="83">
        <f t="shared" ref="DU31" si="994">+$D31*DF11</f>
        <v>9.9978996452870064</v>
      </c>
      <c r="DV31" s="83">
        <f t="shared" ref="DV31" si="995">+$D31*DG11</f>
        <v>9.4980046630226553</v>
      </c>
      <c r="DW31" s="83">
        <f t="shared" ref="DW31" si="996">+$D31*DH11</f>
        <v>9.0231044298715233</v>
      </c>
      <c r="DX31" s="83">
        <f t="shared" ref="DX31" si="997">+$D31*DI11</f>
        <v>8.5719492083779461</v>
      </c>
      <c r="DY31" s="83">
        <f t="shared" ref="DY31" si="998">+$D31*DJ11</f>
        <v>8.1433517479590485</v>
      </c>
      <c r="DZ31" s="83">
        <f t="shared" ref="DZ31" si="999">+$D31*DK11</f>
        <v>7.7361841605610966</v>
      </c>
      <c r="EA31" s="83">
        <f t="shared" ref="EA31" si="1000">+$D31*DL11</f>
        <v>7.3493749525330418</v>
      </c>
      <c r="EB31" s="83">
        <f t="shared" ref="EB31" si="1001">+$D31*DM11</f>
        <v>6.9819062049063891</v>
      </c>
      <c r="EC31" s="83">
        <f t="shared" ref="EC31" si="1002">+$D31*DN11</f>
        <v>6.6328108946610707</v>
      </c>
      <c r="ED31" s="83">
        <f t="shared" ref="ED31" si="1003">+$D31*DO11</f>
        <v>6.3011703499280163</v>
      </c>
      <c r="EE31" s="83">
        <f t="shared" ref="EE31" si="1004">+$D31*DP11</f>
        <v>5.9861118324316163</v>
      </c>
      <c r="EF31" s="83">
        <f t="shared" ref="EF31" si="1005">+$D31*DQ11</f>
        <v>5.6868062408100357</v>
      </c>
      <c r="EG31" s="83">
        <f t="shared" ref="EG31" si="1006">+$D31*DR11</f>
        <v>5.4024659287695327</v>
      </c>
      <c r="EH31" s="83">
        <f t="shared" ref="EH31" si="1007">+$D31*DS11</f>
        <v>5.1323426323310564</v>
      </c>
      <c r="EI31" s="83">
        <f t="shared" ref="EI31" si="1008">+$D31*DT11</f>
        <v>4.8757255007145037</v>
      </c>
      <c r="EJ31" s="83">
        <f t="shared" ref="EJ31" si="1009">+$D31*DU11</f>
        <v>4.6319392256787779</v>
      </c>
      <c r="EK31" s="83">
        <f t="shared" ref="EK31" si="1010">+$D31*DV11</f>
        <v>4.4003422643948396</v>
      </c>
      <c r="EL31" s="83">
        <f t="shared" ref="EL31" si="1011">+$D31*DW11</f>
        <v>4.1803251511750972</v>
      </c>
      <c r="EM31" s="83">
        <f t="shared" ref="EM31" si="1012">+$D31*DX11</f>
        <v>3.9713088936163428</v>
      </c>
      <c r="EN31" s="83">
        <f t="shared" ref="EN31" si="1013">+$D31*DY11</f>
        <v>3.7727434489355258</v>
      </c>
      <c r="EO31" s="83">
        <f t="shared" ref="EO31" si="1014">+$D31*DZ11</f>
        <v>3.584106276488749</v>
      </c>
      <c r="EP31" s="83">
        <f t="shared" ref="EP31" si="1015">+$D31*EA11</f>
        <v>3.4049009626643119</v>
      </c>
      <c r="EQ31" s="83">
        <f t="shared" ref="EQ31" si="1016">+$D31*EB11</f>
        <v>3.2346559145310954</v>
      </c>
      <c r="ER31" s="83">
        <f t="shared" ref="ER31" si="1017">+$D31*EC11</f>
        <v>3.0729231188045412</v>
      </c>
      <c r="ES31" s="83">
        <f t="shared" ref="ES31" si="1018">+$D31*ED11</f>
        <v>2.9192769628643145</v>
      </c>
      <c r="ET31" s="83">
        <f t="shared" ref="ET31" si="1019">+$D31*EE11</f>
        <v>2.7733131147210983</v>
      </c>
      <c r="EU31" s="83">
        <f t="shared" ref="EU31" si="1020">+$D31*EF11</f>
        <v>2.6346474589850435</v>
      </c>
      <c r="EV31" s="83">
        <f t="shared" ref="EV31" si="1021">+$D31*EG11</f>
        <v>2.5029150860357916</v>
      </c>
      <c r="EW31" s="83">
        <f t="shared" ref="EW31" si="1022">+$D31*EH11</f>
        <v>2.3777693317340018</v>
      </c>
      <c r="EX31" s="83">
        <f t="shared" ref="EX31" si="1023">+$D31*EI11</f>
        <v>2.2588808651473018</v>
      </c>
      <c r="EY31" s="83">
        <f t="shared" ref="EY31" si="1024">+$D31*EJ11</f>
        <v>2.1459368218899364</v>
      </c>
      <c r="EZ31" s="83">
        <f t="shared" ref="EZ31" si="1025">+$D31*EK11</f>
        <v>2.0386399807954394</v>
      </c>
      <c r="FA31" s="83">
        <f t="shared" ref="FA31" si="1026">+$D31*EL11</f>
        <v>1.9367079817556676</v>
      </c>
      <c r="FB31" s="83">
        <f t="shared" ref="FB31" si="1027">+$D31*EM11</f>
        <v>1.8398725826678841</v>
      </c>
      <c r="FC31" s="83">
        <f t="shared" ref="FC31" si="1028">+$D31*EN11</f>
        <v>1.7478789535344903</v>
      </c>
      <c r="FD31" s="83">
        <f t="shared" ref="FD31" si="1029">+$D31*EO11</f>
        <v>1.6604850058577656</v>
      </c>
      <c r="FE31" s="83">
        <f t="shared" ref="FE31" si="1030">+$D31*EP11</f>
        <v>1.5774607555648772</v>
      </c>
      <c r="FF31" s="83">
        <f t="shared" ref="FF31" si="1031">+$D31*EQ11</f>
        <v>1.4985877177866334</v>
      </c>
      <c r="FG31" s="83">
        <f t="shared" ref="FG31" si="1032">+$D31*ER11</f>
        <v>1.4236583318973015</v>
      </c>
      <c r="FH31" s="83">
        <f t="shared" ref="FH31" si="1033">+$D31*ES11</f>
        <v>1.3524754153024365</v>
      </c>
      <c r="FI31" s="83">
        <f t="shared" ref="FI31" si="1034">+$D31*ET11</f>
        <v>1.2848516445373148</v>
      </c>
      <c r="FJ31" s="83">
        <f t="shared" ref="FJ31" si="1035">+$D31*EU11</f>
        <v>1.2206090623104489</v>
      </c>
      <c r="FK31" s="83">
        <f t="shared" ref="FK31" si="1036">+$D31*EV11</f>
        <v>1.1595786091949267</v>
      </c>
      <c r="FL31" s="83">
        <f t="shared" ref="FL31" si="1037">+$D31*EW11</f>
        <v>1.1015996787351803</v>
      </c>
      <c r="FM31" s="83">
        <f t="shared" ref="FM31" si="1038">+$D31*EX11</f>
        <v>1.0465196947984212</v>
      </c>
      <c r="FN31" s="83">
        <f t="shared" ref="FN31" si="1039">+$D31*EY11</f>
        <v>0.99419371005850021</v>
      </c>
      <c r="FO31" s="83">
        <f t="shared" ref="FO31" si="1040">+$D31*EZ11</f>
        <v>0.94448402455557523</v>
      </c>
      <c r="FP31" s="83">
        <f t="shared" ref="FP31" si="1041">+$D31*FA11</f>
        <v>0.8972598233277963</v>
      </c>
      <c r="FQ31" s="83">
        <f t="shared" ref="FQ31" si="1042">+$D31*FB11</f>
        <v>0.85239683216140649</v>
      </c>
      <c r="FR31" s="83">
        <f t="shared" ref="FR31" si="1043">+$D31*FC11</f>
        <v>0.80977699055333618</v>
      </c>
      <c r="FS31" s="83">
        <f t="shared" ref="FS31" si="1044">+$D31*FD11</f>
        <v>0.76928814102566945</v>
      </c>
      <c r="FT31" s="83">
        <f t="shared" ref="FT31" si="1045">+$D31*FE11</f>
        <v>0.73082373397438594</v>
      </c>
      <c r="FU31" s="83">
        <f t="shared" ref="FU31" si="1046">+$D31*FF11</f>
        <v>0.69428254727566663</v>
      </c>
    </row>
    <row r="32" spans="1:177">
      <c r="A32" s="80">
        <v>1968</v>
      </c>
      <c r="D32" s="99">
        <f>Data!CD32</f>
        <v>19.41615850804002</v>
      </c>
      <c r="R32" s="83"/>
      <c r="S32" s="83"/>
      <c r="T32" s="83"/>
      <c r="U32" s="83"/>
      <c r="V32" s="83"/>
      <c r="W32" s="83"/>
      <c r="X32" s="83"/>
      <c r="Y32" s="83"/>
      <c r="Z32" s="83"/>
      <c r="AA32" s="83"/>
      <c r="AC32" s="83">
        <f>+$D32*M11</f>
        <v>19.41554357418844</v>
      </c>
      <c r="AD32" s="83">
        <f t="shared" ref="AD32:CO32" si="1047">+$D32*N11</f>
        <v>19.353977896306276</v>
      </c>
      <c r="AE32" s="83">
        <f t="shared" si="1047"/>
        <v>19.291092934805235</v>
      </c>
      <c r="AF32" s="83">
        <f t="shared" si="1047"/>
        <v>19.226791508067304</v>
      </c>
      <c r="AG32" s="83">
        <f t="shared" si="1047"/>
        <v>19.160951448220107</v>
      </c>
      <c r="AH32" s="83">
        <f t="shared" si="1047"/>
        <v>19.093418109804478</v>
      </c>
      <c r="AI32" s="83">
        <f t="shared" si="1047"/>
        <v>19.023995113441874</v>
      </c>
      <c r="AJ32" s="83">
        <f t="shared" si="1047"/>
        <v>18.952433118171726</v>
      </c>
      <c r="AK32" s="83">
        <f t="shared" si="1047"/>
        <v>18.878416471382167</v>
      </c>
      <c r="AL32" s="83">
        <f t="shared" si="1047"/>
        <v>18.801547676699375</v>
      </c>
      <c r="AM32" s="83">
        <f t="shared" si="1047"/>
        <v>18.721329754098949</v>
      </c>
      <c r="AN32" s="83">
        <f t="shared" si="1047"/>
        <v>18.637146747128661</v>
      </c>
      <c r="AO32" s="83">
        <f t="shared" si="1047"/>
        <v>18.548242860456753</v>
      </c>
      <c r="AP32" s="83">
        <f t="shared" si="1047"/>
        <v>18.453700983262298</v>
      </c>
      <c r="AQ32" s="83">
        <f t="shared" si="1047"/>
        <v>18.352421660537519</v>
      </c>
      <c r="AR32" s="83">
        <f t="shared" si="1047"/>
        <v>18.243103898422348</v>
      </c>
      <c r="AS32" s="83">
        <f t="shared" si="1047"/>
        <v>18.124229506967257</v>
      </c>
      <c r="AT32" s="83">
        <f t="shared" si="1047"/>
        <v>17.994052962737467</v>
      </c>
      <c r="AU32" s="83">
        <f t="shared" si="1047"/>
        <v>17.850598977040637</v>
      </c>
      <c r="AV32" s="83">
        <f t="shared" si="1047"/>
        <v>17.691670042449022</v>
      </c>
      <c r="AW32" s="83">
        <f t="shared" si="1047"/>
        <v>17.514866160051092</v>
      </c>
      <c r="AX32" s="83">
        <f t="shared" si="1047"/>
        <v>17.317618686692111</v>
      </c>
      <c r="AY32" s="83">
        <f t="shared" si="1047"/>
        <v>17.09723975968727</v>
      </c>
      <c r="AZ32" s="83">
        <f t="shared" si="1047"/>
        <v>16.850988046067755</v>
      </c>
      <c r="BA32" s="83">
        <f t="shared" si="1047"/>
        <v>16.576150634827297</v>
      </c>
      <c r="BB32" s="83">
        <f t="shared" si="1047"/>
        <v>16.270139778447241</v>
      </c>
      <c r="BC32" s="83">
        <f t="shared" si="1047"/>
        <v>15.930601954313666</v>
      </c>
      <c r="BD32" s="83">
        <f t="shared" si="1047"/>
        <v>15.555535441850182</v>
      </c>
      <c r="BE32" s="83">
        <f t="shared" si="1047"/>
        <v>15.143411401363844</v>
      </c>
      <c r="BF32" s="83">
        <f t="shared" si="1047"/>
        <v>14.693292411875117</v>
      </c>
      <c r="BG32" s="83">
        <f t="shared" si="1047"/>
        <v>14.204941695281313</v>
      </c>
      <c r="BH32" s="83">
        <f t="shared" si="1047"/>
        <v>13.678915929966228</v>
      </c>
      <c r="BI32" s="83">
        <f t="shared" si="1047"/>
        <v>13.116634721452108</v>
      </c>
      <c r="BJ32" s="83">
        <f t="shared" si="1047"/>
        <v>12.520420498004535</v>
      </c>
      <c r="BK32" s="83">
        <f t="shared" si="1047"/>
        <v>11.893503836955958</v>
      </c>
      <c r="BL32" s="83">
        <f t="shared" si="1047"/>
        <v>11.239990953869906</v>
      </c>
      <c r="BM32" s="83">
        <f t="shared" si="1047"/>
        <v>10.564792201655756</v>
      </c>
      <c r="BN32" s="83">
        <f t="shared" si="1047"/>
        <v>9.8735127854050351</v>
      </c>
      <c r="BO32" s="83">
        <f t="shared" si="1047"/>
        <v>9.1723093223925201</v>
      </c>
      <c r="BP32" s="83">
        <f t="shared" si="1047"/>
        <v>8.4677181690749244</v>
      </c>
      <c r="BQ32" s="83">
        <f t="shared" si="1047"/>
        <v>7.766463403216008</v>
      </c>
      <c r="BR32" s="83">
        <f t="shared" si="1047"/>
        <v>7.0752538161270024</v>
      </c>
      <c r="BS32" s="83">
        <f t="shared" si="1047"/>
        <v>6.4005791040302933</v>
      </c>
      <c r="BT32" s="83">
        <f t="shared" si="1047"/>
        <v>5.7485155699049741</v>
      </c>
      <c r="BU32" s="83">
        <f t="shared" si="1047"/>
        <v>5.1245510425416878</v>
      </c>
      <c r="BV32" s="83">
        <f t="shared" si="1047"/>
        <v>4.5334374381719007</v>
      </c>
      <c r="BW32" s="83">
        <f t="shared" si="1047"/>
        <v>3.979077542615959</v>
      </c>
      <c r="BX32" s="83">
        <f t="shared" si="1047"/>
        <v>3.4644503378025928</v>
      </c>
      <c r="BY32" s="83">
        <f t="shared" si="1047"/>
        <v>2.9915767270394373</v>
      </c>
      <c r="BZ32" s="83">
        <f t="shared" si="1047"/>
        <v>2.5615250319309668</v>
      </c>
      <c r="CA32" s="83">
        <f t="shared" si="1047"/>
        <v>2.1744533353881232</v>
      </c>
      <c r="CB32" s="83">
        <f t="shared" si="1047"/>
        <v>1.8296837978777278</v>
      </c>
      <c r="CC32" s="83">
        <f t="shared" si="1047"/>
        <v>1.5258026044339568</v>
      </c>
      <c r="CD32" s="83">
        <f t="shared" si="1047"/>
        <v>1.2607782835769181</v>
      </c>
      <c r="CE32" s="83">
        <f t="shared" si="1047"/>
        <v>1.0320907975399869</v>
      </c>
      <c r="CF32" s="83">
        <f t="shared" si="1047"/>
        <v>0.83686400600947153</v>
      </c>
      <c r="CG32" s="83">
        <f t="shared" si="1047"/>
        <v>0.67199477922122508</v>
      </c>
      <c r="CH32" s="83">
        <f t="shared" si="1047"/>
        <v>0.53427307502798882</v>
      </c>
      <c r="CI32" s="83">
        <f t="shared" si="1047"/>
        <v>0.42048857438637222</v>
      </c>
      <c r="CJ32" s="83">
        <f t="shared" si="1047"/>
        <v>0.32752086212741804</v>
      </c>
      <c r="CK32" s="83">
        <f t="shared" si="1047"/>
        <v>0.25241152456267019</v>
      </c>
      <c r="CL32" s="83">
        <f t="shared" si="1047"/>
        <v>0.19241781035727831</v>
      </c>
      <c r="CM32" s="83">
        <f t="shared" si="1047"/>
        <v>0.1450485890491183</v>
      </c>
      <c r="CN32" s="83">
        <f t="shared" si="1047"/>
        <v>0.10808419360778061</v>
      </c>
      <c r="CO32" s="83">
        <f t="shared" si="1047"/>
        <v>7.9582328443655675E-2</v>
      </c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I32" s="83">
        <f>+$D32*CS11</f>
        <v>19.41615850804002</v>
      </c>
      <c r="DJ32" s="83">
        <f t="shared" ref="DJ32" si="1048">+$D32*CT11</f>
        <v>18.445350582638017</v>
      </c>
      <c r="DK32" s="83">
        <f t="shared" ref="DK32" si="1049">+$D32*CU11</f>
        <v>17.523083053506117</v>
      </c>
      <c r="DL32" s="83">
        <f t="shared" ref="DL32" si="1050">+$D32*CV11</f>
        <v>16.646928900830812</v>
      </c>
      <c r="DM32" s="83">
        <f t="shared" ref="DM32" si="1051">+$D32*CW11</f>
        <v>15.814582455789271</v>
      </c>
      <c r="DN32" s="83">
        <f t="shared" ref="DN32" si="1052">+$D32*CX11</f>
        <v>15.023853332999808</v>
      </c>
      <c r="DO32" s="83">
        <f t="shared" ref="DO32" si="1053">+$D32*CY11</f>
        <v>14.272660666349816</v>
      </c>
      <c r="DP32" s="83">
        <f t="shared" ref="DP32" si="1054">+$D32*CZ11</f>
        <v>13.559027633032326</v>
      </c>
      <c r="DQ32" s="83">
        <f t="shared" ref="DQ32" si="1055">+$D32*DA11</f>
        <v>12.88107625138071</v>
      </c>
      <c r="DR32" s="83">
        <f t="shared" ref="DR32" si="1056">+$D32*DB11</f>
        <v>12.237022438811673</v>
      </c>
      <c r="DS32" s="83">
        <f t="shared" ref="DS32" si="1057">+$D32*DC11</f>
        <v>11.625171316871091</v>
      </c>
      <c r="DT32" s="83">
        <f t="shared" ref="DT32" si="1058">+$D32*DD11</f>
        <v>11.043912751027536</v>
      </c>
      <c r="DU32" s="83">
        <f t="shared" ref="DU32" si="1059">+$D32*DE11</f>
        <v>10.491717113476158</v>
      </c>
      <c r="DV32" s="83">
        <f t="shared" ref="DV32" si="1060">+$D32*DF11</f>
        <v>9.9671312578023503</v>
      </c>
      <c r="DW32" s="83">
        <f t="shared" ref="DW32" si="1061">+$D32*DG11</f>
        <v>9.4687746949122324</v>
      </c>
      <c r="DX32" s="83">
        <f t="shared" ref="DX32" si="1062">+$D32*DH11</f>
        <v>8.9953359601666207</v>
      </c>
      <c r="DY32" s="83">
        <f t="shared" ref="DY32" si="1063">+$D32*DI11</f>
        <v>8.5455691621582908</v>
      </c>
      <c r="DZ32" s="83">
        <f t="shared" ref="DZ32" si="1064">+$D32*DJ11</f>
        <v>8.1182907040503753</v>
      </c>
      <c r="EA32" s="83">
        <f t="shared" ref="EA32" si="1065">+$D32*DK11</f>
        <v>7.7123761688478565</v>
      </c>
      <c r="EB32" s="83">
        <f t="shared" ref="EB32" si="1066">+$D32*DL11</f>
        <v>7.3267573604054634</v>
      </c>
      <c r="EC32" s="83">
        <f t="shared" ref="EC32" si="1067">+$D32*DM11</f>
        <v>6.9604194923851903</v>
      </c>
      <c r="ED32" s="83">
        <f t="shared" ref="ED32" si="1068">+$D32*DN11</f>
        <v>6.6123985177659312</v>
      </c>
      <c r="EE32" s="83">
        <f t="shared" ref="EE32" si="1069">+$D32*DO11</f>
        <v>6.2817785918776341</v>
      </c>
      <c r="EF32" s="83">
        <f t="shared" ref="EF32" si="1070">+$D32*DP11</f>
        <v>5.9676896622837532</v>
      </c>
      <c r="EG32" s="83">
        <f t="shared" ref="EG32" si="1071">+$D32*DQ11</f>
        <v>5.669305179169565</v>
      </c>
      <c r="EH32" s="83">
        <f t="shared" ref="EH32" si="1072">+$D32*DR11</f>
        <v>5.3858399202110858</v>
      </c>
      <c r="EI32" s="83">
        <f t="shared" ref="EI32" si="1073">+$D32*DS11</f>
        <v>5.1165479242005327</v>
      </c>
      <c r="EJ32" s="83">
        <f t="shared" ref="EJ32" si="1074">+$D32*DT11</f>
        <v>4.8607205279905061</v>
      </c>
      <c r="EK32" s="83">
        <f t="shared" ref="EK32" si="1075">+$D32*DU11</f>
        <v>4.61768450159098</v>
      </c>
      <c r="EL32" s="83">
        <f t="shared" ref="EL32" si="1076">+$D32*DV11</f>
        <v>4.3868002765114316</v>
      </c>
      <c r="EM32" s="83">
        <f t="shared" ref="EM32" si="1077">+$D32*DW11</f>
        <v>4.167460262685859</v>
      </c>
      <c r="EN32" s="83">
        <f t="shared" ref="EN32" si="1078">+$D32*DX11</f>
        <v>3.9590872495515668</v>
      </c>
      <c r="EO32" s="83">
        <f t="shared" ref="EO32" si="1079">+$D32*DY11</f>
        <v>3.7611328870739884</v>
      </c>
      <c r="EP32" s="83">
        <f t="shared" ref="EP32" si="1080">+$D32*DZ11</f>
        <v>3.5730762427202887</v>
      </c>
      <c r="EQ32" s="83">
        <f t="shared" ref="EQ32" si="1081">+$D32*EA11</f>
        <v>3.394422430584275</v>
      </c>
      <c r="ER32" s="83">
        <f t="shared" ref="ER32" si="1082">+$D32*EB11</f>
        <v>3.2247013090550602</v>
      </c>
      <c r="ES32" s="83">
        <f t="shared" ref="ES32" si="1083">+$D32*EC11</f>
        <v>3.0634662436023077</v>
      </c>
      <c r="ET32" s="83">
        <f t="shared" ref="ET32" si="1084">+$D32*ED11</f>
        <v>2.9102929314221924</v>
      </c>
      <c r="EU32" s="83">
        <f t="shared" ref="EU32" si="1085">+$D32*EE11</f>
        <v>2.7647782848510825</v>
      </c>
      <c r="EV32" s="83">
        <f t="shared" ref="EV32" si="1086">+$D32*EF11</f>
        <v>2.6265393706085285</v>
      </c>
      <c r="EW32" s="83">
        <f t="shared" ref="EW32" si="1087">+$D32*EG11</f>
        <v>2.4952124020781024</v>
      </c>
      <c r="EX32" s="83">
        <f t="shared" ref="EX32" si="1088">+$D32*EH11</f>
        <v>2.370451781974197</v>
      </c>
      <c r="EY32" s="83">
        <f t="shared" ref="EY32" si="1089">+$D32*EI11</f>
        <v>2.2519291928754872</v>
      </c>
      <c r="EZ32" s="83">
        <f t="shared" ref="EZ32" si="1090">+$D32*EJ11</f>
        <v>2.1393327332317127</v>
      </c>
      <c r="FA32" s="83">
        <f t="shared" ref="FA32" si="1091">+$D32*EK11</f>
        <v>2.0323660965701267</v>
      </c>
      <c r="FB32" s="83">
        <f t="shared" ref="FB32" si="1092">+$D32*EL11</f>
        <v>1.9307477917416207</v>
      </c>
      <c r="FC32" s="83">
        <f t="shared" ref="FC32" si="1093">+$D32*EM11</f>
        <v>1.8342104021545396</v>
      </c>
      <c r="FD32" s="83">
        <f t="shared" ref="FD32" si="1094">+$D32*EN11</f>
        <v>1.7424998820468127</v>
      </c>
      <c r="FE32" s="83">
        <f t="shared" ref="FE32" si="1095">+$D32*EO11</f>
        <v>1.6553748879444721</v>
      </c>
      <c r="FF32" s="83">
        <f t="shared" ref="FF32" si="1096">+$D32*EP11</f>
        <v>1.5726061435472485</v>
      </c>
      <c r="FG32" s="83">
        <f t="shared" ref="FG32" si="1097">+$D32*EQ11</f>
        <v>1.4939758363698861</v>
      </c>
      <c r="FH32" s="83">
        <f t="shared" ref="FH32" si="1098">+$D32*ER11</f>
        <v>1.4192770445513916</v>
      </c>
      <c r="FI32" s="83">
        <f t="shared" ref="FI32" si="1099">+$D32*ES11</f>
        <v>1.3483131923238219</v>
      </c>
      <c r="FJ32" s="83">
        <f t="shared" ref="FJ32" si="1100">+$D32*ET11</f>
        <v>1.2808975327076311</v>
      </c>
      <c r="FK32" s="83">
        <f t="shared" ref="FK32" si="1101">+$D32*EU11</f>
        <v>1.2168526560722492</v>
      </c>
      <c r="FL32" s="83">
        <f t="shared" ref="FL32" si="1102">+$D32*EV11</f>
        <v>1.156010023268637</v>
      </c>
      <c r="FM32" s="83">
        <f t="shared" ref="FM32" si="1103">+$D32*EW11</f>
        <v>1.0982095221052051</v>
      </c>
      <c r="FN32" s="83">
        <f t="shared" ref="FN32" si="1104">+$D32*EX11</f>
        <v>1.0432990459999447</v>
      </c>
      <c r="FO32" s="83">
        <f t="shared" ref="FO32" si="1105">+$D32*EY11</f>
        <v>0.99113409369994765</v>
      </c>
      <c r="FP32" s="83">
        <f t="shared" ref="FP32" si="1106">+$D32*EZ11</f>
        <v>0.94157738901495025</v>
      </c>
      <c r="FQ32" s="83">
        <f t="shared" ref="FQ32" si="1107">+$D32*FA11</f>
        <v>0.89449851956420257</v>
      </c>
      <c r="FR32" s="83">
        <f t="shared" ref="FR32" si="1108">+$D32*FB11</f>
        <v>0.84977359358599247</v>
      </c>
      <c r="FS32" s="83">
        <f t="shared" ref="FS32" si="1109">+$D32*FC11</f>
        <v>0.80728491390669288</v>
      </c>
      <c r="FT32" s="83">
        <f t="shared" ref="FT32" si="1110">+$D32*FD11</f>
        <v>0.76692066821135829</v>
      </c>
      <c r="FU32" s="83">
        <f t="shared" ref="FU32" si="1111">+$D32*FE11</f>
        <v>0.72857463480079032</v>
      </c>
    </row>
    <row r="33" spans="1:177">
      <c r="A33" s="80">
        <v>1969</v>
      </c>
      <c r="D33" s="99">
        <f>Data!CD33</f>
        <v>24.499655936047951</v>
      </c>
      <c r="R33" s="83"/>
      <c r="S33" s="83"/>
      <c r="T33" s="83"/>
      <c r="U33" s="83"/>
      <c r="V33" s="83"/>
      <c r="W33" s="83"/>
      <c r="X33" s="83"/>
      <c r="Y33" s="83"/>
      <c r="Z33" s="83"/>
      <c r="AA33" s="83"/>
      <c r="AD33" s="83">
        <f>+$D33*M11</f>
        <v>24.498880001519971</v>
      </c>
      <c r="AE33" s="83">
        <f t="shared" ref="AE33:CO33" si="1112">+$D33*N11</f>
        <v>24.421195328470048</v>
      </c>
      <c r="AF33" s="83">
        <f t="shared" si="1112"/>
        <v>24.341845959763095</v>
      </c>
      <c r="AG33" s="83">
        <f t="shared" si="1112"/>
        <v>24.260709269896044</v>
      </c>
      <c r="AH33" s="83">
        <f t="shared" si="1112"/>
        <v>24.177631105263366</v>
      </c>
      <c r="AI33" s="83">
        <f t="shared" si="1112"/>
        <v>24.092416331459862</v>
      </c>
      <c r="AJ33" s="83">
        <f t="shared" si="1112"/>
        <v>24.004817153474729</v>
      </c>
      <c r="AK33" s="83">
        <f t="shared" si="1112"/>
        <v>23.9145189484261</v>
      </c>
      <c r="AL33" s="83">
        <f t="shared" si="1112"/>
        <v>23.821123420204938</v>
      </c>
      <c r="AM33" s="83">
        <f t="shared" si="1112"/>
        <v>23.724129000780145</v>
      </c>
      <c r="AN33" s="83">
        <f t="shared" si="1112"/>
        <v>23.622908591871706</v>
      </c>
      <c r="AO33" s="83">
        <f t="shared" si="1112"/>
        <v>23.516684968615849</v>
      </c>
      <c r="AP33" s="83">
        <f t="shared" si="1112"/>
        <v>23.404504454950533</v>
      </c>
      <c r="AQ33" s="83">
        <f t="shared" si="1112"/>
        <v>23.285209824045396</v>
      </c>
      <c r="AR33" s="83">
        <f t="shared" si="1112"/>
        <v>23.157413763915088</v>
      </c>
      <c r="AS33" s="83">
        <f t="shared" si="1112"/>
        <v>23.01947465724724</v>
      </c>
      <c r="AT33" s="83">
        <f t="shared" si="1112"/>
        <v>22.869476824820662</v>
      </c>
      <c r="AU33" s="83">
        <f t="shared" si="1112"/>
        <v>22.705217733958126</v>
      </c>
      <c r="AV33" s="83">
        <f t="shared" si="1112"/>
        <v>22.52420493007255</v>
      </c>
      <c r="AW33" s="83">
        <f t="shared" si="1112"/>
        <v>22.323665559003608</v>
      </c>
      <c r="AX33" s="83">
        <f t="shared" si="1112"/>
        <v>22.100571259216498</v>
      </c>
      <c r="AY33" s="83">
        <f t="shared" si="1112"/>
        <v>21.851680870855237</v>
      </c>
      <c r="AZ33" s="83">
        <f t="shared" si="1112"/>
        <v>21.573602800729354</v>
      </c>
      <c r="BA33" s="83">
        <f t="shared" si="1112"/>
        <v>21.262877985888043</v>
      </c>
      <c r="BB33" s="83">
        <f t="shared" si="1112"/>
        <v>20.916083226720975</v>
      </c>
      <c r="BC33" s="83">
        <f t="shared" si="1112"/>
        <v>20.529953257144232</v>
      </c>
      <c r="BD33" s="83">
        <f t="shared" si="1112"/>
        <v>20.101518360246249</v>
      </c>
      <c r="BE33" s="83">
        <f t="shared" si="1112"/>
        <v>19.628252729216108</v>
      </c>
      <c r="BF33" s="83">
        <f t="shared" si="1112"/>
        <v>19.10822724679598</v>
      </c>
      <c r="BG33" s="83">
        <f t="shared" si="1112"/>
        <v>18.540259058434266</v>
      </c>
      <c r="BH33" s="83">
        <f t="shared" si="1112"/>
        <v>17.92404939328777</v>
      </c>
      <c r="BI33" s="83">
        <f t="shared" si="1112"/>
        <v>17.260300678093703</v>
      </c>
      <c r="BJ33" s="83">
        <f t="shared" si="1112"/>
        <v>16.550804196480367</v>
      </c>
      <c r="BK33" s="83">
        <f t="shared" si="1112"/>
        <v>15.798490429954672</v>
      </c>
      <c r="BL33" s="83">
        <f t="shared" si="1112"/>
        <v>15.007435778752376</v>
      </c>
      <c r="BM33" s="83">
        <f t="shared" si="1112"/>
        <v>14.182821539084262</v>
      </c>
      <c r="BN33" s="83">
        <f t="shared" si="1112"/>
        <v>13.330843682040825</v>
      </c>
      <c r="BO33" s="83">
        <f t="shared" si="1112"/>
        <v>12.458574955618881</v>
      </c>
      <c r="BP33" s="83">
        <f t="shared" si="1112"/>
        <v>11.573783889566435</v>
      </c>
      <c r="BQ33" s="83">
        <f t="shared" si="1112"/>
        <v>10.684718175320429</v>
      </c>
      <c r="BR33" s="83">
        <f t="shared" si="1112"/>
        <v>9.7998623744191811</v>
      </c>
      <c r="BS33" s="83">
        <f t="shared" si="1112"/>
        <v>8.9276817596819207</v>
      </c>
      <c r="BT33" s="83">
        <f t="shared" si="1112"/>
        <v>8.0763651458276939</v>
      </c>
      <c r="BU33" s="83">
        <f t="shared" si="1112"/>
        <v>7.253579720590329</v>
      </c>
      <c r="BV33" s="83">
        <f t="shared" si="1112"/>
        <v>6.4662501244516726</v>
      </c>
      <c r="BW33" s="83">
        <f t="shared" si="1112"/>
        <v>5.720372410269432</v>
      </c>
      <c r="BX33" s="83">
        <f t="shared" si="1112"/>
        <v>5.0208711829674373</v>
      </c>
      <c r="BY33" s="83">
        <f t="shared" si="1112"/>
        <v>4.3715053752029078</v>
      </c>
      <c r="BZ33" s="83">
        <f t="shared" si="1112"/>
        <v>3.7748249989000131</v>
      </c>
      <c r="CA33" s="83">
        <f t="shared" si="1112"/>
        <v>3.2321780813592018</v>
      </c>
      <c r="CB33" s="83">
        <f t="shared" si="1112"/>
        <v>2.7437640944237751</v>
      </c>
      <c r="CC33" s="83">
        <f t="shared" si="1112"/>
        <v>2.3087277280520562</v>
      </c>
      <c r="CD33" s="83">
        <f t="shared" si="1112"/>
        <v>1.9252850052433639</v>
      </c>
      <c r="CE33" s="83">
        <f t="shared" si="1112"/>
        <v>1.5908725789648319</v>
      </c>
      <c r="CF33" s="83">
        <f t="shared" si="1112"/>
        <v>1.3023106205081918</v>
      </c>
      <c r="CG33" s="83">
        <f t="shared" si="1112"/>
        <v>1.0559699646047285</v>
      </c>
      <c r="CH33" s="83">
        <f t="shared" si="1112"/>
        <v>0.84793502663892573</v>
      </c>
      <c r="CI33" s="83">
        <f t="shared" si="1112"/>
        <v>0.67415531803883022</v>
      </c>
      <c r="CJ33" s="83">
        <f t="shared" si="1112"/>
        <v>0.53058000083999879</v>
      </c>
      <c r="CK33" s="83">
        <f t="shared" si="1112"/>
        <v>0.4132716793940896</v>
      </c>
      <c r="CL33" s="83">
        <f t="shared" si="1112"/>
        <v>0.31849737441719023</v>
      </c>
      <c r="CM33" s="83">
        <f t="shared" si="1112"/>
        <v>0.2427962332388745</v>
      </c>
      <c r="CN33" s="83">
        <f t="shared" si="1112"/>
        <v>0.18302490290451057</v>
      </c>
      <c r="CO33" s="83">
        <f t="shared" si="1112"/>
        <v>0.13638256787094624</v>
      </c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J33" s="83">
        <f>+$D33*CS11</f>
        <v>24.499655936047951</v>
      </c>
      <c r="DK33" s="83">
        <f t="shared" ref="DK33" si="1113">+$D33*CT11</f>
        <v>23.274673139245554</v>
      </c>
      <c r="DL33" s="83">
        <f t="shared" ref="DL33" si="1114">+$D33*CU11</f>
        <v>22.110939482283275</v>
      </c>
      <c r="DM33" s="83">
        <f t="shared" ref="DM33" si="1115">+$D33*CV11</f>
        <v>21.005392508169109</v>
      </c>
      <c r="DN33" s="83">
        <f t="shared" ref="DN33" si="1116">+$D33*CW11</f>
        <v>19.955122882760655</v>
      </c>
      <c r="DO33" s="83">
        <f t="shared" ref="DO33" si="1117">+$D33*CX11</f>
        <v>18.957366738622625</v>
      </c>
      <c r="DP33" s="83">
        <f t="shared" ref="DP33" si="1118">+$D33*CY11</f>
        <v>18.009498401691491</v>
      </c>
      <c r="DQ33" s="83">
        <f t="shared" ref="DQ33" si="1119">+$D33*CZ11</f>
        <v>17.109023481606915</v>
      </c>
      <c r="DR33" s="83">
        <f t="shared" ref="DR33" si="1120">+$D33*DA11</f>
        <v>16.253572307526571</v>
      </c>
      <c r="DS33" s="83">
        <f t="shared" ref="DS33" si="1121">+$D33*DB11</f>
        <v>15.440893692150242</v>
      </c>
      <c r="DT33" s="83">
        <f t="shared" ref="DT33" si="1122">+$D33*DC11</f>
        <v>14.668849007542731</v>
      </c>
      <c r="DU33" s="83">
        <f t="shared" ref="DU33" si="1123">+$D33*DD11</f>
        <v>13.935406557165592</v>
      </c>
      <c r="DV33" s="83">
        <f t="shared" ref="DV33" si="1124">+$D33*DE11</f>
        <v>13.238636229307312</v>
      </c>
      <c r="DW33" s="83">
        <f t="shared" ref="DW33" si="1125">+$D33*DF11</f>
        <v>12.576704417841947</v>
      </c>
      <c r="DX33" s="83">
        <f t="shared" ref="DX33" si="1126">+$D33*DG11</f>
        <v>11.947869196949849</v>
      </c>
      <c r="DY33" s="83">
        <f t="shared" ref="DY33" si="1127">+$D33*DH11</f>
        <v>11.350475737102357</v>
      </c>
      <c r="DZ33" s="83">
        <f t="shared" ref="DZ33" si="1128">+$D33*DI11</f>
        <v>10.78295195024724</v>
      </c>
      <c r="EA33" s="83">
        <f t="shared" ref="EA33" si="1129">+$D33*DJ11</f>
        <v>10.243804352734877</v>
      </c>
      <c r="EB33" s="83">
        <f t="shared" ref="EB33" si="1130">+$D33*DK11</f>
        <v>9.731614135098134</v>
      </c>
      <c r="EC33" s="83">
        <f t="shared" ref="EC33" si="1131">+$D33*DL11</f>
        <v>9.2450334283432269</v>
      </c>
      <c r="ED33" s="83">
        <f t="shared" ref="ED33" si="1132">+$D33*DM11</f>
        <v>8.7827817569260649</v>
      </c>
      <c r="EE33" s="83">
        <f t="shared" ref="EE33" si="1133">+$D33*DN11</f>
        <v>8.3436426690797632</v>
      </c>
      <c r="EF33" s="83">
        <f t="shared" ref="EF33" si="1134">+$D33*DO11</f>
        <v>7.9264605356257736</v>
      </c>
      <c r="EG33" s="83">
        <f t="shared" ref="EG33" si="1135">+$D33*DP11</f>
        <v>7.5301375088444855</v>
      </c>
      <c r="EH33" s="83">
        <f t="shared" ref="EH33" si="1136">+$D33*DQ11</f>
        <v>7.153630633402261</v>
      </c>
      <c r="EI33" s="83">
        <f t="shared" ref="EI33" si="1137">+$D33*DR11</f>
        <v>6.7959491017321474</v>
      </c>
      <c r="EJ33" s="83">
        <f t="shared" ref="EJ33" si="1138">+$D33*DS11</f>
        <v>6.4561516466455409</v>
      </c>
      <c r="EK33" s="83">
        <f t="shared" ref="EK33" si="1139">+$D33*DT11</f>
        <v>6.1333440643132633</v>
      </c>
      <c r="EL33" s="83">
        <f t="shared" ref="EL33" si="1140">+$D33*DU11</f>
        <v>5.8266768610975994</v>
      </c>
      <c r="EM33" s="83">
        <f t="shared" ref="EM33" si="1141">+$D33*DV11</f>
        <v>5.5353430180427194</v>
      </c>
      <c r="EN33" s="83">
        <f t="shared" ref="EN33" si="1142">+$D33*DW11</f>
        <v>5.2585758671405829</v>
      </c>
      <c r="EO33" s="83">
        <f t="shared" ref="EO33" si="1143">+$D33*DX11</f>
        <v>4.9956470737835543</v>
      </c>
      <c r="EP33" s="83">
        <f t="shared" ref="EP33" si="1144">+$D33*DY11</f>
        <v>4.7458647200943771</v>
      </c>
      <c r="EQ33" s="83">
        <f t="shared" ref="EQ33" si="1145">+$D33*DZ11</f>
        <v>4.508571484089658</v>
      </c>
      <c r="ER33" s="83">
        <f t="shared" ref="ER33" si="1146">+$D33*EA11</f>
        <v>4.2831429098851759</v>
      </c>
      <c r="ES33" s="83">
        <f t="shared" ref="ES33" si="1147">+$D33*EB11</f>
        <v>4.0689857643909155</v>
      </c>
      <c r="ET33" s="83">
        <f t="shared" ref="ET33" si="1148">+$D33*EC11</f>
        <v>3.8655364761713704</v>
      </c>
      <c r="EU33" s="83">
        <f t="shared" ref="EU33" si="1149">+$D33*ED11</f>
        <v>3.6722596523628024</v>
      </c>
      <c r="EV33" s="83">
        <f t="shared" ref="EV33" si="1150">+$D33*EE11</f>
        <v>3.4886466697446616</v>
      </c>
      <c r="EW33" s="83">
        <f t="shared" ref="EW33" si="1151">+$D33*EF11</f>
        <v>3.3142143362574292</v>
      </c>
      <c r="EX33" s="83">
        <f t="shared" ref="EX33" si="1152">+$D33*EG11</f>
        <v>3.1485036194445577</v>
      </c>
      <c r="EY33" s="83">
        <f t="shared" ref="EY33" si="1153">+$D33*EH11</f>
        <v>2.9910784384723295</v>
      </c>
      <c r="EZ33" s="83">
        <f t="shared" ref="EZ33" si="1154">+$D33*EI11</f>
        <v>2.8415245165487133</v>
      </c>
      <c r="FA33" s="83">
        <f t="shared" ref="FA33" si="1155">+$D33*EJ11</f>
        <v>2.6994482907212771</v>
      </c>
      <c r="FB33" s="83">
        <f t="shared" ref="FB33" si="1156">+$D33*EK11</f>
        <v>2.5644758761852131</v>
      </c>
      <c r="FC33" s="83">
        <f t="shared" ref="FC33" si="1157">+$D33*EL11</f>
        <v>2.4362520823759528</v>
      </c>
      <c r="FD33" s="83">
        <f t="shared" ref="FD33" si="1158">+$D33*EM11</f>
        <v>2.3144394782571549</v>
      </c>
      <c r="FE33" s="83">
        <f t="shared" ref="FE33" si="1159">+$D33*EN11</f>
        <v>2.1987175043442972</v>
      </c>
      <c r="FF33" s="83">
        <f t="shared" ref="FF33" si="1160">+$D33*EO11</f>
        <v>2.0887816291270824</v>
      </c>
      <c r="FG33" s="83">
        <f t="shared" ref="FG33" si="1161">+$D33*EP11</f>
        <v>1.9843425476707284</v>
      </c>
      <c r="FH33" s="83">
        <f t="shared" ref="FH33" si="1162">+$D33*EQ11</f>
        <v>1.8851254202871919</v>
      </c>
      <c r="FI33" s="83">
        <f t="shared" ref="FI33" si="1163">+$D33*ER11</f>
        <v>1.7908691492728321</v>
      </c>
      <c r="FJ33" s="83">
        <f t="shared" ref="FJ33" si="1164">+$D33*ES11</f>
        <v>1.7013256918091906</v>
      </c>
      <c r="FK33" s="83">
        <f t="shared" ref="FK33" si="1165">+$D33*ET11</f>
        <v>1.6162594072187313</v>
      </c>
      <c r="FL33" s="83">
        <f t="shared" ref="FL33" si="1166">+$D33*EU11</f>
        <v>1.5354464368577943</v>
      </c>
      <c r="FM33" s="83">
        <f t="shared" ref="FM33" si="1167">+$D33*EV11</f>
        <v>1.458674115014905</v>
      </c>
      <c r="FN33" s="83">
        <f t="shared" ref="FN33" si="1168">+$D33*EW11</f>
        <v>1.3857404092641596</v>
      </c>
      <c r="FO33" s="83">
        <f t="shared" ref="FO33" si="1169">+$D33*EX11</f>
        <v>1.3164533888009515</v>
      </c>
      <c r="FP33" s="83">
        <f t="shared" ref="FP33" si="1170">+$D33*EY11</f>
        <v>1.2506307193609041</v>
      </c>
      <c r="FQ33" s="83">
        <f t="shared" ref="FQ33" si="1171">+$D33*EZ11</f>
        <v>1.1880991833928589</v>
      </c>
      <c r="FR33" s="83">
        <f t="shared" ref="FR33" si="1172">+$D33*FA11</f>
        <v>1.1286942242232156</v>
      </c>
      <c r="FS33" s="83">
        <f t="shared" ref="FS33" si="1173">+$D33*FB11</f>
        <v>1.0722595130120549</v>
      </c>
      <c r="FT33" s="83">
        <f t="shared" ref="FT33" si="1174">+$D33*FC11</f>
        <v>1.0186465373614522</v>
      </c>
      <c r="FU33" s="83">
        <f t="shared" ref="FU33" si="1175">+$D33*FD11</f>
        <v>0.96771421049337969</v>
      </c>
    </row>
    <row r="34" spans="1:177">
      <c r="A34" s="80">
        <v>1970</v>
      </c>
      <c r="D34" s="99">
        <f>Data!CD34</f>
        <v>29.644832436527171</v>
      </c>
      <c r="R34" s="83"/>
      <c r="S34" s="83"/>
      <c r="T34" s="83"/>
      <c r="U34" s="83"/>
      <c r="V34" s="83"/>
      <c r="W34" s="83"/>
      <c r="X34" s="83"/>
      <c r="Y34" s="83"/>
      <c r="Z34" s="83"/>
      <c r="AA34" s="83"/>
      <c r="AE34" s="83">
        <f>+$D34*M11</f>
        <v>29.643893547869972</v>
      </c>
      <c r="AF34" s="83">
        <f t="shared" ref="AF34:CO34" si="1176">+$D34*N11</f>
        <v>29.549894304718848</v>
      </c>
      <c r="AG34" s="83">
        <f t="shared" si="1176"/>
        <v>29.453880762920463</v>
      </c>
      <c r="AH34" s="83">
        <f t="shared" si="1176"/>
        <v>29.355704544371033</v>
      </c>
      <c r="AI34" s="83">
        <f t="shared" si="1176"/>
        <v>29.255179121642701</v>
      </c>
      <c r="AJ34" s="83">
        <f t="shared" si="1176"/>
        <v>29.1520683801239</v>
      </c>
      <c r="AK34" s="83">
        <f t="shared" si="1176"/>
        <v>29.046072485335603</v>
      </c>
      <c r="AL34" s="83">
        <f t="shared" si="1176"/>
        <v>28.936810740396275</v>
      </c>
      <c r="AM34" s="83">
        <f t="shared" si="1176"/>
        <v>28.823801202969932</v>
      </c>
      <c r="AN34" s="83">
        <f t="shared" si="1176"/>
        <v>28.706436970646351</v>
      </c>
      <c r="AO34" s="83">
        <f t="shared" si="1176"/>
        <v>28.583959248139543</v>
      </c>
      <c r="AP34" s="83">
        <f t="shared" si="1176"/>
        <v>28.455427585472915</v>
      </c>
      <c r="AQ34" s="83">
        <f t="shared" si="1176"/>
        <v>28.319688024928361</v>
      </c>
      <c r="AR34" s="83">
        <f t="shared" si="1176"/>
        <v>28.175340310291414</v>
      </c>
      <c r="AS34" s="83">
        <f t="shared" si="1176"/>
        <v>28.020705779973902</v>
      </c>
      <c r="AT34" s="83">
        <f t="shared" si="1176"/>
        <v>27.853798060359932</v>
      </c>
      <c r="AU34" s="83">
        <f t="shared" si="1176"/>
        <v>27.672299160141279</v>
      </c>
      <c r="AV34" s="83">
        <f t="shared" si="1176"/>
        <v>27.473543992415369</v>
      </c>
      <c r="AW34" s="83">
        <f t="shared" si="1176"/>
        <v>27.254516661825054</v>
      </c>
      <c r="AX34" s="83">
        <f t="shared" si="1176"/>
        <v>27.011861986682533</v>
      </c>
      <c r="AY34" s="83">
        <f t="shared" si="1176"/>
        <v>26.741915618782631</v>
      </c>
      <c r="AZ34" s="83">
        <f t="shared" si="1176"/>
        <v>26.440755721790957</v>
      </c>
      <c r="BA34" s="83">
        <f t="shared" si="1176"/>
        <v>26.104278433510949</v>
      </c>
      <c r="BB34" s="83">
        <f t="shared" si="1176"/>
        <v>25.728298252651008</v>
      </c>
      <c r="BC34" s="83">
        <f t="shared" si="1176"/>
        <v>25.30867307292565</v>
      </c>
      <c r="BD34" s="83">
        <f t="shared" si="1176"/>
        <v>24.841451889219901</v>
      </c>
      <c r="BE34" s="83">
        <f t="shared" si="1176"/>
        <v>24.323041313918154</v>
      </c>
      <c r="BF34" s="83">
        <f t="shared" si="1176"/>
        <v>23.750385095133765</v>
      </c>
      <c r="BG34" s="83">
        <f t="shared" si="1176"/>
        <v>23.121148981397724</v>
      </c>
      <c r="BH34" s="83">
        <f t="shared" si="1176"/>
        <v>22.433901706692648</v>
      </c>
      <c r="BI34" s="83">
        <f t="shared" si="1176"/>
        <v>21.688281755264747</v>
      </c>
      <c r="BJ34" s="83">
        <f t="shared" si="1176"/>
        <v>20.885139070598036</v>
      </c>
      <c r="BK34" s="83">
        <f t="shared" si="1176"/>
        <v>20.026641124070313</v>
      </c>
      <c r="BL34" s="83">
        <f t="shared" si="1176"/>
        <v>19.116333828059179</v>
      </c>
      <c r="BM34" s="83">
        <f t="shared" si="1176"/>
        <v>18.159149668239081</v>
      </c>
      <c r="BN34" s="83">
        <f t="shared" si="1176"/>
        <v>17.161358065632651</v>
      </c>
      <c r="BO34" s="83">
        <f t="shared" si="1176"/>
        <v>16.130456208169328</v>
      </c>
      <c r="BP34" s="83">
        <f t="shared" si="1176"/>
        <v>15.075002192737436</v>
      </c>
      <c r="BQ34" s="83">
        <f t="shared" si="1176"/>
        <v>14.00439601920878</v>
      </c>
      <c r="BR34" s="83">
        <f t="shared" si="1176"/>
        <v>12.928617477963854</v>
      </c>
      <c r="BS34" s="83">
        <f t="shared" si="1176"/>
        <v>11.857932974610868</v>
      </c>
      <c r="BT34" s="83">
        <f t="shared" si="1176"/>
        <v>10.802585575212079</v>
      </c>
      <c r="BU34" s="83">
        <f t="shared" si="1176"/>
        <v>9.7724838287215405</v>
      </c>
      <c r="BV34" s="83">
        <f t="shared" si="1176"/>
        <v>8.7769051101449325</v>
      </c>
      <c r="BW34" s="83">
        <f t="shared" si="1176"/>
        <v>7.8242283047736763</v>
      </c>
      <c r="BX34" s="83">
        <f t="shared" si="1176"/>
        <v>6.9217086974457036</v>
      </c>
      <c r="BY34" s="83">
        <f t="shared" si="1176"/>
        <v>6.0753051101201523</v>
      </c>
      <c r="BZ34" s="83">
        <f t="shared" si="1176"/>
        <v>5.2895658894780659</v>
      </c>
      <c r="CA34" s="83">
        <f t="shared" si="1176"/>
        <v>4.5675765758388867</v>
      </c>
      <c r="CB34" s="83">
        <f t="shared" si="1176"/>
        <v>3.9109682959231695</v>
      </c>
      <c r="CC34" s="83">
        <f t="shared" si="1176"/>
        <v>3.3199824126866191</v>
      </c>
      <c r="CD34" s="83">
        <f t="shared" si="1176"/>
        <v>2.7935839922945322</v>
      </c>
      <c r="CE34" s="83">
        <f t="shared" si="1176"/>
        <v>2.3296144044627187</v>
      </c>
      <c r="CF34" s="83">
        <f t="shared" si="1176"/>
        <v>1.9249719732548156</v>
      </c>
      <c r="CG34" s="83">
        <f t="shared" si="1176"/>
        <v>1.5758090736478623</v>
      </c>
      <c r="CH34" s="83">
        <f t="shared" si="1176"/>
        <v>1.2777343788184794</v>
      </c>
      <c r="CI34" s="83">
        <f t="shared" si="1176"/>
        <v>1.0260099916255394</v>
      </c>
      <c r="CJ34" s="83">
        <f t="shared" si="1176"/>
        <v>0.81573477977089626</v>
      </c>
      <c r="CK34" s="83">
        <f t="shared" si="1176"/>
        <v>0.64200718818794378</v>
      </c>
      <c r="CL34" s="83">
        <f t="shared" si="1176"/>
        <v>0.50006292816437969</v>
      </c>
      <c r="CM34" s="83">
        <f t="shared" si="1176"/>
        <v>0.38538505686437491</v>
      </c>
      <c r="CN34" s="83">
        <f t="shared" si="1176"/>
        <v>0.293785907417419</v>
      </c>
      <c r="CO34" s="83">
        <f t="shared" si="1176"/>
        <v>0.22146199083280266</v>
      </c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K34" s="83">
        <f>+$D34*CS11</f>
        <v>29.644832436527171</v>
      </c>
      <c r="DL34" s="83">
        <f t="shared" ref="DL34" si="1177">+$D34*CT11</f>
        <v>28.16259081470081</v>
      </c>
      <c r="DM34" s="83">
        <f t="shared" ref="DM34" si="1178">+$D34*CU11</f>
        <v>26.75446127396577</v>
      </c>
      <c r="DN34" s="83">
        <f t="shared" ref="DN34" si="1179">+$D34*CV11</f>
        <v>25.416738210267479</v>
      </c>
      <c r="DO34" s="83">
        <f t="shared" ref="DO34" si="1180">+$D34*CW11</f>
        <v>24.145901299754108</v>
      </c>
      <c r="DP34" s="83">
        <f t="shared" ref="DP34" si="1181">+$D34*CX11</f>
        <v>22.938606234766404</v>
      </c>
      <c r="DQ34" s="83">
        <f t="shared" ref="DQ34" si="1182">+$D34*CY11</f>
        <v>21.79167592302808</v>
      </c>
      <c r="DR34" s="83">
        <f t="shared" ref="DR34" si="1183">+$D34*CZ11</f>
        <v>20.702092126876678</v>
      </c>
      <c r="DS34" s="83">
        <f t="shared" ref="DS34" si="1184">+$D34*DA11</f>
        <v>19.666987520532846</v>
      </c>
      <c r="DT34" s="83">
        <f t="shared" ref="DT34" si="1185">+$D34*DB11</f>
        <v>18.683638144506201</v>
      </c>
      <c r="DU34" s="83">
        <f t="shared" ref="DU34" si="1186">+$D34*DC11</f>
        <v>17.749456237280892</v>
      </c>
      <c r="DV34" s="83">
        <f t="shared" ref="DV34" si="1187">+$D34*DD11</f>
        <v>16.861983425416845</v>
      </c>
      <c r="DW34" s="83">
        <f t="shared" ref="DW34" si="1188">+$D34*DE11</f>
        <v>16.018884254146002</v>
      </c>
      <c r="DX34" s="83">
        <f t="shared" ref="DX34" si="1189">+$D34*DF11</f>
        <v>15.217940041438704</v>
      </c>
      <c r="DY34" s="83">
        <f t="shared" ref="DY34" si="1190">+$D34*DG11</f>
        <v>14.457043039366768</v>
      </c>
      <c r="DZ34" s="83">
        <f t="shared" ref="DZ34" si="1191">+$D34*DH11</f>
        <v>13.73419088739843</v>
      </c>
      <c r="EA34" s="83">
        <f t="shared" ref="EA34" si="1192">+$D34*DI11</f>
        <v>13.047481343028508</v>
      </c>
      <c r="EB34" s="83">
        <f t="shared" ref="EB34" si="1193">+$D34*DJ11</f>
        <v>12.395107275877082</v>
      </c>
      <c r="EC34" s="83">
        <f t="shared" ref="EC34" si="1194">+$D34*DK11</f>
        <v>11.775351912083229</v>
      </c>
      <c r="ED34" s="83">
        <f t="shared" ref="ED34" si="1195">+$D34*DL11</f>
        <v>11.186584316479067</v>
      </c>
      <c r="EE34" s="83">
        <f t="shared" ref="EE34" si="1196">+$D34*DM11</f>
        <v>10.627255100655113</v>
      </c>
      <c r="EF34" s="83">
        <f t="shared" ref="EF34" si="1197">+$D34*DN11</f>
        <v>10.095892345622358</v>
      </c>
      <c r="EG34" s="83">
        <f t="shared" ref="EG34" si="1198">+$D34*DO11</f>
        <v>9.5910977283412393</v>
      </c>
      <c r="EH34" s="83">
        <f t="shared" ref="EH34" si="1199">+$D34*DP11</f>
        <v>9.1115428419241784</v>
      </c>
      <c r="EI34" s="83">
        <f t="shared" ref="EI34" si="1200">+$D34*DQ11</f>
        <v>8.6559656998279699</v>
      </c>
      <c r="EJ34" s="83">
        <f t="shared" ref="EJ34" si="1201">+$D34*DR11</f>
        <v>8.2231674148365705</v>
      </c>
      <c r="EK34" s="83">
        <f t="shared" ref="EK34" si="1202">+$D34*DS11</f>
        <v>7.8120090440947418</v>
      </c>
      <c r="EL34" s="83">
        <f t="shared" ref="EL34" si="1203">+$D34*DT11</f>
        <v>7.421408591890005</v>
      </c>
      <c r="EM34" s="83">
        <f t="shared" ref="EM34" si="1204">+$D34*DU11</f>
        <v>7.0503381622955041</v>
      </c>
      <c r="EN34" s="83">
        <f t="shared" ref="EN34" si="1205">+$D34*DV11</f>
        <v>6.6978212541807292</v>
      </c>
      <c r="EO34" s="83">
        <f t="shared" ref="EO34" si="1206">+$D34*DW11</f>
        <v>6.3629301914716923</v>
      </c>
      <c r="EP34" s="83">
        <f t="shared" ref="EP34" si="1207">+$D34*DX11</f>
        <v>6.0447836818981076</v>
      </c>
      <c r="EQ34" s="83">
        <f t="shared" ref="EQ34" si="1208">+$D34*DY11</f>
        <v>5.7425444978032028</v>
      </c>
      <c r="ER34" s="83">
        <f t="shared" ref="ER34" si="1209">+$D34*DZ11</f>
        <v>5.4554172729130421</v>
      </c>
      <c r="ES34" s="83">
        <f t="shared" ref="ES34" si="1210">+$D34*EA11</f>
        <v>5.1826464092673907</v>
      </c>
      <c r="ET34" s="83">
        <f t="shared" ref="ET34" si="1211">+$D34*EB11</f>
        <v>4.9235140888040201</v>
      </c>
      <c r="EU34" s="83">
        <f t="shared" ref="EU34" si="1212">+$D34*EC11</f>
        <v>4.6773383843638197</v>
      </c>
      <c r="EV34" s="83">
        <f t="shared" ref="EV34" si="1213">+$D34*ED11</f>
        <v>4.4434714651456293</v>
      </c>
      <c r="EW34" s="83">
        <f t="shared" ref="EW34" si="1214">+$D34*EE11</f>
        <v>4.221297891888347</v>
      </c>
      <c r="EX34" s="83">
        <f t="shared" ref="EX34" si="1215">+$D34*EF11</f>
        <v>4.0102329972939303</v>
      </c>
      <c r="EY34" s="83">
        <f t="shared" ref="EY34" si="1216">+$D34*EG11</f>
        <v>3.809721347429234</v>
      </c>
      <c r="EZ34" s="83">
        <f t="shared" ref="EZ34" si="1217">+$D34*EH11</f>
        <v>3.6192352800577714</v>
      </c>
      <c r="FA34" s="83">
        <f t="shared" ref="FA34" si="1218">+$D34*EI11</f>
        <v>3.4382735160548834</v>
      </c>
      <c r="FB34" s="83">
        <f t="shared" ref="FB34" si="1219">+$D34*EJ11</f>
        <v>3.266359840252139</v>
      </c>
      <c r="FC34" s="83">
        <f t="shared" ref="FC34" si="1220">+$D34*EK11</f>
        <v>3.1030418482395317</v>
      </c>
      <c r="FD34" s="83">
        <f t="shared" ref="FD34" si="1221">+$D34*EL11</f>
        <v>2.9478897558275552</v>
      </c>
      <c r="FE34" s="83">
        <f t="shared" ref="FE34" si="1222">+$D34*EM11</f>
        <v>2.8004952680361774</v>
      </c>
      <c r="FF34" s="83">
        <f t="shared" ref="FF34" si="1223">+$D34*EN11</f>
        <v>2.6604705046343686</v>
      </c>
      <c r="FG34" s="83">
        <f t="shared" ref="FG34" si="1224">+$D34*EO11</f>
        <v>2.52744697940265</v>
      </c>
      <c r="FH34" s="83">
        <f t="shared" ref="FH34" si="1225">+$D34*EP11</f>
        <v>2.4010746304325177</v>
      </c>
      <c r="FI34" s="83">
        <f t="shared" ref="FI34" si="1226">+$D34*EQ11</f>
        <v>2.2810208989108918</v>
      </c>
      <c r="FJ34" s="83">
        <f t="shared" ref="FJ34" si="1227">+$D34*ER11</f>
        <v>2.1669698539653468</v>
      </c>
      <c r="FK34" s="83">
        <f t="shared" ref="FK34" si="1228">+$D34*ES11</f>
        <v>2.0586213612670794</v>
      </c>
      <c r="FL34" s="83">
        <f t="shared" ref="FL34" si="1229">+$D34*ET11</f>
        <v>1.9556902932037259</v>
      </c>
      <c r="FM34" s="83">
        <f t="shared" ref="FM34" si="1230">+$D34*EU11</f>
        <v>1.8579057785435391</v>
      </c>
      <c r="FN34" s="83">
        <f t="shared" ref="FN34" si="1231">+$D34*EV11</f>
        <v>1.7650104896163625</v>
      </c>
      <c r="FO34" s="83">
        <f t="shared" ref="FO34" si="1232">+$D34*EW11</f>
        <v>1.6767599651355445</v>
      </c>
      <c r="FP34" s="83">
        <f t="shared" ref="FP34" si="1233">+$D34*EX11</f>
        <v>1.5929219668787671</v>
      </c>
      <c r="FQ34" s="83">
        <f t="shared" ref="FQ34" si="1234">+$D34*EY11</f>
        <v>1.5132758685348289</v>
      </c>
      <c r="FR34" s="83">
        <f t="shared" ref="FR34" si="1235">+$D34*EZ11</f>
        <v>1.4376120751080874</v>
      </c>
      <c r="FS34" s="83">
        <f t="shared" ref="FS34" si="1236">+$D34*FA11</f>
        <v>1.3657314713526827</v>
      </c>
      <c r="FT34" s="83">
        <f t="shared" ref="FT34" si="1237">+$D34*FB11</f>
        <v>1.2974448977850488</v>
      </c>
      <c r="FU34" s="83">
        <f t="shared" ref="FU34" si="1238">+$D34*FC11</f>
        <v>1.2325726528957963</v>
      </c>
    </row>
    <row r="35" spans="1:177">
      <c r="A35" s="80">
        <v>1971</v>
      </c>
      <c r="D35" s="99">
        <f>Data!CD35</f>
        <v>35.486144658728804</v>
      </c>
      <c r="F35" s="80" t="s">
        <v>214</v>
      </c>
      <c r="R35" s="83"/>
      <c r="S35" s="83"/>
      <c r="T35" s="83"/>
      <c r="U35" s="83"/>
      <c r="V35" s="83"/>
      <c r="W35" s="83"/>
      <c r="X35" s="83"/>
      <c r="Y35" s="83"/>
      <c r="Z35" s="83"/>
      <c r="AA35" s="83"/>
      <c r="AF35" s="83">
        <f>+$D35*M11</f>
        <v>35.485020768459592</v>
      </c>
      <c r="AG35" s="83">
        <f t="shared" ref="AG35:CO35" si="1239">+$D35*N11</f>
        <v>35.372499614986594</v>
      </c>
      <c r="AH35" s="83">
        <f t="shared" si="1239"/>
        <v>35.257567259043967</v>
      </c>
      <c r="AI35" s="83">
        <f t="shared" si="1239"/>
        <v>35.140046085633685</v>
      </c>
      <c r="AJ35" s="83">
        <f t="shared" si="1239"/>
        <v>35.019712813369274</v>
      </c>
      <c r="AK35" s="83">
        <f t="shared" si="1239"/>
        <v>34.896284802863924</v>
      </c>
      <c r="AL35" s="83">
        <f t="shared" si="1239"/>
        <v>34.769403139297687</v>
      </c>
      <c r="AM35" s="83">
        <f t="shared" si="1239"/>
        <v>34.63861211206271</v>
      </c>
      <c r="AN35" s="83">
        <f t="shared" si="1239"/>
        <v>34.503334815369819</v>
      </c>
      <c r="AO35" s="83">
        <f t="shared" si="1239"/>
        <v>34.362844760824473</v>
      </c>
      <c r="AP35" s="83">
        <f t="shared" si="1239"/>
        <v>34.216233637700263</v>
      </c>
      <c r="AQ35" s="83">
        <f t="shared" si="1239"/>
        <v>34.062375686761236</v>
      </c>
      <c r="AR35" s="83">
        <f t="shared" si="1239"/>
        <v>33.899889570784374</v>
      </c>
      <c r="AS35" s="83">
        <f t="shared" si="1239"/>
        <v>33.727099122609928</v>
      </c>
      <c r="AT35" s="83">
        <f t="shared" si="1239"/>
        <v>33.541994911822748</v>
      </c>
      <c r="AU35" s="83">
        <f t="shared" si="1239"/>
        <v>33.342199163421689</v>
      </c>
      <c r="AV35" s="83">
        <f t="shared" si="1239"/>
        <v>33.124937141706788</v>
      </c>
      <c r="AW35" s="83">
        <f t="shared" si="1239"/>
        <v>32.887018622562081</v>
      </c>
      <c r="AX35" s="83">
        <f t="shared" si="1239"/>
        <v>32.624833449001571</v>
      </c>
      <c r="AY35" s="83">
        <f t="shared" si="1239"/>
        <v>32.334365323649159</v>
      </c>
      <c r="AZ35" s="83">
        <f t="shared" si="1239"/>
        <v>32.011227863455893</v>
      </c>
      <c r="BA35" s="83">
        <f t="shared" si="1239"/>
        <v>31.650726460962339</v>
      </c>
      <c r="BB35" s="83">
        <f t="shared" si="1239"/>
        <v>31.247948615891143</v>
      </c>
      <c r="BC35" s="83">
        <f t="shared" si="1239"/>
        <v>30.797884102442541</v>
      </c>
      <c r="BD35" s="83">
        <f t="shared" si="1239"/>
        <v>30.295574640513145</v>
      </c>
      <c r="BE35" s="83">
        <f t="shared" si="1239"/>
        <v>29.73629070635349</v>
      </c>
      <c r="BF35" s="83">
        <f t="shared" si="1239"/>
        <v>29.11573085980481</v>
      </c>
      <c r="BG35" s="83">
        <f t="shared" si="1239"/>
        <v>28.430236635372481</v>
      </c>
      <c r="BH35" s="83">
        <f t="shared" si="1239"/>
        <v>27.677013833241869</v>
      </c>
      <c r="BI35" s="83">
        <f t="shared" si="1239"/>
        <v>26.854349166179968</v>
      </c>
      <c r="BJ35" s="83">
        <f t="shared" si="1239"/>
        <v>25.961809884217189</v>
      </c>
      <c r="BK35" s="83">
        <f t="shared" si="1239"/>
        <v>25.000413406409287</v>
      </c>
      <c r="BL35" s="83">
        <f t="shared" si="1239"/>
        <v>23.972754289599205</v>
      </c>
      <c r="BM35" s="83">
        <f t="shared" si="1239"/>
        <v>22.883077144035564</v>
      </c>
      <c r="BN35" s="83">
        <f t="shared" si="1239"/>
        <v>21.737286368083421</v>
      </c>
      <c r="BO35" s="83">
        <f t="shared" si="1239"/>
        <v>20.542886729456058</v>
      </c>
      <c r="BP35" s="83">
        <f t="shared" si="1239"/>
        <v>19.308852685876175</v>
      </c>
      <c r="BQ35" s="83">
        <f t="shared" si="1239"/>
        <v>18.045428648906316</v>
      </c>
      <c r="BR35" s="83">
        <f t="shared" si="1239"/>
        <v>16.763866824338397</v>
      </c>
      <c r="BS35" s="83">
        <f t="shared" si="1239"/>
        <v>15.476113452241892</v>
      </c>
      <c r="BT35" s="83">
        <f t="shared" si="1239"/>
        <v>14.194457863491522</v>
      </c>
      <c r="BU35" s="83">
        <f t="shared" si="1239"/>
        <v>12.931161450517568</v>
      </c>
      <c r="BV35" s="83">
        <f t="shared" si="1239"/>
        <v>11.698085174325444</v>
      </c>
      <c r="BW35" s="83">
        <f t="shared" si="1239"/>
        <v>10.50633445344668</v>
      </c>
      <c r="BX35" s="83">
        <f t="shared" si="1239"/>
        <v>9.3659391754229606</v>
      </c>
      <c r="BY35" s="83">
        <f t="shared" si="1239"/>
        <v>8.2855842295296842</v>
      </c>
      <c r="BZ35" s="83">
        <f t="shared" si="1239"/>
        <v>7.2724025829877101</v>
      </c>
      <c r="CA35" s="83">
        <f t="shared" si="1239"/>
        <v>6.3318388031976856</v>
      </c>
      <c r="CB35" s="83">
        <f t="shared" si="1239"/>
        <v>5.4675864151731366</v>
      </c>
      <c r="CC35" s="83">
        <f t="shared" si="1239"/>
        <v>4.6815979480398795</v>
      </c>
      <c r="CD35" s="83">
        <f t="shared" si="1239"/>
        <v>3.9741623236793182</v>
      </c>
      <c r="CE35" s="83">
        <f t="shared" si="1239"/>
        <v>3.344040681596991</v>
      </c>
      <c r="CF35" s="83">
        <f t="shared" si="1239"/>
        <v>2.7886490481208095</v>
      </c>
      <c r="CG35" s="83">
        <f t="shared" si="1239"/>
        <v>2.3042745832069671</v>
      </c>
      <c r="CH35" s="83">
        <f t="shared" si="1239"/>
        <v>1.886311513540682</v>
      </c>
      <c r="CI35" s="83">
        <f t="shared" si="1239"/>
        <v>1.529503231271941</v>
      </c>
      <c r="CJ35" s="83">
        <f t="shared" si="1239"/>
        <v>1.2281782689135103</v>
      </c>
      <c r="CK35" s="83">
        <f t="shared" si="1239"/>
        <v>0.97646975944578551</v>
      </c>
      <c r="CL35" s="83">
        <f t="shared" si="1239"/>
        <v>0.76851032977705724</v>
      </c>
      <c r="CM35" s="83">
        <f t="shared" si="1239"/>
        <v>0.59859692056965841</v>
      </c>
      <c r="CN35" s="83">
        <f t="shared" si="1239"/>
        <v>0.46132255618186008</v>
      </c>
      <c r="CO35" s="83">
        <f t="shared" si="1239"/>
        <v>0.35167441852242576</v>
      </c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L35" s="83">
        <f>+$D35*CS11</f>
        <v>35.486144658728804</v>
      </c>
      <c r="DM35" s="83">
        <f t="shared" ref="DM35" si="1240">+$D35*CT11</f>
        <v>33.711837425792361</v>
      </c>
      <c r="DN35" s="83">
        <f t="shared" ref="DN35" si="1241">+$D35*CU11</f>
        <v>32.026245554502744</v>
      </c>
      <c r="DO35" s="83">
        <f t="shared" ref="DO35" si="1242">+$D35*CV11</f>
        <v>30.424933276777605</v>
      </c>
      <c r="DP35" s="83">
        <f t="shared" ref="DP35" si="1243">+$D35*CW11</f>
        <v>28.903686612938728</v>
      </c>
      <c r="DQ35" s="83">
        <f t="shared" ref="DQ35" si="1244">+$D35*CX11</f>
        <v>27.458502282291793</v>
      </c>
      <c r="DR35" s="83">
        <f t="shared" ref="DR35" si="1245">+$D35*CY11</f>
        <v>26.085577168177199</v>
      </c>
      <c r="DS35" s="83">
        <f t="shared" ref="DS35" si="1246">+$D35*CZ11</f>
        <v>24.781298309768339</v>
      </c>
      <c r="DT35" s="83">
        <f t="shared" ref="DT35" si="1247">+$D35*DA11</f>
        <v>23.542233394279926</v>
      </c>
      <c r="DU35" s="83">
        <f t="shared" ref="DU35" si="1248">+$D35*DB11</f>
        <v>22.365121724565928</v>
      </c>
      <c r="DV35" s="83">
        <f t="shared" ref="DV35" si="1249">+$D35*DC11</f>
        <v>21.246865638337631</v>
      </c>
      <c r="DW35" s="83">
        <f t="shared" ref="DW35" si="1250">+$D35*DD11</f>
        <v>20.184522356420747</v>
      </c>
      <c r="DX35" s="83">
        <f t="shared" ref="DX35" si="1251">+$D35*DE11</f>
        <v>19.17529623859971</v>
      </c>
      <c r="DY35" s="83">
        <f t="shared" ref="DY35" si="1252">+$D35*DF11</f>
        <v>18.216531426669725</v>
      </c>
      <c r="DZ35" s="83">
        <f t="shared" ref="DZ35" si="1253">+$D35*DG11</f>
        <v>17.305704855336238</v>
      </c>
      <c r="EA35" s="83">
        <f t="shared" ref="EA35" si="1254">+$D35*DH11</f>
        <v>16.440419612569428</v>
      </c>
      <c r="EB35" s="83">
        <f t="shared" ref="EB35" si="1255">+$D35*DI11</f>
        <v>15.618398631940956</v>
      </c>
      <c r="EC35" s="83">
        <f t="shared" ref="EC35" si="1256">+$D35*DJ11</f>
        <v>14.837478700343908</v>
      </c>
      <c r="ED35" s="83">
        <f t="shared" ref="ED35" si="1257">+$D35*DK11</f>
        <v>14.095604765326712</v>
      </c>
      <c r="EE35" s="83">
        <f t="shared" ref="EE35" si="1258">+$D35*DL11</f>
        <v>13.390824527060376</v>
      </c>
      <c r="EF35" s="83">
        <f t="shared" ref="EF35" si="1259">+$D35*DM11</f>
        <v>12.721283300707357</v>
      </c>
      <c r="EG35" s="83">
        <f t="shared" ref="EG35" si="1260">+$D35*DN11</f>
        <v>12.085219135671991</v>
      </c>
      <c r="EH35" s="83">
        <f t="shared" ref="EH35" si="1261">+$D35*DO11</f>
        <v>11.48095817888839</v>
      </c>
      <c r="EI35" s="83">
        <f t="shared" ref="EI35" si="1262">+$D35*DP11</f>
        <v>10.906910269943971</v>
      </c>
      <c r="EJ35" s="83">
        <f t="shared" ref="EJ35" si="1263">+$D35*DQ11</f>
        <v>10.361564756446773</v>
      </c>
      <c r="EK35" s="83">
        <f t="shared" ref="EK35" si="1264">+$D35*DR11</f>
        <v>9.8434865186244327</v>
      </c>
      <c r="EL35" s="83">
        <f t="shared" ref="EL35" si="1265">+$D35*DS11</f>
        <v>9.3513121926932108</v>
      </c>
      <c r="EM35" s="83">
        <f t="shared" ref="EM35" si="1266">+$D35*DT11</f>
        <v>8.8837465830585511</v>
      </c>
      <c r="EN35" s="83">
        <f t="shared" ref="EN35" si="1267">+$D35*DU11</f>
        <v>8.4395592539056228</v>
      </c>
      <c r="EO35" s="83">
        <f t="shared" ref="EO35" si="1268">+$D35*DV11</f>
        <v>8.017581291210341</v>
      </c>
      <c r="EP35" s="83">
        <f t="shared" ref="EP35" si="1269">+$D35*DW11</f>
        <v>7.6167022266498234</v>
      </c>
      <c r="EQ35" s="83">
        <f t="shared" ref="EQ35" si="1270">+$D35*DX11</f>
        <v>7.2358671153173333</v>
      </c>
      <c r="ER35" s="83">
        <f t="shared" ref="ER35" si="1271">+$D35*DY11</f>
        <v>6.8740737595514672</v>
      </c>
      <c r="ES35" s="83">
        <f t="shared" ref="ES35" si="1272">+$D35*DZ11</f>
        <v>6.530370071573893</v>
      </c>
      <c r="ET35" s="83">
        <f t="shared" ref="ET35" si="1273">+$D35*EA11</f>
        <v>6.2038515679951995</v>
      </c>
      <c r="EU35" s="83">
        <f t="shared" ref="EU35" si="1274">+$D35*EB11</f>
        <v>5.8936589895954379</v>
      </c>
      <c r="EV35" s="83">
        <f t="shared" ref="EV35" si="1275">+$D35*EC11</f>
        <v>5.5989760401156667</v>
      </c>
      <c r="EW35" s="83">
        <f t="shared" ref="EW35" si="1276">+$D35*ED11</f>
        <v>5.319027238109884</v>
      </c>
      <c r="EX35" s="83">
        <f t="shared" ref="EX35" si="1277">+$D35*EE11</f>
        <v>5.0530758762043888</v>
      </c>
      <c r="EY35" s="83">
        <f t="shared" ref="EY35" si="1278">+$D35*EF11</f>
        <v>4.8004220823941699</v>
      </c>
      <c r="EZ35" s="83">
        <f t="shared" ref="EZ35" si="1279">+$D35*EG11</f>
        <v>4.5604009782744619</v>
      </c>
      <c r="FA35" s="83">
        <f t="shared" ref="FA35" si="1280">+$D35*EH11</f>
        <v>4.3323809293607383</v>
      </c>
      <c r="FB35" s="83">
        <f t="shared" ref="FB35" si="1281">+$D35*EI11</f>
        <v>4.1157618828927021</v>
      </c>
      <c r="FC35" s="83">
        <f t="shared" ref="FC35" si="1282">+$D35*EJ11</f>
        <v>3.9099737887480659</v>
      </c>
      <c r="FD35" s="83">
        <f t="shared" ref="FD35" si="1283">+$D35*EK11</f>
        <v>3.7144750993106626</v>
      </c>
      <c r="FE35" s="83">
        <f t="shared" ref="FE35" si="1284">+$D35*EL11</f>
        <v>3.5287513443451295</v>
      </c>
      <c r="FF35" s="83">
        <f t="shared" ref="FF35" si="1285">+$D35*EM11</f>
        <v>3.3523137771278728</v>
      </c>
      <c r="FG35" s="83">
        <f t="shared" ref="FG35" si="1286">+$D35*EN11</f>
        <v>3.1846980882714795</v>
      </c>
      <c r="FH35" s="83">
        <f t="shared" ref="FH35" si="1287">+$D35*EO11</f>
        <v>3.0254631838579056</v>
      </c>
      <c r="FI35" s="83">
        <f t="shared" ref="FI35" si="1288">+$D35*EP11</f>
        <v>2.8741900246650101</v>
      </c>
      <c r="FJ35" s="83">
        <f t="shared" ref="FJ35" si="1289">+$D35*EQ11</f>
        <v>2.7304805234317597</v>
      </c>
      <c r="FK35" s="83">
        <f t="shared" ref="FK35" si="1290">+$D35*ER11</f>
        <v>2.5939564972601716</v>
      </c>
      <c r="FL35" s="83">
        <f t="shared" ref="FL35" si="1291">+$D35*ES11</f>
        <v>2.4642586723971629</v>
      </c>
      <c r="FM35" s="83">
        <f t="shared" ref="FM35" si="1292">+$D35*ET11</f>
        <v>2.3410457387773049</v>
      </c>
      <c r="FN35" s="83">
        <f t="shared" ref="FN35" si="1293">+$D35*EU11</f>
        <v>2.2239934518384392</v>
      </c>
      <c r="FO35" s="83">
        <f t="shared" ref="FO35" si="1294">+$D35*EV11</f>
        <v>2.1127937792465179</v>
      </c>
      <c r="FP35" s="83">
        <f t="shared" ref="FP35" si="1295">+$D35*EW11</f>
        <v>2.007154090284192</v>
      </c>
      <c r="FQ35" s="83">
        <f t="shared" ref="FQ35" si="1296">+$D35*EX11</f>
        <v>1.9067963857699819</v>
      </c>
      <c r="FR35" s="83">
        <f t="shared" ref="FR35" si="1297">+$D35*EY11</f>
        <v>1.8114565664814832</v>
      </c>
      <c r="FS35" s="83">
        <f t="shared" ref="FS35" si="1298">+$D35*EZ11</f>
        <v>1.7208837381574089</v>
      </c>
      <c r="FT35" s="83">
        <f t="shared" ref="FT35" si="1299">+$D35*FA11</f>
        <v>1.6348395512495382</v>
      </c>
      <c r="FU35" s="83">
        <f t="shared" ref="FU35" si="1300">+$D35*FB11</f>
        <v>1.5530975736870614</v>
      </c>
    </row>
    <row r="36" spans="1:177">
      <c r="A36" s="80">
        <v>1972</v>
      </c>
      <c r="D36" s="99">
        <f>Data!CD36</f>
        <v>23.712603688992566</v>
      </c>
      <c r="R36" s="83"/>
      <c r="S36" s="83"/>
      <c r="T36" s="83"/>
      <c r="U36" s="83"/>
      <c r="V36" s="83"/>
      <c r="W36" s="83"/>
      <c r="X36" s="83"/>
      <c r="Y36" s="83"/>
      <c r="Z36" s="83"/>
      <c r="AA36" s="83"/>
      <c r="AG36" s="83">
        <f>+$D36*M11</f>
        <v>23.711852681386638</v>
      </c>
      <c r="AH36" s="83">
        <f t="shared" ref="AH36:CO36" si="1301">+$D36*N11</f>
        <v>23.636663630995468</v>
      </c>
      <c r="AI36" s="83">
        <f t="shared" si="1301"/>
        <v>23.559863363349617</v>
      </c>
      <c r="AJ36" s="83">
        <f t="shared" si="1301"/>
        <v>23.481333192294308</v>
      </c>
      <c r="AK36" s="83">
        <f t="shared" si="1301"/>
        <v>23.400923916413625</v>
      </c>
      <c r="AL36" s="83">
        <f t="shared" si="1301"/>
        <v>23.318446670001503</v>
      </c>
      <c r="AM36" s="83">
        <f t="shared" si="1301"/>
        <v>23.233661618469956</v>
      </c>
      <c r="AN36" s="83">
        <f t="shared" si="1301"/>
        <v>23.146264246207473</v>
      </c>
      <c r="AO36" s="83">
        <f t="shared" si="1301"/>
        <v>23.055869052380526</v>
      </c>
      <c r="AP36" s="83">
        <f t="shared" si="1301"/>
        <v>22.961990581847399</v>
      </c>
      <c r="AQ36" s="83">
        <f t="shared" si="1301"/>
        <v>22.864021881880799</v>
      </c>
      <c r="AR36" s="83">
        <f t="shared" si="1301"/>
        <v>22.761210695991089</v>
      </c>
      <c r="AS36" s="83">
        <f t="shared" si="1301"/>
        <v>22.652633984990864</v>
      </c>
      <c r="AT36" s="83">
        <f t="shared" si="1301"/>
        <v>22.537171697999479</v>
      </c>
      <c r="AU36" s="83">
        <f t="shared" si="1301"/>
        <v>22.41348109047442</v>
      </c>
      <c r="AV36" s="83">
        <f t="shared" si="1301"/>
        <v>22.27997328211309</v>
      </c>
      <c r="AW36" s="83">
        <f t="shared" si="1301"/>
        <v>22.13479413495185</v>
      </c>
      <c r="AX36" s="83">
        <f t="shared" si="1301"/>
        <v>21.975811872747645</v>
      </c>
      <c r="AY36" s="83">
        <f t="shared" si="1301"/>
        <v>21.800614111098412</v>
      </c>
      <c r="AZ36" s="83">
        <f t="shared" si="1301"/>
        <v>21.606517073874276</v>
      </c>
      <c r="BA36" s="83">
        <f t="shared" si="1301"/>
        <v>21.390589685753636</v>
      </c>
      <c r="BB36" s="83">
        <f t="shared" si="1301"/>
        <v>21.149694909246747</v>
      </c>
      <c r="BC36" s="83">
        <f t="shared" si="1301"/>
        <v>20.880550106205135</v>
      </c>
      <c r="BD36" s="83">
        <f t="shared" si="1301"/>
        <v>20.579807336188249</v>
      </c>
      <c r="BE36" s="83">
        <f t="shared" si="1301"/>
        <v>20.24415336998505</v>
      </c>
      <c r="BF36" s="83">
        <f t="shared" si="1301"/>
        <v>19.870427838291192</v>
      </c>
      <c r="BG36" s="83">
        <f t="shared" si="1301"/>
        <v>19.455756426447884</v>
      </c>
      <c r="BH36" s="83">
        <f t="shared" si="1301"/>
        <v>18.997694469270499</v>
      </c>
      <c r="BI36" s="83">
        <f t="shared" si="1301"/>
        <v>18.494374822456113</v>
      </c>
      <c r="BJ36" s="83">
        <f t="shared" si="1301"/>
        <v>17.944652630694222</v>
      </c>
      <c r="BK36" s="83">
        <f t="shared" si="1301"/>
        <v>17.348238721164734</v>
      </c>
      <c r="BL36" s="83">
        <f t="shared" si="1301"/>
        <v>16.705812955122987</v>
      </c>
      <c r="BM36" s="83">
        <f t="shared" si="1301"/>
        <v>16.019109071152219</v>
      </c>
      <c r="BN36" s="83">
        <f t="shared" si="1301"/>
        <v>15.290963408945226</v>
      </c>
      <c r="BO36" s="83">
        <f t="shared" si="1301"/>
        <v>14.525321414247067</v>
      </c>
      <c r="BP36" s="83">
        <f t="shared" si="1301"/>
        <v>13.727197933958546</v>
      </c>
      <c r="BQ36" s="83">
        <f t="shared" si="1301"/>
        <v>12.902589893396527</v>
      </c>
      <c r="BR36" s="83">
        <f t="shared" si="1301"/>
        <v>12.058342828297441</v>
      </c>
      <c r="BS36" s="83">
        <f t="shared" si="1301"/>
        <v>11.201975704137443</v>
      </c>
      <c r="BT36" s="83">
        <f t="shared" si="1301"/>
        <v>10.341471254996698</v>
      </c>
      <c r="BU36" s="83">
        <f t="shared" si="1301"/>
        <v>9.4850414755970274</v>
      </c>
      <c r="BV36" s="83">
        <f t="shared" si="1301"/>
        <v>8.6408796915918789</v>
      </c>
      <c r="BW36" s="83">
        <f t="shared" si="1301"/>
        <v>7.8169116517600195</v>
      </c>
      <c r="BX36" s="83">
        <f t="shared" si="1301"/>
        <v>7.0205582351789344</v>
      </c>
      <c r="BY36" s="83">
        <f t="shared" si="1301"/>
        <v>6.258521628028844</v>
      </c>
      <c r="BZ36" s="83">
        <f t="shared" si="1301"/>
        <v>5.5366052597735855</v>
      </c>
      <c r="CA36" s="83">
        <f t="shared" si="1301"/>
        <v>4.8595755322429808</v>
      </c>
      <c r="CB36" s="83">
        <f t="shared" si="1301"/>
        <v>4.2310706222598782</v>
      </c>
      <c r="CC36" s="83">
        <f t="shared" si="1301"/>
        <v>3.6535586225321031</v>
      </c>
      <c r="CD36" s="83">
        <f t="shared" si="1301"/>
        <v>3.128344254939055</v>
      </c>
      <c r="CE36" s="83">
        <f t="shared" si="1301"/>
        <v>2.6556205832845543</v>
      </c>
      <c r="CF36" s="83">
        <f t="shared" si="1301"/>
        <v>2.2345597743899459</v>
      </c>
      <c r="CG36" s="83">
        <f t="shared" si="1301"/>
        <v>1.8634351615739566</v>
      </c>
      <c r="CH36" s="83">
        <f t="shared" si="1301"/>
        <v>1.5397657454108646</v>
      </c>
      <c r="CI36" s="83">
        <f t="shared" si="1301"/>
        <v>1.2604738492935015</v>
      </c>
      <c r="CJ36" s="83">
        <f t="shared" si="1301"/>
        <v>1.0220468950059309</v>
      </c>
      <c r="CK36" s="83">
        <f t="shared" si="1301"/>
        <v>0.8206950862162854</v>
      </c>
      <c r="CL36" s="83">
        <f t="shared" si="1301"/>
        <v>0.65249805643026626</v>
      </c>
      <c r="CM36" s="83">
        <f t="shared" si="1301"/>
        <v>0.51353510098533039</v>
      </c>
      <c r="CN36" s="83">
        <f t="shared" si="1301"/>
        <v>0.39999531319692661</v>
      </c>
      <c r="CO36" s="83">
        <f t="shared" si="1301"/>
        <v>0.30826563586254968</v>
      </c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M36" s="83">
        <f>+$D36*CS11</f>
        <v>23.712603688992566</v>
      </c>
      <c r="DN36" s="83">
        <f t="shared" ref="DN36" si="1302">+$D36*CT11</f>
        <v>22.526973504542937</v>
      </c>
      <c r="DO36" s="83">
        <f t="shared" ref="DO36" si="1303">+$D36*CU11</f>
        <v>21.400624829315788</v>
      </c>
      <c r="DP36" s="83">
        <f t="shared" ref="DP36" si="1304">+$D36*CV11</f>
        <v>20.33059358785</v>
      </c>
      <c r="DQ36" s="83">
        <f t="shared" ref="DQ36" si="1305">+$D36*CW11</f>
        <v>19.314063908457502</v>
      </c>
      <c r="DR36" s="83">
        <f t="shared" ref="DR36" si="1306">+$D36*CX11</f>
        <v>18.348360713034626</v>
      </c>
      <c r="DS36" s="83">
        <f t="shared" ref="DS36" si="1307">+$D36*CY11</f>
        <v>17.430942677382891</v>
      </c>
      <c r="DT36" s="83">
        <f t="shared" ref="DT36" si="1308">+$D36*CZ11</f>
        <v>16.559395543513748</v>
      </c>
      <c r="DU36" s="83">
        <f t="shared" ref="DU36" si="1309">+$D36*DA11</f>
        <v>15.731425766338061</v>
      </c>
      <c r="DV36" s="83">
        <f t="shared" ref="DV36" si="1310">+$D36*DB11</f>
        <v>14.944854478021158</v>
      </c>
      <c r="DW36" s="83">
        <f t="shared" ref="DW36" si="1311">+$D36*DC11</f>
        <v>14.197611754120102</v>
      </c>
      <c r="DX36" s="83">
        <f t="shared" ref="DX36" si="1312">+$D36*DD11</f>
        <v>13.487731166414095</v>
      </c>
      <c r="DY36" s="83">
        <f t="shared" ref="DY36" si="1313">+$D36*DE11</f>
        <v>12.81334460809339</v>
      </c>
      <c r="DZ36" s="83">
        <f t="shared" ref="DZ36" si="1314">+$D36*DF11</f>
        <v>12.17267737768872</v>
      </c>
      <c r="EA36" s="83">
        <f t="shared" ref="EA36" si="1315">+$D36*DG11</f>
        <v>11.564043508804284</v>
      </c>
      <c r="EB36" s="83">
        <f t="shared" ref="EB36" si="1316">+$D36*DH11</f>
        <v>10.985841333364071</v>
      </c>
      <c r="EC36" s="83">
        <f t="shared" ref="EC36" si="1317">+$D36*DI11</f>
        <v>10.436549266695867</v>
      </c>
      <c r="ED36" s="83">
        <f t="shared" ref="ED36" si="1318">+$D36*DJ11</f>
        <v>9.9147218033610738</v>
      </c>
      <c r="EE36" s="83">
        <f t="shared" ref="EE36" si="1319">+$D36*DK11</f>
        <v>9.4189857131930186</v>
      </c>
      <c r="EF36" s="83">
        <f t="shared" ref="EF36" si="1320">+$D36*DL11</f>
        <v>8.948036427533367</v>
      </c>
      <c r="EG36" s="83">
        <f t="shared" ref="EG36" si="1321">+$D36*DM11</f>
        <v>8.5006346061566997</v>
      </c>
      <c r="EH36" s="83">
        <f t="shared" ref="EH36" si="1322">+$D36*DN11</f>
        <v>8.0756028758488654</v>
      </c>
      <c r="EI36" s="83">
        <f t="shared" ref="EI36" si="1323">+$D36*DO11</f>
        <v>7.6718227320564214</v>
      </c>
      <c r="EJ36" s="83">
        <f t="shared" ref="EJ36" si="1324">+$D36*DP11</f>
        <v>7.2882315954536008</v>
      </c>
      <c r="EK36" s="83">
        <f t="shared" ref="EK36" si="1325">+$D36*DQ11</f>
        <v>6.9238200156809206</v>
      </c>
      <c r="EL36" s="83">
        <f t="shared" ref="EL36" si="1326">+$D36*DR11</f>
        <v>6.5776290148968739</v>
      </c>
      <c r="EM36" s="83">
        <f t="shared" ref="EM36" si="1327">+$D36*DS11</f>
        <v>6.2487475641520307</v>
      </c>
      <c r="EN36" s="83">
        <f t="shared" ref="EN36" si="1328">+$D36*DT11</f>
        <v>5.9363101859444294</v>
      </c>
      <c r="EO36" s="83">
        <f t="shared" ref="EO36" si="1329">+$D36*DU11</f>
        <v>5.6394946766472067</v>
      </c>
      <c r="EP36" s="83">
        <f t="shared" ref="EP36" si="1330">+$D36*DV11</f>
        <v>5.3575199428148466</v>
      </c>
      <c r="EQ36" s="83">
        <f t="shared" ref="EQ36" si="1331">+$D36*DW11</f>
        <v>5.0896439456741041</v>
      </c>
      <c r="ER36" s="83">
        <f t="shared" ref="ER36" si="1332">+$D36*DX11</f>
        <v>4.8351617483903997</v>
      </c>
      <c r="ES36" s="83">
        <f t="shared" ref="ES36" si="1333">+$D36*DY11</f>
        <v>4.5934036609708793</v>
      </c>
      <c r="ET36" s="83">
        <f t="shared" ref="ET36" si="1334">+$D36*DZ11</f>
        <v>4.3637334779223353</v>
      </c>
      <c r="EU36" s="83">
        <f t="shared" ref="EU36" si="1335">+$D36*EA11</f>
        <v>4.1455468040262193</v>
      </c>
      <c r="EV36" s="83">
        <f t="shared" ref="EV36" si="1336">+$D36*EB11</f>
        <v>3.9382694638249069</v>
      </c>
      <c r="EW36" s="83">
        <f t="shared" ref="EW36" si="1337">+$D36*EC11</f>
        <v>3.7413559906336622</v>
      </c>
      <c r="EX36" s="83">
        <f t="shared" ref="EX36" si="1338">+$D36*ED11</f>
        <v>3.5542881911019792</v>
      </c>
      <c r="EY36" s="83">
        <f t="shared" ref="EY36" si="1339">+$D36*EE11</f>
        <v>3.3765737815468797</v>
      </c>
      <c r="EZ36" s="83">
        <f t="shared" ref="EZ36" si="1340">+$D36*EF11</f>
        <v>3.2077450924695365</v>
      </c>
      <c r="FA36" s="83">
        <f t="shared" ref="FA36" si="1341">+$D36*EG11</f>
        <v>3.0473578378460595</v>
      </c>
      <c r="FB36" s="83">
        <f t="shared" ref="FB36" si="1342">+$D36*EH11</f>
        <v>2.894989945953756</v>
      </c>
      <c r="FC36" s="83">
        <f t="shared" ref="FC36" si="1343">+$D36*EI11</f>
        <v>2.750240448656069</v>
      </c>
      <c r="FD36" s="83">
        <f t="shared" ref="FD36" si="1344">+$D36*EJ11</f>
        <v>2.6127284262232648</v>
      </c>
      <c r="FE36" s="83">
        <f t="shared" ref="FE36" si="1345">+$D36*EK11</f>
        <v>2.4820920049121016</v>
      </c>
      <c r="FF36" s="83">
        <f t="shared" ref="FF36" si="1346">+$D36*EL11</f>
        <v>2.3579874046664968</v>
      </c>
      <c r="FG36" s="83">
        <f t="shared" ref="FG36" si="1347">+$D36*EM11</f>
        <v>2.2400880344331715</v>
      </c>
      <c r="FH36" s="83">
        <f t="shared" ref="FH36" si="1348">+$D36*EN11</f>
        <v>2.1280836327115136</v>
      </c>
      <c r="FI36" s="83">
        <f t="shared" ref="FI36" si="1349">+$D36*EO11</f>
        <v>2.0216794510759377</v>
      </c>
      <c r="FJ36" s="83">
        <f t="shared" ref="FJ36" si="1350">+$D36*EP11</f>
        <v>1.9205954785221406</v>
      </c>
      <c r="FK36" s="83">
        <f t="shared" ref="FK36" si="1351">+$D36*EQ11</f>
        <v>1.8245657045960337</v>
      </c>
      <c r="FL36" s="83">
        <f t="shared" ref="FL36" si="1352">+$D36*ER11</f>
        <v>1.7333374193662319</v>
      </c>
      <c r="FM36" s="83">
        <f t="shared" ref="FM36" si="1353">+$D36*ES11</f>
        <v>1.6466705483979203</v>
      </c>
      <c r="FN36" s="83">
        <f t="shared" ref="FN36" si="1354">+$D36*ET11</f>
        <v>1.5643370209780245</v>
      </c>
      <c r="FO36" s="83">
        <f t="shared" ref="FO36" si="1355">+$D36*EU11</f>
        <v>1.4861201699291229</v>
      </c>
      <c r="FP36" s="83">
        <f t="shared" ref="FP36" si="1356">+$D36*EV11</f>
        <v>1.4118141614326669</v>
      </c>
      <c r="FQ36" s="83">
        <f t="shared" ref="FQ36" si="1357">+$D36*EW11</f>
        <v>1.3412234533610337</v>
      </c>
      <c r="FR36" s="83">
        <f t="shared" ref="FR36" si="1358">+$D36*EX11</f>
        <v>1.2741622806929818</v>
      </c>
      <c r="FS36" s="83">
        <f t="shared" ref="FS36" si="1359">+$D36*EY11</f>
        <v>1.2104541666583328</v>
      </c>
      <c r="FT36" s="83">
        <f t="shared" ref="FT36" si="1360">+$D36*EZ11</f>
        <v>1.1499314583254163</v>
      </c>
      <c r="FU36" s="83">
        <f t="shared" ref="FU36" si="1361">+$D36*FA11</f>
        <v>1.0924348854091452</v>
      </c>
    </row>
    <row r="37" spans="1:177">
      <c r="A37" s="80">
        <v>1973</v>
      </c>
      <c r="D37" s="99">
        <f>Data!CD37</f>
        <v>27.817297079510197</v>
      </c>
      <c r="R37" s="83"/>
      <c r="S37" s="83"/>
      <c r="T37" s="83"/>
      <c r="U37" s="83"/>
      <c r="V37" s="83"/>
      <c r="W37" s="83"/>
      <c r="X37" s="83"/>
      <c r="Y37" s="83"/>
      <c r="Z37" s="83"/>
      <c r="AA37" s="83"/>
      <c r="AH37" s="83">
        <f>+$D37*M11</f>
        <v>27.81641607116725</v>
      </c>
      <c r="AI37" s="83">
        <f t="shared" ref="AI37:CO37" si="1362">+$D37*N11</f>
        <v>27.728211663954543</v>
      </c>
      <c r="AJ37" s="83">
        <f t="shared" si="1362"/>
        <v>27.638117134947496</v>
      </c>
      <c r="AK37" s="83">
        <f t="shared" si="1362"/>
        <v>27.545993253209264</v>
      </c>
      <c r="AL37" s="83">
        <f t="shared" si="1362"/>
        <v>27.451664990296507</v>
      </c>
      <c r="AM37" s="83">
        <f t="shared" si="1362"/>
        <v>27.354910787517376</v>
      </c>
      <c r="AN37" s="83">
        <f t="shared" si="1362"/>
        <v>27.255449294495023</v>
      </c>
      <c r="AO37" s="83">
        <f t="shared" si="1362"/>
        <v>27.152923283430173</v>
      </c>
      <c r="AP37" s="83">
        <f t="shared" si="1362"/>
        <v>27.046880522617222</v>
      </c>
      <c r="AQ37" s="83">
        <f t="shared" si="1362"/>
        <v>26.936751523775893</v>
      </c>
      <c r="AR37" s="83">
        <f t="shared" si="1362"/>
        <v>26.821824269594632</v>
      </c>
      <c r="AS37" s="83">
        <f t="shared" si="1362"/>
        <v>26.70121628666282</v>
      </c>
      <c r="AT37" s="83">
        <f t="shared" si="1362"/>
        <v>26.573844756086807</v>
      </c>
      <c r="AU37" s="83">
        <f t="shared" si="1362"/>
        <v>26.438395744209213</v>
      </c>
      <c r="AV37" s="83">
        <f t="shared" si="1362"/>
        <v>26.293294075046379</v>
      </c>
      <c r="AW37" s="83">
        <f t="shared" si="1362"/>
        <v>26.136675830321725</v>
      </c>
      <c r="AX37" s="83">
        <f t="shared" si="1362"/>
        <v>25.966365917530119</v>
      </c>
      <c r="AY37" s="83">
        <f t="shared" si="1362"/>
        <v>25.779863546212713</v>
      </c>
      <c r="AZ37" s="83">
        <f t="shared" si="1362"/>
        <v>25.574338743985944</v>
      </c>
      <c r="BA37" s="83">
        <f t="shared" si="1362"/>
        <v>25.346643168353189</v>
      </c>
      <c r="BB37" s="83">
        <f t="shared" si="1362"/>
        <v>25.093338369701208</v>
      </c>
      <c r="BC37" s="83">
        <f t="shared" si="1362"/>
        <v>24.810744283835174</v>
      </c>
      <c r="BD37" s="83">
        <f t="shared" si="1362"/>
        <v>24.495010042171522</v>
      </c>
      <c r="BE37" s="83">
        <f t="shared" si="1362"/>
        <v>24.142208169893031</v>
      </c>
      <c r="BF37" s="83">
        <f t="shared" si="1362"/>
        <v>23.748451911986837</v>
      </c>
      <c r="BG37" s="83">
        <f t="shared" si="1362"/>
        <v>23.3100338336654</v>
      </c>
      <c r="BH37" s="83">
        <f t="shared" si="1362"/>
        <v>22.823582071348817</v>
      </c>
      <c r="BI37" s="83">
        <f t="shared" si="1362"/>
        <v>22.286228784010735</v>
      </c>
      <c r="BJ37" s="83">
        <f t="shared" si="1362"/>
        <v>21.695783621386557</v>
      </c>
      <c r="BK37" s="83">
        <f t="shared" si="1362"/>
        <v>21.050903551698621</v>
      </c>
      <c r="BL37" s="83">
        <f t="shared" si="1362"/>
        <v>20.351249345803243</v>
      </c>
      <c r="BM37" s="83">
        <f t="shared" si="1362"/>
        <v>19.597618550134406</v>
      </c>
      <c r="BN37" s="83">
        <f t="shared" si="1362"/>
        <v>18.792045016472407</v>
      </c>
      <c r="BO37" s="83">
        <f t="shared" si="1362"/>
        <v>17.937856059897761</v>
      </c>
      <c r="BP37" s="83">
        <f t="shared" si="1362"/>
        <v>17.039680089750963</v>
      </c>
      <c r="BQ37" s="83">
        <f t="shared" si="1362"/>
        <v>16.103400031748542</v>
      </c>
      <c r="BR37" s="83">
        <f t="shared" si="1362"/>
        <v>15.13605088952362</v>
      </c>
      <c r="BS37" s="83">
        <f t="shared" si="1362"/>
        <v>14.145663173084557</v>
      </c>
      <c r="BT37" s="83">
        <f t="shared" si="1362"/>
        <v>13.141057394051415</v>
      </c>
      <c r="BU37" s="83">
        <f t="shared" si="1362"/>
        <v>12.131598111809041</v>
      </c>
      <c r="BV37" s="83">
        <f t="shared" si="1362"/>
        <v>11.12691883180408</v>
      </c>
      <c r="BW37" s="83">
        <f t="shared" si="1362"/>
        <v>10.136631158766258</v>
      </c>
      <c r="BX37" s="83">
        <f t="shared" si="1362"/>
        <v>9.1700328025231475</v>
      </c>
      <c r="BY37" s="83">
        <f t="shared" si="1362"/>
        <v>8.2358292093680792</v>
      </c>
      <c r="BZ37" s="83">
        <f t="shared" si="1362"/>
        <v>7.3418827256929813</v>
      </c>
      <c r="CA37" s="83">
        <f t="shared" si="1362"/>
        <v>6.4950013648055807</v>
      </c>
      <c r="CB37" s="83">
        <f t="shared" si="1362"/>
        <v>5.7007766010728211</v>
      </c>
      <c r="CC37" s="83">
        <f t="shared" si="1362"/>
        <v>4.9634763861222977</v>
      </c>
      <c r="CD37" s="83">
        <f t="shared" si="1362"/>
        <v>4.2859960438490097</v>
      </c>
      <c r="CE37" s="83">
        <f t="shared" si="1362"/>
        <v>3.6698661457836654</v>
      </c>
      <c r="CF37" s="83">
        <f t="shared" si="1362"/>
        <v>3.1153131754139767</v>
      </c>
      <c r="CG37" s="83">
        <f t="shared" si="1362"/>
        <v>2.6213660001825496</v>
      </c>
      <c r="CH37" s="83">
        <f t="shared" si="1362"/>
        <v>2.1859990643697249</v>
      </c>
      <c r="CI37" s="83">
        <f t="shared" si="1362"/>
        <v>1.806301903187048</v>
      </c>
      <c r="CJ37" s="83">
        <f t="shared" si="1362"/>
        <v>1.4786640887954197</v>
      </c>
      <c r="CK37" s="83">
        <f t="shared" si="1362"/>
        <v>1.1989650095138424</v>
      </c>
      <c r="CL37" s="83">
        <f t="shared" si="1362"/>
        <v>0.9627588486021107</v>
      </c>
      <c r="CM37" s="83">
        <f t="shared" si="1362"/>
        <v>0.76544661723289908</v>
      </c>
      <c r="CN37" s="83">
        <f t="shared" si="1362"/>
        <v>0.60242892987312069</v>
      </c>
      <c r="CO37" s="83">
        <f t="shared" si="1362"/>
        <v>0.46923520519071926</v>
      </c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N37" s="83">
        <f>+$D37*CS11</f>
        <v>27.817297079510197</v>
      </c>
      <c r="DO37" s="83">
        <f t="shared" ref="DO37" si="1363">+$D37*CT11</f>
        <v>26.426432225534686</v>
      </c>
      <c r="DP37" s="83">
        <f t="shared" ref="DP37" si="1364">+$D37*CU11</f>
        <v>25.105110614257953</v>
      </c>
      <c r="DQ37" s="83">
        <f t="shared" ref="DQ37" si="1365">+$D37*CV11</f>
        <v>23.849855083545052</v>
      </c>
      <c r="DR37" s="83">
        <f t="shared" ref="DR37" si="1366">+$D37*CW11</f>
        <v>22.657362329367803</v>
      </c>
      <c r="DS37" s="83">
        <f t="shared" ref="DS37" si="1367">+$D37*CX11</f>
        <v>21.524494212899413</v>
      </c>
      <c r="DT37" s="83">
        <f t="shared" ref="DT37" si="1368">+$D37*CY11</f>
        <v>20.448269502254441</v>
      </c>
      <c r="DU37" s="83">
        <f t="shared" ref="DU37" si="1369">+$D37*CZ11</f>
        <v>19.42585602714172</v>
      </c>
      <c r="DV37" s="83">
        <f t="shared" ref="DV37" si="1370">+$D37*DA11</f>
        <v>18.454563225784632</v>
      </c>
      <c r="DW37" s="83">
        <f t="shared" ref="DW37" si="1371">+$D37*DB11</f>
        <v>17.5318350644954</v>
      </c>
      <c r="DX37" s="83">
        <f t="shared" ref="DX37" si="1372">+$D37*DC11</f>
        <v>16.655243311270631</v>
      </c>
      <c r="DY37" s="83">
        <f t="shared" ref="DY37" si="1373">+$D37*DD11</f>
        <v>15.822481145707098</v>
      </c>
      <c r="DZ37" s="83">
        <f t="shared" ref="DZ37" si="1374">+$D37*DE11</f>
        <v>15.031357088421743</v>
      </c>
      <c r="EA37" s="83">
        <f t="shared" ref="EA37" si="1375">+$D37*DF11</f>
        <v>14.279789234000656</v>
      </c>
      <c r="EB37" s="83">
        <f t="shared" ref="EB37" si="1376">+$D37*DG11</f>
        <v>13.565799772300622</v>
      </c>
      <c r="EC37" s="83">
        <f t="shared" ref="EC37" si="1377">+$D37*DH11</f>
        <v>12.887509783685593</v>
      </c>
      <c r="ED37" s="83">
        <f t="shared" ref="ED37" si="1378">+$D37*DI11</f>
        <v>12.243134294501314</v>
      </c>
      <c r="EE37" s="83">
        <f t="shared" ref="EE37" si="1379">+$D37*DJ11</f>
        <v>11.630977579776246</v>
      </c>
      <c r="EF37" s="83">
        <f t="shared" ref="EF37" si="1380">+$D37*DK11</f>
        <v>11.049428700787434</v>
      </c>
      <c r="EG37" s="83">
        <f t="shared" ref="EG37" si="1381">+$D37*DL11</f>
        <v>10.496957265748062</v>
      </c>
      <c r="EH37" s="83">
        <f t="shared" ref="EH37" si="1382">+$D37*DM11</f>
        <v>9.9721094024606582</v>
      </c>
      <c r="EI37" s="83">
        <f t="shared" ref="EI37" si="1383">+$D37*DN11</f>
        <v>9.4735039323376267</v>
      </c>
      <c r="EJ37" s="83">
        <f t="shared" ref="EJ37" si="1384">+$D37*DO11</f>
        <v>8.9998287357207438</v>
      </c>
      <c r="EK37" s="83">
        <f t="shared" ref="EK37" si="1385">+$D37*DP11</f>
        <v>8.5498372989347082</v>
      </c>
      <c r="EL37" s="83">
        <f t="shared" ref="EL37" si="1386">+$D37*DQ11</f>
        <v>8.1223454339879719</v>
      </c>
      <c r="EM37" s="83">
        <f t="shared" ref="EM37" si="1387">+$D37*DR11</f>
        <v>7.7162281622885729</v>
      </c>
      <c r="EN37" s="83">
        <f t="shared" ref="EN37" si="1388">+$D37*DS11</f>
        <v>7.330416754174145</v>
      </c>
      <c r="EO37" s="83">
        <f t="shared" ref="EO37" si="1389">+$D37*DT11</f>
        <v>6.9638959164654377</v>
      </c>
      <c r="EP37" s="83">
        <f t="shared" ref="EP37" si="1390">+$D37*DU11</f>
        <v>6.6157011206421652</v>
      </c>
      <c r="EQ37" s="83">
        <f t="shared" ref="EQ37" si="1391">+$D37*DV11</f>
        <v>6.2849160646100568</v>
      </c>
      <c r="ER37" s="83">
        <f t="shared" ref="ER37" si="1392">+$D37*DW11</f>
        <v>5.9706702613795537</v>
      </c>
      <c r="ES37" s="83">
        <f t="shared" ref="ES37" si="1393">+$D37*DX11</f>
        <v>5.6721367483105762</v>
      </c>
      <c r="ET37" s="83">
        <f t="shared" ref="ET37" si="1394">+$D37*DY11</f>
        <v>5.3885299108950484</v>
      </c>
      <c r="EU37" s="83">
        <f t="shared" ref="EU37" si="1395">+$D37*DZ11</f>
        <v>5.1191034153502954</v>
      </c>
      <c r="EV37" s="83">
        <f t="shared" ref="EV37" si="1396">+$D37*EA11</f>
        <v>4.8631482445827814</v>
      </c>
      <c r="EW37" s="83">
        <f t="shared" ref="EW37" si="1397">+$D37*EB11</f>
        <v>4.6199908323536407</v>
      </c>
      <c r="EX37" s="83">
        <f t="shared" ref="EX37" si="1398">+$D37*EC11</f>
        <v>4.3889912907359596</v>
      </c>
      <c r="EY37" s="83">
        <f t="shared" ref="EY37" si="1399">+$D37*ED11</f>
        <v>4.1695417261991619</v>
      </c>
      <c r="EZ37" s="83">
        <f t="shared" ref="EZ37" si="1400">+$D37*EE11</f>
        <v>3.9610646398892029</v>
      </c>
      <c r="FA37" s="83">
        <f t="shared" ref="FA37" si="1401">+$D37*EF11</f>
        <v>3.7630114078947434</v>
      </c>
      <c r="FB37" s="83">
        <f t="shared" ref="FB37" si="1402">+$D37*EG11</f>
        <v>3.5748608375000064</v>
      </c>
      <c r="FC37" s="83">
        <f t="shared" ref="FC37" si="1403">+$D37*EH11</f>
        <v>3.3961177956250057</v>
      </c>
      <c r="FD37" s="83">
        <f t="shared" ref="FD37" si="1404">+$D37*EI11</f>
        <v>3.2263119058437559</v>
      </c>
      <c r="FE37" s="83">
        <f t="shared" ref="FE37" si="1405">+$D37*EJ11</f>
        <v>3.0649963105515674</v>
      </c>
      <c r="FF37" s="83">
        <f t="shared" ref="FF37" si="1406">+$D37*EK11</f>
        <v>2.9117464950239889</v>
      </c>
      <c r="FG37" s="83">
        <f t="shared" ref="FG37" si="1407">+$D37*EL11</f>
        <v>2.7661591702727897</v>
      </c>
      <c r="FH37" s="83">
        <f t="shared" ref="FH37" si="1408">+$D37*EM11</f>
        <v>2.6278512117591499</v>
      </c>
      <c r="FI37" s="83">
        <f t="shared" ref="FI37" si="1409">+$D37*EN11</f>
        <v>2.496458651171193</v>
      </c>
      <c r="FJ37" s="83">
        <f t="shared" ref="FJ37" si="1410">+$D37*EO11</f>
        <v>2.3716357186126329</v>
      </c>
      <c r="FK37" s="83">
        <f t="shared" ref="FK37" si="1411">+$D37*EP11</f>
        <v>2.2530539326820014</v>
      </c>
      <c r="FL37" s="83">
        <f t="shared" ref="FL37" si="1412">+$D37*EQ11</f>
        <v>2.1404012360479014</v>
      </c>
      <c r="FM37" s="83">
        <f t="shared" ref="FM37" si="1413">+$D37*ER11</f>
        <v>2.0333811742455059</v>
      </c>
      <c r="FN37" s="83">
        <f t="shared" ref="FN37" si="1414">+$D37*ES11</f>
        <v>1.9317121155332306</v>
      </c>
      <c r="FO37" s="83">
        <f t="shared" ref="FO37" si="1415">+$D37*ET11</f>
        <v>1.8351265097565694</v>
      </c>
      <c r="FP37" s="83">
        <f t="shared" ref="FP37" si="1416">+$D37*EU11</f>
        <v>1.7433701842687406</v>
      </c>
      <c r="FQ37" s="83">
        <f t="shared" ref="FQ37" si="1417">+$D37*EV11</f>
        <v>1.6562016750553039</v>
      </c>
      <c r="FR37" s="83">
        <f t="shared" ref="FR37" si="1418">+$D37*EW11</f>
        <v>1.5733915913025387</v>
      </c>
      <c r="FS37" s="83">
        <f t="shared" ref="FS37" si="1419">+$D37*EX11</f>
        <v>1.4947220117374116</v>
      </c>
      <c r="FT37" s="83">
        <f t="shared" ref="FT37" si="1420">+$D37*EY11</f>
        <v>1.4199859111505411</v>
      </c>
      <c r="FU37" s="83">
        <f t="shared" ref="FU37" si="1421">+$D37*EZ11</f>
        <v>1.3489866155930141</v>
      </c>
    </row>
    <row r="38" spans="1:177">
      <c r="A38" s="80">
        <v>1974</v>
      </c>
      <c r="D38" s="99">
        <f>Data!CD38</f>
        <v>29.889537627444742</v>
      </c>
      <c r="R38" s="83"/>
      <c r="S38" s="83"/>
      <c r="T38" s="83"/>
      <c r="U38" s="83"/>
      <c r="V38" s="83"/>
      <c r="W38" s="83"/>
      <c r="X38" s="83"/>
      <c r="Y38" s="83"/>
      <c r="Z38" s="83"/>
      <c r="AA38" s="83"/>
      <c r="AI38" s="83">
        <f>+$D38*M11</f>
        <v>29.888590988670263</v>
      </c>
      <c r="AJ38" s="83">
        <f t="shared" ref="AJ38:CO38" si="1422">+$D38*N11</f>
        <v>29.793815822673544</v>
      </c>
      <c r="AK38" s="83">
        <f t="shared" si="1422"/>
        <v>29.697009730870811</v>
      </c>
      <c r="AL38" s="83">
        <f t="shared" si="1422"/>
        <v>29.598023110361609</v>
      </c>
      <c r="AM38" s="83">
        <f t="shared" si="1422"/>
        <v>29.496667894015335</v>
      </c>
      <c r="AN38" s="83">
        <f t="shared" si="1422"/>
        <v>29.392706018197053</v>
      </c>
      <c r="AO38" s="83">
        <f t="shared" si="1422"/>
        <v>29.285835173424601</v>
      </c>
      <c r="AP38" s="83">
        <f t="shared" si="1422"/>
        <v>29.175671520329352</v>
      </c>
      <c r="AQ38" s="83">
        <f t="shared" si="1422"/>
        <v>29.061729138351076</v>
      </c>
      <c r="AR38" s="83">
        <f t="shared" si="1422"/>
        <v>28.943396115364258</v>
      </c>
      <c r="AS38" s="83">
        <f t="shared" si="1422"/>
        <v>28.819907392558047</v>
      </c>
      <c r="AT38" s="83">
        <f t="shared" si="1422"/>
        <v>28.690314756950546</v>
      </c>
      <c r="AU38" s="83">
        <f t="shared" si="1422"/>
        <v>28.55345472540488</v>
      </c>
      <c r="AV38" s="83">
        <f t="shared" si="1422"/>
        <v>28.407915483200878</v>
      </c>
      <c r="AW38" s="83">
        <f t="shared" si="1422"/>
        <v>28.252004512129492</v>
      </c>
      <c r="AX38" s="83">
        <f t="shared" si="1422"/>
        <v>28.083719041925054</v>
      </c>
      <c r="AY38" s="83">
        <f t="shared" si="1422"/>
        <v>27.900721947269833</v>
      </c>
      <c r="AZ38" s="83">
        <f t="shared" si="1422"/>
        <v>27.700326142128674</v>
      </c>
      <c r="BA38" s="83">
        <f t="shared" si="1422"/>
        <v>27.479490836240707</v>
      </c>
      <c r="BB38" s="83">
        <f t="shared" si="1422"/>
        <v>27.234833152353406</v>
      </c>
      <c r="BC38" s="83">
        <f t="shared" si="1422"/>
        <v>26.962658494661824</v>
      </c>
      <c r="BD38" s="83">
        <f t="shared" si="1422"/>
        <v>26.659012653779325</v>
      </c>
      <c r="BE38" s="83">
        <f t="shared" si="1422"/>
        <v>26.31975789191284</v>
      </c>
      <c r="BF38" s="83">
        <f t="shared" si="1422"/>
        <v>25.940674158279055</v>
      </c>
      <c r="BG38" s="83">
        <f t="shared" si="1422"/>
        <v>25.51758515530766</v>
      </c>
      <c r="BH38" s="83">
        <f t="shared" si="1422"/>
        <v>25.046507264055858</v>
      </c>
      <c r="BI38" s="83">
        <f t="shared" si="1422"/>
        <v>24.523817435057047</v>
      </c>
      <c r="BJ38" s="83">
        <f t="shared" si="1422"/>
        <v>23.946434188395273</v>
      </c>
      <c r="BK38" s="83">
        <f t="shared" si="1422"/>
        <v>23.312004004371481</v>
      </c>
      <c r="BL38" s="83">
        <f t="shared" si="1422"/>
        <v>22.619083802490163</v>
      </c>
      <c r="BM38" s="83">
        <f t="shared" si="1422"/>
        <v>21.867309082842311</v>
      </c>
      <c r="BN38" s="83">
        <f t="shared" si="1422"/>
        <v>21.057536804825521</v>
      </c>
      <c r="BO38" s="83">
        <f t="shared" si="1422"/>
        <v>20.191952331350574</v>
      </c>
      <c r="BP38" s="83">
        <f t="shared" si="1422"/>
        <v>19.274130844758638</v>
      </c>
      <c r="BQ38" s="83">
        <f t="shared" si="1422"/>
        <v>18.309045546246878</v>
      </c>
      <c r="BR38" s="83">
        <f t="shared" si="1422"/>
        <v>17.303017608180141</v>
      </c>
      <c r="BS38" s="83">
        <f t="shared" si="1422"/>
        <v>16.263606104511599</v>
      </c>
      <c r="BT38" s="83">
        <f t="shared" si="1422"/>
        <v>15.199439775495074</v>
      </c>
      <c r="BU38" s="83">
        <f t="shared" si="1422"/>
        <v>14.119996213910614</v>
      </c>
      <c r="BV38" s="83">
        <f t="shared" si="1422"/>
        <v>13.0353375889653</v>
      </c>
      <c r="BW38" s="83">
        <f t="shared" si="1422"/>
        <v>11.955815050977897</v>
      </c>
      <c r="BX38" s="83">
        <f t="shared" si="1422"/>
        <v>10.89175621806343</v>
      </c>
      <c r="BY38" s="83">
        <f t="shared" si="1422"/>
        <v>9.8531514299355596</v>
      </c>
      <c r="BZ38" s="83">
        <f t="shared" si="1422"/>
        <v>8.8493546422933083</v>
      </c>
      <c r="CA38" s="83">
        <f t="shared" si="1422"/>
        <v>7.8888139044798553</v>
      </c>
      <c r="CB38" s="83">
        <f t="shared" si="1422"/>
        <v>6.9788443905521103</v>
      </c>
      <c r="CC38" s="83">
        <f t="shared" si="1422"/>
        <v>6.1254541099513213</v>
      </c>
      <c r="CD38" s="83">
        <f t="shared" si="1422"/>
        <v>5.3332289539810347</v>
      </c>
      <c r="CE38" s="83">
        <f t="shared" si="1422"/>
        <v>4.6052799327532634</v>
      </c>
      <c r="CF38" s="83">
        <f t="shared" si="1422"/>
        <v>3.9432516372298059</v>
      </c>
      <c r="CG38" s="83">
        <f t="shared" si="1422"/>
        <v>3.3473874227125293</v>
      </c>
      <c r="CH38" s="83">
        <f t="shared" si="1422"/>
        <v>2.8166438124383086</v>
      </c>
      <c r="CI38" s="83">
        <f t="shared" si="1422"/>
        <v>2.3488443575693503</v>
      </c>
      <c r="CJ38" s="83">
        <f t="shared" si="1422"/>
        <v>1.9408617791842255</v>
      </c>
      <c r="CK38" s="83">
        <f t="shared" si="1422"/>
        <v>1.5888166917898192</v>
      </c>
      <c r="CL38" s="83">
        <f t="shared" si="1422"/>
        <v>1.2882815200708437</v>
      </c>
      <c r="CM38" s="83">
        <f t="shared" si="1422"/>
        <v>1.0344792576071109</v>
      </c>
      <c r="CN38" s="83">
        <f t="shared" si="1422"/>
        <v>0.82246831538622944</v>
      </c>
      <c r="CO38" s="83">
        <f t="shared" si="1422"/>
        <v>0.64730667813757858</v>
      </c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O38" s="83">
        <f>+$D38*CS11</f>
        <v>29.889537627444742</v>
      </c>
      <c r="DP38" s="83">
        <f t="shared" ref="DP38" si="1423">+$D38*CT11</f>
        <v>28.395060746072502</v>
      </c>
      <c r="DQ38" s="83">
        <f t="shared" ref="DQ38" si="1424">+$D38*CU11</f>
        <v>26.975307708768877</v>
      </c>
      <c r="DR38" s="83">
        <f t="shared" ref="DR38" si="1425">+$D38*CV11</f>
        <v>25.626542323330433</v>
      </c>
      <c r="DS38" s="83">
        <f t="shared" ref="DS38" si="1426">+$D38*CW11</f>
        <v>24.345215207163914</v>
      </c>
      <c r="DT38" s="83">
        <f t="shared" ref="DT38" si="1427">+$D38*CX11</f>
        <v>23.127954446805717</v>
      </c>
      <c r="DU38" s="83">
        <f t="shared" ref="DU38" si="1428">+$D38*CY11</f>
        <v>21.97155672446543</v>
      </c>
      <c r="DV38" s="83">
        <f t="shared" ref="DV38" si="1429">+$D38*CZ11</f>
        <v>20.872978888242159</v>
      </c>
      <c r="DW38" s="83">
        <f t="shared" ref="DW38" si="1430">+$D38*DA11</f>
        <v>19.829329943830054</v>
      </c>
      <c r="DX38" s="83">
        <f t="shared" ref="DX38" si="1431">+$D38*DB11</f>
        <v>18.837863446638547</v>
      </c>
      <c r="DY38" s="83">
        <f t="shared" ref="DY38" si="1432">+$D38*DC11</f>
        <v>17.895970274306624</v>
      </c>
      <c r="DZ38" s="83">
        <f t="shared" ref="DZ38" si="1433">+$D38*DD11</f>
        <v>17.001171760591291</v>
      </c>
      <c r="EA38" s="83">
        <f t="shared" ref="EA38" si="1434">+$D38*DE11</f>
        <v>16.151113172561725</v>
      </c>
      <c r="EB38" s="83">
        <f t="shared" ref="EB38" si="1435">+$D38*DF11</f>
        <v>15.343557513933638</v>
      </c>
      <c r="EC38" s="83">
        <f t="shared" ref="EC38" si="1436">+$D38*DG11</f>
        <v>14.576379638236956</v>
      </c>
      <c r="ED38" s="83">
        <f t="shared" ref="ED38" si="1437">+$D38*DH11</f>
        <v>13.847560656325109</v>
      </c>
      <c r="EE38" s="83">
        <f t="shared" ref="EE38" si="1438">+$D38*DI11</f>
        <v>13.155182623508853</v>
      </c>
      <c r="EF38" s="83">
        <f t="shared" ref="EF38" si="1439">+$D38*DJ11</f>
        <v>12.497423492333411</v>
      </c>
      <c r="EG38" s="83">
        <f t="shared" ref="EG38" si="1440">+$D38*DK11</f>
        <v>11.872552317716739</v>
      </c>
      <c r="EH38" s="83">
        <f t="shared" ref="EH38" si="1441">+$D38*DL11</f>
        <v>11.278924701830903</v>
      </c>
      <c r="EI38" s="83">
        <f t="shared" ref="EI38" si="1442">+$D38*DM11</f>
        <v>10.714978466739357</v>
      </c>
      <c r="EJ38" s="83">
        <f t="shared" ref="EJ38" si="1443">+$D38*DN11</f>
        <v>10.179229543402391</v>
      </c>
      <c r="EK38" s="83">
        <f t="shared" ref="EK38" si="1444">+$D38*DO11</f>
        <v>9.6702680662322695</v>
      </c>
      <c r="EL38" s="83">
        <f t="shared" ref="EL38" si="1445">+$D38*DP11</f>
        <v>9.1867546629206576</v>
      </c>
      <c r="EM38" s="83">
        <f t="shared" ref="EM38" si="1446">+$D38*DQ11</f>
        <v>8.7274169297746234</v>
      </c>
      <c r="EN38" s="83">
        <f t="shared" ref="EN38" si="1447">+$D38*DR11</f>
        <v>8.2910460832858917</v>
      </c>
      <c r="EO38" s="83">
        <f t="shared" ref="EO38" si="1448">+$D38*DS11</f>
        <v>7.8764937791215983</v>
      </c>
      <c r="EP38" s="83">
        <f t="shared" ref="EP38" si="1449">+$D38*DT11</f>
        <v>7.4826690901655182</v>
      </c>
      <c r="EQ38" s="83">
        <f t="shared" ref="EQ38" si="1450">+$D38*DU11</f>
        <v>7.1085356356572413</v>
      </c>
      <c r="ER38" s="83">
        <f t="shared" ref="ER38" si="1451">+$D38*DV11</f>
        <v>6.7531088538743793</v>
      </c>
      <c r="ES38" s="83">
        <f t="shared" ref="ES38" si="1452">+$D38*DW11</f>
        <v>6.4154534111806596</v>
      </c>
      <c r="ET38" s="83">
        <f t="shared" ref="ET38" si="1453">+$D38*DX11</f>
        <v>6.0946807406216275</v>
      </c>
      <c r="EU38" s="83">
        <f t="shared" ref="EU38" si="1454">+$D38*DY11</f>
        <v>5.7899467035905463</v>
      </c>
      <c r="EV38" s="83">
        <f t="shared" ref="EV38" si="1455">+$D38*DZ11</f>
        <v>5.5004493684110187</v>
      </c>
      <c r="EW38" s="83">
        <f t="shared" ref="EW38" si="1456">+$D38*EA11</f>
        <v>5.2254268999904685</v>
      </c>
      <c r="EX38" s="83">
        <f t="shared" ref="EX38" si="1457">+$D38*EB11</f>
        <v>4.9641555549909437</v>
      </c>
      <c r="EY38" s="83">
        <f t="shared" ref="EY38" si="1458">+$D38*EC11</f>
        <v>4.7159477772413974</v>
      </c>
      <c r="EZ38" s="83">
        <f t="shared" ref="EZ38" si="1459">+$D38*ED11</f>
        <v>4.4801503883793279</v>
      </c>
      <c r="FA38" s="83">
        <f t="shared" ref="FA38" si="1460">+$D38*EE11</f>
        <v>4.2561428689603602</v>
      </c>
      <c r="FB38" s="83">
        <f t="shared" ref="FB38" si="1461">+$D38*EF11</f>
        <v>4.0433357255123434</v>
      </c>
      <c r="FC38" s="83">
        <f t="shared" ref="FC38" si="1462">+$D38*EG11</f>
        <v>3.8411689392367263</v>
      </c>
      <c r="FD38" s="83">
        <f t="shared" ref="FD38" si="1463">+$D38*EH11</f>
        <v>3.6491104922748892</v>
      </c>
      <c r="FE38" s="83">
        <f t="shared" ref="FE38" si="1464">+$D38*EI11</f>
        <v>3.4666549676611456</v>
      </c>
      <c r="FF38" s="83">
        <f t="shared" ref="FF38" si="1465">+$D38*EJ11</f>
        <v>3.2933222192780875</v>
      </c>
      <c r="FG38" s="83">
        <f t="shared" ref="FG38" si="1466">+$D38*EK11</f>
        <v>3.1286561083141828</v>
      </c>
      <c r="FH38" s="83">
        <f t="shared" ref="FH38" si="1467">+$D38*EL11</f>
        <v>2.9722233028984739</v>
      </c>
      <c r="FI38" s="83">
        <f t="shared" ref="FI38" si="1468">+$D38*EM11</f>
        <v>2.8236121377535501</v>
      </c>
      <c r="FJ38" s="83">
        <f t="shared" ref="FJ38" si="1469">+$D38*EN11</f>
        <v>2.6824315308658728</v>
      </c>
      <c r="FK38" s="83">
        <f t="shared" ref="FK38" si="1470">+$D38*EO11</f>
        <v>2.5483099543225789</v>
      </c>
      <c r="FL38" s="83">
        <f t="shared" ref="FL38" si="1471">+$D38*EP11</f>
        <v>2.4208944566064501</v>
      </c>
      <c r="FM38" s="83">
        <f t="shared" ref="FM38" si="1472">+$D38*EQ11</f>
        <v>2.2998497337761279</v>
      </c>
      <c r="FN38" s="83">
        <f t="shared" ref="FN38" si="1473">+$D38*ER11</f>
        <v>2.1848572470873209</v>
      </c>
      <c r="FO38" s="83">
        <f t="shared" ref="FO38" si="1474">+$D38*ES11</f>
        <v>2.0756143847329551</v>
      </c>
      <c r="FP38" s="83">
        <f t="shared" ref="FP38" si="1475">+$D38*ET11</f>
        <v>1.9718336654963076</v>
      </c>
      <c r="FQ38" s="83">
        <f t="shared" ref="FQ38" si="1476">+$D38*EU11</f>
        <v>1.8732419822214919</v>
      </c>
      <c r="FR38" s="83">
        <f t="shared" ref="FR38" si="1477">+$D38*EV11</f>
        <v>1.7795798831104175</v>
      </c>
      <c r="FS38" s="83">
        <f t="shared" ref="FS38" si="1478">+$D38*EW11</f>
        <v>1.6906008889548967</v>
      </c>
      <c r="FT38" s="83">
        <f t="shared" ref="FT38" si="1479">+$D38*EX11</f>
        <v>1.6060708445071517</v>
      </c>
      <c r="FU38" s="83">
        <f t="shared" ref="FU38" si="1480">+$D38*EY11</f>
        <v>1.5257673022817941</v>
      </c>
    </row>
    <row r="39" spans="1:177">
      <c r="A39" s="80">
        <v>1975</v>
      </c>
      <c r="D39" s="99">
        <f>Data!CD39</f>
        <v>26.162742089660124</v>
      </c>
      <c r="R39" s="83"/>
      <c r="S39" s="83"/>
      <c r="T39" s="83"/>
      <c r="U39" s="83"/>
      <c r="V39" s="83"/>
      <c r="W39" s="83"/>
      <c r="X39" s="83"/>
      <c r="Y39" s="83"/>
      <c r="Z39" s="83"/>
      <c r="AA39" s="83"/>
      <c r="AJ39" s="83">
        <f>+$D39*M11</f>
        <v>26.161913483128384</v>
      </c>
      <c r="AK39" s="83">
        <f t="shared" ref="AK39:CO39" si="1481">+$D39*N11</f>
        <v>26.078955417487379</v>
      </c>
      <c r="AL39" s="83">
        <f t="shared" si="1481"/>
        <v>25.994219653284141</v>
      </c>
      <c r="AM39" s="83">
        <f t="shared" si="1481"/>
        <v>25.90757524094866</v>
      </c>
      <c r="AN39" s="83">
        <f t="shared" si="1481"/>
        <v>25.818857562617147</v>
      </c>
      <c r="AO39" s="83">
        <f t="shared" si="1481"/>
        <v>25.72785823776665</v>
      </c>
      <c r="AP39" s="83">
        <f t="shared" si="1481"/>
        <v>25.634312650560297</v>
      </c>
      <c r="AQ39" s="83">
        <f t="shared" si="1481"/>
        <v>25.537884820879206</v>
      </c>
      <c r="AR39" s="83">
        <f t="shared" si="1481"/>
        <v>25.438149415469589</v>
      </c>
      <c r="AS39" s="83">
        <f t="shared" si="1481"/>
        <v>25.334570818848835</v>
      </c>
      <c r="AT39" s="83">
        <f t="shared" si="1481"/>
        <v>25.226479364038443</v>
      </c>
      <c r="AU39" s="83">
        <f t="shared" si="1481"/>
        <v>25.113045066580288</v>
      </c>
      <c r="AV39" s="83">
        <f t="shared" si="1481"/>
        <v>24.993249512954048</v>
      </c>
      <c r="AW39" s="83">
        <f t="shared" si="1481"/>
        <v>24.865856921433608</v>
      </c>
      <c r="AX39" s="83">
        <f t="shared" si="1481"/>
        <v>24.729385806492584</v>
      </c>
      <c r="AY39" s="83">
        <f t="shared" si="1481"/>
        <v>24.582083114518078</v>
      </c>
      <c r="AZ39" s="83">
        <f t="shared" si="1481"/>
        <v>24.421903126112181</v>
      </c>
      <c r="BA39" s="83">
        <f t="shared" si="1481"/>
        <v>24.246493796228677</v>
      </c>
      <c r="BB39" s="83">
        <f t="shared" si="1481"/>
        <v>24.053193477426387</v>
      </c>
      <c r="BC39" s="83">
        <f t="shared" si="1481"/>
        <v>23.839041088601217</v>
      </c>
      <c r="BD39" s="83">
        <f t="shared" si="1481"/>
        <v>23.600802696917704</v>
      </c>
      <c r="BE39" s="83">
        <f t="shared" si="1481"/>
        <v>23.335017126039137</v>
      </c>
      <c r="BF39" s="83">
        <f t="shared" si="1481"/>
        <v>23.038062554575571</v>
      </c>
      <c r="BG39" s="83">
        <f t="shared" si="1481"/>
        <v>22.706245111393063</v>
      </c>
      <c r="BH39" s="83">
        <f t="shared" si="1481"/>
        <v>22.335909223174159</v>
      </c>
      <c r="BI39" s="83">
        <f t="shared" si="1481"/>
        <v>21.923567970974752</v>
      </c>
      <c r="BJ39" s="83">
        <f t="shared" si="1481"/>
        <v>21.466050047498143</v>
      </c>
      <c r="BK39" s="83">
        <f t="shared" si="1481"/>
        <v>20.960658189062961</v>
      </c>
      <c r="BL39" s="83">
        <f t="shared" si="1481"/>
        <v>20.405332326033577</v>
      </c>
      <c r="BM39" s="83">
        <f t="shared" si="1481"/>
        <v>19.798809309301117</v>
      </c>
      <c r="BN39" s="83">
        <f t="shared" si="1481"/>
        <v>19.140770086853806</v>
      </c>
      <c r="BO39" s="83">
        <f t="shared" si="1481"/>
        <v>18.431964767575238</v>
      </c>
      <c r="BP39" s="83">
        <f t="shared" si="1481"/>
        <v>17.674306231046202</v>
      </c>
      <c r="BQ39" s="83">
        <f t="shared" si="1481"/>
        <v>16.87092388578019</v>
      </c>
      <c r="BR39" s="83">
        <f t="shared" si="1481"/>
        <v>16.026170846298516</v>
      </c>
      <c r="BS39" s="83">
        <f t="shared" si="1481"/>
        <v>15.145580125669065</v>
      </c>
      <c r="BT39" s="83">
        <f t="shared" si="1481"/>
        <v>14.235768290020717</v>
      </c>
      <c r="BU39" s="83">
        <f t="shared" si="1481"/>
        <v>13.304288199776849</v>
      </c>
      <c r="BV39" s="83">
        <f t="shared" si="1481"/>
        <v>12.359435728183339</v>
      </c>
      <c r="BW39" s="83">
        <f t="shared" si="1481"/>
        <v>11.410018436638717</v>
      </c>
      <c r="BX39" s="83">
        <f t="shared" si="1481"/>
        <v>10.465096835864051</v>
      </c>
      <c r="BY39" s="83">
        <f t="shared" si="1481"/>
        <v>9.5337108385040796</v>
      </c>
      <c r="BZ39" s="83">
        <f t="shared" si="1481"/>
        <v>8.624605132568858</v>
      </c>
      <c r="CA39" s="83">
        <f t="shared" si="1481"/>
        <v>7.7459673699893665</v>
      </c>
      <c r="CB39" s="83">
        <f t="shared" si="1481"/>
        <v>6.9051922498366087</v>
      </c>
      <c r="CC39" s="83">
        <f t="shared" si="1481"/>
        <v>6.1086828491530403</v>
      </c>
      <c r="CD39" s="83">
        <f t="shared" si="1481"/>
        <v>5.3616980649963155</v>
      </c>
      <c r="CE39" s="83">
        <f t="shared" si="1481"/>
        <v>4.6682519939684415</v>
      </c>
      <c r="CF39" s="83">
        <f t="shared" si="1481"/>
        <v>4.0310677479560386</v>
      </c>
      <c r="CG39" s="83">
        <f t="shared" si="1481"/>
        <v>3.451584861076793</v>
      </c>
      <c r="CH39" s="83">
        <f t="shared" si="1481"/>
        <v>2.9300163457258193</v>
      </c>
      <c r="CI39" s="83">
        <f t="shared" si="1481"/>
        <v>2.465448831687409</v>
      </c>
      <c r="CJ39" s="83">
        <f t="shared" si="1481"/>
        <v>2.0559772419970317</v>
      </c>
      <c r="CK39" s="83">
        <f t="shared" si="1481"/>
        <v>1.6988642244452414</v>
      </c>
      <c r="CL39" s="83">
        <f t="shared" si="1481"/>
        <v>1.3907140971252854</v>
      </c>
      <c r="CM39" s="83">
        <f t="shared" si="1481"/>
        <v>1.1276513396962249</v>
      </c>
      <c r="CN39" s="83">
        <f t="shared" si="1481"/>
        <v>0.90549456974626641</v>
      </c>
      <c r="CO39" s="83">
        <f t="shared" si="1481"/>
        <v>0.71991834335400318</v>
      </c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P39" s="83">
        <f>+$D39*CS11</f>
        <v>26.162742089660124</v>
      </c>
      <c r="DQ39" s="83">
        <f t="shared" ref="DQ39" si="1482">+$D39*CT11</f>
        <v>24.854604985177119</v>
      </c>
      <c r="DR39" s="83">
        <f t="shared" ref="DR39" si="1483">+$D39*CU11</f>
        <v>23.61187473591826</v>
      </c>
      <c r="DS39" s="83">
        <f t="shared" ref="DS39" si="1484">+$D39*CV11</f>
        <v>22.431280999122347</v>
      </c>
      <c r="DT39" s="83">
        <f t="shared" ref="DT39" si="1485">+$D39*CW11</f>
        <v>21.30971694916623</v>
      </c>
      <c r="DU39" s="83">
        <f t="shared" ref="DU39" si="1486">+$D39*CX11</f>
        <v>20.244231101707921</v>
      </c>
      <c r="DV39" s="83">
        <f t="shared" ref="DV39" si="1487">+$D39*CY11</f>
        <v>19.232019546622521</v>
      </c>
      <c r="DW39" s="83">
        <f t="shared" ref="DW39" si="1488">+$D39*CZ11</f>
        <v>18.270418569291397</v>
      </c>
      <c r="DX39" s="83">
        <f t="shared" ref="DX39" si="1489">+$D39*DA11</f>
        <v>17.356897640826826</v>
      </c>
      <c r="DY39" s="83">
        <f t="shared" ref="DY39" si="1490">+$D39*DB11</f>
        <v>16.489052758785483</v>
      </c>
      <c r="DZ39" s="83">
        <f t="shared" ref="DZ39" si="1491">+$D39*DC11</f>
        <v>15.664600120846211</v>
      </c>
      <c r="EA39" s="83">
        <f t="shared" ref="EA39" si="1492">+$D39*DD11</f>
        <v>14.8813701148039</v>
      </c>
      <c r="EB39" s="83">
        <f t="shared" ref="EB39" si="1493">+$D39*DE11</f>
        <v>14.137301609063705</v>
      </c>
      <c r="EC39" s="83">
        <f t="shared" ref="EC39" si="1494">+$D39*DF11</f>
        <v>13.430436528610519</v>
      </c>
      <c r="ED39" s="83">
        <f t="shared" ref="ED39" si="1495">+$D39*DG11</f>
        <v>12.758914702179993</v>
      </c>
      <c r="EE39" s="83">
        <f t="shared" ref="EE39" si="1496">+$D39*DH11</f>
        <v>12.120968967070993</v>
      </c>
      <c r="EF39" s="83">
        <f t="shared" ref="EF39" si="1497">+$D39*DI11</f>
        <v>11.514920518717444</v>
      </c>
      <c r="EG39" s="83">
        <f t="shared" ref="EG39" si="1498">+$D39*DJ11</f>
        <v>10.939174492781572</v>
      </c>
      <c r="EH39" s="83">
        <f t="shared" ref="EH39" si="1499">+$D39*DK11</f>
        <v>10.392215768142492</v>
      </c>
      <c r="EI39" s="83">
        <f t="shared" ref="EI39" si="1500">+$D39*DL11</f>
        <v>9.8726049797353674</v>
      </c>
      <c r="EJ39" s="83">
        <f t="shared" ref="EJ39" si="1501">+$D39*DM11</f>
        <v>9.3789747307485989</v>
      </c>
      <c r="EK39" s="83">
        <f t="shared" ref="EK39" si="1502">+$D39*DN11</f>
        <v>8.9100259942111713</v>
      </c>
      <c r="EL39" s="83">
        <f t="shared" ref="EL39" si="1503">+$D39*DO11</f>
        <v>8.4645246945006107</v>
      </c>
      <c r="EM39" s="83">
        <f t="shared" ref="EM39" si="1504">+$D39*DP11</f>
        <v>8.0412984597755806</v>
      </c>
      <c r="EN39" s="83">
        <f t="shared" ref="EN39" si="1505">+$D39*DQ11</f>
        <v>7.6392335367868016</v>
      </c>
      <c r="EO39" s="83">
        <f t="shared" ref="EO39" si="1506">+$D39*DR11</f>
        <v>7.257271859947461</v>
      </c>
      <c r="EP39" s="83">
        <f t="shared" ref="EP39" si="1507">+$D39*DS11</f>
        <v>6.8944082669500881</v>
      </c>
      <c r="EQ39" s="83">
        <f t="shared" ref="EQ39" si="1508">+$D39*DT11</f>
        <v>6.5496878536025838</v>
      </c>
      <c r="ER39" s="83">
        <f t="shared" ref="ER39" si="1509">+$D39*DU11</f>
        <v>6.2222034609224544</v>
      </c>
      <c r="ES39" s="83">
        <f t="shared" ref="ES39" si="1510">+$D39*DV11</f>
        <v>5.9110932878763318</v>
      </c>
      <c r="ET39" s="83">
        <f t="shared" ref="ET39" si="1511">+$D39*DW11</f>
        <v>5.6155386234825144</v>
      </c>
      <c r="EU39" s="83">
        <f t="shared" ref="EU39" si="1512">+$D39*DX11</f>
        <v>5.3347616923083896</v>
      </c>
      <c r="EV39" s="83">
        <f t="shared" ref="EV39" si="1513">+$D39*DY11</f>
        <v>5.0680236076929699</v>
      </c>
      <c r="EW39" s="83">
        <f t="shared" ref="EW39" si="1514">+$D39*DZ11</f>
        <v>4.8146224273083211</v>
      </c>
      <c r="EX39" s="83">
        <f t="shared" ref="EX39" si="1515">+$D39*EA11</f>
        <v>4.5738913059429054</v>
      </c>
      <c r="EY39" s="83">
        <f t="shared" ref="EY39" si="1516">+$D39*EB11</f>
        <v>4.3451967406457594</v>
      </c>
      <c r="EZ39" s="83">
        <f t="shared" ref="EZ39" si="1517">+$D39*EC11</f>
        <v>4.1279369036134721</v>
      </c>
      <c r="FA39" s="83">
        <f t="shared" ref="FA39" si="1518">+$D39*ED11</f>
        <v>3.9215400584327988</v>
      </c>
      <c r="FB39" s="83">
        <f t="shared" ref="FB39" si="1519">+$D39*EE11</f>
        <v>3.7254630555111583</v>
      </c>
      <c r="FC39" s="83">
        <f t="shared" ref="FC39" si="1520">+$D39*EF11</f>
        <v>3.5391899027356009</v>
      </c>
      <c r="FD39" s="83">
        <f t="shared" ref="FD39" si="1521">+$D39*EG11</f>
        <v>3.3622304075988207</v>
      </c>
      <c r="FE39" s="83">
        <f t="shared" ref="FE39" si="1522">+$D39*EH11</f>
        <v>3.1941188872188793</v>
      </c>
      <c r="FF39" s="83">
        <f t="shared" ref="FF39" si="1523">+$D39*EI11</f>
        <v>3.0344129428579358</v>
      </c>
      <c r="FG39" s="83">
        <f t="shared" ref="FG39" si="1524">+$D39*EJ11</f>
        <v>2.8826922957150387</v>
      </c>
      <c r="FH39" s="83">
        <f t="shared" ref="FH39" si="1525">+$D39*EK11</f>
        <v>2.7385576809292864</v>
      </c>
      <c r="FI39" s="83">
        <f t="shared" ref="FI39" si="1526">+$D39*EL11</f>
        <v>2.6016297968828224</v>
      </c>
      <c r="FJ39" s="83">
        <f t="shared" ref="FJ39" si="1527">+$D39*EM11</f>
        <v>2.471548307038681</v>
      </c>
      <c r="FK39" s="83">
        <f t="shared" ref="FK39" si="1528">+$D39*EN11</f>
        <v>2.3479708916867472</v>
      </c>
      <c r="FL39" s="83">
        <f t="shared" ref="FL39" si="1529">+$D39*EO11</f>
        <v>2.2305723471024099</v>
      </c>
      <c r="FM39" s="83">
        <f t="shared" ref="FM39" si="1530">+$D39*EP11</f>
        <v>2.1190437297472893</v>
      </c>
      <c r="FN39" s="83">
        <f t="shared" ref="FN39" si="1531">+$D39*EQ11</f>
        <v>2.0130915432599248</v>
      </c>
      <c r="FO39" s="83">
        <f t="shared" ref="FO39" si="1532">+$D39*ER11</f>
        <v>1.9124369660969285</v>
      </c>
      <c r="FP39" s="83">
        <f t="shared" ref="FP39" si="1533">+$D39*ES11</f>
        <v>1.8168151177920819</v>
      </c>
      <c r="FQ39" s="83">
        <f t="shared" ref="FQ39" si="1534">+$D39*ET11</f>
        <v>1.7259743619024781</v>
      </c>
      <c r="FR39" s="83">
        <f t="shared" ref="FR39" si="1535">+$D39*EU11</f>
        <v>1.6396756438073539</v>
      </c>
      <c r="FS39" s="83">
        <f t="shared" ref="FS39" si="1536">+$D39*EV11</f>
        <v>1.5576918616169866</v>
      </c>
      <c r="FT39" s="83">
        <f t="shared" ref="FT39" si="1537">+$D39*EW11</f>
        <v>1.4798072685361372</v>
      </c>
      <c r="FU39" s="83">
        <f t="shared" ref="FU39" si="1538">+$D39*EX11</f>
        <v>1.4058169051093301</v>
      </c>
    </row>
    <row r="40" spans="1:177">
      <c r="A40" s="80">
        <v>1976</v>
      </c>
      <c r="D40" s="99">
        <f>Data!CD40</f>
        <v>25.609686734514778</v>
      </c>
      <c r="R40" s="83"/>
      <c r="S40" s="83"/>
      <c r="T40" s="83"/>
      <c r="U40" s="83"/>
      <c r="V40" s="83"/>
      <c r="W40" s="83"/>
      <c r="X40" s="83"/>
      <c r="Y40" s="83"/>
      <c r="Z40" s="83"/>
      <c r="AA40" s="83"/>
      <c r="AK40" s="83">
        <f>+$D40*M11</f>
        <v>25.60887564393294</v>
      </c>
      <c r="AL40" s="83">
        <f t="shared" ref="AL40:CO40" si="1539">+$D40*N11</f>
        <v>25.527671232488348</v>
      </c>
      <c r="AM40" s="83">
        <f t="shared" si="1539"/>
        <v>25.444726701329579</v>
      </c>
      <c r="AN40" s="83">
        <f t="shared" si="1539"/>
        <v>25.359913869035339</v>
      </c>
      <c r="AO40" s="83">
        <f t="shared" si="1539"/>
        <v>25.273071597606098</v>
      </c>
      <c r="AP40" s="83">
        <f t="shared" si="1539"/>
        <v>25.18399591148394</v>
      </c>
      <c r="AQ40" s="83">
        <f t="shared" si="1539"/>
        <v>25.092427788557796</v>
      </c>
      <c r="AR40" s="83">
        <f t="shared" si="1539"/>
        <v>24.998038351007295</v>
      </c>
      <c r="AS40" s="83">
        <f t="shared" si="1539"/>
        <v>24.900411256716993</v>
      </c>
      <c r="AT40" s="83">
        <f t="shared" si="1539"/>
        <v>24.799022212603511</v>
      </c>
      <c r="AU40" s="83">
        <f t="shared" si="1539"/>
        <v>24.693215707808047</v>
      </c>
      <c r="AV40" s="83">
        <f t="shared" si="1539"/>
        <v>24.582179302950422</v>
      </c>
      <c r="AW40" s="83">
        <f t="shared" si="1539"/>
        <v>24.464916112798491</v>
      </c>
      <c r="AX40" s="83">
        <f t="shared" si="1539"/>
        <v>24.340216478870367</v>
      </c>
      <c r="AY40" s="83">
        <f t="shared" si="1539"/>
        <v>24.20663023282734</v>
      </c>
      <c r="AZ40" s="83">
        <f t="shared" si="1539"/>
        <v>24.062441378933897</v>
      </c>
      <c r="BA40" s="83">
        <f t="shared" si="1539"/>
        <v>23.905647442344414</v>
      </c>
      <c r="BB40" s="83">
        <f t="shared" si="1539"/>
        <v>23.733946097996295</v>
      </c>
      <c r="BC40" s="83">
        <f t="shared" si="1539"/>
        <v>23.544731963130634</v>
      </c>
      <c r="BD40" s="83">
        <f t="shared" si="1539"/>
        <v>23.335106551066964</v>
      </c>
      <c r="BE40" s="83">
        <f t="shared" si="1539"/>
        <v>23.101904291218187</v>
      </c>
      <c r="BF40" s="83">
        <f t="shared" si="1539"/>
        <v>22.841737173206333</v>
      </c>
      <c r="BG40" s="83">
        <f t="shared" si="1539"/>
        <v>22.551059937483039</v>
      </c>
      <c r="BH40" s="83">
        <f t="shared" si="1539"/>
        <v>22.226256797818628</v>
      </c>
      <c r="BI40" s="83">
        <f t="shared" si="1539"/>
        <v>21.863749456220724</v>
      </c>
      <c r="BJ40" s="83">
        <f t="shared" si="1539"/>
        <v>21.460124703878048</v>
      </c>
      <c r="BK40" s="83">
        <f t="shared" si="1539"/>
        <v>21.012278271898261</v>
      </c>
      <c r="BL40" s="83">
        <f t="shared" si="1539"/>
        <v>20.517569914175528</v>
      </c>
      <c r="BM40" s="83">
        <f t="shared" si="1539"/>
        <v>19.973983108976796</v>
      </c>
      <c r="BN40" s="83">
        <f t="shared" si="1539"/>
        <v>19.38028140895775</v>
      </c>
      <c r="BO40" s="83">
        <f t="shared" si="1539"/>
        <v>18.736152506561105</v>
      </c>
      <c r="BP40" s="83">
        <f t="shared" si="1539"/>
        <v>18.042330654085788</v>
      </c>
      <c r="BQ40" s="83">
        <f t="shared" si="1539"/>
        <v>17.300688294667047</v>
      </c>
      <c r="BR40" s="83">
        <f t="shared" si="1539"/>
        <v>16.514288684114234</v>
      </c>
      <c r="BS40" s="83">
        <f t="shared" si="1539"/>
        <v>15.68739291626944</v>
      </c>
      <c r="BT40" s="83">
        <f t="shared" si="1539"/>
        <v>14.825417041594074</v>
      </c>
      <c r="BU40" s="83">
        <f t="shared" si="1539"/>
        <v>13.93483775833475</v>
      </c>
      <c r="BV40" s="83">
        <f t="shared" si="1539"/>
        <v>13.023048266666335</v>
      </c>
      <c r="BW40" s="83">
        <f t="shared" si="1539"/>
        <v>12.098169073005479</v>
      </c>
      <c r="BX40" s="83">
        <f t="shared" si="1539"/>
        <v>11.168821555323126</v>
      </c>
      <c r="BY40" s="83">
        <f t="shared" si="1539"/>
        <v>10.243874693805912</v>
      </c>
      <c r="BZ40" s="83">
        <f t="shared" si="1539"/>
        <v>9.3321773059877859</v>
      </c>
      <c r="CA40" s="83">
        <f t="shared" si="1539"/>
        <v>8.4422892255345428</v>
      </c>
      <c r="CB40" s="83">
        <f t="shared" si="1539"/>
        <v>7.5822250252430639</v>
      </c>
      <c r="CC40" s="83">
        <f t="shared" si="1539"/>
        <v>6.7592230873156209</v>
      </c>
      <c r="CD40" s="83">
        <f t="shared" si="1539"/>
        <v>5.9795511338675915</v>
      </c>
      <c r="CE40" s="83">
        <f t="shared" si="1539"/>
        <v>5.2483568939005458</v>
      </c>
      <c r="CF40" s="83">
        <f t="shared" si="1539"/>
        <v>4.5695696098519631</v>
      </c>
      <c r="CG40" s="83">
        <f t="shared" si="1539"/>
        <v>3.9458548296265845</v>
      </c>
      <c r="CH40" s="83">
        <f t="shared" si="1539"/>
        <v>3.3786216569671002</v>
      </c>
      <c r="CI40" s="83">
        <f t="shared" si="1539"/>
        <v>2.8680786013902404</v>
      </c>
      <c r="CJ40" s="83">
        <f t="shared" si="1539"/>
        <v>2.4133316004534384</v>
      </c>
      <c r="CK40" s="83">
        <f t="shared" si="1539"/>
        <v>2.0125158486978636</v>
      </c>
      <c r="CL40" s="83">
        <f t="shared" si="1539"/>
        <v>1.6629518589227599</v>
      </c>
      <c r="CM40" s="83">
        <f t="shared" si="1539"/>
        <v>1.3613157306904751</v>
      </c>
      <c r="CN40" s="83">
        <f t="shared" si="1539"/>
        <v>1.103813868454925</v>
      </c>
      <c r="CO40" s="83">
        <f t="shared" si="1539"/>
        <v>0.88635328023093218</v>
      </c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Q40" s="83">
        <f>+$D40*CS11</f>
        <v>25.609686734514778</v>
      </c>
      <c r="DR40" s="83">
        <f t="shared" ref="DR40" si="1540">+$D40*CT11</f>
        <v>24.329202397789039</v>
      </c>
      <c r="DS40" s="83">
        <f t="shared" ref="DS40" si="1541">+$D40*CU11</f>
        <v>23.112742277899585</v>
      </c>
      <c r="DT40" s="83">
        <f t="shared" ref="DT40" si="1542">+$D40*CV11</f>
        <v>21.957105164004606</v>
      </c>
      <c r="DU40" s="83">
        <f t="shared" ref="DU40" si="1543">+$D40*CW11</f>
        <v>20.859249905804376</v>
      </c>
      <c r="DV40" s="83">
        <f t="shared" ref="DV40" si="1544">+$D40*CX11</f>
        <v>19.816287410514157</v>
      </c>
      <c r="DW40" s="83">
        <f t="shared" ref="DW40" si="1545">+$D40*CY11</f>
        <v>18.825473039988449</v>
      </c>
      <c r="DX40" s="83">
        <f t="shared" ref="DX40" si="1546">+$D40*CZ11</f>
        <v>17.884199387989028</v>
      </c>
      <c r="DY40" s="83">
        <f t="shared" ref="DY40" si="1547">+$D40*DA11</f>
        <v>16.989989418589577</v>
      </c>
      <c r="DZ40" s="83">
        <f t="shared" ref="DZ40" si="1548">+$D40*DB11</f>
        <v>16.140489947660097</v>
      </c>
      <c r="EA40" s="83">
        <f t="shared" ref="EA40" si="1549">+$D40*DC11</f>
        <v>15.333465450277092</v>
      </c>
      <c r="EB40" s="83">
        <f t="shared" ref="EB40" si="1550">+$D40*DD11</f>
        <v>14.566792177763237</v>
      </c>
      <c r="EC40" s="83">
        <f t="shared" ref="EC40" si="1551">+$D40*DE11</f>
        <v>13.838452568875073</v>
      </c>
      <c r="ED40" s="83">
        <f t="shared" ref="ED40" si="1552">+$D40*DF11</f>
        <v>13.14652994043132</v>
      </c>
      <c r="EE40" s="83">
        <f t="shared" ref="EE40" si="1553">+$D40*DG11</f>
        <v>12.489203443409753</v>
      </c>
      <c r="EF40" s="83">
        <f t="shared" ref="EF40" si="1554">+$D40*DH11</f>
        <v>11.864743271239268</v>
      </c>
      <c r="EG40" s="83">
        <f t="shared" ref="EG40" si="1555">+$D40*DI11</f>
        <v>11.271506107677304</v>
      </c>
      <c r="EH40" s="83">
        <f t="shared" ref="EH40" si="1556">+$D40*DJ11</f>
        <v>10.707930802293438</v>
      </c>
      <c r="EI40" s="83">
        <f t="shared" ref="EI40" si="1557">+$D40*DK11</f>
        <v>10.172534262178766</v>
      </c>
      <c r="EJ40" s="83">
        <f t="shared" ref="EJ40" si="1558">+$D40*DL11</f>
        <v>9.6639075490698279</v>
      </c>
      <c r="EK40" s="83">
        <f t="shared" ref="EK40" si="1559">+$D40*DM11</f>
        <v>9.1807121716163351</v>
      </c>
      <c r="EL40" s="83">
        <f t="shared" ref="EL40" si="1560">+$D40*DN11</f>
        <v>8.7216765630355209</v>
      </c>
      <c r="EM40" s="83">
        <f t="shared" ref="EM40" si="1561">+$D40*DO11</f>
        <v>8.2855927348837426</v>
      </c>
      <c r="EN40" s="83">
        <f t="shared" ref="EN40" si="1562">+$D40*DP11</f>
        <v>7.8713130981395567</v>
      </c>
      <c r="EO40" s="83">
        <f t="shared" ref="EO40" si="1563">+$D40*DQ11</f>
        <v>7.4777474432325786</v>
      </c>
      <c r="EP40" s="83">
        <f t="shared" ref="EP40" si="1564">+$D40*DR11</f>
        <v>7.1038600710709492</v>
      </c>
      <c r="EQ40" s="83">
        <f t="shared" ref="EQ40" si="1565">+$D40*DS11</f>
        <v>6.7486670675174025</v>
      </c>
      <c r="ER40" s="83">
        <f t="shared" ref="ER40" si="1566">+$D40*DT11</f>
        <v>6.4112337141415319</v>
      </c>
      <c r="ES40" s="83">
        <f t="shared" ref="ES40" si="1567">+$D40*DU11</f>
        <v>6.0906720284344544</v>
      </c>
      <c r="ET40" s="83">
        <f t="shared" ref="ET40" si="1568">+$D40*DV11</f>
        <v>5.7861384270127321</v>
      </c>
      <c r="EU40" s="83">
        <f t="shared" ref="EU40" si="1569">+$D40*DW11</f>
        <v>5.4968315056620947</v>
      </c>
      <c r="EV40" s="83">
        <f t="shared" ref="EV40" si="1570">+$D40*DX11</f>
        <v>5.2219899303789905</v>
      </c>
      <c r="EW40" s="83">
        <f t="shared" ref="EW40" si="1571">+$D40*DY11</f>
        <v>4.9608904338600412</v>
      </c>
      <c r="EX40" s="83">
        <f t="shared" ref="EX40" si="1572">+$D40*DZ11</f>
        <v>4.7128459121670394</v>
      </c>
      <c r="EY40" s="83">
        <f t="shared" ref="EY40" si="1573">+$D40*EA11</f>
        <v>4.4772036165586879</v>
      </c>
      <c r="EZ40" s="83">
        <f t="shared" ref="EZ40" si="1574">+$D40*EB11</f>
        <v>4.253343435730752</v>
      </c>
      <c r="FA40" s="83">
        <f t="shared" ref="FA40" si="1575">+$D40*EC11</f>
        <v>4.0406762639442153</v>
      </c>
      <c r="FB40" s="83">
        <f t="shared" ref="FB40" si="1576">+$D40*ED11</f>
        <v>3.8386424507470047</v>
      </c>
      <c r="FC40" s="83">
        <f t="shared" ref="FC40" si="1577">+$D40*EE11</f>
        <v>3.6467103282096538</v>
      </c>
      <c r="FD40" s="83">
        <f t="shared" ref="FD40" si="1578">+$D40*EF11</f>
        <v>3.4643748117991717</v>
      </c>
      <c r="FE40" s="83">
        <f t="shared" ref="FE40" si="1579">+$D40*EG11</f>
        <v>3.2911560712092132</v>
      </c>
      <c r="FF40" s="83">
        <f t="shared" ref="FF40" si="1580">+$D40*EH11</f>
        <v>3.126598267648752</v>
      </c>
      <c r="FG40" s="83">
        <f t="shared" ref="FG40" si="1581">+$D40*EI11</f>
        <v>2.9702683542663149</v>
      </c>
      <c r="FH40" s="83">
        <f t="shared" ref="FH40" si="1582">+$D40*EJ11</f>
        <v>2.8217549365529986</v>
      </c>
      <c r="FI40" s="83">
        <f t="shared" ref="FI40" si="1583">+$D40*EK11</f>
        <v>2.6806671897253485</v>
      </c>
      <c r="FJ40" s="83">
        <f t="shared" ref="FJ40" si="1584">+$D40*EL11</f>
        <v>2.5466338302390814</v>
      </c>
      <c r="FK40" s="83">
        <f t="shared" ref="FK40" si="1585">+$D40*EM11</f>
        <v>2.4193021387271272</v>
      </c>
      <c r="FL40" s="83">
        <f t="shared" ref="FL40" si="1586">+$D40*EN11</f>
        <v>2.298337031790771</v>
      </c>
      <c r="FM40" s="83">
        <f t="shared" ref="FM40" si="1587">+$D40*EO11</f>
        <v>2.1834201802012325</v>
      </c>
      <c r="FN40" s="83">
        <f t="shared" ref="FN40" si="1588">+$D40*EP11</f>
        <v>2.0742491711911706</v>
      </c>
      <c r="FO40" s="83">
        <f t="shared" ref="FO40" si="1589">+$D40*EQ11</f>
        <v>1.9705367126316122</v>
      </c>
      <c r="FP40" s="83">
        <f t="shared" ref="FP40" si="1590">+$D40*ER11</f>
        <v>1.8720098770000315</v>
      </c>
      <c r="FQ40" s="83">
        <f t="shared" ref="FQ40" si="1591">+$D40*ES11</f>
        <v>1.7784093831500298</v>
      </c>
      <c r="FR40" s="83">
        <f t="shared" ref="FR40" si="1592">+$D40*ET11</f>
        <v>1.6894889139925287</v>
      </c>
      <c r="FS40" s="83">
        <f t="shared" ref="FS40" si="1593">+$D40*EU11</f>
        <v>1.6050144682929017</v>
      </c>
      <c r="FT40" s="83">
        <f t="shared" ref="FT40" si="1594">+$D40*EV11</f>
        <v>1.5247637448782569</v>
      </c>
      <c r="FU40" s="83">
        <f t="shared" ref="FU40" si="1595">+$D40*EW11</f>
        <v>1.4485255576343441</v>
      </c>
    </row>
    <row r="41" spans="1:177">
      <c r="A41" s="80">
        <v>1977</v>
      </c>
      <c r="D41" s="99">
        <f>Data!CD41</f>
        <v>26.878473486617917</v>
      </c>
      <c r="AL41" s="83">
        <f>+$D41*M11</f>
        <v>26.877622211984018</v>
      </c>
      <c r="AM41" s="83">
        <f t="shared" ref="AM41:CO41" si="1596">+$D41*N11</f>
        <v>26.792394671224283</v>
      </c>
      <c r="AN41" s="83">
        <f t="shared" si="1596"/>
        <v>26.705340799588821</v>
      </c>
      <c r="AO41" s="83">
        <f t="shared" si="1596"/>
        <v>26.616326065133929</v>
      </c>
      <c r="AP41" s="83">
        <f t="shared" si="1596"/>
        <v>26.52518134656216</v>
      </c>
      <c r="AQ41" s="83">
        <f t="shared" si="1596"/>
        <v>26.431692562706402</v>
      </c>
      <c r="AR41" s="83">
        <f t="shared" si="1596"/>
        <v>26.335587858662027</v>
      </c>
      <c r="AS41" s="83">
        <f t="shared" si="1596"/>
        <v>26.236522062937215</v>
      </c>
      <c r="AT41" s="83">
        <f t="shared" si="1596"/>
        <v>26.134058206480862</v>
      </c>
      <c r="AU41" s="83">
        <f t="shared" si="1596"/>
        <v>26.027646021033668</v>
      </c>
      <c r="AV41" s="83">
        <f t="shared" si="1596"/>
        <v>25.916597519607691</v>
      </c>
      <c r="AW41" s="83">
        <f t="shared" si="1596"/>
        <v>25.800060011946858</v>
      </c>
      <c r="AX41" s="83">
        <f t="shared" si="1596"/>
        <v>25.676987223898767</v>
      </c>
      <c r="AY41" s="83">
        <f t="shared" si="1596"/>
        <v>25.546109566585969</v>
      </c>
      <c r="AZ41" s="83">
        <f t="shared" si="1596"/>
        <v>25.405905025637594</v>
      </c>
      <c r="BA41" s="83">
        <f t="shared" si="1596"/>
        <v>25.254572589336547</v>
      </c>
      <c r="BB41" s="83">
        <f t="shared" si="1596"/>
        <v>25.090010573753471</v>
      </c>
      <c r="BC41" s="83">
        <f t="shared" si="1596"/>
        <v>24.909802589192001</v>
      </c>
      <c r="BD41" s="83">
        <f t="shared" si="1596"/>
        <v>24.711214173800499</v>
      </c>
      <c r="BE41" s="83">
        <f t="shared" si="1596"/>
        <v>24.491203240489039</v>
      </c>
      <c r="BF41" s="83">
        <f t="shared" si="1596"/>
        <v>24.246447386060055</v>
      </c>
      <c r="BG41" s="83">
        <f t="shared" si="1596"/>
        <v>23.973390747138076</v>
      </c>
      <c r="BH41" s="83">
        <f t="shared" si="1596"/>
        <v>23.668312420544481</v>
      </c>
      <c r="BI41" s="83">
        <f t="shared" si="1596"/>
        <v>23.327417482299332</v>
      </c>
      <c r="BJ41" s="83">
        <f t="shared" si="1596"/>
        <v>22.946950353948559</v>
      </c>
      <c r="BK41" s="83">
        <f t="shared" si="1596"/>
        <v>22.523328725271465</v>
      </c>
      <c r="BL41" s="83">
        <f t="shared" si="1596"/>
        <v>22.053294531849566</v>
      </c>
      <c r="BM41" s="83">
        <f t="shared" si="1596"/>
        <v>21.534076721241281</v>
      </c>
      <c r="BN41" s="83">
        <f t="shared" si="1596"/>
        <v>20.963558866701575</v>
      </c>
      <c r="BO41" s="83">
        <f t="shared" si="1596"/>
        <v>20.340443263283618</v>
      </c>
      <c r="BP41" s="83">
        <f t="shared" si="1596"/>
        <v>19.664402130703145</v>
      </c>
      <c r="BQ41" s="83">
        <f t="shared" si="1596"/>
        <v>18.936206098493958</v>
      </c>
      <c r="BR41" s="83">
        <f t="shared" si="1596"/>
        <v>18.157820376683329</v>
      </c>
      <c r="BS41" s="83">
        <f t="shared" si="1596"/>
        <v>17.332459984685901</v>
      </c>
      <c r="BT41" s="83">
        <f t="shared" si="1596"/>
        <v>16.464597124721326</v>
      </c>
      <c r="BU41" s="83">
        <f t="shared" si="1596"/>
        <v>15.559916175916852</v>
      </c>
      <c r="BV41" s="83">
        <f t="shared" si="1596"/>
        <v>14.625214713108411</v>
      </c>
      <c r="BW41" s="83">
        <f t="shared" si="1596"/>
        <v>13.668252219531441</v>
      </c>
      <c r="BX41" s="83">
        <f t="shared" si="1596"/>
        <v>12.697551517767902</v>
      </c>
      <c r="BY41" s="83">
        <f t="shared" si="1596"/>
        <v>11.722161116751636</v>
      </c>
      <c r="BZ41" s="83">
        <f t="shared" si="1596"/>
        <v>10.751389394647168</v>
      </c>
      <c r="CA41" s="83">
        <f t="shared" si="1596"/>
        <v>9.7945235680432727</v>
      </c>
      <c r="CB41" s="83">
        <f t="shared" si="1596"/>
        <v>8.8605475524646096</v>
      </c>
      <c r="CC41" s="83">
        <f t="shared" si="1596"/>
        <v>7.9578729885790578</v>
      </c>
      <c r="CD41" s="83">
        <f t="shared" si="1596"/>
        <v>7.0940968714661183</v>
      </c>
      <c r="CE41" s="83">
        <f t="shared" si="1596"/>
        <v>6.2757974464767043</v>
      </c>
      <c r="CF41" s="83">
        <f t="shared" si="1596"/>
        <v>5.5083774777648404</v>
      </c>
      <c r="CG41" s="83">
        <f t="shared" si="1596"/>
        <v>4.7959608751531286</v>
      </c>
      <c r="CH41" s="83">
        <f t="shared" si="1596"/>
        <v>4.1413452464150531</v>
      </c>
      <c r="CI41" s="83">
        <f t="shared" si="1596"/>
        <v>3.546009506852482</v>
      </c>
      <c r="CJ41" s="83">
        <f t="shared" si="1596"/>
        <v>3.0101724962183289</v>
      </c>
      <c r="CK41" s="83">
        <f t="shared" si="1596"/>
        <v>2.5328958573234943</v>
      </c>
      <c r="CL41" s="83">
        <f t="shared" si="1596"/>
        <v>2.1122223962123283</v>
      </c>
      <c r="CM41" s="83">
        <f t="shared" si="1596"/>
        <v>1.7453398752175036</v>
      </c>
      <c r="CN41" s="83">
        <f t="shared" si="1596"/>
        <v>1.4287597171177617</v>
      </c>
      <c r="CO41" s="83">
        <f t="shared" si="1596"/>
        <v>1.1585003793678379</v>
      </c>
      <c r="DR41" s="83">
        <f>+$D41*CS11</f>
        <v>26.878473486617917</v>
      </c>
      <c r="DS41" s="83">
        <f t="shared" ref="DS41" si="1597">+$D41*CT11</f>
        <v>25.534549812287022</v>
      </c>
      <c r="DT41" s="83">
        <f t="shared" ref="DT41" si="1598">+$D41*CU11</f>
        <v>24.25782232167267</v>
      </c>
      <c r="DU41" s="83">
        <f t="shared" ref="DU41" si="1599">+$D41*CV11</f>
        <v>23.044931205589034</v>
      </c>
      <c r="DV41" s="83">
        <f t="shared" ref="DV41" si="1600">+$D41*CW11</f>
        <v>21.892684645309586</v>
      </c>
      <c r="DW41" s="83">
        <f t="shared" ref="DW41" si="1601">+$D41*CX11</f>
        <v>20.798050413044106</v>
      </c>
      <c r="DX41" s="83">
        <f t="shared" ref="DX41" si="1602">+$D41*CY11</f>
        <v>19.758147892391897</v>
      </c>
      <c r="DY41" s="83">
        <f t="shared" ref="DY41" si="1603">+$D41*CZ11</f>
        <v>18.770240497772303</v>
      </c>
      <c r="DZ41" s="83">
        <f t="shared" ref="DZ41" si="1604">+$D41*DA11</f>
        <v>17.83172847288369</v>
      </c>
      <c r="EA41" s="83">
        <f t="shared" ref="EA41" si="1605">+$D41*DB11</f>
        <v>16.940142049239505</v>
      </c>
      <c r="EB41" s="83">
        <f t="shared" ref="EB41" si="1606">+$D41*DC11</f>
        <v>16.093134946777528</v>
      </c>
      <c r="EC41" s="83">
        <f t="shared" ref="EC41" si="1607">+$D41*DD11</f>
        <v>15.288478199438652</v>
      </c>
      <c r="ED41" s="83">
        <f t="shared" ref="ED41" si="1608">+$D41*DE11</f>
        <v>14.524054289466719</v>
      </c>
      <c r="EE41" s="83">
        <f t="shared" ref="EE41" si="1609">+$D41*DF11</f>
        <v>13.797851574993382</v>
      </c>
      <c r="EF41" s="83">
        <f t="shared" ref="EF41" si="1610">+$D41*DG11</f>
        <v>13.107958996243713</v>
      </c>
      <c r="EG41" s="83">
        <f t="shared" ref="EG41" si="1611">+$D41*DH11</f>
        <v>12.452561046431528</v>
      </c>
      <c r="EH41" s="83">
        <f t="shared" ref="EH41" si="1612">+$D41*DI11</f>
        <v>11.829932994109951</v>
      </c>
      <c r="EI41" s="83">
        <f t="shared" ref="EI41" si="1613">+$D41*DJ11</f>
        <v>11.238436344404453</v>
      </c>
      <c r="EJ41" s="83">
        <f t="shared" ref="EJ41" si="1614">+$D41*DK11</f>
        <v>10.676514527184231</v>
      </c>
      <c r="EK41" s="83">
        <f t="shared" ref="EK41" si="1615">+$D41*DL11</f>
        <v>10.142688800825018</v>
      </c>
      <c r="EL41" s="83">
        <f t="shared" ref="EL41" si="1616">+$D41*DM11</f>
        <v>9.6355543607837681</v>
      </c>
      <c r="EM41" s="83">
        <f t="shared" ref="EM41" si="1617">+$D41*DN11</f>
        <v>9.1537766427445817</v>
      </c>
      <c r="EN41" s="83">
        <f t="shared" ref="EN41" si="1618">+$D41*DO11</f>
        <v>8.6960878106073505</v>
      </c>
      <c r="EO41" s="83">
        <f t="shared" ref="EO41" si="1619">+$D41*DP11</f>
        <v>8.2612834200769836</v>
      </c>
      <c r="EP41" s="83">
        <f t="shared" ref="EP41" si="1620">+$D41*DQ11</f>
        <v>7.8482192490731348</v>
      </c>
      <c r="EQ41" s="83">
        <f t="shared" ref="EQ41" si="1621">+$D41*DR11</f>
        <v>7.4558082866194768</v>
      </c>
      <c r="ER41" s="83">
        <f t="shared" ref="ER41" si="1622">+$D41*DS11</f>
        <v>7.0830178722885035</v>
      </c>
      <c r="ES41" s="83">
        <f t="shared" ref="ES41" si="1623">+$D41*DT11</f>
        <v>6.7288669786740787</v>
      </c>
      <c r="ET41" s="83">
        <f t="shared" ref="ET41" si="1624">+$D41*DU11</f>
        <v>6.3924236297403736</v>
      </c>
      <c r="EU41" s="83">
        <f t="shared" ref="EU41" si="1625">+$D41*DV11</f>
        <v>6.0728024482533556</v>
      </c>
      <c r="EV41" s="83">
        <f t="shared" ref="EV41" si="1626">+$D41*DW11</f>
        <v>5.7691623258406874</v>
      </c>
      <c r="EW41" s="83">
        <f t="shared" ref="EW41" si="1627">+$D41*DX11</f>
        <v>5.4807042095486533</v>
      </c>
      <c r="EX41" s="83">
        <f t="shared" ref="EX41" si="1628">+$D41*DY11</f>
        <v>5.2066689990712209</v>
      </c>
      <c r="EY41" s="83">
        <f t="shared" ref="EY41" si="1629">+$D41*DZ11</f>
        <v>4.9463355491176593</v>
      </c>
      <c r="EZ41" s="83">
        <f t="shared" ref="EZ41" si="1630">+$D41*EA11</f>
        <v>4.6990187716617768</v>
      </c>
      <c r="FA41" s="83">
        <f t="shared" ref="FA41" si="1631">+$D41*EB11</f>
        <v>4.4640678330786869</v>
      </c>
      <c r="FB41" s="83">
        <f t="shared" ref="FB41" si="1632">+$D41*EC11</f>
        <v>4.2408644414247529</v>
      </c>
      <c r="FC41" s="83">
        <f t="shared" ref="FC41" si="1633">+$D41*ED11</f>
        <v>4.0288212193535164</v>
      </c>
      <c r="FD41" s="83">
        <f t="shared" ref="FD41" si="1634">+$D41*EE11</f>
        <v>3.8273801583858393</v>
      </c>
      <c r="FE41" s="83">
        <f t="shared" ref="FE41" si="1635">+$D41*EF11</f>
        <v>3.636011150466548</v>
      </c>
      <c r="FF41" s="83">
        <f t="shared" ref="FF41" si="1636">+$D41*EG11</f>
        <v>3.454210592943221</v>
      </c>
      <c r="FG41" s="83">
        <f t="shared" ref="FG41" si="1637">+$D41*EH11</f>
        <v>3.2815000632960594</v>
      </c>
      <c r="FH41" s="83">
        <f t="shared" ref="FH41" si="1638">+$D41*EI11</f>
        <v>3.1174250601312568</v>
      </c>
      <c r="FI41" s="83">
        <f t="shared" ref="FI41" si="1639">+$D41*EJ11</f>
        <v>2.9615538071246936</v>
      </c>
      <c r="FJ41" s="83">
        <f t="shared" ref="FJ41" si="1640">+$D41*EK11</f>
        <v>2.8134761167684585</v>
      </c>
      <c r="FK41" s="83">
        <f t="shared" ref="FK41" si="1641">+$D41*EL11</f>
        <v>2.6728023109300358</v>
      </c>
      <c r="FL41" s="83">
        <f t="shared" ref="FL41" si="1642">+$D41*EM11</f>
        <v>2.5391621953835339</v>
      </c>
      <c r="FM41" s="83">
        <f t="shared" ref="FM41" si="1643">+$D41*EN11</f>
        <v>2.4122040856143574</v>
      </c>
      <c r="FN41" s="83">
        <f t="shared" ref="FN41" si="1644">+$D41*EO11</f>
        <v>2.2915938813336396</v>
      </c>
      <c r="FO41" s="83">
        <f t="shared" ref="FO41" si="1645">+$D41*EP11</f>
        <v>2.1770141872669573</v>
      </c>
      <c r="FP41" s="83">
        <f t="shared" ref="FP41" si="1646">+$D41*EQ11</f>
        <v>2.0681634779036098</v>
      </c>
      <c r="FQ41" s="83">
        <f t="shared" ref="FQ41" si="1647">+$D41*ER11</f>
        <v>1.9647553040084289</v>
      </c>
      <c r="FR41" s="83">
        <f t="shared" ref="FR41" si="1648">+$D41*ES11</f>
        <v>1.8665175388080075</v>
      </c>
      <c r="FS41" s="83">
        <f t="shared" ref="FS41" si="1649">+$D41*ET11</f>
        <v>1.7731916618676073</v>
      </c>
      <c r="FT41" s="83">
        <f t="shared" ref="FT41" si="1650">+$D41*EU11</f>
        <v>1.6845320787742266</v>
      </c>
      <c r="FU41" s="83">
        <f t="shared" ref="FU41" si="1651">+$D41*EV11</f>
        <v>1.6003054748355157</v>
      </c>
    </row>
    <row r="42" spans="1:177">
      <c r="A42" s="80">
        <v>1978</v>
      </c>
      <c r="D42" s="99">
        <f>Data!CD42</f>
        <v>29.360477859097806</v>
      </c>
      <c r="AM42" s="83">
        <f>+$D42*M11</f>
        <v>29.359547976303194</v>
      </c>
      <c r="AN42" s="83">
        <f t="shared" ref="AN42:CO42" si="1652">+$D42*N11</f>
        <v>29.266450378156211</v>
      </c>
      <c r="AO42" s="83">
        <f t="shared" si="1652"/>
        <v>29.171357802605954</v>
      </c>
      <c r="AP42" s="83">
        <f t="shared" si="1652"/>
        <v>29.074123294798156</v>
      </c>
      <c r="AQ42" s="83">
        <f t="shared" si="1652"/>
        <v>28.974562116484496</v>
      </c>
      <c r="AR42" s="83">
        <f t="shared" si="1652"/>
        <v>28.872440417875477</v>
      </c>
      <c r="AS42" s="83">
        <f t="shared" si="1652"/>
        <v>28.767461240517996</v>
      </c>
      <c r="AT42" s="83">
        <f t="shared" si="1652"/>
        <v>28.659247539192268</v>
      </c>
      <c r="AU42" s="83">
        <f t="shared" si="1652"/>
        <v>28.547321994375064</v>
      </c>
      <c r="AV42" s="83">
        <f t="shared" si="1652"/>
        <v>28.431083525091605</v>
      </c>
      <c r="AW42" s="83">
        <f t="shared" si="1652"/>
        <v>28.309780614454709</v>
      </c>
      <c r="AX42" s="83">
        <f t="shared" si="1652"/>
        <v>28.182481833326609</v>
      </c>
      <c r="AY42" s="83">
        <f t="shared" si="1652"/>
        <v>28.048044292803986</v>
      </c>
      <c r="AZ42" s="83">
        <f t="shared" si="1652"/>
        <v>27.90508116799349</v>
      </c>
      <c r="BA42" s="83">
        <f t="shared" si="1652"/>
        <v>27.751929899105054</v>
      </c>
      <c r="BB42" s="83">
        <f t="shared" si="1652"/>
        <v>27.586623165908602</v>
      </c>
      <c r="BC42" s="83">
        <f t="shared" si="1652"/>
        <v>27.406865211373688</v>
      </c>
      <c r="BD42" s="83">
        <f t="shared" si="1652"/>
        <v>27.210016512232198</v>
      </c>
      <c r="BE42" s="83">
        <f t="shared" si="1652"/>
        <v>26.993090101732047</v>
      </c>
      <c r="BF42" s="83">
        <f t="shared" si="1652"/>
        <v>26.75276298124038</v>
      </c>
      <c r="BG42" s="83">
        <f t="shared" si="1652"/>
        <v>26.48540595114622</v>
      </c>
      <c r="BH42" s="83">
        <f t="shared" si="1652"/>
        <v>26.187134793547191</v>
      </c>
      <c r="BI42" s="83">
        <f t="shared" si="1652"/>
        <v>25.853885010679072</v>
      </c>
      <c r="BJ42" s="83">
        <f t="shared" si="1652"/>
        <v>25.481511248768509</v>
      </c>
      <c r="BK42" s="83">
        <f t="shared" si="1652"/>
        <v>25.065911132801396</v>
      </c>
      <c r="BL42" s="83">
        <f t="shared" si="1652"/>
        <v>24.603171555883044</v>
      </c>
      <c r="BM42" s="83">
        <f t="shared" si="1652"/>
        <v>24.089733598334842</v>
      </c>
      <c r="BN42" s="83">
        <f t="shared" si="1652"/>
        <v>23.522570323976886</v>
      </c>
      <c r="BO42" s="83">
        <f t="shared" si="1652"/>
        <v>22.899369871586135</v>
      </c>
      <c r="BP42" s="83">
        <f t="shared" si="1652"/>
        <v>22.218714703913765</v>
      </c>
      <c r="BQ42" s="83">
        <f t="shared" si="1652"/>
        <v>21.480246772881497</v>
      </c>
      <c r="BR42" s="83">
        <f t="shared" si="1652"/>
        <v>20.684807869276895</v>
      </c>
      <c r="BS42" s="83">
        <f t="shared" si="1652"/>
        <v>19.834544673993982</v>
      </c>
      <c r="BT42" s="83">
        <f t="shared" si="1652"/>
        <v>18.932969086857991</v>
      </c>
      <c r="BU42" s="83">
        <f t="shared" si="1652"/>
        <v>17.984966280917039</v>
      </c>
      <c r="BV42" s="83">
        <f t="shared" si="1652"/>
        <v>16.996745540622921</v>
      </c>
      <c r="BW42" s="83">
        <f t="shared" si="1652"/>
        <v>15.975732140538396</v>
      </c>
      <c r="BX42" s="83">
        <f t="shared" si="1652"/>
        <v>14.930402087898228</v>
      </c>
      <c r="BY42" s="83">
        <f t="shared" si="1652"/>
        <v>13.870065217349065</v>
      </c>
      <c r="BZ42" s="83">
        <f t="shared" si="1652"/>
        <v>12.804605592669388</v>
      </c>
      <c r="CA42" s="83">
        <f t="shared" si="1652"/>
        <v>11.744191143639123</v>
      </c>
      <c r="CB42" s="83">
        <f t="shared" si="1652"/>
        <v>10.69896668436623</v>
      </c>
      <c r="CC42" s="83">
        <f t="shared" si="1652"/>
        <v>9.6787457205537439</v>
      </c>
      <c r="CD42" s="83">
        <f t="shared" si="1652"/>
        <v>8.6927166382054608</v>
      </c>
      <c r="CE42" s="83">
        <f t="shared" si="1652"/>
        <v>7.7491779519650219</v>
      </c>
      <c r="CF42" s="83">
        <f t="shared" si="1652"/>
        <v>6.8553153536490905</v>
      </c>
      <c r="CG42" s="83">
        <f t="shared" si="1652"/>
        <v>6.017030507926278</v>
      </c>
      <c r="CH42" s="83">
        <f t="shared" si="1652"/>
        <v>5.2388281335299496</v>
      </c>
      <c r="CI42" s="83">
        <f t="shared" si="1652"/>
        <v>4.5237641741368417</v>
      </c>
      <c r="CJ42" s="83">
        <f t="shared" si="1652"/>
        <v>3.8734541106260183</v>
      </c>
      <c r="CK42" s="83">
        <f t="shared" si="1652"/>
        <v>3.2881369907887641</v>
      </c>
      <c r="CL42" s="83">
        <f t="shared" si="1652"/>
        <v>2.7667878079226629</v>
      </c>
      <c r="CM42" s="83">
        <f t="shared" si="1652"/>
        <v>2.3072686374231273</v>
      </c>
      <c r="CN42" s="83">
        <f t="shared" si="1652"/>
        <v>1.9065075547700685</v>
      </c>
      <c r="CO42" s="83">
        <f t="shared" si="1652"/>
        <v>1.5606938415342755</v>
      </c>
      <c r="DS42" s="83">
        <f>+$D42*CS11</f>
        <v>29.360477859097806</v>
      </c>
      <c r="DT42" s="83">
        <f t="shared" ref="DT42" si="1653">+$D42*CT11</f>
        <v>27.892453966142913</v>
      </c>
      <c r="DU42" s="83">
        <f t="shared" ref="DU42" si="1654">+$D42*CU11</f>
        <v>26.497831267835767</v>
      </c>
      <c r="DV42" s="83">
        <f t="shared" ref="DV42" si="1655">+$D42*CV11</f>
        <v>25.172939704443976</v>
      </c>
      <c r="DW42" s="83">
        <f t="shared" ref="DW42" si="1656">+$D42*CW11</f>
        <v>23.91429271922178</v>
      </c>
      <c r="DX42" s="83">
        <f t="shared" ref="DX42" si="1657">+$D42*CX11</f>
        <v>22.718578083260692</v>
      </c>
      <c r="DY42" s="83">
        <f t="shared" ref="DY42" si="1658">+$D42*CY11</f>
        <v>21.582649179097654</v>
      </c>
      <c r="DZ42" s="83">
        <f t="shared" ref="DZ42" si="1659">+$D42*CZ11</f>
        <v>20.503516720142773</v>
      </c>
      <c r="EA42" s="83">
        <f t="shared" ref="EA42" si="1660">+$D42*DA11</f>
        <v>19.478340884135637</v>
      </c>
      <c r="EB42" s="83">
        <f t="shared" ref="EB42" si="1661">+$D42*DB11</f>
        <v>18.504423839928851</v>
      </c>
      <c r="EC42" s="83">
        <f t="shared" ref="EC42" si="1662">+$D42*DC11</f>
        <v>17.579202647932412</v>
      </c>
      <c r="ED42" s="83">
        <f t="shared" ref="ED42" si="1663">+$D42*DD11</f>
        <v>16.700242515535788</v>
      </c>
      <c r="EE42" s="83">
        <f t="shared" ref="EE42" si="1664">+$D42*DE11</f>
        <v>15.865230389758999</v>
      </c>
      <c r="EF42" s="83">
        <f t="shared" ref="EF42" si="1665">+$D42*DF11</f>
        <v>15.07196887027105</v>
      </c>
      <c r="EG42" s="83">
        <f t="shared" ref="EG42" si="1666">+$D42*DG11</f>
        <v>14.318370426757497</v>
      </c>
      <c r="EH42" s="83">
        <f t="shared" ref="EH42" si="1667">+$D42*DH11</f>
        <v>13.602451905419622</v>
      </c>
      <c r="EI42" s="83">
        <f t="shared" ref="EI42" si="1668">+$D42*DI11</f>
        <v>12.922329310148641</v>
      </c>
      <c r="EJ42" s="83">
        <f t="shared" ref="EJ42" si="1669">+$D42*DJ11</f>
        <v>12.27621284464121</v>
      </c>
      <c r="EK42" s="83">
        <f t="shared" ref="EK42" si="1670">+$D42*DK11</f>
        <v>11.662402202409149</v>
      </c>
      <c r="EL42" s="83">
        <f t="shared" ref="EL42" si="1671">+$D42*DL11</f>
        <v>11.07928209228869</v>
      </c>
      <c r="EM42" s="83">
        <f t="shared" ref="EM42" si="1672">+$D42*DM11</f>
        <v>10.525317987674256</v>
      </c>
      <c r="EN42" s="83">
        <f t="shared" ref="EN42" si="1673">+$D42*DN11</f>
        <v>9.9990520882905436</v>
      </c>
      <c r="EO42" s="83">
        <f t="shared" ref="EO42" si="1674">+$D42*DO11</f>
        <v>9.4990994838760159</v>
      </c>
      <c r="EP42" s="83">
        <f t="shared" ref="EP42" si="1675">+$D42*DP11</f>
        <v>9.0241445096822162</v>
      </c>
      <c r="EQ42" s="83">
        <f t="shared" ref="EQ42" si="1676">+$D42*DQ11</f>
        <v>8.5729372841981046</v>
      </c>
      <c r="ER42" s="83">
        <f t="shared" ref="ER42" si="1677">+$D42*DR11</f>
        <v>8.1442904199881987</v>
      </c>
      <c r="ES42" s="83">
        <f t="shared" ref="ES42" si="1678">+$D42*DS11</f>
        <v>7.7370758989887891</v>
      </c>
      <c r="ET42" s="83">
        <f t="shared" ref="ET42" si="1679">+$D42*DT11</f>
        <v>7.3502221040393501</v>
      </c>
      <c r="EU42" s="83">
        <f t="shared" ref="EU42" si="1680">+$D42*DU11</f>
        <v>6.9827109988373817</v>
      </c>
      <c r="EV42" s="83">
        <f t="shared" ref="EV42" si="1681">+$D42*DV11</f>
        <v>6.6335754488955132</v>
      </c>
      <c r="EW42" s="83">
        <f t="shared" ref="EW42" si="1682">+$D42*DW11</f>
        <v>6.3018966764507365</v>
      </c>
      <c r="EX42" s="83">
        <f t="shared" ref="EX42" si="1683">+$D42*DX11</f>
        <v>5.9868018426282008</v>
      </c>
      <c r="EY42" s="83">
        <f t="shared" ref="EY42" si="1684">+$D42*DY11</f>
        <v>5.6874617504967908</v>
      </c>
      <c r="EZ42" s="83">
        <f t="shared" ref="EZ42" si="1685">+$D42*DZ11</f>
        <v>5.4030886629719506</v>
      </c>
      <c r="FA42" s="83">
        <f t="shared" ref="FA42" si="1686">+$D42*EA11</f>
        <v>5.1329342298233538</v>
      </c>
      <c r="FB42" s="83">
        <f t="shared" ref="FB42" si="1687">+$D42*EB11</f>
        <v>4.8762875183321848</v>
      </c>
      <c r="FC42" s="83">
        <f t="shared" ref="FC42" si="1688">+$D42*EC11</f>
        <v>4.6324731424155763</v>
      </c>
      <c r="FD42" s="83">
        <f t="shared" ref="FD42" si="1689">+$D42*ED11</f>
        <v>4.4008494852947981</v>
      </c>
      <c r="FE42" s="83">
        <f t="shared" ref="FE42" si="1690">+$D42*EE11</f>
        <v>4.1808070110300575</v>
      </c>
      <c r="FF42" s="83">
        <f t="shared" ref="FF42" si="1691">+$D42*EF11</f>
        <v>3.9717666604785551</v>
      </c>
      <c r="FG42" s="83">
        <f t="shared" ref="FG42" si="1692">+$D42*EG11</f>
        <v>3.7731783274546276</v>
      </c>
      <c r="FH42" s="83">
        <f t="shared" ref="FH42" si="1693">+$D42*EH11</f>
        <v>3.5845194110818954</v>
      </c>
      <c r="FI42" s="83">
        <f t="shared" ref="FI42" si="1694">+$D42*EI11</f>
        <v>3.4052934405278013</v>
      </c>
      <c r="FJ42" s="83">
        <f t="shared" ref="FJ42" si="1695">+$D42*EJ11</f>
        <v>3.2350287685014107</v>
      </c>
      <c r="FK42" s="83">
        <f t="shared" ref="FK42" si="1696">+$D42*EK11</f>
        <v>3.0732773300763396</v>
      </c>
      <c r="FL42" s="83">
        <f t="shared" ref="FL42" si="1697">+$D42*EL11</f>
        <v>2.919613463572523</v>
      </c>
      <c r="FM42" s="83">
        <f t="shared" ref="FM42" si="1698">+$D42*EM11</f>
        <v>2.7736327903938967</v>
      </c>
      <c r="FN42" s="83">
        <f t="shared" ref="FN42" si="1699">+$D42*EN11</f>
        <v>2.6349511508742021</v>
      </c>
      <c r="FO42" s="83">
        <f t="shared" ref="FO42" si="1700">+$D42*EO11</f>
        <v>2.5032035933304919</v>
      </c>
      <c r="FP42" s="83">
        <f t="shared" ref="FP42" si="1701">+$D42*EP11</f>
        <v>2.3780434136639674</v>
      </c>
      <c r="FQ42" s="83">
        <f t="shared" ref="FQ42" si="1702">+$D42*EQ11</f>
        <v>2.2591412429807689</v>
      </c>
      <c r="FR42" s="83">
        <f t="shared" ref="FR42" si="1703">+$D42*ER11</f>
        <v>2.1461841808317303</v>
      </c>
      <c r="FS42" s="83">
        <f t="shared" ref="FS42" si="1704">+$D42*ES11</f>
        <v>2.0388749717901438</v>
      </c>
      <c r="FT42" s="83">
        <f t="shared" ref="FT42" si="1705">+$D42*ET11</f>
        <v>1.936931223200637</v>
      </c>
      <c r="FU42" s="83">
        <f t="shared" ref="FU42" si="1706">+$D42*EU11</f>
        <v>1.8400846620406046</v>
      </c>
    </row>
    <row r="43" spans="1:177">
      <c r="A43" s="80">
        <v>1979</v>
      </c>
      <c r="D43" s="99">
        <f>Data!CD43</f>
        <v>37.450381258624347</v>
      </c>
      <c r="AN43" s="83">
        <f>+$D43*M11</f>
        <v>37.449195158542764</v>
      </c>
      <c r="AO43" s="83">
        <f t="shared" ref="AO43:CO43" si="1707">+$D43*N11</f>
        <v>37.330445710335589</v>
      </c>
      <c r="AP43" s="83">
        <f t="shared" si="1707"/>
        <v>37.209151594268675</v>
      </c>
      <c r="AQ43" s="83">
        <f t="shared" si="1707"/>
        <v>37.085125363960969</v>
      </c>
      <c r="AR43" s="83">
        <f t="shared" si="1707"/>
        <v>36.958131378907382</v>
      </c>
      <c r="AS43" s="83">
        <f t="shared" si="1707"/>
        <v>36.827871355005861</v>
      </c>
      <c r="AT43" s="83">
        <f t="shared" si="1707"/>
        <v>36.693966510707277</v>
      </c>
      <c r="AU43" s="83">
        <f t="shared" si="1707"/>
        <v>36.555935910813631</v>
      </c>
      <c r="AV43" s="83">
        <f t="shared" si="1707"/>
        <v>36.413170716524242</v>
      </c>
      <c r="AW43" s="83">
        <f t="shared" si="1707"/>
        <v>36.264904226704978</v>
      </c>
      <c r="AX43" s="83">
        <f t="shared" si="1707"/>
        <v>36.110177853621622</v>
      </c>
      <c r="AY43" s="83">
        <f t="shared" si="1707"/>
        <v>35.947803524774372</v>
      </c>
      <c r="AZ43" s="83">
        <f t="shared" si="1707"/>
        <v>35.776323442869511</v>
      </c>
      <c r="BA43" s="83">
        <f t="shared" si="1707"/>
        <v>35.593968661187425</v>
      </c>
      <c r="BB43" s="83">
        <f t="shared" si="1707"/>
        <v>35.398618522894743</v>
      </c>
      <c r="BC43" s="83">
        <f t="shared" si="1707"/>
        <v>35.187763637884537</v>
      </c>
      <c r="BD43" s="83">
        <f t="shared" si="1707"/>
        <v>34.958475682698307</v>
      </c>
      <c r="BE43" s="83">
        <f t="shared" si="1707"/>
        <v>34.707387847258715</v>
      </c>
      <c r="BF43" s="83">
        <f t="shared" si="1707"/>
        <v>34.430690144405148</v>
      </c>
      <c r="BG43" s="83">
        <f t="shared" si="1707"/>
        <v>34.12414396581795</v>
      </c>
      <c r="BH43" s="83">
        <f t="shared" si="1707"/>
        <v>33.783120132444026</v>
      </c>
      <c r="BI43" s="83">
        <f t="shared" si="1707"/>
        <v>33.40266417991689</v>
      </c>
      <c r="BJ43" s="83">
        <f t="shared" si="1707"/>
        <v>32.977591690202708</v>
      </c>
      <c r="BK43" s="83">
        <f t="shared" si="1707"/>
        <v>32.502615110421409</v>
      </c>
      <c r="BL43" s="83">
        <f t="shared" si="1707"/>
        <v>31.972501708698491</v>
      </c>
      <c r="BM43" s="83">
        <f t="shared" si="1707"/>
        <v>31.382260171683555</v>
      </c>
      <c r="BN43" s="83">
        <f t="shared" si="1707"/>
        <v>30.727350964990546</v>
      </c>
      <c r="BO43" s="83">
        <f t="shared" si="1707"/>
        <v>30.003913118967422</v>
      </c>
      <c r="BP43" s="83">
        <f t="shared" si="1707"/>
        <v>29.208997768659227</v>
      </c>
      <c r="BQ43" s="83">
        <f t="shared" si="1707"/>
        <v>28.340796792594922</v>
      </c>
      <c r="BR43" s="83">
        <f t="shared" si="1707"/>
        <v>27.39885348713689</v>
      </c>
      <c r="BS43" s="83">
        <f t="shared" si="1707"/>
        <v>26.384241587736085</v>
      </c>
      <c r="BT43" s="83">
        <f t="shared" si="1707"/>
        <v>25.299699265695697</v>
      </c>
      <c r="BU43" s="83">
        <f t="shared" si="1707"/>
        <v>24.149706079830416</v>
      </c>
      <c r="BV43" s="83">
        <f t="shared" si="1707"/>
        <v>22.940493250014939</v>
      </c>
      <c r="BW43" s="83">
        <f t="shared" si="1707"/>
        <v>21.67998094945554</v>
      </c>
      <c r="BX43" s="83">
        <f t="shared" si="1707"/>
        <v>20.377640391960785</v>
      </c>
      <c r="BY43" s="83">
        <f t="shared" si="1707"/>
        <v>19.044283039933166</v>
      </c>
      <c r="BZ43" s="83">
        <f t="shared" si="1707"/>
        <v>17.691783933644338</v>
      </c>
      <c r="CA43" s="83">
        <f t="shared" si="1707"/>
        <v>16.332750563975917</v>
      </c>
      <c r="CB43" s="83">
        <f t="shared" si="1707"/>
        <v>14.980152503449739</v>
      </c>
      <c r="CC43" s="83">
        <f t="shared" si="1707"/>
        <v>13.646929839688498</v>
      </c>
      <c r="CD43" s="83">
        <f t="shared" si="1707"/>
        <v>12.345600064124932</v>
      </c>
      <c r="CE43" s="83">
        <f t="shared" si="1707"/>
        <v>11.087883304770751</v>
      </c>
      <c r="CF43" s="83">
        <f t="shared" si="1707"/>
        <v>9.8843646256285247</v>
      </c>
      <c r="CG43" s="83">
        <f t="shared" si="1707"/>
        <v>8.7442096438054584</v>
      </c>
      <c r="CH43" s="83">
        <f t="shared" si="1707"/>
        <v>7.6749461520357389</v>
      </c>
      <c r="CI43" s="83">
        <f t="shared" si="1707"/>
        <v>6.6823200865686703</v>
      </c>
      <c r="CJ43" s="83">
        <f t="shared" si="1707"/>
        <v>5.770229417197112</v>
      </c>
      <c r="CK43" s="83">
        <f t="shared" si="1707"/>
        <v>4.9407347498528615</v>
      </c>
      <c r="CL43" s="83">
        <f t="shared" si="1707"/>
        <v>4.194140998882534</v>
      </c>
      <c r="CM43" s="83">
        <f t="shared" si="1707"/>
        <v>3.5291407301230215</v>
      </c>
      <c r="CN43" s="83">
        <f t="shared" si="1707"/>
        <v>2.9430069412439046</v>
      </c>
      <c r="CO43" s="83">
        <f t="shared" si="1707"/>
        <v>2.431821278292392</v>
      </c>
      <c r="DT43" s="83">
        <f>+$D43*CS11</f>
        <v>37.450381258624347</v>
      </c>
      <c r="DU43" s="83">
        <f t="shared" ref="DU43" si="1708">+$D43*CT11</f>
        <v>35.577862195693129</v>
      </c>
      <c r="DV43" s="83">
        <f t="shared" ref="DV43" si="1709">+$D43*CU11</f>
        <v>33.798969085908475</v>
      </c>
      <c r="DW43" s="83">
        <f t="shared" ref="DW43" si="1710">+$D43*CV11</f>
        <v>32.109020631613042</v>
      </c>
      <c r="DX43" s="83">
        <f t="shared" ref="DX43" si="1711">+$D43*CW11</f>
        <v>30.503569600032396</v>
      </c>
      <c r="DY43" s="83">
        <f t="shared" ref="DY43" si="1712">+$D43*CX11</f>
        <v>28.978391120030778</v>
      </c>
      <c r="DZ43" s="83">
        <f t="shared" ref="DZ43" si="1713">+$D43*CY11</f>
        <v>27.529471564029237</v>
      </c>
      <c r="EA43" s="83">
        <f t="shared" ref="EA43" si="1714">+$D43*CZ11</f>
        <v>26.152997985827774</v>
      </c>
      <c r="EB43" s="83">
        <f t="shared" ref="EB43" si="1715">+$D43*DA11</f>
        <v>24.845348086536386</v>
      </c>
      <c r="EC43" s="83">
        <f t="shared" ref="EC43" si="1716">+$D43*DB11</f>
        <v>23.603080682209566</v>
      </c>
      <c r="ED43" s="83">
        <f t="shared" ref="ED43" si="1717">+$D43*DC11</f>
        <v>22.422926648099089</v>
      </c>
      <c r="EE43" s="83">
        <f t="shared" ref="EE43" si="1718">+$D43*DD11</f>
        <v>21.301780315694131</v>
      </c>
      <c r="EF43" s="83">
        <f t="shared" ref="EF43" si="1719">+$D43*DE11</f>
        <v>20.236691299909424</v>
      </c>
      <c r="EG43" s="83">
        <f t="shared" ref="EG43" si="1720">+$D43*DF11</f>
        <v>19.224856734913953</v>
      </c>
      <c r="EH43" s="83">
        <f t="shared" ref="EH43" si="1721">+$D43*DG11</f>
        <v>18.263613898168256</v>
      </c>
      <c r="EI43" s="83">
        <f t="shared" ref="EI43" si="1722">+$D43*DH11</f>
        <v>17.350433203259843</v>
      </c>
      <c r="EJ43" s="83">
        <f t="shared" ref="EJ43" si="1723">+$D43*DI11</f>
        <v>16.482911543096851</v>
      </c>
      <c r="EK43" s="83">
        <f t="shared" ref="EK43" si="1724">+$D43*DJ11</f>
        <v>15.65876596594201</v>
      </c>
      <c r="EL43" s="83">
        <f t="shared" ref="EL43" si="1725">+$D43*DK11</f>
        <v>14.875827667644907</v>
      </c>
      <c r="EM43" s="83">
        <f t="shared" ref="EM43" si="1726">+$D43*DL11</f>
        <v>14.132036284262663</v>
      </c>
      <c r="EN43" s="83">
        <f t="shared" ref="EN43" si="1727">+$D43*DM11</f>
        <v>13.425434470049529</v>
      </c>
      <c r="EO43" s="83">
        <f t="shared" ref="EO43" si="1728">+$D43*DN11</f>
        <v>12.754162746547054</v>
      </c>
      <c r="EP43" s="83">
        <f t="shared" ref="EP43" si="1729">+$D43*DO11</f>
        <v>12.1164546092197</v>
      </c>
      <c r="EQ43" s="83">
        <f t="shared" ref="EQ43" si="1730">+$D43*DP11</f>
        <v>11.510631878758716</v>
      </c>
      <c r="ER43" s="83">
        <f t="shared" ref="ER43" si="1731">+$D43*DQ11</f>
        <v>10.935100284820781</v>
      </c>
      <c r="ES43" s="83">
        <f t="shared" ref="ES43" si="1732">+$D43*DR11</f>
        <v>10.388345270579739</v>
      </c>
      <c r="ET43" s="83">
        <f t="shared" ref="ET43" si="1733">+$D43*DS11</f>
        <v>9.8689280070507532</v>
      </c>
      <c r="EU43" s="83">
        <f t="shared" ref="EU43" si="1734">+$D43*DT11</f>
        <v>9.3754816066982158</v>
      </c>
      <c r="EV43" s="83">
        <f t="shared" ref="EV43" si="1735">+$D43*DU11</f>
        <v>8.906707526363304</v>
      </c>
      <c r="EW43" s="83">
        <f t="shared" ref="EW43" si="1736">+$D43*DV11</f>
        <v>8.4613721500451398</v>
      </c>
      <c r="EX43" s="83">
        <f t="shared" ref="EX43" si="1737">+$D43*DW11</f>
        <v>8.0383035425428808</v>
      </c>
      <c r="EY43" s="83">
        <f t="shared" ref="EY43" si="1738">+$D43*DX11</f>
        <v>7.6363883654157378</v>
      </c>
      <c r="EZ43" s="83">
        <f t="shared" ref="EZ43" si="1739">+$D43*DY11</f>
        <v>7.2545689471449517</v>
      </c>
      <c r="FA43" s="83">
        <f t="shared" ref="FA43" si="1740">+$D43*DZ11</f>
        <v>6.8918404997877039</v>
      </c>
      <c r="FB43" s="83">
        <f t="shared" ref="FB43" si="1741">+$D43*EA11</f>
        <v>6.5472484747983186</v>
      </c>
      <c r="FC43" s="83">
        <f t="shared" ref="FC43" si="1742">+$D43*EB11</f>
        <v>6.2198860510584018</v>
      </c>
      <c r="FD43" s="83">
        <f t="shared" ref="FD43" si="1743">+$D43*EC11</f>
        <v>5.9088917485054822</v>
      </c>
      <c r="FE43" s="83">
        <f t="shared" ref="FE43" si="1744">+$D43*ED11</f>
        <v>5.6134471610802086</v>
      </c>
      <c r="FF43" s="83">
        <f t="shared" ref="FF43" si="1745">+$D43*EE11</f>
        <v>5.3327748030261972</v>
      </c>
      <c r="FG43" s="83">
        <f t="shared" ref="FG43" si="1746">+$D43*EF11</f>
        <v>5.0661360628748886</v>
      </c>
      <c r="FH43" s="83">
        <f t="shared" ref="FH43" si="1747">+$D43*EG11</f>
        <v>4.8128292597311439</v>
      </c>
      <c r="FI43" s="83">
        <f t="shared" ref="FI43" si="1748">+$D43*EH11</f>
        <v>4.5721877967445863</v>
      </c>
      <c r="FJ43" s="83">
        <f t="shared" ref="FJ43" si="1749">+$D43*EI11</f>
        <v>4.3435784069073575</v>
      </c>
      <c r="FK43" s="83">
        <f t="shared" ref="FK43" si="1750">+$D43*EJ11</f>
        <v>4.1263994865619891</v>
      </c>
      <c r="FL43" s="83">
        <f t="shared" ref="FL43" si="1751">+$D43*EK11</f>
        <v>3.920079512233889</v>
      </c>
      <c r="FM43" s="83">
        <f t="shared" ref="FM43" si="1752">+$D43*EL11</f>
        <v>3.7240755366221951</v>
      </c>
      <c r="FN43" s="83">
        <f t="shared" ref="FN43" si="1753">+$D43*EM11</f>
        <v>3.5378717597910851</v>
      </c>
      <c r="FO43" s="83">
        <f t="shared" ref="FO43" si="1754">+$D43*EN11</f>
        <v>3.360978171801531</v>
      </c>
      <c r="FP43" s="83">
        <f t="shared" ref="FP43" si="1755">+$D43*EO11</f>
        <v>3.1929292632114543</v>
      </c>
      <c r="FQ43" s="83">
        <f t="shared" ref="FQ43" si="1756">+$D43*EP11</f>
        <v>3.0332828000508818</v>
      </c>
      <c r="FR43" s="83">
        <f t="shared" ref="FR43" si="1757">+$D43*EQ11</f>
        <v>2.8816186600483378</v>
      </c>
      <c r="FS43" s="83">
        <f t="shared" ref="FS43" si="1758">+$D43*ER11</f>
        <v>2.7375377270459205</v>
      </c>
      <c r="FT43" s="83">
        <f t="shared" ref="FT43" si="1759">+$D43*ES11</f>
        <v>2.6006608406936245</v>
      </c>
      <c r="FU43" s="83">
        <f t="shared" ref="FU43" si="1760">+$D43*ET11</f>
        <v>2.4706277986589438</v>
      </c>
    </row>
    <row r="44" spans="1:177">
      <c r="A44" s="80">
        <v>1980</v>
      </c>
      <c r="D44" s="99">
        <f>Data!CD44</f>
        <v>35.350910879997699</v>
      </c>
      <c r="AO44" s="83">
        <f>+$D44*M11</f>
        <v>35.349791272750196</v>
      </c>
      <c r="AP44" s="83">
        <f t="shared" ref="AP44:CO44" si="1761">+$D44*N11</f>
        <v>35.237698924967916</v>
      </c>
      <c r="AQ44" s="83">
        <f t="shared" si="1761"/>
        <v>35.123204563542366</v>
      </c>
      <c r="AR44" s="83">
        <f t="shared" si="1761"/>
        <v>35.006131250346655</v>
      </c>
      <c r="AS44" s="83">
        <f t="shared" si="1761"/>
        <v>34.88625655489502</v>
      </c>
      <c r="AT44" s="83">
        <f t="shared" si="1761"/>
        <v>34.763298914908148</v>
      </c>
      <c r="AU44" s="83">
        <f t="shared" si="1761"/>
        <v>34.636900783350832</v>
      </c>
      <c r="AV44" s="83">
        <f t="shared" si="1761"/>
        <v>34.506608186278029</v>
      </c>
      <c r="AW44" s="83">
        <f t="shared" si="1761"/>
        <v>34.371846416424816</v>
      </c>
      <c r="AX44" s="83">
        <f t="shared" si="1761"/>
        <v>34.231891753963701</v>
      </c>
      <c r="AY44" s="83">
        <f t="shared" si="1761"/>
        <v>34.085839349640167</v>
      </c>
      <c r="AZ44" s="83">
        <f t="shared" si="1761"/>
        <v>33.932567734362372</v>
      </c>
      <c r="BA44" s="83">
        <f t="shared" si="1761"/>
        <v>33.770700835030944</v>
      </c>
      <c r="BB44" s="83">
        <f t="shared" si="1761"/>
        <v>33.598568872174084</v>
      </c>
      <c r="BC44" s="83">
        <f t="shared" si="1761"/>
        <v>33.414170073094049</v>
      </c>
      <c r="BD44" s="83">
        <f t="shared" si="1761"/>
        <v>33.215135724227665</v>
      </c>
      <c r="BE44" s="83">
        <f t="shared" si="1761"/>
        <v>32.998701664086326</v>
      </c>
      <c r="BF44" s="83">
        <f t="shared" si="1761"/>
        <v>32.76168982614589</v>
      </c>
      <c r="BG44" s="83">
        <f t="shared" si="1761"/>
        <v>32.500503811329978</v>
      </c>
      <c r="BH44" s="83">
        <f t="shared" si="1761"/>
        <v>32.211142627928297</v>
      </c>
      <c r="BI44" s="83">
        <f t="shared" si="1761"/>
        <v>31.889236608913322</v>
      </c>
      <c r="BJ44" s="83">
        <f t="shared" si="1761"/>
        <v>31.530109037456242</v>
      </c>
      <c r="BK44" s="83">
        <f t="shared" si="1761"/>
        <v>31.128866134275803</v>
      </c>
      <c r="BL44" s="83">
        <f t="shared" si="1761"/>
        <v>30.680516766989506</v>
      </c>
      <c r="BM44" s="83">
        <f t="shared" si="1761"/>
        <v>30.18012155095192</v>
      </c>
      <c r="BN44" s="83">
        <f t="shared" si="1761"/>
        <v>29.622968986106326</v>
      </c>
      <c r="BO44" s="83">
        <f t="shared" si="1761"/>
        <v>29.004774024607421</v>
      </c>
      <c r="BP44" s="83">
        <f t="shared" si="1761"/>
        <v>28.321892142968593</v>
      </c>
      <c r="BQ44" s="83">
        <f t="shared" si="1761"/>
        <v>27.571539789762152</v>
      </c>
      <c r="BR44" s="83">
        <f t="shared" si="1761"/>
        <v>26.752010206903542</v>
      </c>
      <c r="BS44" s="83">
        <f t="shared" si="1761"/>
        <v>25.862872293585529</v>
      </c>
      <c r="BT44" s="83">
        <f t="shared" si="1761"/>
        <v>24.905139591592189</v>
      </c>
      <c r="BU44" s="83">
        <f t="shared" si="1761"/>
        <v>23.881396770196844</v>
      </c>
      <c r="BV44" s="83">
        <f t="shared" si="1761"/>
        <v>22.795872263907171</v>
      </c>
      <c r="BW44" s="83">
        <f t="shared" si="1761"/>
        <v>21.654447970078046</v>
      </c>
      <c r="BX44" s="83">
        <f t="shared" si="1761"/>
        <v>20.46460005658172</v>
      </c>
      <c r="BY44" s="83">
        <f t="shared" si="1761"/>
        <v>19.235268780473508</v>
      </c>
      <c r="BZ44" s="83">
        <f t="shared" si="1761"/>
        <v>17.976659512994733</v>
      </c>
      <c r="CA44" s="83">
        <f t="shared" si="1761"/>
        <v>16.699981579023568</v>
      </c>
      <c r="CB44" s="83">
        <f t="shared" si="1761"/>
        <v>15.417135692827749</v>
      </c>
      <c r="CC44" s="83">
        <f t="shared" si="1761"/>
        <v>14.14036435199908</v>
      </c>
      <c r="CD44" s="83">
        <f t="shared" si="1761"/>
        <v>12.881882222155257</v>
      </c>
      <c r="CE44" s="83">
        <f t="shared" si="1761"/>
        <v>11.653505063489053</v>
      </c>
      <c r="CF44" s="83">
        <f t="shared" si="1761"/>
        <v>10.46629597300829</v>
      </c>
      <c r="CG44" s="83">
        <f t="shared" si="1761"/>
        <v>9.3302466154607835</v>
      </c>
      <c r="CH44" s="83">
        <f t="shared" si="1761"/>
        <v>8.2540087829679365</v>
      </c>
      <c r="CI44" s="83">
        <f t="shared" si="1761"/>
        <v>7.2446882598001849</v>
      </c>
      <c r="CJ44" s="83">
        <f t="shared" si="1761"/>
        <v>6.3077088647130317</v>
      </c>
      <c r="CK44" s="83">
        <f t="shared" si="1761"/>
        <v>5.4467500471040333</v>
      </c>
      <c r="CL44" s="83">
        <f t="shared" si="1761"/>
        <v>4.6637568952261166</v>
      </c>
      <c r="CM44" s="83">
        <f t="shared" si="1761"/>
        <v>3.9590172299112987</v>
      </c>
      <c r="CN44" s="83">
        <f t="shared" si="1761"/>
        <v>3.3312969118256621</v>
      </c>
      <c r="CO44" s="83">
        <f t="shared" si="1761"/>
        <v>2.7780218145354465</v>
      </c>
      <c r="DU44" s="83">
        <f>+$D44*CS11</f>
        <v>35.350910879997699</v>
      </c>
      <c r="DV44" s="83">
        <f t="shared" ref="DV44" si="1762">+$D44*CT11</f>
        <v>33.583365335997811</v>
      </c>
      <c r="DW44" s="83">
        <f t="shared" ref="DW44" si="1763">+$D44*CU11</f>
        <v>31.90419706919792</v>
      </c>
      <c r="DX44" s="83">
        <f t="shared" ref="DX44" si="1764">+$D44*CV11</f>
        <v>30.308987215738021</v>
      </c>
      <c r="DY44" s="83">
        <f t="shared" ref="DY44" si="1765">+$D44*CW11</f>
        <v>28.793537854951126</v>
      </c>
      <c r="DZ44" s="83">
        <f t="shared" ref="DZ44" si="1766">+$D44*CX11</f>
        <v>27.353860962203569</v>
      </c>
      <c r="EA44" s="83">
        <f t="shared" ref="EA44" si="1767">+$D44*CY11</f>
        <v>25.986167914093386</v>
      </c>
      <c r="EB44" s="83">
        <f t="shared" ref="EB44" si="1768">+$D44*CZ11</f>
        <v>24.686859518388719</v>
      </c>
      <c r="EC44" s="83">
        <f t="shared" ref="EC44" si="1769">+$D44*DA11</f>
        <v>23.452516542469283</v>
      </c>
      <c r="ED44" s="83">
        <f t="shared" ref="ED44" si="1770">+$D44*DB11</f>
        <v>22.279890715345818</v>
      </c>
      <c r="EE44" s="83">
        <f t="shared" ref="EE44" si="1771">+$D44*DC11</f>
        <v>21.165896179578528</v>
      </c>
      <c r="EF44" s="83">
        <f t="shared" ref="EF44" si="1772">+$D44*DD11</f>
        <v>20.1076013705996</v>
      </c>
      <c r="EG44" s="83">
        <f t="shared" ref="EG44" si="1773">+$D44*DE11</f>
        <v>19.102221302069619</v>
      </c>
      <c r="EH44" s="83">
        <f t="shared" ref="EH44" si="1774">+$D44*DF11</f>
        <v>18.147110236966139</v>
      </c>
      <c r="EI44" s="83">
        <f t="shared" ref="EI44" si="1775">+$D44*DG11</f>
        <v>17.23975472511783</v>
      </c>
      <c r="EJ44" s="83">
        <f t="shared" ref="EJ44" si="1776">+$D44*DH11</f>
        <v>16.377766988861943</v>
      </c>
      <c r="EK44" s="83">
        <f t="shared" ref="EK44" si="1777">+$D44*DI11</f>
        <v>15.558878639418843</v>
      </c>
      <c r="EL44" s="83">
        <f t="shared" ref="EL44" si="1778">+$D44*DJ11</f>
        <v>14.780934707447901</v>
      </c>
      <c r="EM44" s="83">
        <f t="shared" ref="EM44" si="1779">+$D44*DK11</f>
        <v>14.041887972075505</v>
      </c>
      <c r="EN44" s="83">
        <f t="shared" ref="EN44" si="1780">+$D44*DL11</f>
        <v>13.339793573471731</v>
      </c>
      <c r="EO44" s="83">
        <f t="shared" ref="EO44" si="1781">+$D44*DM11</f>
        <v>12.672803894798143</v>
      </c>
      <c r="EP44" s="83">
        <f t="shared" ref="EP44" si="1782">+$D44*DN11</f>
        <v>12.039163700058237</v>
      </c>
      <c r="EQ44" s="83">
        <f t="shared" ref="EQ44" si="1783">+$D44*DO11</f>
        <v>11.437205515055325</v>
      </c>
      <c r="ER44" s="83">
        <f t="shared" ref="ER44" si="1784">+$D44*DP11</f>
        <v>10.86534523930256</v>
      </c>
      <c r="ES44" s="83">
        <f t="shared" ref="ES44" si="1785">+$D44*DQ11</f>
        <v>10.322077977337431</v>
      </c>
      <c r="ET44" s="83">
        <f t="shared" ref="ET44" si="1786">+$D44*DR11</f>
        <v>9.8059740784705589</v>
      </c>
      <c r="EU44" s="83">
        <f t="shared" ref="EU44" si="1787">+$D44*DS11</f>
        <v>9.3156753745470322</v>
      </c>
      <c r="EV44" s="83">
        <f t="shared" ref="EV44" si="1788">+$D44*DT11</f>
        <v>8.8498916058196802</v>
      </c>
      <c r="EW44" s="83">
        <f t="shared" ref="EW44" si="1789">+$D44*DU11</f>
        <v>8.4073970255286952</v>
      </c>
      <c r="EX44" s="83">
        <f t="shared" ref="EX44" si="1790">+$D44*DV11</f>
        <v>7.9870271742522601</v>
      </c>
      <c r="EY44" s="83">
        <f t="shared" ref="EY44" si="1791">+$D44*DW11</f>
        <v>7.5876758155396464</v>
      </c>
      <c r="EZ44" s="83">
        <f t="shared" ref="EZ44" si="1792">+$D44*DX11</f>
        <v>7.208292024762665</v>
      </c>
      <c r="FA44" s="83">
        <f t="shared" ref="FA44" si="1793">+$D44*DY11</f>
        <v>6.8478774235245323</v>
      </c>
      <c r="FB44" s="83">
        <f t="shared" ref="FB44" si="1794">+$D44*DZ11</f>
        <v>6.5054835523483048</v>
      </c>
      <c r="FC44" s="83">
        <f t="shared" ref="FC44" si="1795">+$D44*EA11</f>
        <v>6.1802093747308904</v>
      </c>
      <c r="FD44" s="83">
        <f t="shared" ref="FD44" si="1796">+$D44*EB11</f>
        <v>5.8711989059943441</v>
      </c>
      <c r="FE44" s="83">
        <f t="shared" ref="FE44" si="1797">+$D44*EC11</f>
        <v>5.5776389606946282</v>
      </c>
      <c r="FF44" s="83">
        <f t="shared" ref="FF44" si="1798">+$D44*ED11</f>
        <v>5.2987570126598973</v>
      </c>
      <c r="FG44" s="83">
        <f t="shared" ref="FG44" si="1799">+$D44*EE11</f>
        <v>5.0338191620269015</v>
      </c>
      <c r="FH44" s="83">
        <f t="shared" ref="FH44" si="1800">+$D44*EF11</f>
        <v>4.7821282039255566</v>
      </c>
      <c r="FI44" s="83">
        <f t="shared" ref="FI44" si="1801">+$D44*EG11</f>
        <v>4.5430217937292792</v>
      </c>
      <c r="FJ44" s="83">
        <f t="shared" ref="FJ44" si="1802">+$D44*EH11</f>
        <v>4.3158707040428146</v>
      </c>
      <c r="FK44" s="83">
        <f t="shared" ref="FK44" si="1803">+$D44*EI11</f>
        <v>4.1000771688406745</v>
      </c>
      <c r="FL44" s="83">
        <f t="shared" ref="FL44" si="1804">+$D44*EJ11</f>
        <v>3.8950733103986401</v>
      </c>
      <c r="FM44" s="83">
        <f t="shared" ref="FM44" si="1805">+$D44*EK11</f>
        <v>3.7003196448787081</v>
      </c>
      <c r="FN44" s="83">
        <f t="shared" ref="FN44" si="1806">+$D44*EL11</f>
        <v>3.5153036626347727</v>
      </c>
      <c r="FO44" s="83">
        <f t="shared" ref="FO44" si="1807">+$D44*EM11</f>
        <v>3.3395384795030338</v>
      </c>
      <c r="FP44" s="83">
        <f t="shared" ref="FP44" si="1808">+$D44*EN11</f>
        <v>3.1725615555278828</v>
      </c>
      <c r="FQ44" s="83">
        <f t="shared" ref="FQ44" si="1809">+$D44*EO11</f>
        <v>3.0139334777514883</v>
      </c>
      <c r="FR44" s="83">
        <f t="shared" ref="FR44" si="1810">+$D44*EP11</f>
        <v>2.8632368038639138</v>
      </c>
      <c r="FS44" s="83">
        <f t="shared" ref="FS44" si="1811">+$D44*EQ11</f>
        <v>2.7200749636707182</v>
      </c>
      <c r="FT44" s="83">
        <f t="shared" ref="FT44" si="1812">+$D44*ER11</f>
        <v>2.5840712154871821</v>
      </c>
      <c r="FU44" s="83">
        <f t="shared" ref="FU44" si="1813">+$D44*ES11</f>
        <v>2.4548676547128228</v>
      </c>
    </row>
    <row r="45" spans="1:177">
      <c r="A45" s="80">
        <v>1981</v>
      </c>
      <c r="D45" s="99">
        <f>Data!CD45</f>
        <v>34.389286539302674</v>
      </c>
      <c r="AP45" s="83">
        <f>+$D45*M11</f>
        <v>34.38819738789222</v>
      </c>
      <c r="AQ45" s="83">
        <f t="shared" ref="AQ45:CO45" si="1814">+$D45*N11</f>
        <v>34.279154204257338</v>
      </c>
      <c r="AR45" s="83">
        <f t="shared" si="1814"/>
        <v>34.167774347156524</v>
      </c>
      <c r="AS45" s="83">
        <f t="shared" si="1814"/>
        <v>34.053885691578174</v>
      </c>
      <c r="AT45" s="83">
        <f t="shared" si="1814"/>
        <v>33.93727185764638</v>
      </c>
      <c r="AU45" s="83">
        <f t="shared" si="1814"/>
        <v>33.817658942209519</v>
      </c>
      <c r="AV45" s="83">
        <f t="shared" si="1814"/>
        <v>33.6946991243165</v>
      </c>
      <c r="AW45" s="83">
        <f t="shared" si="1814"/>
        <v>33.567950779135337</v>
      </c>
      <c r="AX45" s="83">
        <f t="shared" si="1814"/>
        <v>33.436854832732209</v>
      </c>
      <c r="AY45" s="83">
        <f t="shared" si="1814"/>
        <v>33.30070725208784</v>
      </c>
      <c r="AZ45" s="83">
        <f t="shared" si="1814"/>
        <v>33.158627801883966</v>
      </c>
      <c r="BA45" s="83">
        <f t="shared" si="1814"/>
        <v>33.009525519512167</v>
      </c>
      <c r="BB45" s="83">
        <f t="shared" si="1814"/>
        <v>32.852061764158506</v>
      </c>
      <c r="BC45" s="83">
        <f t="shared" si="1814"/>
        <v>32.684612178111017</v>
      </c>
      <c r="BD45" s="83">
        <f t="shared" si="1814"/>
        <v>32.505229441394754</v>
      </c>
      <c r="BE45" s="83">
        <f t="shared" si="1814"/>
        <v>32.311609274786761</v>
      </c>
      <c r="BF45" s="83">
        <f t="shared" si="1814"/>
        <v>32.101062708212247</v>
      </c>
      <c r="BG45" s="83">
        <f t="shared" si="1814"/>
        <v>31.870498125709446</v>
      </c>
      <c r="BH45" s="83">
        <f t="shared" si="1814"/>
        <v>31.616416958351316</v>
      </c>
      <c r="BI45" s="83">
        <f t="shared" si="1814"/>
        <v>31.33492705040717</v>
      </c>
      <c r="BJ45" s="83">
        <f t="shared" si="1814"/>
        <v>31.021777599627505</v>
      </c>
      <c r="BK45" s="83">
        <f t="shared" si="1814"/>
        <v>30.672419106407197</v>
      </c>
      <c r="BL45" s="83">
        <f t="shared" si="1814"/>
        <v>30.282090913275937</v>
      </c>
      <c r="BM45" s="83">
        <f t="shared" si="1814"/>
        <v>29.845937657885631</v>
      </c>
      <c r="BN45" s="83">
        <f t="shared" si="1814"/>
        <v>29.359154317970347</v>
      </c>
      <c r="BO45" s="83">
        <f t="shared" si="1814"/>
        <v>28.817157556879145</v>
      </c>
      <c r="BP45" s="83">
        <f t="shared" si="1814"/>
        <v>28.215778889712524</v>
      </c>
      <c r="BQ45" s="83">
        <f t="shared" si="1814"/>
        <v>27.551472932225483</v>
      </c>
      <c r="BR45" s="83">
        <f t="shared" si="1814"/>
        <v>26.821531851854147</v>
      </c>
      <c r="BS45" s="83">
        <f t="shared" si="1814"/>
        <v>26.02429531817528</v>
      </c>
      <c r="BT45" s="83">
        <f t="shared" si="1814"/>
        <v>25.159343957293888</v>
      </c>
      <c r="BU45" s="83">
        <f t="shared" si="1814"/>
        <v>24.227663740376329</v>
      </c>
      <c r="BV45" s="83">
        <f t="shared" si="1814"/>
        <v>23.231769027874343</v>
      </c>
      <c r="BW45" s="83">
        <f t="shared" si="1814"/>
        <v>22.175773231360001</v>
      </c>
      <c r="BX45" s="83">
        <f t="shared" si="1814"/>
        <v>21.065398247341669</v>
      </c>
      <c r="BY45" s="83">
        <f t="shared" si="1814"/>
        <v>19.907916875098756</v>
      </c>
      <c r="BZ45" s="83">
        <f t="shared" si="1814"/>
        <v>18.712026176572728</v>
      </c>
      <c r="CA45" s="83">
        <f t="shared" si="1814"/>
        <v>17.487653913937773</v>
      </c>
      <c r="CB45" s="83">
        <f t="shared" si="1814"/>
        <v>16.245704493206407</v>
      </c>
      <c r="CC45" s="83">
        <f t="shared" si="1814"/>
        <v>14.997754902433185</v>
      </c>
      <c r="CD45" s="83">
        <f t="shared" si="1814"/>
        <v>13.75571461572107</v>
      </c>
      <c r="CE45" s="83">
        <f t="shared" si="1814"/>
        <v>12.531466032291247</v>
      </c>
      <c r="CF45" s="83">
        <f t="shared" si="1814"/>
        <v>11.336503497065356</v>
      </c>
      <c r="CG45" s="83">
        <f t="shared" si="1814"/>
        <v>10.181589165912751</v>
      </c>
      <c r="CH45" s="83">
        <f t="shared" si="1814"/>
        <v>9.076442907811737</v>
      </c>
      <c r="CI45" s="83">
        <f t="shared" si="1814"/>
        <v>8.0294811666653096</v>
      </c>
      <c r="CJ45" s="83">
        <f t="shared" si="1814"/>
        <v>7.0476164334186695</v>
      </c>
      <c r="CK45" s="83">
        <f t="shared" si="1814"/>
        <v>6.1361249867497092</v>
      </c>
      <c r="CL45" s="83">
        <f t="shared" si="1814"/>
        <v>5.2985861867509856</v>
      </c>
      <c r="CM45" s="83">
        <f t="shared" si="1814"/>
        <v>4.5368922108971121</v>
      </c>
      <c r="CN45" s="83">
        <f t="shared" si="1814"/>
        <v>3.851323050645671</v>
      </c>
      <c r="CO45" s="83">
        <f t="shared" si="1814"/>
        <v>3.2406781380303227</v>
      </c>
      <c r="DV45" s="83">
        <f>+$D45*CS11</f>
        <v>34.389286539302674</v>
      </c>
      <c r="DW45" s="83">
        <f t="shared" ref="DW45" si="1815">+$D45*CT11</f>
        <v>32.669822212337536</v>
      </c>
      <c r="DX45" s="83">
        <f t="shared" ref="DX45" si="1816">+$D45*CU11</f>
        <v>31.036331101720663</v>
      </c>
      <c r="DY45" s="83">
        <f t="shared" ref="DY45" si="1817">+$D45*CV11</f>
        <v>29.484514546634625</v>
      </c>
      <c r="DZ45" s="83">
        <f t="shared" ref="DZ45" si="1818">+$D45*CW11</f>
        <v>28.010288819302897</v>
      </c>
      <c r="EA45" s="83">
        <f t="shared" ref="EA45" si="1819">+$D45*CX11</f>
        <v>26.609774378337754</v>
      </c>
      <c r="EB45" s="83">
        <f t="shared" ref="EB45" si="1820">+$D45*CY11</f>
        <v>25.279285659420864</v>
      </c>
      <c r="EC45" s="83">
        <f t="shared" ref="EC45" si="1821">+$D45*CZ11</f>
        <v>24.015321376449823</v>
      </c>
      <c r="ED45" s="83">
        <f t="shared" ref="ED45" si="1822">+$D45*DA11</f>
        <v>22.81455530762733</v>
      </c>
      <c r="EE45" s="83">
        <f t="shared" ref="EE45" si="1823">+$D45*DB11</f>
        <v>21.673827542245963</v>
      </c>
      <c r="EF45" s="83">
        <f t="shared" ref="EF45" si="1824">+$D45*DC11</f>
        <v>20.590136165133668</v>
      </c>
      <c r="EG45" s="83">
        <f t="shared" ref="EG45" si="1825">+$D45*DD11</f>
        <v>19.56062935687698</v>
      </c>
      <c r="EH45" s="83">
        <f t="shared" ref="EH45" si="1826">+$D45*DE11</f>
        <v>18.582597889033131</v>
      </c>
      <c r="EI45" s="83">
        <f t="shared" ref="EI45" si="1827">+$D45*DF11</f>
        <v>17.653467994581476</v>
      </c>
      <c r="EJ45" s="83">
        <f t="shared" ref="EJ45" si="1828">+$D45*DG11</f>
        <v>16.770794594852401</v>
      </c>
      <c r="EK45" s="83">
        <f t="shared" ref="EK45" si="1829">+$D45*DH11</f>
        <v>15.932254865109782</v>
      </c>
      <c r="EL45" s="83">
        <f t="shared" ref="EL45" si="1830">+$D45*DI11</f>
        <v>15.135642121854293</v>
      </c>
      <c r="EM45" s="83">
        <f t="shared" ref="EM45" si="1831">+$D45*DJ11</f>
        <v>14.378860015761578</v>
      </c>
      <c r="EN45" s="83">
        <f t="shared" ref="EN45" si="1832">+$D45*DK11</f>
        <v>13.659917014973498</v>
      </c>
      <c r="EO45" s="83">
        <f t="shared" ref="EO45" si="1833">+$D45*DL11</f>
        <v>12.976921164224823</v>
      </c>
      <c r="EP45" s="83">
        <f t="shared" ref="EP45" si="1834">+$D45*DM11</f>
        <v>12.328075106013582</v>
      </c>
      <c r="EQ45" s="83">
        <f t="shared" ref="EQ45" si="1835">+$D45*DN11</f>
        <v>11.711671350712905</v>
      </c>
      <c r="ER45" s="83">
        <f t="shared" ref="ER45" si="1836">+$D45*DO11</f>
        <v>11.126087783177256</v>
      </c>
      <c r="ES45" s="83">
        <f t="shared" ref="ES45" si="1837">+$D45*DP11</f>
        <v>10.569783394018396</v>
      </c>
      <c r="ET45" s="83">
        <f t="shared" ref="ET45" si="1838">+$D45*DQ11</f>
        <v>10.041294224317475</v>
      </c>
      <c r="EU45" s="83">
        <f t="shared" ref="EU45" si="1839">+$D45*DR11</f>
        <v>9.5392295131016009</v>
      </c>
      <c r="EV45" s="83">
        <f t="shared" ref="EV45" si="1840">+$D45*DS11</f>
        <v>9.0622680374465219</v>
      </c>
      <c r="EW45" s="83">
        <f t="shared" ref="EW45" si="1841">+$D45*DT11</f>
        <v>8.6091546355741944</v>
      </c>
      <c r="EX45" s="83">
        <f t="shared" ref="EX45" si="1842">+$D45*DU11</f>
        <v>8.1786969037954851</v>
      </c>
      <c r="EY45" s="83">
        <f t="shared" ref="EY45" si="1843">+$D45*DV11</f>
        <v>7.7697620586057106</v>
      </c>
      <c r="EZ45" s="83">
        <f t="shared" ref="EZ45" si="1844">+$D45*DW11</f>
        <v>7.3812739556754243</v>
      </c>
      <c r="FA45" s="83">
        <f t="shared" ref="FA45" si="1845">+$D45*DX11</f>
        <v>7.0122102578916543</v>
      </c>
      <c r="FB45" s="83">
        <f t="shared" ref="FB45" si="1846">+$D45*DY11</f>
        <v>6.6615997449970719</v>
      </c>
      <c r="FC45" s="83">
        <f t="shared" ref="FC45" si="1847">+$D45*DZ11</f>
        <v>6.3285197577472179</v>
      </c>
      <c r="FD45" s="83">
        <f t="shared" ref="FD45" si="1848">+$D45*EA11</f>
        <v>6.0120937698598569</v>
      </c>
      <c r="FE45" s="83">
        <f t="shared" ref="FE45" si="1849">+$D45*EB11</f>
        <v>5.7114890813668628</v>
      </c>
      <c r="FF45" s="83">
        <f t="shared" ref="FF45" si="1850">+$D45*EC11</f>
        <v>5.4259146272985204</v>
      </c>
      <c r="FG45" s="83">
        <f t="shared" ref="FG45" si="1851">+$D45*ED11</f>
        <v>5.154618895933595</v>
      </c>
      <c r="FH45" s="83">
        <f t="shared" ref="FH45" si="1852">+$D45*EE11</f>
        <v>4.8968879511369146</v>
      </c>
      <c r="FI45" s="83">
        <f t="shared" ref="FI45" si="1853">+$D45*EF11</f>
        <v>4.6520435535800697</v>
      </c>
      <c r="FJ45" s="83">
        <f t="shared" ref="FJ45" si="1854">+$D45*EG11</f>
        <v>4.4194413759010658</v>
      </c>
      <c r="FK45" s="83">
        <f t="shared" ref="FK45" si="1855">+$D45*EH11</f>
        <v>4.198469307106012</v>
      </c>
      <c r="FL45" s="83">
        <f t="shared" ref="FL45" si="1856">+$D45*EI11</f>
        <v>3.988545841750712</v>
      </c>
      <c r="FM45" s="83">
        <f t="shared" ref="FM45" si="1857">+$D45*EJ11</f>
        <v>3.7891185496631761</v>
      </c>
      <c r="FN45" s="83">
        <f t="shared" ref="FN45" si="1858">+$D45*EK11</f>
        <v>3.5996626221800168</v>
      </c>
      <c r="FO45" s="83">
        <f t="shared" ref="FO45" si="1859">+$D45*EL11</f>
        <v>3.4196794910710162</v>
      </c>
      <c r="FP45" s="83">
        <f t="shared" ref="FP45" si="1860">+$D45*EM11</f>
        <v>3.2486955165174654</v>
      </c>
      <c r="FQ45" s="83">
        <f t="shared" ref="FQ45" si="1861">+$D45*EN11</f>
        <v>3.0862607406915923</v>
      </c>
      <c r="FR45" s="83">
        <f t="shared" ref="FR45" si="1862">+$D45*EO11</f>
        <v>2.9319477036570123</v>
      </c>
      <c r="FS45" s="83">
        <f t="shared" ref="FS45" si="1863">+$D45*EP11</f>
        <v>2.7853503184741619</v>
      </c>
      <c r="FT45" s="83">
        <f t="shared" ref="FT45" si="1864">+$D45*EQ11</f>
        <v>2.6460828025504539</v>
      </c>
      <c r="FU45" s="83">
        <f t="shared" ref="FU45" si="1865">+$D45*ER11</f>
        <v>2.513778662422931</v>
      </c>
    </row>
    <row r="46" spans="1:177">
      <c r="A46" s="80">
        <v>1982</v>
      </c>
      <c r="D46" s="99">
        <f>Data!CD46</f>
        <v>46.327711950390793</v>
      </c>
      <c r="AQ46" s="83">
        <f>+$D46*M11</f>
        <v>46.326244694222034</v>
      </c>
      <c r="AR46" s="83">
        <f t="shared" ref="AR46:CO46" si="1866">+$D46*N11</f>
        <v>46.179346584084833</v>
      </c>
      <c r="AS46" s="83">
        <f t="shared" si="1866"/>
        <v>46.029300611745597</v>
      </c>
      <c r="AT46" s="83">
        <f t="shared" si="1866"/>
        <v>45.875874898071046</v>
      </c>
      <c r="AU46" s="83">
        <f t="shared" si="1866"/>
        <v>45.718777945749906</v>
      </c>
      <c r="AV46" s="83">
        <f t="shared" si="1866"/>
        <v>45.55764076468126</v>
      </c>
      <c r="AW46" s="83">
        <f t="shared" si="1866"/>
        <v>45.391994786003863</v>
      </c>
      <c r="AX46" s="83">
        <f t="shared" si="1866"/>
        <v>45.221245072454821</v>
      </c>
      <c r="AY46" s="83">
        <f t="shared" si="1866"/>
        <v>45.044638464583308</v>
      </c>
      <c r="AZ46" s="83">
        <f t="shared" si="1866"/>
        <v>44.86122652052839</v>
      </c>
      <c r="BA46" s="83">
        <f t="shared" si="1866"/>
        <v>44.669823426556306</v>
      </c>
      <c r="BB46" s="83">
        <f t="shared" si="1866"/>
        <v>44.468959486533244</v>
      </c>
      <c r="BC46" s="83">
        <f t="shared" si="1866"/>
        <v>44.256831343301364</v>
      </c>
      <c r="BD46" s="83">
        <f t="shared" si="1866"/>
        <v>44.031250734650058</v>
      </c>
      <c r="BE46" s="83">
        <f t="shared" si="1866"/>
        <v>43.789594318022566</v>
      </c>
      <c r="BF46" s="83">
        <f t="shared" si="1866"/>
        <v>43.528757871295177</v>
      </c>
      <c r="BG46" s="83">
        <f t="shared" si="1866"/>
        <v>43.245118933998235</v>
      </c>
      <c r="BH46" s="83">
        <f t="shared" si="1866"/>
        <v>42.934512619094193</v>
      </c>
      <c r="BI46" s="83">
        <f t="shared" si="1866"/>
        <v>42.592225810673973</v>
      </c>
      <c r="BJ46" s="83">
        <f t="shared" si="1866"/>
        <v>42.213015170253314</v>
      </c>
      <c r="BK46" s="83">
        <f t="shared" si="1866"/>
        <v>41.791154206765079</v>
      </c>
      <c r="BL46" s="83">
        <f t="shared" si="1866"/>
        <v>41.32051403739618</v>
      </c>
      <c r="BM46" s="83">
        <f t="shared" si="1866"/>
        <v>40.794681316882048</v>
      </c>
      <c r="BN46" s="83">
        <f t="shared" si="1866"/>
        <v>40.207115117773661</v>
      </c>
      <c r="BO46" s="83">
        <f t="shared" si="1866"/>
        <v>39.551342328533885</v>
      </c>
      <c r="BP46" s="83">
        <f t="shared" si="1866"/>
        <v>38.821188482591744</v>
      </c>
      <c r="BQ46" s="83">
        <f t="shared" si="1866"/>
        <v>38.01103798314</v>
      </c>
      <c r="BR46" s="83">
        <f t="shared" si="1866"/>
        <v>37.116114646762689</v>
      </c>
      <c r="BS46" s="83">
        <f t="shared" si="1866"/>
        <v>36.13277060228674</v>
      </c>
      <c r="BT46" s="83">
        <f t="shared" si="1866"/>
        <v>35.058769126670448</v>
      </c>
      <c r="BU46" s="83">
        <f t="shared" si="1866"/>
        <v>33.893545258120128</v>
      </c>
      <c r="BV46" s="83">
        <f t="shared" si="1866"/>
        <v>32.638427252984869</v>
      </c>
      <c r="BW46" s="83">
        <f t="shared" si="1866"/>
        <v>31.296802345443393</v>
      </c>
      <c r="BX46" s="83">
        <f t="shared" si="1866"/>
        <v>29.874211939974288</v>
      </c>
      <c r="BY46" s="83">
        <f t="shared" si="1866"/>
        <v>28.378364320171816</v>
      </c>
      <c r="BZ46" s="83">
        <f t="shared" si="1866"/>
        <v>26.819057076622933</v>
      </c>
      <c r="CA46" s="83">
        <f t="shared" si="1866"/>
        <v>25.208006503004697</v>
      </c>
      <c r="CB46" s="83">
        <f t="shared" si="1866"/>
        <v>23.55858683741862</v>
      </c>
      <c r="CC46" s="83">
        <f t="shared" si="1866"/>
        <v>21.885488008955278</v>
      </c>
      <c r="CD46" s="83">
        <f t="shared" si="1866"/>
        <v>20.204306019213359</v>
      </c>
      <c r="CE46" s="83">
        <f t="shared" si="1866"/>
        <v>18.531084780156316</v>
      </c>
      <c r="CF46" s="83">
        <f t="shared" si="1866"/>
        <v>16.881831729675298</v>
      </c>
      <c r="CG46" s="83">
        <f t="shared" si="1866"/>
        <v>15.272031536228878</v>
      </c>
      <c r="CH46" s="83">
        <f t="shared" si="1866"/>
        <v>13.716182495863732</v>
      </c>
      <c r="CI46" s="83">
        <f t="shared" si="1866"/>
        <v>12.227378782246641</v>
      </c>
      <c r="CJ46" s="83">
        <f t="shared" si="1866"/>
        <v>10.816958652957886</v>
      </c>
      <c r="CK46" s="83">
        <f t="shared" si="1866"/>
        <v>9.4942343072779902</v>
      </c>
      <c r="CL46" s="83">
        <f t="shared" si="1866"/>
        <v>8.2663137123489836</v>
      </c>
      <c r="CM46" s="83">
        <f t="shared" si="1866"/>
        <v>7.1380188223322394</v>
      </c>
      <c r="CN46" s="83">
        <f t="shared" si="1866"/>
        <v>6.1118986942691897</v>
      </c>
      <c r="CO46" s="83">
        <f t="shared" si="1866"/>
        <v>5.1883305201548078</v>
      </c>
      <c r="DW46" s="83">
        <f>+$D46*CS11</f>
        <v>46.327711950390793</v>
      </c>
      <c r="DX46" s="83">
        <f t="shared" ref="DX46" si="1867">+$D46*CT11</f>
        <v>44.011326352871251</v>
      </c>
      <c r="DY46" s="83">
        <f t="shared" ref="DY46" si="1868">+$D46*CU11</f>
        <v>41.810760035227688</v>
      </c>
      <c r="DZ46" s="83">
        <f t="shared" ref="DZ46" si="1869">+$D46*CV11</f>
        <v>39.7202220334663</v>
      </c>
      <c r="EA46" s="83">
        <f t="shared" ref="EA46" si="1870">+$D46*CW11</f>
        <v>37.734210931792987</v>
      </c>
      <c r="EB46" s="83">
        <f t="shared" ref="EB46" si="1871">+$D46*CX11</f>
        <v>35.84750038520334</v>
      </c>
      <c r="EC46" s="83">
        <f t="shared" ref="EC46" si="1872">+$D46*CY11</f>
        <v>34.055125365943169</v>
      </c>
      <c r="ED46" s="83">
        <f t="shared" ref="ED46" si="1873">+$D46*CZ11</f>
        <v>32.352369097646012</v>
      </c>
      <c r="EE46" s="83">
        <f t="shared" ref="EE46" si="1874">+$D46*DA11</f>
        <v>30.734750642763714</v>
      </c>
      <c r="EF46" s="83">
        <f t="shared" ref="EF46" si="1875">+$D46*DB11</f>
        <v>29.198013110625524</v>
      </c>
      <c r="EG46" s="83">
        <f t="shared" ref="EG46" si="1876">+$D46*DC11</f>
        <v>27.738112455094253</v>
      </c>
      <c r="EH46" s="83">
        <f t="shared" ref="EH46" si="1877">+$D46*DD11</f>
        <v>26.351206832339535</v>
      </c>
      <c r="EI46" s="83">
        <f t="shared" ref="EI46" si="1878">+$D46*DE11</f>
        <v>25.03364649072256</v>
      </c>
      <c r="EJ46" s="83">
        <f t="shared" ref="EJ46" si="1879">+$D46*DF11</f>
        <v>23.78196416618643</v>
      </c>
      <c r="EK46" s="83">
        <f t="shared" ref="EK46" si="1880">+$D46*DG11</f>
        <v>22.592865957877109</v>
      </c>
      <c r="EL46" s="83">
        <f t="shared" ref="EL46" si="1881">+$D46*DH11</f>
        <v>21.463222659983256</v>
      </c>
      <c r="EM46" s="83">
        <f t="shared" ref="EM46" si="1882">+$D46*DI11</f>
        <v>20.390061526984091</v>
      </c>
      <c r="EN46" s="83">
        <f t="shared" ref="EN46" si="1883">+$D46*DJ11</f>
        <v>19.370558450634888</v>
      </c>
      <c r="EO46" s="83">
        <f t="shared" ref="EO46" si="1884">+$D46*DK11</f>
        <v>18.402030528103143</v>
      </c>
      <c r="EP46" s="83">
        <f t="shared" ref="EP46" si="1885">+$D46*DL11</f>
        <v>17.481929001697985</v>
      </c>
      <c r="EQ46" s="83">
        <f t="shared" ref="EQ46" si="1886">+$D46*DM11</f>
        <v>16.607832551613086</v>
      </c>
      <c r="ER46" s="83">
        <f t="shared" ref="ER46" si="1887">+$D46*DN11</f>
        <v>15.777440924032433</v>
      </c>
      <c r="ES46" s="83">
        <f t="shared" ref="ES46" si="1888">+$D46*DO11</f>
        <v>14.988568877830808</v>
      </c>
      <c r="ET46" s="83">
        <f t="shared" ref="ET46" si="1889">+$D46*DP11</f>
        <v>14.239140433939269</v>
      </c>
      <c r="EU46" s="83">
        <f t="shared" ref="EU46" si="1890">+$D46*DQ11</f>
        <v>13.527183412242307</v>
      </c>
      <c r="EV46" s="83">
        <f t="shared" ref="EV46" si="1891">+$D46*DR11</f>
        <v>12.850824241630189</v>
      </c>
      <c r="EW46" s="83">
        <f t="shared" ref="EW46" si="1892">+$D46*DS11</f>
        <v>12.208283029548681</v>
      </c>
      <c r="EX46" s="83">
        <f t="shared" ref="EX46" si="1893">+$D46*DT11</f>
        <v>11.597868878071246</v>
      </c>
      <c r="EY46" s="83">
        <f t="shared" ref="EY46" si="1894">+$D46*DU11</f>
        <v>11.017975434167683</v>
      </c>
      <c r="EZ46" s="83">
        <f t="shared" ref="EZ46" si="1895">+$D46*DV11</f>
        <v>10.467076662459299</v>
      </c>
      <c r="FA46" s="83">
        <f t="shared" ref="FA46" si="1896">+$D46*DW11</f>
        <v>9.943722829336334</v>
      </c>
      <c r="FB46" s="83">
        <f t="shared" ref="FB46" si="1897">+$D46*DX11</f>
        <v>9.4465366878695178</v>
      </c>
      <c r="FC46" s="83">
        <f t="shared" ref="FC46" si="1898">+$D46*DY11</f>
        <v>8.9742098534760419</v>
      </c>
      <c r="FD46" s="83">
        <f t="shared" ref="FD46" si="1899">+$D46*DZ11</f>
        <v>8.5254993608022396</v>
      </c>
      <c r="FE46" s="83">
        <f t="shared" ref="FE46" si="1900">+$D46*EA11</f>
        <v>8.0992243927621281</v>
      </c>
      <c r="FF46" s="83">
        <f t="shared" ref="FF46" si="1901">+$D46*EB11</f>
        <v>7.6942631731240203</v>
      </c>
      <c r="FG46" s="83">
        <f t="shared" ref="FG46" si="1902">+$D46*EC11</f>
        <v>7.3095500144678205</v>
      </c>
      <c r="FH46" s="83">
        <f t="shared" ref="FH46" si="1903">+$D46*ED11</f>
        <v>6.9440725137444295</v>
      </c>
      <c r="FI46" s="83">
        <f t="shared" ref="FI46" si="1904">+$D46*EE11</f>
        <v>6.5968688880572071</v>
      </c>
      <c r="FJ46" s="83">
        <f t="shared" ref="FJ46" si="1905">+$D46*EF11</f>
        <v>6.2670254436543473</v>
      </c>
      <c r="FK46" s="83">
        <f t="shared" ref="FK46" si="1906">+$D46*EG11</f>
        <v>5.953674171471631</v>
      </c>
      <c r="FL46" s="83">
        <f t="shared" ref="FL46" si="1907">+$D46*EH11</f>
        <v>5.655990462898048</v>
      </c>
      <c r="FM46" s="83">
        <f t="shared" ref="FM46" si="1908">+$D46*EI11</f>
        <v>5.3731909397531465</v>
      </c>
      <c r="FN46" s="83">
        <f t="shared" ref="FN46" si="1909">+$D46*EJ11</f>
        <v>5.1045313927654883</v>
      </c>
      <c r="FO46" s="83">
        <f t="shared" ref="FO46" si="1910">+$D46*EK11</f>
        <v>4.8493048231272136</v>
      </c>
      <c r="FP46" s="83">
        <f t="shared" ref="FP46" si="1911">+$D46*EL11</f>
        <v>4.6068395819708536</v>
      </c>
      <c r="FQ46" s="83">
        <f t="shared" ref="FQ46" si="1912">+$D46*EM11</f>
        <v>4.3764976028723108</v>
      </c>
      <c r="FR46" s="83">
        <f t="shared" ref="FR46" si="1913">+$D46*EN11</f>
        <v>4.1576727227286954</v>
      </c>
      <c r="FS46" s="83">
        <f t="shared" ref="FS46" si="1914">+$D46*EO11</f>
        <v>3.9497890865922605</v>
      </c>
      <c r="FT46" s="83">
        <f t="shared" ref="FT46" si="1915">+$D46*EP11</f>
        <v>3.7522996322626474</v>
      </c>
      <c r="FU46" s="83">
        <f t="shared" ref="FU46" si="1916">+$D46*EQ11</f>
        <v>3.5646846506495149</v>
      </c>
    </row>
    <row r="47" spans="1:177">
      <c r="A47" s="80">
        <v>1983</v>
      </c>
      <c r="D47" s="99">
        <f>Data!CD47</f>
        <v>51.708052237890776</v>
      </c>
      <c r="AR47" s="83">
        <f>+$D47*M11</f>
        <v>51.70641457966363</v>
      </c>
      <c r="AS47" s="83">
        <f t="shared" ref="AS47:CO47" si="1917">+$D47*N11</f>
        <v>51.542456230916429</v>
      </c>
      <c r="AT47" s="83">
        <f t="shared" si="1917"/>
        <v>51.37498443813481</v>
      </c>
      <c r="AU47" s="83">
        <f t="shared" si="1917"/>
        <v>51.203740392544681</v>
      </c>
      <c r="AV47" s="83">
        <f t="shared" si="1917"/>
        <v>51.028398743344873</v>
      </c>
      <c r="AW47" s="83">
        <f t="shared" si="1917"/>
        <v>50.848547647199958</v>
      </c>
      <c r="AX47" s="83">
        <f t="shared" si="1917"/>
        <v>50.663664117281201</v>
      </c>
      <c r="AY47" s="83">
        <f t="shared" si="1917"/>
        <v>50.473084122369016</v>
      </c>
      <c r="AZ47" s="83">
        <f t="shared" si="1917"/>
        <v>50.275967033678</v>
      </c>
      <c r="BA47" s="83">
        <f t="shared" si="1917"/>
        <v>50.071254260588745</v>
      </c>
      <c r="BB47" s="83">
        <f t="shared" si="1917"/>
        <v>49.857622273060407</v>
      </c>
      <c r="BC47" s="83">
        <f t="shared" si="1917"/>
        <v>49.633430689531671</v>
      </c>
      <c r="BD47" s="83">
        <f t="shared" si="1917"/>
        <v>49.396666717179521</v>
      </c>
      <c r="BE47" s="83">
        <f t="shared" si="1917"/>
        <v>49.144887956586132</v>
      </c>
      <c r="BF47" s="83">
        <f t="shared" si="1917"/>
        <v>48.875166399260429</v>
      </c>
      <c r="BG47" s="83">
        <f t="shared" si="1917"/>
        <v>48.584037309454132</v>
      </c>
      <c r="BH47" s="83">
        <f t="shared" si="1917"/>
        <v>48.267457526663314</v>
      </c>
      <c r="BI47" s="83">
        <f t="shared" si="1917"/>
        <v>47.920778468270029</v>
      </c>
      <c r="BJ47" s="83">
        <f t="shared" si="1917"/>
        <v>47.538739653379139</v>
      </c>
      <c r="BK47" s="83">
        <f t="shared" si="1917"/>
        <v>47.115488800303723</v>
      </c>
      <c r="BL47" s="83">
        <f t="shared" si="1917"/>
        <v>46.644634363103464</v>
      </c>
      <c r="BM47" s="83">
        <f t="shared" si="1917"/>
        <v>46.119335671706054</v>
      </c>
      <c r="BN47" s="83">
        <f t="shared" si="1917"/>
        <v>45.532434557102057</v>
      </c>
      <c r="BO47" s="83">
        <f t="shared" si="1917"/>
        <v>44.876630451143853</v>
      </c>
      <c r="BP47" s="83">
        <f t="shared" si="1917"/>
        <v>44.144698477501201</v>
      </c>
      <c r="BQ47" s="83">
        <f t="shared" si="1917"/>
        <v>43.329747088403849</v>
      </c>
      <c r="BR47" s="83">
        <f t="shared" si="1917"/>
        <v>42.425508511047326</v>
      </c>
      <c r="BS47" s="83">
        <f t="shared" si="1917"/>
        <v>41.426651872587435</v>
      </c>
      <c r="BT47" s="83">
        <f t="shared" si="1917"/>
        <v>40.3291056507056</v>
      </c>
      <c r="BU47" s="83">
        <f t="shared" si="1917"/>
        <v>39.130373357079549</v>
      </c>
      <c r="BV47" s="83">
        <f t="shared" si="1917"/>
        <v>37.829824417206233</v>
      </c>
      <c r="BW47" s="83">
        <f t="shared" si="1917"/>
        <v>36.428941346534671</v>
      </c>
      <c r="BX47" s="83">
        <f t="shared" si="1917"/>
        <v>34.931504760909711</v>
      </c>
      <c r="BY47" s="83">
        <f t="shared" si="1917"/>
        <v>33.343699624366629</v>
      </c>
      <c r="BZ47" s="83">
        <f t="shared" si="1917"/>
        <v>31.674129433904881</v>
      </c>
      <c r="CA47" s="83">
        <f t="shared" si="1917"/>
        <v>29.933729638406955</v>
      </c>
      <c r="CB47" s="83">
        <f t="shared" si="1917"/>
        <v>28.135577221388374</v>
      </c>
      <c r="CC47" s="83">
        <f t="shared" si="1917"/>
        <v>26.294599658722241</v>
      </c>
      <c r="CD47" s="83">
        <f t="shared" si="1917"/>
        <v>24.427192917073164</v>
      </c>
      <c r="CE47" s="83">
        <f t="shared" si="1917"/>
        <v>22.550764263742206</v>
      </c>
      <c r="CF47" s="83">
        <f t="shared" si="1917"/>
        <v>20.68322089515631</v>
      </c>
      <c r="CG47" s="83">
        <f t="shared" si="1917"/>
        <v>18.842429297697461</v>
      </c>
      <c r="CH47" s="83">
        <f t="shared" si="1917"/>
        <v>17.045672475680657</v>
      </c>
      <c r="CI47" s="83">
        <f t="shared" si="1917"/>
        <v>15.309132507127458</v>
      </c>
      <c r="CJ47" s="83">
        <f t="shared" si="1917"/>
        <v>13.647424277761106</v>
      </c>
      <c r="CK47" s="83">
        <f t="shared" si="1917"/>
        <v>12.073202831195141</v>
      </c>
      <c r="CL47" s="83">
        <f t="shared" si="1917"/>
        <v>10.596861853337522</v>
      </c>
      <c r="CM47" s="83">
        <f t="shared" si="1917"/>
        <v>9.2263348060583095</v>
      </c>
      <c r="CN47" s="83">
        <f t="shared" si="1917"/>
        <v>7.9670036486032325</v>
      </c>
      <c r="CO47" s="83">
        <f t="shared" si="1917"/>
        <v>6.8217134766851313</v>
      </c>
      <c r="DX47" s="83">
        <f>+$D47*CS11</f>
        <v>51.708052237890776</v>
      </c>
      <c r="DY47" s="83">
        <f t="shared" ref="DY47" si="1918">+$D47*CT11</f>
        <v>49.122649625996232</v>
      </c>
      <c r="DZ47" s="83">
        <f t="shared" ref="DZ47" si="1919">+$D47*CU11</f>
        <v>46.666517144696421</v>
      </c>
      <c r="EA47" s="83">
        <f t="shared" ref="EA47" si="1920">+$D47*CV11</f>
        <v>44.333191287461595</v>
      </c>
      <c r="EB47" s="83">
        <f t="shared" ref="EB47" si="1921">+$D47*CW11</f>
        <v>42.116531723088521</v>
      </c>
      <c r="EC47" s="83">
        <f t="shared" ref="EC47" si="1922">+$D47*CX11</f>
        <v>40.010705136934099</v>
      </c>
      <c r="ED47" s="83">
        <f t="shared" ref="ED47" si="1923">+$D47*CY11</f>
        <v>38.010169880087389</v>
      </c>
      <c r="EE47" s="83">
        <f t="shared" ref="EE47" si="1924">+$D47*CZ11</f>
        <v>36.109661386083019</v>
      </c>
      <c r="EF47" s="83">
        <f t="shared" ref="EF47" si="1925">+$D47*DA11</f>
        <v>34.304178316778874</v>
      </c>
      <c r="EG47" s="83">
        <f t="shared" ref="EG47" si="1926">+$D47*DB11</f>
        <v>32.588969400939924</v>
      </c>
      <c r="EH47" s="83">
        <f t="shared" ref="EH47" si="1927">+$D47*DC11</f>
        <v>30.959520930892932</v>
      </c>
      <c r="EI47" s="83">
        <f t="shared" ref="EI47" si="1928">+$D47*DD11</f>
        <v>29.411544884348281</v>
      </c>
      <c r="EJ47" s="83">
        <f t="shared" ref="EJ47" si="1929">+$D47*DE11</f>
        <v>27.940967640130868</v>
      </c>
      <c r="EK47" s="83">
        <f t="shared" ref="EK47" si="1930">+$D47*DF11</f>
        <v>26.543919258124323</v>
      </c>
      <c r="EL47" s="83">
        <f t="shared" ref="EL47" si="1931">+$D47*DG11</f>
        <v>25.216723295218106</v>
      </c>
      <c r="EM47" s="83">
        <f t="shared" ref="EM47" si="1932">+$D47*DH11</f>
        <v>23.955887130457203</v>
      </c>
      <c r="EN47" s="83">
        <f t="shared" ref="EN47" si="1933">+$D47*DI11</f>
        <v>22.758092773934344</v>
      </c>
      <c r="EO47" s="83">
        <f t="shared" ref="EO47" si="1934">+$D47*DJ11</f>
        <v>21.620188135237626</v>
      </c>
      <c r="EP47" s="83">
        <f t="shared" ref="EP47" si="1935">+$D47*DK11</f>
        <v>20.539178728475743</v>
      </c>
      <c r="EQ47" s="83">
        <f t="shared" ref="EQ47" si="1936">+$D47*DL11</f>
        <v>19.512219792051955</v>
      </c>
      <c r="ER47" s="83">
        <f t="shared" ref="ER47" si="1937">+$D47*DM11</f>
        <v>18.536608802449358</v>
      </c>
      <c r="ES47" s="83">
        <f t="shared" ref="ES47" si="1938">+$D47*DN11</f>
        <v>17.609778362326892</v>
      </c>
      <c r="ET47" s="83">
        <f t="shared" ref="ET47" si="1939">+$D47*DO11</f>
        <v>16.729289444210544</v>
      </c>
      <c r="EU47" s="83">
        <f t="shared" ref="EU47" si="1940">+$D47*DP11</f>
        <v>15.892824972000019</v>
      </c>
      <c r="EV47" s="83">
        <f t="shared" ref="EV47" si="1941">+$D47*DQ11</f>
        <v>15.098183723400018</v>
      </c>
      <c r="EW47" s="83">
        <f t="shared" ref="EW47" si="1942">+$D47*DR11</f>
        <v>14.343274537230014</v>
      </c>
      <c r="EX47" s="83">
        <f t="shared" ref="EX47" si="1943">+$D47*DS11</f>
        <v>13.626110810368516</v>
      </c>
      <c r="EY47" s="83">
        <f t="shared" ref="EY47" si="1944">+$D47*DT11</f>
        <v>12.94480526985009</v>
      </c>
      <c r="EZ47" s="83">
        <f t="shared" ref="EZ47" si="1945">+$D47*DU11</f>
        <v>12.297565006357583</v>
      </c>
      <c r="FA47" s="83">
        <f t="shared" ref="FA47" si="1946">+$D47*DV11</f>
        <v>11.682686756039706</v>
      </c>
      <c r="FB47" s="83">
        <f t="shared" ref="FB47" si="1947">+$D47*DW11</f>
        <v>11.098552418237718</v>
      </c>
      <c r="FC47" s="83">
        <f t="shared" ref="FC47" si="1948">+$D47*DX11</f>
        <v>10.543624797325833</v>
      </c>
      <c r="FD47" s="83">
        <f t="shared" ref="FD47" si="1949">+$D47*DY11</f>
        <v>10.016443557459542</v>
      </c>
      <c r="FE47" s="83">
        <f t="shared" ref="FE47" si="1950">+$D47*DZ11</f>
        <v>9.5156213795865643</v>
      </c>
      <c r="FF47" s="83">
        <f t="shared" ref="FF47" si="1951">+$D47*EA11</f>
        <v>9.0398403106072376</v>
      </c>
      <c r="FG47" s="83">
        <f t="shared" ref="FG47" si="1952">+$D47*EB11</f>
        <v>8.5878482950768742</v>
      </c>
      <c r="FH47" s="83">
        <f t="shared" ref="FH47" si="1953">+$D47*EC11</f>
        <v>8.1584558803230305</v>
      </c>
      <c r="FI47" s="83">
        <f t="shared" ref="FI47" si="1954">+$D47*ED11</f>
        <v>7.7505330863068806</v>
      </c>
      <c r="FJ47" s="83">
        <f t="shared" ref="FJ47" si="1955">+$D47*EE11</f>
        <v>7.3630064319915354</v>
      </c>
      <c r="FK47" s="83">
        <f t="shared" ref="FK47" si="1956">+$D47*EF11</f>
        <v>6.9948561103919591</v>
      </c>
      <c r="FL47" s="83">
        <f t="shared" ref="FL47" si="1957">+$D47*EG11</f>
        <v>6.6451133048723614</v>
      </c>
      <c r="FM47" s="83">
        <f t="shared" ref="FM47" si="1958">+$D47*EH11</f>
        <v>6.3128576396287421</v>
      </c>
      <c r="FN47" s="83">
        <f t="shared" ref="FN47" si="1959">+$D47*EI11</f>
        <v>5.9972147576473063</v>
      </c>
      <c r="FO47" s="83">
        <f t="shared" ref="FO47" si="1960">+$D47*EJ11</f>
        <v>5.6973540197649397</v>
      </c>
      <c r="FP47" s="83">
        <f t="shared" ref="FP47" si="1961">+$D47*EK11</f>
        <v>5.4124863187766925</v>
      </c>
      <c r="FQ47" s="83">
        <f t="shared" ref="FQ47" si="1962">+$D47*EL11</f>
        <v>5.1418620028378585</v>
      </c>
      <c r="FR47" s="83">
        <f t="shared" ref="FR47" si="1963">+$D47*EM11</f>
        <v>4.8847689026959653</v>
      </c>
      <c r="FS47" s="83">
        <f t="shared" ref="FS47" si="1964">+$D47*EN11</f>
        <v>4.6405304575611677</v>
      </c>
      <c r="FT47" s="83">
        <f t="shared" ref="FT47" si="1965">+$D47*EO11</f>
        <v>4.4085039346831083</v>
      </c>
      <c r="FU47" s="83">
        <f t="shared" ref="FU47" si="1966">+$D47*EP11</f>
        <v>4.1880787379489535</v>
      </c>
    </row>
    <row r="48" spans="1:177">
      <c r="A48" s="80">
        <v>1984</v>
      </c>
      <c r="D48" s="99">
        <f>Data!CD48</f>
        <v>65.691975448106064</v>
      </c>
      <c r="AS48" s="83">
        <f>+$D48*M11</f>
        <v>65.689894901665156</v>
      </c>
      <c r="AT48" s="83">
        <f t="shared" ref="AT48:CO48" si="1967">+$D48*N11</f>
        <v>65.481595664810115</v>
      </c>
      <c r="AU48" s="83">
        <f t="shared" si="1967"/>
        <v>65.268832808281573</v>
      </c>
      <c r="AV48" s="83">
        <f t="shared" si="1967"/>
        <v>65.051277531072785</v>
      </c>
      <c r="AW48" s="83">
        <f t="shared" si="1967"/>
        <v>64.828516494527236</v>
      </c>
      <c r="AX48" s="83">
        <f t="shared" si="1967"/>
        <v>64.600026476417256</v>
      </c>
      <c r="AY48" s="83">
        <f t="shared" si="1967"/>
        <v>64.365143053380834</v>
      </c>
      <c r="AZ48" s="83">
        <f t="shared" si="1967"/>
        <v>64.123022613626631</v>
      </c>
      <c r="BA48" s="83">
        <f t="shared" si="1967"/>
        <v>63.872597188760139</v>
      </c>
      <c r="BB48" s="83">
        <f t="shared" si="1967"/>
        <v>63.612521902964737</v>
      </c>
      <c r="BC48" s="83">
        <f t="shared" si="1967"/>
        <v>63.34111529079771</v>
      </c>
      <c r="BD48" s="83">
        <f t="shared" si="1967"/>
        <v>63.056293345985608</v>
      </c>
      <c r="BE48" s="83">
        <f t="shared" si="1967"/>
        <v>62.755498936109227</v>
      </c>
      <c r="BF48" s="83">
        <f t="shared" si="1967"/>
        <v>62.435629139367293</v>
      </c>
      <c r="BG48" s="83">
        <f t="shared" si="1967"/>
        <v>62.092964096790404</v>
      </c>
      <c r="BH48" s="83">
        <f t="shared" si="1967"/>
        <v>61.723102069657806</v>
      </c>
      <c r="BI48" s="83">
        <f t="shared" si="1967"/>
        <v>61.320906465329436</v>
      </c>
      <c r="BJ48" s="83">
        <f t="shared" si="1967"/>
        <v>60.880471538723256</v>
      </c>
      <c r="BK48" s="83">
        <f t="shared" si="1967"/>
        <v>60.395114164738757</v>
      </c>
      <c r="BL48" s="83">
        <f t="shared" si="1967"/>
        <v>59.857399370905426</v>
      </c>
      <c r="BM48" s="83">
        <f t="shared" si="1967"/>
        <v>59.259207081900101</v>
      </c>
      <c r="BN48" s="83">
        <f t="shared" si="1967"/>
        <v>58.59184663715849</v>
      </c>
      <c r="BO48" s="83">
        <f t="shared" si="1967"/>
        <v>57.846224012781633</v>
      </c>
      <c r="BP48" s="83">
        <f t="shared" si="1967"/>
        <v>57.013064275316133</v>
      </c>
      <c r="BQ48" s="83">
        <f t="shared" si="1967"/>
        <v>56.083188653217505</v>
      </c>
      <c r="BR48" s="83">
        <f t="shared" si="1967"/>
        <v>55.047841848861317</v>
      </c>
      <c r="BS48" s="83">
        <f t="shared" si="1967"/>
        <v>53.899061033261255</v>
      </c>
      <c r="BT48" s="83">
        <f t="shared" si="1967"/>
        <v>52.630073652572371</v>
      </c>
      <c r="BU48" s="83">
        <f t="shared" si="1967"/>
        <v>51.235707082172148</v>
      </c>
      <c r="BV48" s="83">
        <f t="shared" si="1967"/>
        <v>49.712789683554114</v>
      </c>
      <c r="BW48" s="83">
        <f t="shared" si="1967"/>
        <v>48.06052034967631</v>
      </c>
      <c r="BX48" s="83">
        <f t="shared" si="1967"/>
        <v>46.280782527395935</v>
      </c>
      <c r="BY48" s="83">
        <f t="shared" si="1967"/>
        <v>44.378379262128725</v>
      </c>
      <c r="BZ48" s="83">
        <f t="shared" si="1967"/>
        <v>42.361168179292164</v>
      </c>
      <c r="CA48" s="83">
        <f t="shared" si="1967"/>
        <v>40.240079505208769</v>
      </c>
      <c r="CB48" s="83">
        <f t="shared" si="1967"/>
        <v>38.029006071041408</v>
      </c>
      <c r="CC48" s="83">
        <f t="shared" si="1967"/>
        <v>35.744561399111227</v>
      </c>
      <c r="CD48" s="83">
        <f t="shared" si="1967"/>
        <v>33.405709951162912</v>
      </c>
      <c r="CE48" s="83">
        <f t="shared" si="1967"/>
        <v>31.033281818313114</v>
      </c>
      <c r="CF48" s="83">
        <f t="shared" si="1967"/>
        <v>28.649391888411394</v>
      </c>
      <c r="CG48" s="83">
        <f t="shared" si="1967"/>
        <v>26.276790179242425</v>
      </c>
      <c r="CH48" s="83">
        <f t="shared" si="1967"/>
        <v>23.93817498892329</v>
      </c>
      <c r="CI48" s="83">
        <f t="shared" si="1967"/>
        <v>21.655503336641388</v>
      </c>
      <c r="CJ48" s="83">
        <f t="shared" si="1967"/>
        <v>19.449333580835773</v>
      </c>
      <c r="CK48" s="83">
        <f t="shared" si="1967"/>
        <v>17.338233056235875</v>
      </c>
      <c r="CL48" s="83">
        <f t="shared" si="1967"/>
        <v>15.338279235853648</v>
      </c>
      <c r="CM48" s="83">
        <f t="shared" si="1967"/>
        <v>13.462676673524147</v>
      </c>
      <c r="CN48" s="83">
        <f t="shared" si="1967"/>
        <v>11.721504356171668</v>
      </c>
      <c r="CO48" s="83">
        <f t="shared" si="1967"/>
        <v>10.121599739846703</v>
      </c>
      <c r="DY48" s="83">
        <f>+$D48*CS11</f>
        <v>65.691975448106064</v>
      </c>
      <c r="DZ48" s="83">
        <f t="shared" ref="DZ48" si="1968">+$D48*CT11</f>
        <v>62.40737667570076</v>
      </c>
      <c r="EA48" s="83">
        <f t="shared" ref="EA48" si="1969">+$D48*CU11</f>
        <v>59.287007841915724</v>
      </c>
      <c r="EB48" s="83">
        <f t="shared" ref="EB48" si="1970">+$D48*CV11</f>
        <v>56.322657449819928</v>
      </c>
      <c r="EC48" s="83">
        <f t="shared" ref="EC48" si="1971">+$D48*CW11</f>
        <v>53.506524577328939</v>
      </c>
      <c r="ED48" s="83">
        <f t="shared" ref="ED48" si="1972">+$D48*CX11</f>
        <v>50.831198348462493</v>
      </c>
      <c r="EE48" s="83">
        <f t="shared" ref="EE48" si="1973">+$D48*CY11</f>
        <v>48.289638431039364</v>
      </c>
      <c r="EF48" s="83">
        <f t="shared" ref="EF48" si="1974">+$D48*CZ11</f>
        <v>45.875156509487397</v>
      </c>
      <c r="EG48" s="83">
        <f t="shared" ref="EG48" si="1975">+$D48*DA11</f>
        <v>43.581398684013031</v>
      </c>
      <c r="EH48" s="83">
        <f t="shared" ref="EH48" si="1976">+$D48*DB11</f>
        <v>41.402328749812376</v>
      </c>
      <c r="EI48" s="83">
        <f t="shared" ref="EI48" si="1977">+$D48*DC11</f>
        <v>39.332212312321758</v>
      </c>
      <c r="EJ48" s="83">
        <f t="shared" ref="EJ48" si="1978">+$D48*DD11</f>
        <v>37.365601696705667</v>
      </c>
      <c r="EK48" s="83">
        <f t="shared" ref="EK48" si="1979">+$D48*DE11</f>
        <v>35.497321611870383</v>
      </c>
      <c r="EL48" s="83">
        <f t="shared" ref="EL48" si="1980">+$D48*DF11</f>
        <v>33.722455531276864</v>
      </c>
      <c r="EM48" s="83">
        <f t="shared" ref="EM48" si="1981">+$D48*DG11</f>
        <v>32.036332754713015</v>
      </c>
      <c r="EN48" s="83">
        <f t="shared" ref="EN48" si="1982">+$D48*DH11</f>
        <v>30.43451611697737</v>
      </c>
      <c r="EO48" s="83">
        <f t="shared" ref="EO48" si="1983">+$D48*DI11</f>
        <v>28.9127903111285</v>
      </c>
      <c r="EP48" s="83">
        <f t="shared" ref="EP48" si="1984">+$D48*DJ11</f>
        <v>27.467150795572074</v>
      </c>
      <c r="EQ48" s="83">
        <f t="shared" ref="EQ48" si="1985">+$D48*DK11</f>
        <v>26.093793255793472</v>
      </c>
      <c r="ER48" s="83">
        <f t="shared" ref="ER48" si="1986">+$D48*DL11</f>
        <v>24.789103593003798</v>
      </c>
      <c r="ES48" s="83">
        <f t="shared" ref="ES48" si="1987">+$D48*DM11</f>
        <v>23.549648413353605</v>
      </c>
      <c r="ET48" s="83">
        <f t="shared" ref="ET48" si="1988">+$D48*DN11</f>
        <v>22.372165992685929</v>
      </c>
      <c r="EU48" s="83">
        <f t="shared" ref="EU48" si="1989">+$D48*DO11</f>
        <v>21.253557693051629</v>
      </c>
      <c r="EV48" s="83">
        <f t="shared" ref="EV48" si="1990">+$D48*DP11</f>
        <v>20.19087980839905</v>
      </c>
      <c r="EW48" s="83">
        <f t="shared" ref="EW48" si="1991">+$D48*DQ11</f>
        <v>19.181335817979097</v>
      </c>
      <c r="EX48" s="83">
        <f t="shared" ref="EX48" si="1992">+$D48*DR11</f>
        <v>18.222269027080142</v>
      </c>
      <c r="EY48" s="83">
        <f t="shared" ref="EY48" si="1993">+$D48*DS11</f>
        <v>17.311155575726136</v>
      </c>
      <c r="EZ48" s="83">
        <f t="shared" ref="EZ48" si="1994">+$D48*DT11</f>
        <v>16.445597796939829</v>
      </c>
      <c r="FA48" s="83">
        <f t="shared" ref="FA48" si="1995">+$D48*DU11</f>
        <v>15.623317907092835</v>
      </c>
      <c r="FB48" s="83">
        <f t="shared" ref="FB48" si="1996">+$D48*DV11</f>
        <v>14.842152011738193</v>
      </c>
      <c r="FC48" s="83">
        <f t="shared" ref="FC48" si="1997">+$D48*DW11</f>
        <v>14.100044411151282</v>
      </c>
      <c r="FD48" s="83">
        <f t="shared" ref="FD48" si="1998">+$D48*DX11</f>
        <v>13.39504219059372</v>
      </c>
      <c r="FE48" s="83">
        <f t="shared" ref="FE48" si="1999">+$D48*DY11</f>
        <v>12.725290081064035</v>
      </c>
      <c r="FF48" s="83">
        <f t="shared" ref="FF48" si="2000">+$D48*DZ11</f>
        <v>12.089025577010831</v>
      </c>
      <c r="FG48" s="83">
        <f t="shared" ref="FG48" si="2001">+$D48*EA11</f>
        <v>11.484574298160291</v>
      </c>
      <c r="FH48" s="83">
        <f t="shared" ref="FH48" si="2002">+$D48*EB11</f>
        <v>10.910345583252274</v>
      </c>
      <c r="FI48" s="83">
        <f t="shared" ref="FI48" si="2003">+$D48*EC11</f>
        <v>10.364828304089663</v>
      </c>
      <c r="FJ48" s="83">
        <f t="shared" ref="FJ48" si="2004">+$D48*ED11</f>
        <v>9.8465868888851791</v>
      </c>
      <c r="FK48" s="83">
        <f t="shared" ref="FK48" si="2005">+$D48*EE11</f>
        <v>9.3542575444409195</v>
      </c>
      <c r="FL48" s="83">
        <f t="shared" ref="FL48" si="2006">+$D48*EF11</f>
        <v>8.8865446672188746</v>
      </c>
      <c r="FM48" s="83">
        <f t="shared" ref="FM48" si="2007">+$D48*EG11</f>
        <v>8.4422174338579303</v>
      </c>
      <c r="FN48" s="83">
        <f t="shared" ref="FN48" si="2008">+$D48*EH11</f>
        <v>8.0201065621650329</v>
      </c>
      <c r="FO48" s="83">
        <f t="shared" ref="FO48" si="2009">+$D48*EI11</f>
        <v>7.6191012340567825</v>
      </c>
      <c r="FP48" s="83">
        <f t="shared" ref="FP48" si="2010">+$D48*EJ11</f>
        <v>7.2381461723539422</v>
      </c>
      <c r="FQ48" s="83">
        <f t="shared" ref="FQ48" si="2011">+$D48*EK11</f>
        <v>6.876238863736245</v>
      </c>
      <c r="FR48" s="83">
        <f t="shared" ref="FR48" si="2012">+$D48*EL11</f>
        <v>6.5324269205494332</v>
      </c>
      <c r="FS48" s="83">
        <f t="shared" ref="FS48" si="2013">+$D48*EM11</f>
        <v>6.2058055745219614</v>
      </c>
      <c r="FT48" s="83">
        <f t="shared" ref="FT48" si="2014">+$D48*EN11</f>
        <v>5.8955152957958639</v>
      </c>
      <c r="FU48" s="83">
        <f t="shared" ref="FU48" si="2015">+$D48*EO11</f>
        <v>5.6007395310060701</v>
      </c>
    </row>
    <row r="49" spans="1:177">
      <c r="A49" s="80">
        <v>1985</v>
      </c>
      <c r="D49" s="99">
        <f>Data!CD49</f>
        <v>85.091223589103251</v>
      </c>
      <c r="AT49" s="83">
        <f>+$D49*M11</f>
        <v>85.088528644383089</v>
      </c>
      <c r="AU49" s="83">
        <f t="shared" ref="AU49:CO49" si="2016">+$D49*N11</f>
        <v>84.818717349841137</v>
      </c>
      <c r="AV49" s="83">
        <f t="shared" si="2016"/>
        <v>84.543124301027618</v>
      </c>
      <c r="AW49" s="83">
        <f t="shared" si="2016"/>
        <v>84.261323599957421</v>
      </c>
      <c r="AX49" s="83">
        <f t="shared" si="2016"/>
        <v>83.972779846502903</v>
      </c>
      <c r="AY49" s="83">
        <f t="shared" si="2016"/>
        <v>83.67681530766464</v>
      </c>
      <c r="AZ49" s="83">
        <f t="shared" si="2016"/>
        <v>83.372569351737269</v>
      </c>
      <c r="BA49" s="83">
        <f t="shared" si="2016"/>
        <v>83.05894924313067</v>
      </c>
      <c r="BB49" s="83">
        <f t="shared" si="2016"/>
        <v>82.734571635753895</v>
      </c>
      <c r="BC49" s="83">
        <f t="shared" si="2016"/>
        <v>82.397694503613167</v>
      </c>
      <c r="BD49" s="83">
        <f t="shared" si="2016"/>
        <v>82.046139834082652</v>
      </c>
      <c r="BE49" s="83">
        <f t="shared" si="2016"/>
        <v>81.677208200899614</v>
      </c>
      <c r="BF49" s="83">
        <f t="shared" si="2016"/>
        <v>81.287587334567746</v>
      </c>
      <c r="BG49" s="83">
        <f t="shared" si="2016"/>
        <v>80.873258001216058</v>
      </c>
      <c r="BH49" s="83">
        <f t="shared" si="2016"/>
        <v>80.429401844430018</v>
      </c>
      <c r="BI49" s="83">
        <f t="shared" si="2016"/>
        <v>79.950317264720269</v>
      </c>
      <c r="BJ49" s="83">
        <f t="shared" si="2016"/>
        <v>79.429350801754111</v>
      </c>
      <c r="BK49" s="83">
        <f t="shared" si="2016"/>
        <v>78.858852707266109</v>
      </c>
      <c r="BL49" s="83">
        <f t="shared" si="2016"/>
        <v>78.230166287827245</v>
      </c>
      <c r="BM49" s="83">
        <f t="shared" si="2016"/>
        <v>77.533660977442963</v>
      </c>
      <c r="BN49" s="83">
        <f t="shared" si="2016"/>
        <v>76.758818792140744</v>
      </c>
      <c r="BO49" s="83">
        <f t="shared" si="2016"/>
        <v>75.894382665343329</v>
      </c>
      <c r="BP49" s="83">
        <f t="shared" si="2016"/>
        <v>74.928573051442086</v>
      </c>
      <c r="BQ49" s="83">
        <f t="shared" si="2016"/>
        <v>73.849376071559533</v>
      </c>
      <c r="BR49" s="83">
        <f t="shared" si="2016"/>
        <v>72.644902405935696</v>
      </c>
      <c r="BS49" s="83">
        <f t="shared" si="2016"/>
        <v>71.303811263208075</v>
      </c>
      <c r="BT49" s="83">
        <f t="shared" si="2016"/>
        <v>69.815788341560406</v>
      </c>
      <c r="BU49" s="83">
        <f t="shared" si="2016"/>
        <v>68.172061109955877</v>
      </c>
      <c r="BV49" s="83">
        <f t="shared" si="2016"/>
        <v>66.365929435611221</v>
      </c>
      <c r="BW49" s="83">
        <f t="shared" si="2016"/>
        <v>64.393285075480634</v>
      </c>
      <c r="BX49" s="83">
        <f t="shared" si="2016"/>
        <v>62.253090350639731</v>
      </c>
      <c r="BY49" s="83">
        <f t="shared" si="2016"/>
        <v>59.947784901494352</v>
      </c>
      <c r="BZ49" s="83">
        <f t="shared" si="2016"/>
        <v>57.483590142587019</v>
      </c>
      <c r="CA49" s="83">
        <f t="shared" si="2016"/>
        <v>54.870684104898196</v>
      </c>
      <c r="CB49" s="83">
        <f t="shared" si="2016"/>
        <v>52.123224778434164</v>
      </c>
      <c r="CC49" s="83">
        <f t="shared" si="2016"/>
        <v>49.259207633641701</v>
      </c>
      <c r="CD49" s="83">
        <f t="shared" si="2016"/>
        <v>46.300152269113902</v>
      </c>
      <c r="CE49" s="83">
        <f t="shared" si="2016"/>
        <v>43.27062346987293</v>
      </c>
      <c r="CF49" s="83">
        <f t="shared" si="2016"/>
        <v>40.197602582247598</v>
      </c>
      <c r="CG49" s="83">
        <f t="shared" si="2016"/>
        <v>37.109735157750357</v>
      </c>
      <c r="CH49" s="83">
        <f t="shared" si="2016"/>
        <v>34.0364894356413</v>
      </c>
      <c r="CI49" s="83">
        <f t="shared" si="2016"/>
        <v>31.007266662374008</v>
      </c>
      <c r="CJ49" s="83">
        <f t="shared" si="2016"/>
        <v>28.050507901202867</v>
      </c>
      <c r="CK49" s="83">
        <f t="shared" si="2016"/>
        <v>25.192842521432574</v>
      </c>
      <c r="CL49" s="83">
        <f t="shared" si="2016"/>
        <v>22.458320906997209</v>
      </c>
      <c r="CM49" s="83">
        <f t="shared" si="2016"/>
        <v>19.867768308492096</v>
      </c>
      <c r="CN49" s="83">
        <f t="shared" si="2016"/>
        <v>17.438288666468697</v>
      </c>
      <c r="CO49" s="83">
        <f t="shared" si="2016"/>
        <v>15.182937355256634</v>
      </c>
      <c r="DZ49" s="83">
        <f>+$D49*CS11</f>
        <v>85.091223589103251</v>
      </c>
      <c r="EA49" s="83">
        <f t="shared" ref="EA49" si="2017">+$D49*CT11</f>
        <v>80.836662409648085</v>
      </c>
      <c r="EB49" s="83">
        <f t="shared" ref="EB49" si="2018">+$D49*CU11</f>
        <v>76.794829289165676</v>
      </c>
      <c r="EC49" s="83">
        <f t="shared" ref="EC49" si="2019">+$D49*CV11</f>
        <v>72.955087824707391</v>
      </c>
      <c r="ED49" s="83">
        <f t="shared" ref="ED49" si="2020">+$D49*CW11</f>
        <v>69.307333433472024</v>
      </c>
      <c r="EE49" s="83">
        <f t="shared" ref="EE49" si="2021">+$D49*CX11</f>
        <v>65.841966761798432</v>
      </c>
      <c r="EF49" s="83">
        <f t="shared" ref="EF49" si="2022">+$D49*CY11</f>
        <v>62.549868423708496</v>
      </c>
      <c r="EG49" s="83">
        <f t="shared" ref="EG49" si="2023">+$D49*CZ11</f>
        <v>59.422375002523076</v>
      </c>
      <c r="EH49" s="83">
        <f t="shared" ref="EH49" si="2024">+$D49*DA11</f>
        <v>56.451256252396924</v>
      </c>
      <c r="EI49" s="83">
        <f t="shared" ref="EI49" si="2025">+$D49*DB11</f>
        <v>53.628693439777074</v>
      </c>
      <c r="EJ49" s="83">
        <f t="shared" ref="EJ49" si="2026">+$D49*DC11</f>
        <v>50.947258767788227</v>
      </c>
      <c r="EK49" s="83">
        <f t="shared" ref="EK49" si="2027">+$D49*DD11</f>
        <v>48.399895829398808</v>
      </c>
      <c r="EL49" s="83">
        <f t="shared" ref="EL49" si="2028">+$D49*DE11</f>
        <v>45.979901037928869</v>
      </c>
      <c r="EM49" s="83">
        <f t="shared" ref="EM49" si="2029">+$D49*DF11</f>
        <v>43.680905986032421</v>
      </c>
      <c r="EN49" s="83">
        <f t="shared" ref="EN49" si="2030">+$D49*DG11</f>
        <v>41.496860686730798</v>
      </c>
      <c r="EO49" s="83">
        <f t="shared" ref="EO49" si="2031">+$D49*DH11</f>
        <v>39.422017652394267</v>
      </c>
      <c r="EP49" s="83">
        <f t="shared" ref="EP49" si="2032">+$D49*DI11</f>
        <v>37.450916769774551</v>
      </c>
      <c r="EQ49" s="83">
        <f t="shared" ref="EQ49" si="2033">+$D49*DJ11</f>
        <v>35.578370931285825</v>
      </c>
      <c r="ER49" s="83">
        <f t="shared" ref="ER49" si="2034">+$D49*DK11</f>
        <v>33.799452384721533</v>
      </c>
      <c r="ES49" s="83">
        <f t="shared" ref="ES49" si="2035">+$D49*DL11</f>
        <v>32.109479765485453</v>
      </c>
      <c r="ET49" s="83">
        <f t="shared" ref="ET49" si="2036">+$D49*DM11</f>
        <v>30.50400577721118</v>
      </c>
      <c r="EU49" s="83">
        <f t="shared" ref="EU49" si="2037">+$D49*DN11</f>
        <v>28.978805488350623</v>
      </c>
      <c r="EV49" s="83">
        <f t="shared" ref="EV49" si="2038">+$D49*DO11</f>
        <v>27.529865213933089</v>
      </c>
      <c r="EW49" s="83">
        <f t="shared" ref="EW49" si="2039">+$D49*DP11</f>
        <v>26.153371953236437</v>
      </c>
      <c r="EX49" s="83">
        <f t="shared" ref="EX49" si="2040">+$D49*DQ11</f>
        <v>24.845703355574617</v>
      </c>
      <c r="EY49" s="83">
        <f t="shared" ref="EY49" si="2041">+$D49*DR11</f>
        <v>23.603418187795882</v>
      </c>
      <c r="EZ49" s="83">
        <f t="shared" ref="EZ49" si="2042">+$D49*DS11</f>
        <v>22.423247278406091</v>
      </c>
      <c r="FA49" s="83">
        <f t="shared" ref="FA49" si="2043">+$D49*DT11</f>
        <v>21.302084914485786</v>
      </c>
      <c r="FB49" s="83">
        <f t="shared" ref="FB49" si="2044">+$D49*DU11</f>
        <v>20.236980668761493</v>
      </c>
      <c r="FC49" s="83">
        <f t="shared" ref="FC49" si="2045">+$D49*DV11</f>
        <v>19.225131635323418</v>
      </c>
      <c r="FD49" s="83">
        <f t="shared" ref="FD49" si="2046">+$D49*DW11</f>
        <v>18.263875053557246</v>
      </c>
      <c r="FE49" s="83">
        <f t="shared" ref="FE49" si="2047">+$D49*DX11</f>
        <v>17.350681300879387</v>
      </c>
      <c r="FF49" s="83">
        <f t="shared" ref="FF49" si="2048">+$D49*DY11</f>
        <v>16.483147235835418</v>
      </c>
      <c r="FG49" s="83">
        <f t="shared" ref="FG49" si="2049">+$D49*DZ11</f>
        <v>15.658989874043646</v>
      </c>
      <c r="FH49" s="83">
        <f t="shared" ref="FH49" si="2050">+$D49*EA11</f>
        <v>14.876040380341465</v>
      </c>
      <c r="FI49" s="83">
        <f t="shared" ref="FI49" si="2051">+$D49*EB11</f>
        <v>14.132238361324388</v>
      </c>
      <c r="FJ49" s="83">
        <f t="shared" ref="FJ49" si="2052">+$D49*EC11</f>
        <v>13.425626443258171</v>
      </c>
      <c r="FK49" s="83">
        <f t="shared" ref="FK49" si="2053">+$D49*ED11</f>
        <v>12.754345121095263</v>
      </c>
      <c r="FL49" s="83">
        <f t="shared" ref="FL49" si="2054">+$D49*EE11</f>
        <v>12.116627865040497</v>
      </c>
      <c r="FM49" s="83">
        <f t="shared" ref="FM49" si="2055">+$D49*EF11</f>
        <v>11.510796471788474</v>
      </c>
      <c r="FN49" s="83">
        <f t="shared" ref="FN49" si="2056">+$D49*EG11</f>
        <v>10.935256648199053</v>
      </c>
      <c r="FO49" s="83">
        <f t="shared" ref="FO49" si="2057">+$D49*EH11</f>
        <v>10.388493815789097</v>
      </c>
      <c r="FP49" s="83">
        <f t="shared" ref="FP49" si="2058">+$D49*EI11</f>
        <v>9.8690691249996441</v>
      </c>
      <c r="FQ49" s="83">
        <f t="shared" ref="FQ49" si="2059">+$D49*EJ11</f>
        <v>9.3756156687496599</v>
      </c>
      <c r="FR49" s="83">
        <f t="shared" ref="FR49" si="2060">+$D49*EK11</f>
        <v>8.9068348853121773</v>
      </c>
      <c r="FS49" s="83">
        <f t="shared" ref="FS49" si="2061">+$D49*EL11</f>
        <v>8.461493141046569</v>
      </c>
      <c r="FT49" s="83">
        <f t="shared" ref="FT49" si="2062">+$D49*EM11</f>
        <v>8.0384184839942403</v>
      </c>
      <c r="FU49" s="83">
        <f t="shared" ref="FU49" si="2063">+$D49*EN11</f>
        <v>7.6364975597945284</v>
      </c>
    </row>
    <row r="50" spans="1:177">
      <c r="A50" s="80">
        <v>1986</v>
      </c>
      <c r="D50" s="99">
        <f>Data!CD50</f>
        <v>94.544380826166034</v>
      </c>
      <c r="AU50" s="83">
        <f>+$D50*M11</f>
        <v>94.541386488216929</v>
      </c>
      <c r="AV50" s="83">
        <f t="shared" ref="AV50:CO50" si="2064">+$D50*N11</f>
        <v>94.241600673576912</v>
      </c>
      <c r="AW50" s="83">
        <f t="shared" si="2064"/>
        <v>93.935390784224637</v>
      </c>
      <c r="AX50" s="83">
        <f t="shared" si="2064"/>
        <v>93.622283607299821</v>
      </c>
      <c r="AY50" s="83">
        <f t="shared" si="2064"/>
        <v>93.301684262726425</v>
      </c>
      <c r="AZ50" s="83">
        <f t="shared" si="2064"/>
        <v>92.972839725173571</v>
      </c>
      <c r="BA50" s="83">
        <f t="shared" si="2064"/>
        <v>92.634793751585022</v>
      </c>
      <c r="BB50" s="83">
        <f t="shared" si="2064"/>
        <v>92.286332209581275</v>
      </c>
      <c r="BC50" s="83">
        <f t="shared" si="2064"/>
        <v>91.925918071086755</v>
      </c>
      <c r="BD50" s="83">
        <f t="shared" si="2064"/>
        <v>91.551615780799594</v>
      </c>
      <c r="BE50" s="83">
        <f t="shared" si="2064"/>
        <v>91.161005361118583</v>
      </c>
      <c r="BF50" s="83">
        <f t="shared" si="2064"/>
        <v>90.751087494677847</v>
      </c>
      <c r="BG50" s="83">
        <f t="shared" si="2064"/>
        <v>90.318181937435185</v>
      </c>
      <c r="BH50" s="83">
        <f t="shared" si="2064"/>
        <v>89.857822941200581</v>
      </c>
      <c r="BI50" s="83">
        <f t="shared" si="2064"/>
        <v>89.364656857212196</v>
      </c>
      <c r="BJ50" s="83">
        <f t="shared" si="2064"/>
        <v>88.832348670286294</v>
      </c>
      <c r="BK50" s="83">
        <f t="shared" si="2064"/>
        <v>88.253505757999847</v>
      </c>
      <c r="BL50" s="83">
        <f t="shared" si="2064"/>
        <v>87.619628528000973</v>
      </c>
      <c r="BM50" s="83">
        <f t="shared" si="2064"/>
        <v>86.921098576819531</v>
      </c>
      <c r="BN50" s="83">
        <f t="shared" si="2064"/>
        <v>86.147215436645112</v>
      </c>
      <c r="BO50" s="83">
        <f t="shared" si="2064"/>
        <v>85.286292634534021</v>
      </c>
      <c r="BP50" s="83">
        <f t="shared" si="2064"/>
        <v>84.325822507009647</v>
      </c>
      <c r="BQ50" s="83">
        <f t="shared" si="2064"/>
        <v>83.252716867076828</v>
      </c>
      <c r="BR50" s="83">
        <f t="shared" si="2064"/>
        <v>82.053627161360922</v>
      </c>
      <c r="BS50" s="83">
        <f t="shared" si="2064"/>
        <v>80.715343233423482</v>
      </c>
      <c r="BT50" s="83">
        <f t="shared" si="2064"/>
        <v>79.225264393649041</v>
      </c>
      <c r="BU50" s="83">
        <f t="shared" si="2064"/>
        <v>77.571930479194236</v>
      </c>
      <c r="BV50" s="83">
        <f t="shared" si="2064"/>
        <v>75.7455943800732</v>
      </c>
      <c r="BW50" s="83">
        <f t="shared" si="2064"/>
        <v>73.738811616365126</v>
      </c>
      <c r="BX50" s="83">
        <f t="shared" si="2064"/>
        <v>71.547017542285573</v>
      </c>
      <c r="BY50" s="83">
        <f t="shared" si="2064"/>
        <v>69.169059198607201</v>
      </c>
      <c r="BZ50" s="83">
        <f t="shared" si="2064"/>
        <v>66.607647256088754</v>
      </c>
      <c r="CA50" s="83">
        <f t="shared" si="2064"/>
        <v>63.869694293501297</v>
      </c>
      <c r="CB50" s="83">
        <f t="shared" si="2064"/>
        <v>60.96650906392756</v>
      </c>
      <c r="CC50" s="83">
        <f t="shared" si="2064"/>
        <v>57.913822430580325</v>
      </c>
      <c r="CD50" s="83">
        <f t="shared" si="2064"/>
        <v>54.731629059646082</v>
      </c>
      <c r="CE50" s="83">
        <f t="shared" si="2064"/>
        <v>51.44383925631022</v>
      </c>
      <c r="CF50" s="83">
        <f t="shared" si="2064"/>
        <v>48.077746815303705</v>
      </c>
      <c r="CG50" s="83">
        <f t="shared" si="2064"/>
        <v>44.6633305590587</v>
      </c>
      <c r="CH50" s="83">
        <f t="shared" si="2064"/>
        <v>41.232418399044057</v>
      </c>
      <c r="CI50" s="83">
        <f t="shared" si="2064"/>
        <v>37.817752330466412</v>
      </c>
      <c r="CJ50" s="83">
        <f t="shared" si="2064"/>
        <v>34.451999913201213</v>
      </c>
      <c r="CK50" s="83">
        <f t="shared" si="2064"/>
        <v>31.166761852961763</v>
      </c>
      <c r="CL50" s="83">
        <f t="shared" si="2064"/>
        <v>27.991625892484731</v>
      </c>
      <c r="CM50" s="83">
        <f t="shared" si="2064"/>
        <v>24.953314278339988</v>
      </c>
      <c r="CN50" s="83">
        <f t="shared" si="2064"/>
        <v>22.07496582955066</v>
      </c>
      <c r="CO50" s="83">
        <f t="shared" si="2064"/>
        <v>19.375584638441637</v>
      </c>
      <c r="EA50" s="83">
        <f>+$D50*CS11</f>
        <v>94.544380826166034</v>
      </c>
      <c r="EB50" s="83">
        <f t="shared" ref="EB50" si="2065">+$D50*CT11</f>
        <v>89.817161784857731</v>
      </c>
      <c r="EC50" s="83">
        <f t="shared" ref="EC50" si="2066">+$D50*CU11</f>
        <v>85.32630369561484</v>
      </c>
      <c r="ED50" s="83">
        <f t="shared" ref="ED50" si="2067">+$D50*CV11</f>
        <v>81.059988510834089</v>
      </c>
      <c r="EE50" s="83">
        <f t="shared" ref="EE50" si="2068">+$D50*CW11</f>
        <v>77.006989085292403</v>
      </c>
      <c r="EF50" s="83">
        <f t="shared" ref="EF50" si="2069">+$D50*CX11</f>
        <v>73.156639631027772</v>
      </c>
      <c r="EG50" s="83">
        <f t="shared" ref="EG50" si="2070">+$D50*CY11</f>
        <v>69.498807649476376</v>
      </c>
      <c r="EH50" s="83">
        <f t="shared" ref="EH50" si="2071">+$D50*CZ11</f>
        <v>66.023867267002558</v>
      </c>
      <c r="EI50" s="83">
        <f t="shared" ref="EI50" si="2072">+$D50*DA11</f>
        <v>62.722673903652442</v>
      </c>
      <c r="EJ50" s="83">
        <f t="shared" ref="EJ50" si="2073">+$D50*DB11</f>
        <v>59.586540208469813</v>
      </c>
      <c r="EK50" s="83">
        <f t="shared" ref="EK50" si="2074">+$D50*DC11</f>
        <v>56.607213198046324</v>
      </c>
      <c r="EL50" s="83">
        <f t="shared" ref="EL50" si="2075">+$D50*DD11</f>
        <v>53.776852538144006</v>
      </c>
      <c r="EM50" s="83">
        <f t="shared" ref="EM50" si="2076">+$D50*DE11</f>
        <v>51.088009911236803</v>
      </c>
      <c r="EN50" s="83">
        <f t="shared" ref="EN50" si="2077">+$D50*DF11</f>
        <v>48.53360941567496</v>
      </c>
      <c r="EO50" s="83">
        <f t="shared" ref="EO50" si="2078">+$D50*DG11</f>
        <v>46.106928944891216</v>
      </c>
      <c r="EP50" s="83">
        <f t="shared" ref="EP50" si="2079">+$D50*DH11</f>
        <v>43.801582497646656</v>
      </c>
      <c r="EQ50" s="83">
        <f t="shared" ref="EQ50" si="2080">+$D50*DI11</f>
        <v>41.611503372764325</v>
      </c>
      <c r="ER50" s="83">
        <f t="shared" ref="ER50" si="2081">+$D50*DJ11</f>
        <v>39.530928204126106</v>
      </c>
      <c r="ES50" s="83">
        <f t="shared" ref="ES50" si="2082">+$D50*DK11</f>
        <v>37.554381793919802</v>
      </c>
      <c r="ET50" s="83">
        <f t="shared" ref="ET50" si="2083">+$D50*DL11</f>
        <v>35.676662704223808</v>
      </c>
      <c r="EU50" s="83">
        <f t="shared" ref="EU50" si="2084">+$D50*DM11</f>
        <v>33.892829569012619</v>
      </c>
      <c r="EV50" s="83">
        <f t="shared" ref="EV50" si="2085">+$D50*DN11</f>
        <v>32.198188090561992</v>
      </c>
      <c r="EW50" s="83">
        <f t="shared" ref="EW50" si="2086">+$D50*DO11</f>
        <v>30.588278686033885</v>
      </c>
      <c r="EX50" s="83">
        <f t="shared" ref="EX50" si="2087">+$D50*DP11</f>
        <v>29.058864751732195</v>
      </c>
      <c r="EY50" s="83">
        <f t="shared" ref="EY50" si="2088">+$D50*DQ11</f>
        <v>27.605921514145585</v>
      </c>
      <c r="EZ50" s="83">
        <f t="shared" ref="EZ50" si="2089">+$D50*DR11</f>
        <v>26.225625438438303</v>
      </c>
      <c r="FA50" s="83">
        <f t="shared" ref="FA50" si="2090">+$D50*DS11</f>
        <v>24.91434416651639</v>
      </c>
      <c r="FB50" s="83">
        <f t="shared" ref="FB50" si="2091">+$D50*DT11</f>
        <v>23.668626958190572</v>
      </c>
      <c r="FC50" s="83">
        <f t="shared" ref="FC50" si="2092">+$D50*DU11</f>
        <v>22.485195610281039</v>
      </c>
      <c r="FD50" s="83">
        <f t="shared" ref="FD50" si="2093">+$D50*DV11</f>
        <v>21.360935829766987</v>
      </c>
      <c r="FE50" s="83">
        <f t="shared" ref="FE50" si="2094">+$D50*DW11</f>
        <v>20.292889038278638</v>
      </c>
      <c r="FF50" s="83">
        <f t="shared" ref="FF50" si="2095">+$D50*DX11</f>
        <v>19.278244586364707</v>
      </c>
      <c r="FG50" s="83">
        <f t="shared" ref="FG50" si="2096">+$D50*DY11</f>
        <v>18.314332357046471</v>
      </c>
      <c r="FH50" s="83">
        <f t="shared" ref="FH50" si="2097">+$D50*DZ11</f>
        <v>17.398615739194149</v>
      </c>
      <c r="FI50" s="83">
        <f t="shared" ref="FI50" si="2098">+$D50*EA11</f>
        <v>16.528684952234443</v>
      </c>
      <c r="FJ50" s="83">
        <f t="shared" ref="FJ50" si="2099">+$D50*EB11</f>
        <v>15.702250704622715</v>
      </c>
      <c r="FK50" s="83">
        <f t="shared" ref="FK50" si="2100">+$D50*EC11</f>
        <v>14.917138169391583</v>
      </c>
      <c r="FL50" s="83">
        <f t="shared" ref="FL50" si="2101">+$D50*ED11</f>
        <v>14.171281260922004</v>
      </c>
      <c r="FM50" s="83">
        <f t="shared" ref="FM50" si="2102">+$D50*EE11</f>
        <v>13.462717197875902</v>
      </c>
      <c r="FN50" s="83">
        <f t="shared" ref="FN50" si="2103">+$D50*EF11</f>
        <v>12.789581337982108</v>
      </c>
      <c r="FO50" s="83">
        <f t="shared" ref="FO50" si="2104">+$D50*EG11</f>
        <v>12.150102271083004</v>
      </c>
      <c r="FP50" s="83">
        <f t="shared" ref="FP50" si="2105">+$D50*EH11</f>
        <v>11.542597157528851</v>
      </c>
      <c r="FQ50" s="83">
        <f t="shared" ref="FQ50" si="2106">+$D50*EI11</f>
        <v>10.965467299652412</v>
      </c>
      <c r="FR50" s="83">
        <f t="shared" ref="FR50" si="2107">+$D50*EJ11</f>
        <v>10.417193934669788</v>
      </c>
      <c r="FS50" s="83">
        <f t="shared" ref="FS50" si="2108">+$D50*EK11</f>
        <v>9.8963342379362977</v>
      </c>
      <c r="FT50" s="83">
        <f t="shared" ref="FT50" si="2109">+$D50*EL11</f>
        <v>9.4015175260394841</v>
      </c>
      <c r="FU50" s="83">
        <f t="shared" ref="FU50" si="2110">+$D50*EM11</f>
        <v>8.9314416497375095</v>
      </c>
    </row>
    <row r="51" spans="1:177">
      <c r="A51" s="80">
        <v>1987</v>
      </c>
      <c r="D51" s="99">
        <f>Data!CD51</f>
        <v>112.29345865938322</v>
      </c>
      <c r="AV51" s="83">
        <f>+$D51*M11</f>
        <v>112.28990218609773</v>
      </c>
      <c r="AW51" s="83">
        <f t="shared" ref="AW51:CO51" si="2111">+$D51*N11</f>
        <v>111.93383675218428</v>
      </c>
      <c r="AX51" s="83">
        <f t="shared" si="2111"/>
        <v>111.57014123426347</v>
      </c>
      <c r="AY51" s="83">
        <f t="shared" si="2111"/>
        <v>111.19825358191734</v>
      </c>
      <c r="AZ51" s="83">
        <f t="shared" si="2111"/>
        <v>110.81746723658952</v>
      </c>
      <c r="BA51" s="83">
        <f t="shared" si="2111"/>
        <v>110.42688780542319</v>
      </c>
      <c r="BB51" s="83">
        <f t="shared" si="2111"/>
        <v>110.02537952721117</v>
      </c>
      <c r="BC51" s="83">
        <f t="shared" si="2111"/>
        <v>109.61150033714772</v>
      </c>
      <c r="BD51" s="83">
        <f t="shared" si="2111"/>
        <v>109.18342465662997</v>
      </c>
      <c r="BE51" s="83">
        <f t="shared" si="2111"/>
        <v>108.73885356321135</v>
      </c>
      <c r="BF51" s="83">
        <f t="shared" si="2111"/>
        <v>108.27491277020937</v>
      </c>
      <c r="BG51" s="83">
        <f t="shared" si="2111"/>
        <v>107.78803989012208</v>
      </c>
      <c r="BH51" s="83">
        <f t="shared" si="2111"/>
        <v>107.27386377652492</v>
      </c>
      <c r="BI51" s="83">
        <f t="shared" si="2111"/>
        <v>106.7270803139816</v>
      </c>
      <c r="BJ51" s="83">
        <f t="shared" si="2111"/>
        <v>106.14133079845637</v>
      </c>
      <c r="BK51" s="83">
        <f t="shared" si="2111"/>
        <v>105.50909092486177</v>
      </c>
      <c r="BL51" s="83">
        <f t="shared" si="2111"/>
        <v>104.8215802333419</v>
      </c>
      <c r="BM51" s="83">
        <f t="shared" si="2111"/>
        <v>104.06870347958878</v>
      </c>
      <c r="BN51" s="83">
        <f t="shared" si="2111"/>
        <v>103.23903657067372</v>
      </c>
      <c r="BO51" s="83">
        <f t="shared" si="2111"/>
        <v>102.31987021039946</v>
      </c>
      <c r="BP51" s="83">
        <f t="shared" si="2111"/>
        <v>101.29732399196756</v>
      </c>
      <c r="BQ51" s="83">
        <f t="shared" si="2111"/>
        <v>100.15654215367896</v>
      </c>
      <c r="BR51" s="83">
        <f t="shared" si="2111"/>
        <v>98.881979427031993</v>
      </c>
      <c r="BS51" s="83">
        <f t="shared" si="2111"/>
        <v>97.457781297845699</v>
      </c>
      <c r="BT51" s="83">
        <f t="shared" si="2111"/>
        <v>95.868257630514563</v>
      </c>
      <c r="BU51" s="83">
        <f t="shared" si="2111"/>
        <v>94.09844217314658</v>
      </c>
      <c r="BV51" s="83">
        <f t="shared" si="2111"/>
        <v>92.134723314864061</v>
      </c>
      <c r="BW51" s="83">
        <f t="shared" si="2111"/>
        <v>89.965524093792766</v>
      </c>
      <c r="BX51" s="83">
        <f t="shared" si="2111"/>
        <v>87.582002457227688</v>
      </c>
      <c r="BY51" s="83">
        <f t="shared" si="2111"/>
        <v>84.978736825819425</v>
      </c>
      <c r="BZ51" s="83">
        <f t="shared" si="2111"/>
        <v>82.154357792119299</v>
      </c>
      <c r="CA51" s="83">
        <f t="shared" si="2111"/>
        <v>79.112084908597055</v>
      </c>
      <c r="CB51" s="83">
        <f t="shared" si="2111"/>
        <v>75.860128471535489</v>
      </c>
      <c r="CC51" s="83">
        <f t="shared" si="2111"/>
        <v>72.411920257479011</v>
      </c>
      <c r="CD51" s="83">
        <f t="shared" si="2111"/>
        <v>68.786144328054789</v>
      </c>
      <c r="CE51" s="83">
        <f t="shared" si="2111"/>
        <v>65.006549003376634</v>
      </c>
      <c r="CF51" s="83">
        <f t="shared" si="2111"/>
        <v>61.1015333362852</v>
      </c>
      <c r="CG51" s="83">
        <f t="shared" si="2111"/>
        <v>57.103515061007492</v>
      </c>
      <c r="CH51" s="83">
        <f t="shared" si="2111"/>
        <v>53.048101007140623</v>
      </c>
      <c r="CI51" s="83">
        <f t="shared" si="2111"/>
        <v>48.973094227912213</v>
      </c>
      <c r="CJ51" s="83">
        <f t="shared" si="2111"/>
        <v>44.917383463753289</v>
      </c>
      <c r="CK51" s="83">
        <f t="shared" si="2111"/>
        <v>40.919769045813318</v>
      </c>
      <c r="CL51" s="83">
        <f t="shared" si="2111"/>
        <v>37.017784167600098</v>
      </c>
      <c r="CM51" s="83">
        <f t="shared" si="2111"/>
        <v>33.246571160543517</v>
      </c>
      <c r="CN51" s="83">
        <f t="shared" si="2111"/>
        <v>29.63786891239403</v>
      </c>
      <c r="CO51" s="83">
        <f t="shared" si="2111"/>
        <v>26.219160156601212</v>
      </c>
      <c r="EB51" s="83">
        <f>+$D51*CS11</f>
        <v>112.29345865938322</v>
      </c>
      <c r="EC51" s="83">
        <f t="shared" ref="EC51" si="2112">+$D51*CT11</f>
        <v>106.67878572641405</v>
      </c>
      <c r="ED51" s="83">
        <f t="shared" ref="ED51" si="2113">+$D51*CU11</f>
        <v>101.34484644009335</v>
      </c>
      <c r="EE51" s="83">
        <f t="shared" ref="EE51" si="2114">+$D51*CV11</f>
        <v>96.277604118088675</v>
      </c>
      <c r="EF51" s="83">
        <f t="shared" ref="EF51" si="2115">+$D51*CW11</f>
        <v>91.46372391218425</v>
      </c>
      <c r="EG51" s="83">
        <f t="shared" ref="EG51" si="2116">+$D51*CX11</f>
        <v>86.890537716575039</v>
      </c>
      <c r="EH51" s="83">
        <f t="shared" ref="EH51" si="2117">+$D51*CY11</f>
        <v>82.546010830746283</v>
      </c>
      <c r="EI51" s="83">
        <f t="shared" ref="EI51" si="2118">+$D51*CZ11</f>
        <v>78.418710289208974</v>
      </c>
      <c r="EJ51" s="83">
        <f t="shared" ref="EJ51" si="2119">+$D51*DA11</f>
        <v>74.497774774748521</v>
      </c>
      <c r="EK51" s="83">
        <f t="shared" ref="EK51" si="2120">+$D51*DB11</f>
        <v>70.772886036011087</v>
      </c>
      <c r="EL51" s="83">
        <f t="shared" ref="EL51" si="2121">+$D51*DC11</f>
        <v>67.234241734210542</v>
      </c>
      <c r="EM51" s="83">
        <f t="shared" ref="EM51" si="2122">+$D51*DD11</f>
        <v>63.872529647500009</v>
      </c>
      <c r="EN51" s="83">
        <f t="shared" ref="EN51" si="2123">+$D51*DE11</f>
        <v>60.678903165125007</v>
      </c>
      <c r="EO51" s="83">
        <f t="shared" ref="EO51" si="2124">+$D51*DF11</f>
        <v>57.644958006868755</v>
      </c>
      <c r="EP51" s="83">
        <f t="shared" ref="EP51" si="2125">+$D51*DG11</f>
        <v>54.762710106525319</v>
      </c>
      <c r="EQ51" s="83">
        <f t="shared" ref="EQ51" si="2126">+$D51*DH11</f>
        <v>52.024574601199056</v>
      </c>
      <c r="ER51" s="83">
        <f t="shared" ref="ER51" si="2127">+$D51*DI11</f>
        <v>49.423345871139098</v>
      </c>
      <c r="ES51" s="83">
        <f t="shared" ref="ES51" si="2128">+$D51*DJ11</f>
        <v>46.952178577582146</v>
      </c>
      <c r="ET51" s="83">
        <f t="shared" ref="ET51" si="2129">+$D51*DK11</f>
        <v>44.604569648703034</v>
      </c>
      <c r="EU51" s="83">
        <f t="shared" ref="EU51" si="2130">+$D51*DL11</f>
        <v>42.374341166267882</v>
      </c>
      <c r="EV51" s="83">
        <f t="shared" ref="EV51" si="2131">+$D51*DM11</f>
        <v>40.255624107954489</v>
      </c>
      <c r="EW51" s="83">
        <f t="shared" ref="EW51" si="2132">+$D51*DN11</f>
        <v>38.242842902556767</v>
      </c>
      <c r="EX51" s="83">
        <f t="shared" ref="EX51" si="2133">+$D51*DO11</f>
        <v>36.330700757428929</v>
      </c>
      <c r="EY51" s="83">
        <f t="shared" ref="EY51" si="2134">+$D51*DP11</f>
        <v>34.514165719557482</v>
      </c>
      <c r="EZ51" s="83">
        <f t="shared" ref="EZ51" si="2135">+$D51*DQ11</f>
        <v>32.788457433579609</v>
      </c>
      <c r="FA51" s="83">
        <f t="shared" ref="FA51" si="2136">+$D51*DR11</f>
        <v>31.149034561900624</v>
      </c>
      <c r="FB51" s="83">
        <f t="shared" ref="FB51" si="2137">+$D51*DS11</f>
        <v>29.591582833805596</v>
      </c>
      <c r="FC51" s="83">
        <f t="shared" ref="FC51" si="2138">+$D51*DT11</f>
        <v>28.112003692115316</v>
      </c>
      <c r="FD51" s="83">
        <f t="shared" ref="FD51" si="2139">+$D51*DU11</f>
        <v>26.706403507509545</v>
      </c>
      <c r="FE51" s="83">
        <f t="shared" ref="FE51" si="2140">+$D51*DV11</f>
        <v>25.37108333213407</v>
      </c>
      <c r="FF51" s="83">
        <f t="shared" ref="FF51" si="2141">+$D51*DW11</f>
        <v>24.102529165527365</v>
      </c>
      <c r="FG51" s="83">
        <f t="shared" ref="FG51" si="2142">+$D51*DX11</f>
        <v>22.897402707251</v>
      </c>
      <c r="FH51" s="83">
        <f t="shared" ref="FH51" si="2143">+$D51*DY11</f>
        <v>21.752532571888452</v>
      </c>
      <c r="FI51" s="83">
        <f t="shared" ref="FI51" si="2144">+$D51*DZ11</f>
        <v>20.664905943294027</v>
      </c>
      <c r="FJ51" s="83">
        <f t="shared" ref="FJ51" si="2145">+$D51*EA11</f>
        <v>19.631660646129326</v>
      </c>
      <c r="FK51" s="83">
        <f t="shared" ref="FK51" si="2146">+$D51*EB11</f>
        <v>18.650077613822855</v>
      </c>
      <c r="FL51" s="83">
        <f t="shared" ref="FL51" si="2147">+$D51*EC11</f>
        <v>17.717573733131715</v>
      </c>
      <c r="FM51" s="83">
        <f t="shared" ref="FM51" si="2148">+$D51*ED11</f>
        <v>16.831695046475129</v>
      </c>
      <c r="FN51" s="83">
        <f t="shared" ref="FN51" si="2149">+$D51*EE11</f>
        <v>15.990110294151371</v>
      </c>
      <c r="FO51" s="83">
        <f t="shared" ref="FO51" si="2150">+$D51*EF11</f>
        <v>15.190604779443806</v>
      </c>
      <c r="FP51" s="83">
        <f t="shared" ref="FP51" si="2151">+$D51*EG11</f>
        <v>14.431074540471617</v>
      </c>
      <c r="FQ51" s="83">
        <f t="shared" ref="FQ51" si="2152">+$D51*EH11</f>
        <v>13.709520813448034</v>
      </c>
      <c r="FR51" s="83">
        <f t="shared" ref="FR51" si="2153">+$D51*EI11</f>
        <v>13.024044772775634</v>
      </c>
      <c r="FS51" s="83">
        <f t="shared" ref="FS51" si="2154">+$D51*EJ11</f>
        <v>12.372842534136849</v>
      </c>
      <c r="FT51" s="83">
        <f t="shared" ref="FT51" si="2155">+$D51*EK11</f>
        <v>11.754200407430005</v>
      </c>
      <c r="FU51" s="83">
        <f t="shared" ref="FU51" si="2156">+$D51*EL11</f>
        <v>11.166490387058507</v>
      </c>
    </row>
    <row r="52" spans="1:177">
      <c r="A52" s="80">
        <v>1988</v>
      </c>
      <c r="D52" s="99">
        <f>Data!CD52</f>
        <v>123.31040450544481</v>
      </c>
      <c r="AW52" s="83">
        <f>+$D52*M11</f>
        <v>123.30649911180318</v>
      </c>
      <c r="AX52" s="83">
        <f t="shared" ref="AX52:CO52" si="2157">+$D52*N11</f>
        <v>122.91550062257278</v>
      </c>
      <c r="AY52" s="83">
        <f t="shared" si="2157"/>
        <v>122.51612347303046</v>
      </c>
      <c r="AZ52" s="83">
        <f t="shared" si="2157"/>
        <v>122.10775047081952</v>
      </c>
      <c r="BA52" s="83">
        <f t="shared" si="2157"/>
        <v>121.68960573796424</v>
      </c>
      <c r="BB52" s="83">
        <f t="shared" si="2157"/>
        <v>121.26070713404184</v>
      </c>
      <c r="BC52" s="83">
        <f t="shared" si="2157"/>
        <v>120.81980746998585</v>
      </c>
      <c r="BD52" s="83">
        <f t="shared" si="2157"/>
        <v>120.36532320213624</v>
      </c>
      <c r="BE52" s="83">
        <f t="shared" si="2157"/>
        <v>119.89524964706209</v>
      </c>
      <c r="BF52" s="83">
        <f t="shared" si="2157"/>
        <v>119.40706233842141</v>
      </c>
      <c r="BG52" s="83">
        <f t="shared" si="2157"/>
        <v>118.89760499749845</v>
      </c>
      <c r="BH52" s="83">
        <f t="shared" si="2157"/>
        <v>118.36296573620005</v>
      </c>
      <c r="BI52" s="83">
        <f t="shared" si="2157"/>
        <v>117.79834456136366</v>
      </c>
      <c r="BJ52" s="83">
        <f t="shared" si="2157"/>
        <v>117.1979169785993</v>
      </c>
      <c r="BK52" s="83">
        <f t="shared" si="2157"/>
        <v>116.55470044078319</v>
      </c>
      <c r="BL52" s="83">
        <f t="shared" si="2157"/>
        <v>115.86043244433736</v>
      </c>
      <c r="BM52" s="83">
        <f t="shared" si="2157"/>
        <v>115.10547109142112</v>
      </c>
      <c r="BN52" s="83">
        <f t="shared" si="2157"/>
        <v>114.27873070817542</v>
      </c>
      <c r="BO52" s="83">
        <f t="shared" si="2157"/>
        <v>113.36766640073947</v>
      </c>
      <c r="BP52" s="83">
        <f t="shared" si="2157"/>
        <v>112.35832198258403</v>
      </c>
      <c r="BQ52" s="83">
        <f t="shared" si="2157"/>
        <v>111.2354552606424</v>
      </c>
      <c r="BR52" s="83">
        <f t="shared" si="2157"/>
        <v>109.9827529963144</v>
      </c>
      <c r="BS52" s="83">
        <f t="shared" si="2157"/>
        <v>108.58314479770036</v>
      </c>
      <c r="BT52" s="83">
        <f t="shared" si="2157"/>
        <v>107.01922068758314</v>
      </c>
      <c r="BU52" s="83">
        <f t="shared" si="2157"/>
        <v>105.27375119426104</v>
      </c>
      <c r="BV52" s="83">
        <f t="shared" si="2157"/>
        <v>103.33030174891084</v>
      </c>
      <c r="BW52" s="83">
        <f t="shared" si="2157"/>
        <v>101.17392532555847</v>
      </c>
      <c r="BX52" s="83">
        <f t="shared" si="2157"/>
        <v>98.791909163650487</v>
      </c>
      <c r="BY52" s="83">
        <f t="shared" si="2157"/>
        <v>96.174543729713335</v>
      </c>
      <c r="BZ52" s="83">
        <f t="shared" si="2157"/>
        <v>93.315875541232415</v>
      </c>
      <c r="CA52" s="83">
        <f t="shared" si="2157"/>
        <v>90.214400840211113</v>
      </c>
      <c r="CB52" s="83">
        <f t="shared" si="2157"/>
        <v>86.873655044670272</v>
      </c>
      <c r="CC52" s="83">
        <f t="shared" si="2157"/>
        <v>83.302653950969074</v>
      </c>
      <c r="CD52" s="83">
        <f t="shared" si="2157"/>
        <v>79.516147107466722</v>
      </c>
      <c r="CE52" s="83">
        <f t="shared" si="2157"/>
        <v>75.534651641559222</v>
      </c>
      <c r="CF52" s="83">
        <f t="shared" si="2157"/>
        <v>71.384245786070807</v>
      </c>
      <c r="CG52" s="83">
        <f t="shared" si="2157"/>
        <v>67.096114783090897</v>
      </c>
      <c r="CH52" s="83">
        <f t="shared" si="2157"/>
        <v>62.70585682300748</v>
      </c>
      <c r="CI52" s="83">
        <f t="shared" si="2157"/>
        <v>58.252572069028602</v>
      </c>
      <c r="CJ52" s="83">
        <f t="shared" si="2157"/>
        <v>53.777772376258625</v>
      </c>
      <c r="CK52" s="83">
        <f t="shared" si="2157"/>
        <v>49.324161802177926</v>
      </c>
      <c r="CL52" s="83">
        <f t="shared" si="2157"/>
        <v>44.93434732128086</v>
      </c>
      <c r="CM52" s="83">
        <f t="shared" si="2157"/>
        <v>40.649544453412339</v>
      </c>
      <c r="CN52" s="83">
        <f t="shared" si="2157"/>
        <v>36.508343292382072</v>
      </c>
      <c r="CO52" s="83">
        <f t="shared" si="2157"/>
        <v>32.545596581473475</v>
      </c>
      <c r="EC52" s="83">
        <f>+$D52*CS11</f>
        <v>123.31040450544481</v>
      </c>
      <c r="ED52" s="83">
        <f t="shared" ref="ED52" si="2158">+$D52*CT11</f>
        <v>117.14488428017256</v>
      </c>
      <c r="EE52" s="83">
        <f t="shared" ref="EE52" si="2159">+$D52*CU11</f>
        <v>111.28764006616393</v>
      </c>
      <c r="EF52" s="83">
        <f t="shared" ref="EF52" si="2160">+$D52*CV11</f>
        <v>105.72325806285573</v>
      </c>
      <c r="EG52" s="83">
        <f t="shared" ref="EG52" si="2161">+$D52*CW11</f>
        <v>100.43709515971295</v>
      </c>
      <c r="EH52" s="83">
        <f t="shared" ref="EH52" si="2162">+$D52*CX11</f>
        <v>95.415240401727303</v>
      </c>
      <c r="EI52" s="83">
        <f t="shared" ref="EI52" si="2163">+$D52*CY11</f>
        <v>90.644478381640937</v>
      </c>
      <c r="EJ52" s="83">
        <f t="shared" ref="EJ52" si="2164">+$D52*CZ11</f>
        <v>86.112254462558894</v>
      </c>
      <c r="EK52" s="83">
        <f t="shared" ref="EK52" si="2165">+$D52*DA11</f>
        <v>81.806641739430944</v>
      </c>
      <c r="EL52" s="83">
        <f t="shared" ref="EL52" si="2166">+$D52*DB11</f>
        <v>77.716309652459387</v>
      </c>
      <c r="EM52" s="83">
        <f t="shared" ref="EM52" si="2167">+$D52*DC11</f>
        <v>73.830494169836427</v>
      </c>
      <c r="EN52" s="83">
        <f t="shared" ref="EN52" si="2168">+$D52*DD11</f>
        <v>70.138969461344601</v>
      </c>
      <c r="EO52" s="83">
        <f t="shared" ref="EO52" si="2169">+$D52*DE11</f>
        <v>66.632020988277375</v>
      </c>
      <c r="EP52" s="83">
        <f t="shared" ref="EP52" si="2170">+$D52*DF11</f>
        <v>63.300419938863499</v>
      </c>
      <c r="EQ52" s="83">
        <f t="shared" ref="EQ52" si="2171">+$D52*DG11</f>
        <v>60.135398941920322</v>
      </c>
      <c r="ER52" s="83">
        <f t="shared" ref="ER52" si="2172">+$D52*DH11</f>
        <v>57.128628994824311</v>
      </c>
      <c r="ES52" s="83">
        <f t="shared" ref="ES52" si="2173">+$D52*DI11</f>
        <v>54.272197545083095</v>
      </c>
      <c r="ET52" s="83">
        <f t="shared" ref="ET52" si="2174">+$D52*DJ11</f>
        <v>51.558587667828938</v>
      </c>
      <c r="EU52" s="83">
        <f t="shared" ref="EU52" si="2175">+$D52*DK11</f>
        <v>48.980658284437489</v>
      </c>
      <c r="EV52" s="83">
        <f t="shared" ref="EV52" si="2176">+$D52*DL11</f>
        <v>46.531625370215615</v>
      </c>
      <c r="EW52" s="83">
        <f t="shared" ref="EW52" si="2177">+$D52*DM11</f>
        <v>44.205044101704836</v>
      </c>
      <c r="EX52" s="83">
        <f t="shared" ref="EX52" si="2178">+$D52*DN11</f>
        <v>41.994791896619596</v>
      </c>
      <c r="EY52" s="83">
        <f t="shared" ref="EY52" si="2179">+$D52*DO11</f>
        <v>39.89505230178861</v>
      </c>
      <c r="EZ52" s="83">
        <f t="shared" ref="EZ52" si="2180">+$D52*DP11</f>
        <v>37.900299686699185</v>
      </c>
      <c r="FA52" s="83">
        <f t="shared" ref="FA52" si="2181">+$D52*DQ11</f>
        <v>36.005284702364229</v>
      </c>
      <c r="FB52" s="83">
        <f t="shared" ref="FB52" si="2182">+$D52*DR11</f>
        <v>34.205020467246008</v>
      </c>
      <c r="FC52" s="83">
        <f t="shared" ref="FC52" si="2183">+$D52*DS11</f>
        <v>32.494769443883712</v>
      </c>
      <c r="FD52" s="83">
        <f t="shared" ref="FD52" si="2184">+$D52*DT11</f>
        <v>30.870030971689527</v>
      </c>
      <c r="FE52" s="83">
        <f t="shared" ref="FE52" si="2185">+$D52*DU11</f>
        <v>29.326529423105047</v>
      </c>
      <c r="FF52" s="83">
        <f t="shared" ref="FF52" si="2186">+$D52*DV11</f>
        <v>27.860202951949795</v>
      </c>
      <c r="FG52" s="83">
        <f t="shared" ref="FG52" si="2187">+$D52*DW11</f>
        <v>26.467192804352305</v>
      </c>
      <c r="FH52" s="83">
        <f t="shared" ref="FH52" si="2188">+$D52*DX11</f>
        <v>25.143833164134691</v>
      </c>
      <c r="FI52" s="83">
        <f t="shared" ref="FI52" si="2189">+$D52*DY11</f>
        <v>23.886641505927958</v>
      </c>
      <c r="FJ52" s="83">
        <f t="shared" ref="FJ52" si="2190">+$D52*DZ11</f>
        <v>22.692309430631557</v>
      </c>
      <c r="FK52" s="83">
        <f t="shared" ref="FK52" si="2191">+$D52*EA11</f>
        <v>21.557693959099982</v>
      </c>
      <c r="FL52" s="83">
        <f t="shared" ref="FL52" si="2192">+$D52*EB11</f>
        <v>20.479809261144979</v>
      </c>
      <c r="FM52" s="83">
        <f t="shared" ref="FM52" si="2193">+$D52*EC11</f>
        <v>19.455818798087734</v>
      </c>
      <c r="FN52" s="83">
        <f t="shared" ref="FN52" si="2194">+$D52*ED11</f>
        <v>18.483027858183348</v>
      </c>
      <c r="FO52" s="83">
        <f t="shared" ref="FO52" si="2195">+$D52*EE11</f>
        <v>17.558876465274178</v>
      </c>
      <c r="FP52" s="83">
        <f t="shared" ref="FP52" si="2196">+$D52*EF11</f>
        <v>16.680932642010472</v>
      </c>
      <c r="FQ52" s="83">
        <f t="shared" ref="FQ52" si="2197">+$D52*EG11</f>
        <v>15.846886009909948</v>
      </c>
      <c r="FR52" s="83">
        <f t="shared" ref="FR52" si="2198">+$D52*EH11</f>
        <v>15.054541709414448</v>
      </c>
      <c r="FS52" s="83">
        <f t="shared" ref="FS52" si="2199">+$D52*EI11</f>
        <v>14.301814623943727</v>
      </c>
      <c r="FT52" s="83">
        <f t="shared" ref="FT52" si="2200">+$D52*EJ11</f>
        <v>13.586723892746539</v>
      </c>
      <c r="FU52" s="83">
        <f t="shared" ref="FU52" si="2201">+$D52*EK11</f>
        <v>12.907387698109211</v>
      </c>
    </row>
    <row r="53" spans="1:177">
      <c r="A53" s="80">
        <v>1989</v>
      </c>
      <c r="D53" s="99">
        <f>Data!CD53</f>
        <v>115.14993441479535</v>
      </c>
      <c r="AW53" s="83"/>
      <c r="AX53" s="83">
        <f>+$D53*M11</f>
        <v>115.14628747337544</v>
      </c>
      <c r="AY53" s="83">
        <f t="shared" ref="AY53:CO53" si="2202">+$D53*N11</f>
        <v>114.78116459042214</v>
      </c>
      <c r="AZ53" s="83">
        <f t="shared" si="2202"/>
        <v>114.40821753245888</v>
      </c>
      <c r="BA53" s="83">
        <f t="shared" si="2202"/>
        <v>114.0268699518556</v>
      </c>
      <c r="BB53" s="83">
        <f t="shared" si="2202"/>
        <v>113.63639731690409</v>
      </c>
      <c r="BC53" s="83">
        <f t="shared" si="2202"/>
        <v>113.2358824835424</v>
      </c>
      <c r="BD53" s="83">
        <f t="shared" si="2202"/>
        <v>112.82416079952739</v>
      </c>
      <c r="BE53" s="83">
        <f t="shared" si="2202"/>
        <v>112.39975351738983</v>
      </c>
      <c r="BF53" s="83">
        <f t="shared" si="2202"/>
        <v>111.96078862019392</v>
      </c>
      <c r="BG53" s="83">
        <f t="shared" si="2202"/>
        <v>111.50490870643023</v>
      </c>
      <c r="BH53" s="83">
        <f t="shared" si="2202"/>
        <v>111.02916637446971</v>
      </c>
      <c r="BI53" s="83">
        <f t="shared" si="2202"/>
        <v>110.52990861823255</v>
      </c>
      <c r="BJ53" s="83">
        <f t="shared" si="2202"/>
        <v>110.00265309983268</v>
      </c>
      <c r="BK53" s="83">
        <f t="shared" si="2202"/>
        <v>109.44196077988252</v>
      </c>
      <c r="BL53" s="83">
        <f t="shared" si="2202"/>
        <v>108.84131120419514</v>
      </c>
      <c r="BM53" s="83">
        <f t="shared" si="2202"/>
        <v>108.19298866744197</v>
      </c>
      <c r="BN53" s="83">
        <f t="shared" si="2202"/>
        <v>107.48798935596723</v>
      </c>
      <c r="BO53" s="83">
        <f t="shared" si="2202"/>
        <v>106.71596122670583</v>
      </c>
      <c r="BP53" s="83">
        <f t="shared" si="2202"/>
        <v>105.86518958525623</v>
      </c>
      <c r="BQ53" s="83">
        <f t="shared" si="2202"/>
        <v>104.92264184146542</v>
      </c>
      <c r="BR53" s="83">
        <f t="shared" si="2202"/>
        <v>103.87408450433962</v>
      </c>
      <c r="BS53" s="83">
        <f t="shared" si="2202"/>
        <v>102.70428391729942</v>
      </c>
      <c r="BT53" s="83">
        <f t="shared" si="2202"/>
        <v>101.3972993775666</v>
      </c>
      <c r="BU53" s="83">
        <f t="shared" si="2202"/>
        <v>99.936873070216649</v>
      </c>
      <c r="BV53" s="83">
        <f t="shared" si="2202"/>
        <v>98.306915740296517</v>
      </c>
      <c r="BW53" s="83">
        <f t="shared" si="2202"/>
        <v>96.492080430428842</v>
      </c>
      <c r="BX53" s="83">
        <f t="shared" si="2202"/>
        <v>94.478409283062916</v>
      </c>
      <c r="BY53" s="83">
        <f t="shared" si="2202"/>
        <v>92.254030846232993</v>
      </c>
      <c r="BZ53" s="83">
        <f t="shared" si="2202"/>
        <v>89.80987814666004</v>
      </c>
      <c r="CA53" s="83">
        <f t="shared" si="2202"/>
        <v>87.140391693043682</v>
      </c>
      <c r="CB53" s="83">
        <f t="shared" si="2202"/>
        <v>84.244167243500328</v>
      </c>
      <c r="CC53" s="83">
        <f t="shared" si="2202"/>
        <v>81.124506248178193</v>
      </c>
      <c r="CD53" s="83">
        <f t="shared" si="2202"/>
        <v>77.789827853568767</v>
      </c>
      <c r="CE53" s="83">
        <f t="shared" si="2202"/>
        <v>74.253905508336203</v>
      </c>
      <c r="CF53" s="83">
        <f t="shared" si="2202"/>
        <v>70.535898551739038</v>
      </c>
      <c r="CG53" s="83">
        <f t="shared" si="2202"/>
        <v>66.660159404089327</v>
      </c>
      <c r="CH53" s="83">
        <f t="shared" si="2202"/>
        <v>62.655809521891143</v>
      </c>
      <c r="CI53" s="83">
        <f t="shared" si="2202"/>
        <v>58.556091268632834</v>
      </c>
      <c r="CJ53" s="83">
        <f t="shared" si="2202"/>
        <v>54.397517226095864</v>
      </c>
      <c r="CK53" s="83">
        <f t="shared" si="2202"/>
        <v>50.21885206634402</v>
      </c>
      <c r="CL53" s="83">
        <f t="shared" si="2202"/>
        <v>46.059973765918144</v>
      </c>
      <c r="CM53" s="83">
        <f t="shared" si="2202"/>
        <v>41.9606696431578</v>
      </c>
      <c r="CN53" s="83">
        <f t="shared" si="2202"/>
        <v>37.959427645824142</v>
      </c>
      <c r="CO53" s="83">
        <f t="shared" si="2202"/>
        <v>34.092284041814196</v>
      </c>
      <c r="EC53" s="83"/>
      <c r="ED53" s="83">
        <f>+$D53*CS11</f>
        <v>115.14993441479535</v>
      </c>
      <c r="EE53" s="83">
        <f t="shared" ref="EE53" si="2203">+$D53*CT11</f>
        <v>109.39243769405559</v>
      </c>
      <c r="EF53" s="83">
        <f t="shared" ref="EF53" si="2204">+$D53*CU11</f>
        <v>103.9228158093528</v>
      </c>
      <c r="EG53" s="83">
        <f t="shared" ref="EG53" si="2205">+$D53*CV11</f>
        <v>98.72667501888516</v>
      </c>
      <c r="EH53" s="83">
        <f t="shared" ref="EH53" si="2206">+$D53*CW11</f>
        <v>93.790341267940903</v>
      </c>
      <c r="EI53" s="83">
        <f t="shared" ref="EI53" si="2207">+$D53*CX11</f>
        <v>89.100824204543855</v>
      </c>
      <c r="EJ53" s="83">
        <f t="shared" ref="EJ53" si="2208">+$D53*CY11</f>
        <v>84.645782994316662</v>
      </c>
      <c r="EK53" s="83">
        <f t="shared" ref="EK53" si="2209">+$D53*CZ11</f>
        <v>80.413493844600836</v>
      </c>
      <c r="EL53" s="83">
        <f t="shared" ref="EL53" si="2210">+$D53*DA11</f>
        <v>76.392819152370791</v>
      </c>
      <c r="EM53" s="83">
        <f t="shared" ref="EM53" si="2211">+$D53*DB11</f>
        <v>72.573178194752245</v>
      </c>
      <c r="EN53" s="83">
        <f t="shared" ref="EN53" si="2212">+$D53*DC11</f>
        <v>68.944519285014636</v>
      </c>
      <c r="EO53" s="83">
        <f t="shared" ref="EO53" si="2213">+$D53*DD11</f>
        <v>65.497293320763902</v>
      </c>
      <c r="EP53" s="83">
        <f t="shared" ref="EP53" si="2214">+$D53*DE11</f>
        <v>62.222428654725704</v>
      </c>
      <c r="EQ53" s="83">
        <f t="shared" ref="EQ53" si="2215">+$D53*DF11</f>
        <v>59.111307221989421</v>
      </c>
      <c r="ER53" s="83">
        <f t="shared" ref="ER53" si="2216">+$D53*DG11</f>
        <v>56.155741860889947</v>
      </c>
      <c r="ES53" s="83">
        <f t="shared" ref="ES53" si="2217">+$D53*DH11</f>
        <v>53.347954767845451</v>
      </c>
      <c r="ET53" s="83">
        <f t="shared" ref="ET53" si="2218">+$D53*DI11</f>
        <v>50.680557029453176</v>
      </c>
      <c r="EU53" s="83">
        <f t="shared" ref="EU53" si="2219">+$D53*DJ11</f>
        <v>48.146529177980518</v>
      </c>
      <c r="EV53" s="83">
        <f t="shared" ref="EV53" si="2220">+$D53*DK11</f>
        <v>45.73920271908149</v>
      </c>
      <c r="EW53" s="83">
        <f t="shared" ref="EW53" si="2221">+$D53*DL11</f>
        <v>43.452242583127415</v>
      </c>
      <c r="EX53" s="83">
        <f t="shared" ref="EX53" si="2222">+$D53*DM11</f>
        <v>41.279630453971045</v>
      </c>
      <c r="EY53" s="83">
        <f t="shared" ref="EY53" si="2223">+$D53*DN11</f>
        <v>39.215648931272497</v>
      </c>
      <c r="EZ53" s="83">
        <f t="shared" ref="EZ53" si="2224">+$D53*DO11</f>
        <v>37.25486648470887</v>
      </c>
      <c r="FA53" s="83">
        <f t="shared" ref="FA53" si="2225">+$D53*DP11</f>
        <v>35.392123160473425</v>
      </c>
      <c r="FB53" s="83">
        <f t="shared" ref="FB53" si="2226">+$D53*DQ11</f>
        <v>33.622517002449754</v>
      </c>
      <c r="FC53" s="83">
        <f t="shared" ref="FC53" si="2227">+$D53*DR11</f>
        <v>31.941391152327263</v>
      </c>
      <c r="FD53" s="83">
        <f t="shared" ref="FD53" si="2228">+$D53*DS11</f>
        <v>30.344321594710905</v>
      </c>
      <c r="FE53" s="83">
        <f t="shared" ref="FE53" si="2229">+$D53*DT11</f>
        <v>28.827105514975358</v>
      </c>
      <c r="FF53" s="83">
        <f t="shared" ref="FF53" si="2230">+$D53*DU11</f>
        <v>27.385750239226589</v>
      </c>
      <c r="FG53" s="83">
        <f t="shared" ref="FG53" si="2231">+$D53*DV11</f>
        <v>26.01646272726526</v>
      </c>
      <c r="FH53" s="83">
        <f t="shared" ref="FH53" si="2232">+$D53*DW11</f>
        <v>24.715639590901993</v>
      </c>
      <c r="FI53" s="83">
        <f t="shared" ref="FI53" si="2233">+$D53*DX11</f>
        <v>23.479857611356895</v>
      </c>
      <c r="FJ53" s="83">
        <f t="shared" ref="FJ53" si="2234">+$D53*DY11</f>
        <v>22.305864730789054</v>
      </c>
      <c r="FK53" s="83">
        <f t="shared" ref="FK53" si="2235">+$D53*DZ11</f>
        <v>21.1905714942496</v>
      </c>
      <c r="FL53" s="83">
        <f t="shared" ref="FL53" si="2236">+$D53*EA11</f>
        <v>20.131042919537119</v>
      </c>
      <c r="FM53" s="83">
        <f t="shared" ref="FM53" si="2237">+$D53*EB11</f>
        <v>19.124490773560261</v>
      </c>
      <c r="FN53" s="83">
        <f t="shared" ref="FN53" si="2238">+$D53*EC11</f>
        <v>18.16826623488225</v>
      </c>
      <c r="FO53" s="83">
        <f t="shared" ref="FO53" si="2239">+$D53*ED11</f>
        <v>17.259852923138137</v>
      </c>
      <c r="FP53" s="83">
        <f t="shared" ref="FP53" si="2240">+$D53*EE11</f>
        <v>16.396860276981229</v>
      </c>
      <c r="FQ53" s="83">
        <f t="shared" ref="FQ53" si="2241">+$D53*EF11</f>
        <v>15.57701726313217</v>
      </c>
      <c r="FR53" s="83">
        <f t="shared" ref="FR53" si="2242">+$D53*EG11</f>
        <v>14.798166399975562</v>
      </c>
      <c r="FS53" s="83">
        <f t="shared" ref="FS53" si="2243">+$D53*EH11</f>
        <v>14.058258079976781</v>
      </c>
      <c r="FT53" s="83">
        <f t="shared" ref="FT53" si="2244">+$D53*EI11</f>
        <v>13.355345175977945</v>
      </c>
      <c r="FU53" s="83">
        <f t="shared" ref="FU53" si="2245">+$D53*EJ11</f>
        <v>12.687577917179045</v>
      </c>
    </row>
    <row r="54" spans="1:177">
      <c r="A54" s="80">
        <v>1990</v>
      </c>
      <c r="D54" s="99">
        <f>Data!CD54</f>
        <v>118.30302010439495</v>
      </c>
      <c r="F54" s="80" t="s">
        <v>197</v>
      </c>
      <c r="AW54" s="83"/>
      <c r="AX54" s="83"/>
      <c r="AY54" s="83">
        <f>+$D54*M11</f>
        <v>118.29927330083564</v>
      </c>
      <c r="AZ54" s="83">
        <f t="shared" ref="AZ54:CO54" si="2246">+$D54*N11</f>
        <v>117.92415246397088</v>
      </c>
      <c r="BA54" s="83">
        <f t="shared" si="2246"/>
        <v>117.54099320712608</v>
      </c>
      <c r="BB54" s="83">
        <f t="shared" si="2246"/>
        <v>117.14920340086914</v>
      </c>
      <c r="BC54" s="83">
        <f t="shared" si="2246"/>
        <v>116.74803867404886</v>
      </c>
      <c r="BD54" s="83">
        <f t="shared" si="2246"/>
        <v>116.33655676896485</v>
      </c>
      <c r="BE54" s="83">
        <f t="shared" si="2246"/>
        <v>115.9135611423587</v>
      </c>
      <c r="BF54" s="83">
        <f t="shared" si="2246"/>
        <v>115.4775325550535</v>
      </c>
      <c r="BG54" s="83">
        <f t="shared" si="2246"/>
        <v>115.02654772972981</v>
      </c>
      <c r="BH54" s="83">
        <f t="shared" si="2246"/>
        <v>114.55818471348265</v>
      </c>
      <c r="BI54" s="83">
        <f t="shared" si="2246"/>
        <v>114.06941539764702</v>
      </c>
      <c r="BJ54" s="83">
        <f t="shared" si="2246"/>
        <v>113.55648674793855</v>
      </c>
      <c r="BK54" s="83">
        <f t="shared" si="2246"/>
        <v>113.01479368914165</v>
      </c>
      <c r="BL54" s="83">
        <f t="shared" si="2246"/>
        <v>112.43874824772175</v>
      </c>
      <c r="BM54" s="83">
        <f t="shared" si="2246"/>
        <v>111.82165142357357</v>
      </c>
      <c r="BN54" s="83">
        <f t="shared" si="2246"/>
        <v>111.15557623656254</v>
      </c>
      <c r="BO54" s="83">
        <f t="shared" si="2246"/>
        <v>110.43127232668324</v>
      </c>
      <c r="BP54" s="83">
        <f t="shared" si="2246"/>
        <v>109.63810418671568</v>
      </c>
      <c r="BQ54" s="83">
        <f t="shared" si="2246"/>
        <v>108.76403634539064</v>
      </c>
      <c r="BR54" s="83">
        <f t="shared" si="2246"/>
        <v>107.79567934849157</v>
      </c>
      <c r="BS54" s="83">
        <f t="shared" si="2246"/>
        <v>106.71840995737097</v>
      </c>
      <c r="BT54" s="83">
        <f t="shared" si="2246"/>
        <v>105.51657738082571</v>
      </c>
      <c r="BU54" s="83">
        <f t="shared" si="2246"/>
        <v>104.17380442080673</v>
      </c>
      <c r="BV54" s="83">
        <f t="shared" si="2246"/>
        <v>102.67338808381568</v>
      </c>
      <c r="BW54" s="83">
        <f t="shared" si="2246"/>
        <v>100.99879855190822</v>
      </c>
      <c r="BX54" s="83">
        <f t="shared" si="2246"/>
        <v>99.134268630631468</v>
      </c>
      <c r="BY54" s="83">
        <f t="shared" si="2246"/>
        <v>97.065458262296048</v>
      </c>
      <c r="BZ54" s="83">
        <f t="shared" si="2246"/>
        <v>94.780170925664606</v>
      </c>
      <c r="CA54" s="83">
        <f t="shared" si="2246"/>
        <v>92.269091371644151</v>
      </c>
      <c r="CB54" s="83">
        <f t="shared" si="2246"/>
        <v>89.526507876520512</v>
      </c>
      <c r="CC54" s="83">
        <f t="shared" si="2246"/>
        <v>86.550977746846868</v>
      </c>
      <c r="CD54" s="83">
        <f t="shared" si="2246"/>
        <v>83.345892834518239</v>
      </c>
      <c r="CE54" s="83">
        <f t="shared" si="2246"/>
        <v>79.919902822764655</v>
      </c>
      <c r="CF54" s="83">
        <f t="shared" si="2246"/>
        <v>76.287158310824395</v>
      </c>
      <c r="CG54" s="83">
        <f t="shared" si="2246"/>
        <v>72.467343267333774</v>
      </c>
      <c r="CH54" s="83">
        <f t="shared" si="2246"/>
        <v>68.485476941191237</v>
      </c>
      <c r="CI54" s="83">
        <f t="shared" si="2246"/>
        <v>64.371478205314801</v>
      </c>
      <c r="CJ54" s="83">
        <f t="shared" si="2246"/>
        <v>60.159499680077751</v>
      </c>
      <c r="CK54" s="83">
        <f t="shared" si="2246"/>
        <v>55.88705375068907</v>
      </c>
      <c r="CL54" s="83">
        <f t="shared" si="2246"/>
        <v>51.593966560357686</v>
      </c>
      <c r="CM54" s="83">
        <f t="shared" si="2246"/>
        <v>47.321208041757984</v>
      </c>
      <c r="CN54" s="83">
        <f t="shared" si="2246"/>
        <v>43.109654986920681</v>
      </c>
      <c r="CO54" s="83">
        <f t="shared" si="2246"/>
        <v>38.99884923736662</v>
      </c>
      <c r="EC54" s="83"/>
      <c r="ED54" s="83"/>
      <c r="EE54" s="83">
        <f>+$D54*CS11</f>
        <v>118.30302010439495</v>
      </c>
      <c r="EF54" s="83">
        <f t="shared" ref="EF54" si="2247">+$D54*CT11</f>
        <v>112.38786909917519</v>
      </c>
      <c r="EG54" s="83">
        <f t="shared" ref="EG54" si="2248">+$D54*CU11</f>
        <v>106.76847564421644</v>
      </c>
      <c r="EH54" s="83">
        <f t="shared" ref="EH54" si="2249">+$D54*CV11</f>
        <v>101.4300518620056</v>
      </c>
      <c r="EI54" s="83">
        <f t="shared" ref="EI54" si="2250">+$D54*CW11</f>
        <v>96.358549268905335</v>
      </c>
      <c r="EJ54" s="83">
        <f t="shared" ref="EJ54" si="2251">+$D54*CX11</f>
        <v>91.540621805460063</v>
      </c>
      <c r="EK54" s="83">
        <f t="shared" ref="EK54" si="2252">+$D54*CY11</f>
        <v>86.963590715187053</v>
      </c>
      <c r="EL54" s="83">
        <f t="shared" ref="EL54" si="2253">+$D54*CZ11</f>
        <v>82.61541117942771</v>
      </c>
      <c r="EM54" s="83">
        <f t="shared" ref="EM54" si="2254">+$D54*DA11</f>
        <v>78.484640620456318</v>
      </c>
      <c r="EN54" s="83">
        <f t="shared" ref="EN54" si="2255">+$D54*DB11</f>
        <v>74.560408589433507</v>
      </c>
      <c r="EO54" s="83">
        <f t="shared" ref="EO54" si="2256">+$D54*DC11</f>
        <v>70.832388159961837</v>
      </c>
      <c r="EP54" s="83">
        <f t="shared" ref="EP54" si="2257">+$D54*DD11</f>
        <v>67.290768751963739</v>
      </c>
      <c r="EQ54" s="83">
        <f t="shared" ref="EQ54" si="2258">+$D54*DE11</f>
        <v>63.926230314365547</v>
      </c>
      <c r="ER54" s="83">
        <f t="shared" ref="ER54" si="2259">+$D54*DF11</f>
        <v>60.729918798647269</v>
      </c>
      <c r="ES54" s="83">
        <f t="shared" ref="ES54" si="2260">+$D54*DG11</f>
        <v>57.693422858714904</v>
      </c>
      <c r="ET54" s="83">
        <f t="shared" ref="ET54" si="2261">+$D54*DH11</f>
        <v>54.808751715779167</v>
      </c>
      <c r="EU54" s="83">
        <f t="shared" ref="EU54" si="2262">+$D54*DI11</f>
        <v>52.068314129990206</v>
      </c>
      <c r="EV54" s="83">
        <f t="shared" ref="EV54" si="2263">+$D54*DJ11</f>
        <v>49.464898423490695</v>
      </c>
      <c r="EW54" s="83">
        <f t="shared" ref="EW54" si="2264">+$D54*DK11</f>
        <v>46.991653502316154</v>
      </c>
      <c r="EX54" s="83">
        <f t="shared" ref="EX54" si="2265">+$D54*DL11</f>
        <v>44.642070827200349</v>
      </c>
      <c r="EY54" s="83">
        <f t="shared" ref="EY54" si="2266">+$D54*DM11</f>
        <v>42.409967285840331</v>
      </c>
      <c r="EZ54" s="83">
        <f t="shared" ref="EZ54" si="2267">+$D54*DN11</f>
        <v>40.28946892154832</v>
      </c>
      <c r="FA54" s="83">
        <f t="shared" ref="FA54" si="2268">+$D54*DO11</f>
        <v>38.274995475470895</v>
      </c>
      <c r="FB54" s="83">
        <f t="shared" ref="FB54" si="2269">+$D54*DP11</f>
        <v>36.361245701697356</v>
      </c>
      <c r="FC54" s="83">
        <f t="shared" ref="FC54" si="2270">+$D54*DQ11</f>
        <v>34.543183416612486</v>
      </c>
      <c r="FD54" s="83">
        <f t="shared" ref="FD54" si="2271">+$D54*DR11</f>
        <v>32.816024245781861</v>
      </c>
      <c r="FE54" s="83">
        <f t="shared" ref="FE54" si="2272">+$D54*DS11</f>
        <v>31.17522303349277</v>
      </c>
      <c r="FF54" s="83">
        <f t="shared" ref="FF54" si="2273">+$D54*DT11</f>
        <v>29.616461881818129</v>
      </c>
      <c r="FG54" s="83">
        <f t="shared" ref="FG54" si="2274">+$D54*DU11</f>
        <v>28.13563878772722</v>
      </c>
      <c r="FH54" s="83">
        <f t="shared" ref="FH54" si="2275">+$D54*DV11</f>
        <v>26.728856848340861</v>
      </c>
      <c r="FI54" s="83">
        <f t="shared" ref="FI54" si="2276">+$D54*DW11</f>
        <v>25.392414005923815</v>
      </c>
      <c r="FJ54" s="83">
        <f t="shared" ref="FJ54" si="2277">+$D54*DX11</f>
        <v>24.122793305627628</v>
      </c>
      <c r="FK54" s="83">
        <f t="shared" ref="FK54" si="2278">+$D54*DY11</f>
        <v>22.916653640346247</v>
      </c>
      <c r="FL54" s="83">
        <f t="shared" ref="FL54" si="2279">+$D54*DZ11</f>
        <v>21.770820958328933</v>
      </c>
      <c r="FM54" s="83">
        <f t="shared" ref="FM54" si="2280">+$D54*EA11</f>
        <v>20.68227991041249</v>
      </c>
      <c r="FN54" s="83">
        <f t="shared" ref="FN54" si="2281">+$D54*EB11</f>
        <v>19.648165914891859</v>
      </c>
      <c r="FO54" s="83">
        <f t="shared" ref="FO54" si="2282">+$D54*EC11</f>
        <v>18.665757619147268</v>
      </c>
      <c r="FP54" s="83">
        <f t="shared" ref="FP54" si="2283">+$D54*ED11</f>
        <v>17.732469738189906</v>
      </c>
      <c r="FQ54" s="83">
        <f t="shared" ref="FQ54" si="2284">+$D54*EE11</f>
        <v>16.84584625128041</v>
      </c>
      <c r="FR54" s="83">
        <f t="shared" ref="FR54" si="2285">+$D54*EF11</f>
        <v>16.00355393871639</v>
      </c>
      <c r="FS54" s="83">
        <f t="shared" ref="FS54" si="2286">+$D54*EG11</f>
        <v>15.203376241780571</v>
      </c>
      <c r="FT54" s="83">
        <f t="shared" ref="FT54" si="2287">+$D54*EH11</f>
        <v>14.44320742969154</v>
      </c>
      <c r="FU54" s="83">
        <f t="shared" ref="FU54" si="2288">+$D54*EI11</f>
        <v>13.721047058206967</v>
      </c>
    </row>
    <row r="55" spans="1:177">
      <c r="A55" s="80">
        <v>1991</v>
      </c>
      <c r="D55" s="99">
        <f>Data!CD55</f>
        <v>127.42855513992427</v>
      </c>
      <c r="AW55" s="83"/>
      <c r="AX55" s="83"/>
      <c r="AY55" s="83"/>
      <c r="AZ55" s="83">
        <f>+$D55*M11</f>
        <v>127.42451931933799</v>
      </c>
      <c r="BA55" s="83">
        <f t="shared" ref="BA55:CO55" si="2289">+$D55*N11</f>
        <v>127.02046280241753</v>
      </c>
      <c r="BB55" s="83">
        <f t="shared" si="2289"/>
        <v>126.60774780625651</v>
      </c>
      <c r="BC55" s="83">
        <f t="shared" si="2289"/>
        <v>126.18573652636005</v>
      </c>
      <c r="BD55" s="83">
        <f t="shared" si="2289"/>
        <v>125.75362717305106</v>
      </c>
      <c r="BE55" s="83">
        <f t="shared" si="2289"/>
        <v>125.31040480573697</v>
      </c>
      <c r="BF55" s="83">
        <f t="shared" si="2289"/>
        <v>124.85478058345284</v>
      </c>
      <c r="BG55" s="83">
        <f t="shared" si="2289"/>
        <v>124.38511807753392</v>
      </c>
      <c r="BH55" s="83">
        <f t="shared" si="2289"/>
        <v>123.89934565489995</v>
      </c>
      <c r="BI55" s="83">
        <f t="shared" si="2289"/>
        <v>123.39485454056755</v>
      </c>
      <c r="BJ55" s="83">
        <f t="shared" si="2289"/>
        <v>122.86838304678234</v>
      </c>
      <c r="BK55" s="83">
        <f t="shared" si="2289"/>
        <v>122.31588864161377</v>
      </c>
      <c r="BL55" s="83">
        <f t="shared" si="2289"/>
        <v>121.73241102835502</v>
      </c>
      <c r="BM55" s="83">
        <f t="shared" si="2289"/>
        <v>121.11193119419437</v>
      </c>
      <c r="BN55" s="83">
        <f t="shared" si="2289"/>
        <v>120.44723339854006</v>
      </c>
      <c r="BO55" s="83">
        <f t="shared" si="2289"/>
        <v>119.72977919812767</v>
      </c>
      <c r="BP55" s="83">
        <f t="shared" si="2289"/>
        <v>118.94960468832505</v>
      </c>
      <c r="BQ55" s="83">
        <f t="shared" si="2289"/>
        <v>118.09525397124362</v>
      </c>
      <c r="BR55" s="83">
        <f t="shared" si="2289"/>
        <v>117.15376319597824</v>
      </c>
      <c r="BS55" s="83">
        <f t="shared" si="2289"/>
        <v>116.11071008655132</v>
      </c>
      <c r="BT55" s="83">
        <f t="shared" si="2289"/>
        <v>114.95034341217709</v>
      </c>
      <c r="BU55" s="83">
        <f t="shared" si="2289"/>
        <v>113.65580512723633</v>
      </c>
      <c r="BV55" s="83">
        <f t="shared" si="2289"/>
        <v>112.20945474644991</v>
      </c>
      <c r="BW55" s="83">
        <f t="shared" si="2289"/>
        <v>110.59330085821958</v>
      </c>
      <c r="BX55" s="83">
        <f t="shared" si="2289"/>
        <v>108.78953858473656</v>
      </c>
      <c r="BY55" s="83">
        <f t="shared" si="2289"/>
        <v>106.78118449813937</v>
      </c>
      <c r="BZ55" s="83">
        <f t="shared" si="2289"/>
        <v>104.55279239231785</v>
      </c>
      <c r="CA55" s="83">
        <f t="shared" si="2289"/>
        <v>102.09122494349418</v>
      </c>
      <c r="CB55" s="83">
        <f t="shared" si="2289"/>
        <v>99.38644835260186</v>
      </c>
      <c r="CC55" s="83">
        <f t="shared" si="2289"/>
        <v>96.432310310937225</v>
      </c>
      <c r="CD55" s="83">
        <f t="shared" si="2289"/>
        <v>93.227256840070353</v>
      </c>
      <c r="CE55" s="83">
        <f t="shared" si="2289"/>
        <v>89.774941429031799</v>
      </c>
      <c r="CF55" s="83">
        <f t="shared" si="2289"/>
        <v>86.084680971299377</v>
      </c>
      <c r="CG55" s="83">
        <f t="shared" si="2289"/>
        <v>82.171717600283628</v>
      </c>
      <c r="CH55" s="83">
        <f t="shared" si="2289"/>
        <v>78.057253646073264</v>
      </c>
      <c r="CI55" s="83">
        <f t="shared" si="2289"/>
        <v>73.768238266306042</v>
      </c>
      <c r="CJ55" s="83">
        <f t="shared" si="2289"/>
        <v>69.336898184729094</v>
      </c>
      <c r="CK55" s="83">
        <f t="shared" si="2289"/>
        <v>64.800020450942412</v>
      </c>
      <c r="CL55" s="83">
        <f t="shared" si="2289"/>
        <v>60.198011041419107</v>
      </c>
      <c r="CM55" s="83">
        <f t="shared" si="2289"/>
        <v>55.573768166884733</v>
      </c>
      <c r="CN55" s="83">
        <f t="shared" si="2289"/>
        <v>50.971422055969711</v>
      </c>
      <c r="CO55" s="83">
        <f t="shared" si="2289"/>
        <v>46.435002612074939</v>
      </c>
      <c r="EC55" s="83"/>
      <c r="ED55" s="83"/>
      <c r="EE55" s="83"/>
      <c r="EF55" s="83">
        <f>+$D55*CS11</f>
        <v>127.42855513992427</v>
      </c>
      <c r="EG55" s="83">
        <f t="shared" ref="EG55" si="2290">+$D55*CT11</f>
        <v>121.05712738292806</v>
      </c>
      <c r="EH55" s="83">
        <f t="shared" ref="EH55" si="2291">+$D55*CU11</f>
        <v>115.00427101378165</v>
      </c>
      <c r="EI55" s="83">
        <f t="shared" ref="EI55" si="2292">+$D55*CV11</f>
        <v>109.25405746309255</v>
      </c>
      <c r="EJ55" s="83">
        <f t="shared" ref="EJ55" si="2293">+$D55*CW11</f>
        <v>103.79135458993794</v>
      </c>
      <c r="EK55" s="83">
        <f t="shared" ref="EK55" si="2294">+$D55*CX11</f>
        <v>98.601786860441038</v>
      </c>
      <c r="EL55" s="83">
        <f t="shared" ref="EL55" si="2295">+$D55*CY11</f>
        <v>93.671697517418977</v>
      </c>
      <c r="EM55" s="83">
        <f t="shared" ref="EM55" si="2296">+$D55*CZ11</f>
        <v>88.988112641548042</v>
      </c>
      <c r="EN55" s="83">
        <f t="shared" ref="EN55" si="2297">+$D55*DA11</f>
        <v>84.538707009470642</v>
      </c>
      <c r="EO55" s="83">
        <f t="shared" ref="EO55" si="2298">+$D55*DB11</f>
        <v>80.311771658997102</v>
      </c>
      <c r="EP55" s="83">
        <f t="shared" ref="EP55" si="2299">+$D55*DC11</f>
        <v>76.296183076047257</v>
      </c>
      <c r="EQ55" s="83">
        <f t="shared" ref="EQ55" si="2300">+$D55*DD11</f>
        <v>72.481373922244885</v>
      </c>
      <c r="ER55" s="83">
        <f t="shared" ref="ER55" si="2301">+$D55*DE11</f>
        <v>68.857305226132638</v>
      </c>
      <c r="ES55" s="83">
        <f t="shared" ref="ES55" si="2302">+$D55*DF11</f>
        <v>65.414439964826002</v>
      </c>
      <c r="ET55" s="83">
        <f t="shared" ref="ET55" si="2303">+$D55*DG11</f>
        <v>62.143717966584703</v>
      </c>
      <c r="EU55" s="83">
        <f t="shared" ref="EU55" si="2304">+$D55*DH11</f>
        <v>59.036532068255475</v>
      </c>
      <c r="EV55" s="83">
        <f t="shared" ref="EV55" si="2305">+$D55*DI11</f>
        <v>56.084705464842699</v>
      </c>
      <c r="EW55" s="83">
        <f t="shared" ref="EW55" si="2306">+$D55*DJ11</f>
        <v>53.280470191600564</v>
      </c>
      <c r="EX55" s="83">
        <f t="shared" ref="EX55" si="2307">+$D55*DK11</f>
        <v>50.616446682020531</v>
      </c>
      <c r="EY55" s="83">
        <f t="shared" ref="EY55" si="2308">+$D55*DL11</f>
        <v>48.085624347919506</v>
      </c>
      <c r="EZ55" s="83">
        <f t="shared" ref="EZ55" si="2309">+$D55*DM11</f>
        <v>45.68134313052353</v>
      </c>
      <c r="FA55" s="83">
        <f t="shared" ref="FA55" si="2310">+$D55*DN11</f>
        <v>43.39727597399736</v>
      </c>
      <c r="FB55" s="83">
        <f t="shared" ref="FB55" si="2311">+$D55*DO11</f>
        <v>41.227412175297481</v>
      </c>
      <c r="FC55" s="83">
        <f t="shared" ref="FC55" si="2312">+$D55*DP11</f>
        <v>39.166041566532613</v>
      </c>
      <c r="FD55" s="83">
        <f t="shared" ref="FD55" si="2313">+$D55*DQ11</f>
        <v>37.207739488205981</v>
      </c>
      <c r="FE55" s="83">
        <f t="shared" ref="FE55" si="2314">+$D55*DR11</f>
        <v>35.347352513795677</v>
      </c>
      <c r="FF55" s="83">
        <f t="shared" ref="FF55" si="2315">+$D55*DS11</f>
        <v>33.579984888105898</v>
      </c>
      <c r="FG55" s="83">
        <f t="shared" ref="FG55" si="2316">+$D55*DT11</f>
        <v>31.900985643700601</v>
      </c>
      <c r="FH55" s="83">
        <f t="shared" ref="FH55" si="2317">+$D55*DU11</f>
        <v>30.305936361515567</v>
      </c>
      <c r="FI55" s="83">
        <f t="shared" ref="FI55" si="2318">+$D55*DV11</f>
        <v>28.790639543439791</v>
      </c>
      <c r="FJ55" s="83">
        <f t="shared" ref="FJ55" si="2319">+$D55*DW11</f>
        <v>27.3511075662678</v>
      </c>
      <c r="FK55" s="83">
        <f t="shared" ref="FK55" si="2320">+$D55*DX11</f>
        <v>25.983552187954412</v>
      </c>
      <c r="FL55" s="83">
        <f t="shared" ref="FL55" si="2321">+$D55*DY11</f>
        <v>24.684374578556692</v>
      </c>
      <c r="FM55" s="83">
        <f t="shared" ref="FM55" si="2322">+$D55*DZ11</f>
        <v>23.450155849628857</v>
      </c>
      <c r="FN55" s="83">
        <f t="shared" ref="FN55" si="2323">+$D55*EA11</f>
        <v>22.277648057147417</v>
      </c>
      <c r="FO55" s="83">
        <f t="shared" ref="FO55" si="2324">+$D55*EB11</f>
        <v>21.163765654290039</v>
      </c>
      <c r="FP55" s="83">
        <f t="shared" ref="FP55" si="2325">+$D55*EC11</f>
        <v>20.105577371575542</v>
      </c>
      <c r="FQ55" s="83">
        <f t="shared" ref="FQ55" si="2326">+$D55*ED11</f>
        <v>19.100298502996765</v>
      </c>
      <c r="FR55" s="83">
        <f t="shared" ref="FR55" si="2327">+$D55*EE11</f>
        <v>18.145283577846925</v>
      </c>
      <c r="FS55" s="83">
        <f t="shared" ref="FS55" si="2328">+$D55*EF11</f>
        <v>17.238019398954581</v>
      </c>
      <c r="FT55" s="83">
        <f t="shared" ref="FT55" si="2329">+$D55*EG11</f>
        <v>16.376118429006851</v>
      </c>
      <c r="FU55" s="83">
        <f t="shared" ref="FU55" si="2330">+$D55*EH11</f>
        <v>15.557312507556507</v>
      </c>
    </row>
    <row r="56" spans="1:177">
      <c r="A56" s="80">
        <v>1992</v>
      </c>
      <c r="D56" s="99">
        <f>Data!CD56</f>
        <v>133.2245578959282</v>
      </c>
      <c r="AW56" s="83"/>
      <c r="AX56" s="83"/>
      <c r="AY56" s="83"/>
      <c r="AZ56" s="83"/>
      <c r="BA56" s="83">
        <f>+$D56*M11</f>
        <v>133.22033850873697</v>
      </c>
      <c r="BB56" s="83">
        <f t="shared" ref="BB56:CO56" si="2331">+$D56*N11</f>
        <v>132.79790375090275</v>
      </c>
      <c r="BC56" s="83">
        <f t="shared" si="2331"/>
        <v>132.36641668868035</v>
      </c>
      <c r="BD56" s="83">
        <f t="shared" si="2331"/>
        <v>131.92521050746325</v>
      </c>
      <c r="BE56" s="83">
        <f t="shared" si="2331"/>
        <v>131.47344694870614</v>
      </c>
      <c r="BF56" s="83">
        <f t="shared" si="2331"/>
        <v>131.01006490792128</v>
      </c>
      <c r="BG56" s="83">
        <f t="shared" si="2331"/>
        <v>130.53371692207284</v>
      </c>
      <c r="BH56" s="83">
        <f t="shared" si="2331"/>
        <v>130.0426921306308</v>
      </c>
      <c r="BI56" s="83">
        <f t="shared" si="2331"/>
        <v>129.53482467366732</v>
      </c>
      <c r="BJ56" s="83">
        <f t="shared" si="2331"/>
        <v>129.00738711781057</v>
      </c>
      <c r="BK56" s="83">
        <f t="shared" si="2331"/>
        <v>128.45696941961626</v>
      </c>
      <c r="BL56" s="83">
        <f t="shared" si="2331"/>
        <v>127.87934517528788</v>
      </c>
      <c r="BM56" s="83">
        <f t="shared" si="2331"/>
        <v>127.26932847233451</v>
      </c>
      <c r="BN56" s="83">
        <f t="shared" si="2331"/>
        <v>126.62062652716514</v>
      </c>
      <c r="BO56" s="83">
        <f t="shared" si="2331"/>
        <v>125.9256953960446</v>
      </c>
      <c r="BP56" s="83">
        <f t="shared" si="2331"/>
        <v>125.17560827031708</v>
      </c>
      <c r="BQ56" s="83">
        <f t="shared" si="2331"/>
        <v>124.35994804380037</v>
      </c>
      <c r="BR56" s="83">
        <f t="shared" si="2331"/>
        <v>123.4667377547387</v>
      </c>
      <c r="BS56" s="83">
        <f t="shared" si="2331"/>
        <v>122.48242390012349</v>
      </c>
      <c r="BT56" s="83">
        <f t="shared" si="2331"/>
        <v>121.39192821638301</v>
      </c>
      <c r="BU56" s="83">
        <f t="shared" si="2331"/>
        <v>120.17878303851508</v>
      </c>
      <c r="BV56" s="83">
        <f t="shared" si="2331"/>
        <v>118.8253635439504</v>
      </c>
      <c r="BW56" s="83">
        <f t="shared" si="2331"/>
        <v>117.3132268817141</v>
      </c>
      <c r="BX56" s="83">
        <f t="shared" si="2331"/>
        <v>115.62356331286294</v>
      </c>
      <c r="BY56" s="83">
        <f t="shared" si="2331"/>
        <v>113.73775811660801</v>
      </c>
      <c r="BZ56" s="83">
        <f t="shared" si="2331"/>
        <v>111.63805538521005</v>
      </c>
      <c r="CA56" s="83">
        <f t="shared" si="2331"/>
        <v>109.30830635218634</v>
      </c>
      <c r="CB56" s="83">
        <f t="shared" si="2331"/>
        <v>106.73477615135779</v>
      </c>
      <c r="CC56" s="83">
        <f t="shared" si="2331"/>
        <v>103.90697460300618</v>
      </c>
      <c r="CD56" s="83">
        <f t="shared" si="2331"/>
        <v>100.81846956477392</v>
      </c>
      <c r="CE56" s="83">
        <f t="shared" si="2331"/>
        <v>97.467636376559668</v>
      </c>
      <c r="CF56" s="83">
        <f t="shared" si="2331"/>
        <v>93.85829470390334</v>
      </c>
      <c r="CG56" s="83">
        <f t="shared" si="2331"/>
        <v>90.00018521296245</v>
      </c>
      <c r="CH56" s="83">
        <f t="shared" si="2331"/>
        <v>85.909243315409654</v>
      </c>
      <c r="CI56" s="83">
        <f t="shared" si="2331"/>
        <v>81.607635715162516</v>
      </c>
      <c r="CJ56" s="83">
        <f t="shared" si="2331"/>
        <v>77.123537334302043</v>
      </c>
      <c r="CK56" s="83">
        <f t="shared" si="2331"/>
        <v>72.490640707589591</v>
      </c>
      <c r="CL56" s="83">
        <f t="shared" si="2331"/>
        <v>67.747406119016276</v>
      </c>
      <c r="CM56" s="83">
        <f t="shared" si="2331"/>
        <v>62.93607738391902</v>
      </c>
      <c r="CN56" s="83">
        <f t="shared" si="2331"/>
        <v>58.101503909498277</v>
      </c>
      <c r="CO56" s="83">
        <f t="shared" si="2331"/>
        <v>53.289823158371284</v>
      </c>
      <c r="EC56" s="83"/>
      <c r="ED56" s="83"/>
      <c r="EE56" s="83"/>
      <c r="EF56" s="83"/>
      <c r="EG56" s="83">
        <f>+$D56*CS11</f>
        <v>133.2245578959282</v>
      </c>
      <c r="EH56" s="83">
        <f t="shared" ref="EH56" si="2332">+$D56*CT11</f>
        <v>126.56333000113179</v>
      </c>
      <c r="EI56" s="83">
        <f t="shared" ref="EI56" si="2333">+$D56*CU11</f>
        <v>120.23516350107519</v>
      </c>
      <c r="EJ56" s="83">
        <f t="shared" ref="EJ56" si="2334">+$D56*CV11</f>
        <v>114.22340532602142</v>
      </c>
      <c r="EK56" s="83">
        <f t="shared" ref="EK56" si="2335">+$D56*CW11</f>
        <v>108.51223505972037</v>
      </c>
      <c r="EL56" s="83">
        <f t="shared" ref="EL56" si="2336">+$D56*CX11</f>
        <v>103.08662330673435</v>
      </c>
      <c r="EM56" s="83">
        <f t="shared" ref="EM56" si="2337">+$D56*CY11</f>
        <v>97.932292141397625</v>
      </c>
      <c r="EN56" s="83">
        <f t="shared" ref="EN56" si="2338">+$D56*CZ11</f>
        <v>93.035677534327746</v>
      </c>
      <c r="EO56" s="83">
        <f t="shared" ref="EO56" si="2339">+$D56*DA11</f>
        <v>88.383893657611367</v>
      </c>
      <c r="EP56" s="83">
        <f t="shared" ref="EP56" si="2340">+$D56*DB11</f>
        <v>83.96469897473078</v>
      </c>
      <c r="EQ56" s="83">
        <f t="shared" ref="EQ56" si="2341">+$D56*DC11</f>
        <v>79.766464025994253</v>
      </c>
      <c r="ER56" s="83">
        <f t="shared" ref="ER56" si="2342">+$D56*DD11</f>
        <v>75.778140824694532</v>
      </c>
      <c r="ES56" s="83">
        <f t="shared" ref="ES56" si="2343">+$D56*DE11</f>
        <v>71.98923378345981</v>
      </c>
      <c r="ET56" s="83">
        <f t="shared" ref="ET56" si="2344">+$D56*DF11</f>
        <v>68.389772094286812</v>
      </c>
      <c r="EU56" s="83">
        <f t="shared" ref="EU56" si="2345">+$D56*DG11</f>
        <v>64.970283489572466</v>
      </c>
      <c r="EV56" s="83">
        <f t="shared" ref="EV56" si="2346">+$D56*DH11</f>
        <v>61.721769315093852</v>
      </c>
      <c r="EW56" s="83">
        <f t="shared" ref="EW56" si="2347">+$D56*DI11</f>
        <v>58.63568084933916</v>
      </c>
      <c r="EX56" s="83">
        <f t="shared" ref="EX56" si="2348">+$D56*DJ11</f>
        <v>55.703896806872201</v>
      </c>
      <c r="EY56" s="83">
        <f t="shared" ref="EY56" si="2349">+$D56*DK11</f>
        <v>52.918701966528587</v>
      </c>
      <c r="EZ56" s="83">
        <f t="shared" ref="EZ56" si="2350">+$D56*DL11</f>
        <v>50.272766868202154</v>
      </c>
      <c r="FA56" s="83">
        <f t="shared" ref="FA56" si="2351">+$D56*DM11</f>
        <v>47.759128524792047</v>
      </c>
      <c r="FB56" s="83">
        <f t="shared" ref="FB56" si="2352">+$D56*DN11</f>
        <v>45.371172098552449</v>
      </c>
      <c r="FC56" s="83">
        <f t="shared" ref="FC56" si="2353">+$D56*DO11</f>
        <v>43.102613493624823</v>
      </c>
      <c r="FD56" s="83">
        <f t="shared" ref="FD56" si="2354">+$D56*DP11</f>
        <v>40.947482818943584</v>
      </c>
      <c r="FE56" s="83">
        <f t="shared" ref="FE56" si="2355">+$D56*DQ11</f>
        <v>38.900108677996407</v>
      </c>
      <c r="FF56" s="83">
        <f t="shared" ref="FF56" si="2356">+$D56*DR11</f>
        <v>36.955103244096584</v>
      </c>
      <c r="FG56" s="83">
        <f t="shared" ref="FG56" si="2357">+$D56*DS11</f>
        <v>35.107348081891757</v>
      </c>
      <c r="FH56" s="83">
        <f t="shared" ref="FH56" si="2358">+$D56*DT11</f>
        <v>33.351980677797165</v>
      </c>
      <c r="FI56" s="83">
        <f t="shared" ref="FI56" si="2359">+$D56*DU11</f>
        <v>31.684381643907304</v>
      </c>
      <c r="FJ56" s="83">
        <f t="shared" ref="FJ56" si="2360">+$D56*DV11</f>
        <v>30.10016256171194</v>
      </c>
      <c r="FK56" s="83">
        <f t="shared" ref="FK56" si="2361">+$D56*DW11</f>
        <v>28.595154433626341</v>
      </c>
      <c r="FL56" s="83">
        <f t="shared" ref="FL56" si="2362">+$D56*DX11</f>
        <v>27.165396711945029</v>
      </c>
      <c r="FM56" s="83">
        <f t="shared" ref="FM56" si="2363">+$D56*DY11</f>
        <v>25.807126876347777</v>
      </c>
      <c r="FN56" s="83">
        <f t="shared" ref="FN56" si="2364">+$D56*DZ11</f>
        <v>24.516770532530387</v>
      </c>
      <c r="FO56" s="83">
        <f t="shared" ref="FO56" si="2365">+$D56*EA11</f>
        <v>23.290932005903869</v>
      </c>
      <c r="FP56" s="83">
        <f t="shared" ref="FP56" si="2366">+$D56*EB11</f>
        <v>22.126385405608669</v>
      </c>
      <c r="FQ56" s="83">
        <f t="shared" ref="FQ56" si="2367">+$D56*EC11</f>
        <v>21.020066135328239</v>
      </c>
      <c r="FR56" s="83">
        <f t="shared" ref="FR56" si="2368">+$D56*ED11</f>
        <v>19.969062828561832</v>
      </c>
      <c r="FS56" s="83">
        <f t="shared" ref="FS56" si="2369">+$D56*EE11</f>
        <v>18.970609687133734</v>
      </c>
      <c r="FT56" s="83">
        <f t="shared" ref="FT56" si="2370">+$D56*EF11</f>
        <v>18.02207920277705</v>
      </c>
      <c r="FU56" s="83">
        <f t="shared" ref="FU56" si="2371">+$D56*EG11</f>
        <v>17.120975242638199</v>
      </c>
    </row>
    <row r="57" spans="1:177">
      <c r="A57" s="80">
        <v>1993</v>
      </c>
      <c r="D57" s="99">
        <f>Data!CD57</f>
        <v>173.71170982172396</v>
      </c>
      <c r="AW57" s="83"/>
      <c r="AX57" s="83"/>
      <c r="AY57" s="83"/>
      <c r="AZ57" s="83"/>
      <c r="BA57" s="83"/>
      <c r="BB57" s="83">
        <f>+$D57*M11</f>
        <v>173.70620815615294</v>
      </c>
      <c r="BC57" s="83">
        <f t="shared" ref="BC57:CO57" si="2372">+$D57*N11</f>
        <v>173.15539481339951</v>
      </c>
      <c r="BD57" s="83">
        <f t="shared" si="2372"/>
        <v>172.59277815676808</v>
      </c>
      <c r="BE57" s="83">
        <f t="shared" si="2372"/>
        <v>172.01748872564826</v>
      </c>
      <c r="BF57" s="83">
        <f t="shared" si="2372"/>
        <v>171.4284335134092</v>
      </c>
      <c r="BG57" s="83">
        <f t="shared" si="2372"/>
        <v>170.82422894424633</v>
      </c>
      <c r="BH57" s="83">
        <f t="shared" si="2372"/>
        <v>170.2031180589957</v>
      </c>
      <c r="BI57" s="83">
        <f t="shared" si="2372"/>
        <v>169.56287006393097</v>
      </c>
      <c r="BJ57" s="83">
        <f t="shared" si="2372"/>
        <v>168.90066089089805</v>
      </c>
      <c r="BK57" s="83">
        <f t="shared" si="2372"/>
        <v>168.21293423524921</v>
      </c>
      <c r="BL57" s="83">
        <f t="shared" si="2372"/>
        <v>167.49524373599331</v>
      </c>
      <c r="BM57" s="83">
        <f t="shared" si="2372"/>
        <v>166.74207857859685</v>
      </c>
      <c r="BN57" s="83">
        <f t="shared" si="2372"/>
        <v>165.9466768436358</v>
      </c>
      <c r="BO57" s="83">
        <f t="shared" si="2372"/>
        <v>165.10083336072418</v>
      </c>
      <c r="BP57" s="83">
        <f t="shared" si="2372"/>
        <v>164.19471156980336</v>
      </c>
      <c r="BQ57" s="83">
        <f t="shared" si="2372"/>
        <v>163.21667179107746</v>
      </c>
      <c r="BR57" s="83">
        <f t="shared" si="2372"/>
        <v>162.15313114347046</v>
      </c>
      <c r="BS57" s="83">
        <f t="shared" si="2372"/>
        <v>160.98847284777946</v>
      </c>
      <c r="BT57" s="83">
        <f t="shared" si="2372"/>
        <v>159.70502447019138</v>
      </c>
      <c r="BU57" s="83">
        <f t="shared" si="2372"/>
        <v>158.28312543920529</v>
      </c>
      <c r="BV57" s="83">
        <f t="shared" si="2372"/>
        <v>156.7013035406178</v>
      </c>
      <c r="BW57" s="83">
        <f t="shared" si="2372"/>
        <v>154.93657774066023</v>
      </c>
      <c r="BX57" s="83">
        <f t="shared" si="2372"/>
        <v>152.96490037704399</v>
      </c>
      <c r="BY57" s="83">
        <f t="shared" si="2372"/>
        <v>150.76174540168356</v>
      </c>
      <c r="BZ57" s="83">
        <f t="shared" si="2372"/>
        <v>148.30284105097036</v>
      </c>
      <c r="CA57" s="83">
        <f t="shared" si="2372"/>
        <v>145.56503536897733</v>
      </c>
      <c r="CB57" s="83">
        <f t="shared" si="2372"/>
        <v>142.52727195378023</v>
      </c>
      <c r="CC57" s="83">
        <f t="shared" si="2372"/>
        <v>139.17164189184379</v>
      </c>
      <c r="CD57" s="83">
        <f t="shared" si="2372"/>
        <v>135.48446702139378</v>
      </c>
      <c r="CE57" s="83">
        <f t="shared" si="2372"/>
        <v>131.45736046193014</v>
      </c>
      <c r="CF57" s="83">
        <f t="shared" si="2372"/>
        <v>127.08820381660067</v>
      </c>
      <c r="CG57" s="83">
        <f t="shared" si="2372"/>
        <v>122.38197755328879</v>
      </c>
      <c r="CH57" s="83">
        <f t="shared" si="2372"/>
        <v>117.35138254186224</v>
      </c>
      <c r="CI57" s="83">
        <f t="shared" si="2372"/>
        <v>112.01719699057399</v>
      </c>
      <c r="CJ57" s="83">
        <f t="shared" si="2372"/>
        <v>106.40832409940045</v>
      </c>
      <c r="CK57" s="83">
        <f t="shared" si="2372"/>
        <v>100.56150119339699</v>
      </c>
      <c r="CL57" s="83">
        <f t="shared" si="2372"/>
        <v>94.520660021439809</v>
      </c>
      <c r="CM57" s="83">
        <f t="shared" si="2372"/>
        <v>88.335949008097472</v>
      </c>
      <c r="CN57" s="83">
        <f t="shared" si="2372"/>
        <v>82.062449930389647</v>
      </c>
      <c r="CO57" s="83">
        <f t="shared" si="2372"/>
        <v>75.758642000650241</v>
      </c>
      <c r="EC57" s="83"/>
      <c r="ED57" s="83"/>
      <c r="EE57" s="83"/>
      <c r="EF57" s="83"/>
      <c r="EG57" s="83"/>
      <c r="EH57" s="83">
        <f>+$D57*CS11</f>
        <v>173.71170982172396</v>
      </c>
      <c r="EI57" s="83">
        <f t="shared" ref="EI57" si="2373">+$D57*CT11</f>
        <v>165.02612433063774</v>
      </c>
      <c r="EJ57" s="83">
        <f t="shared" ref="EJ57" si="2374">+$D57*CU11</f>
        <v>156.77481811410587</v>
      </c>
      <c r="EK57" s="83">
        <f t="shared" ref="EK57" si="2375">+$D57*CV11</f>
        <v>148.93607720840055</v>
      </c>
      <c r="EL57" s="83">
        <f t="shared" ref="EL57" si="2376">+$D57*CW11</f>
        <v>141.48927334798054</v>
      </c>
      <c r="EM57" s="83">
        <f t="shared" ref="EM57" si="2377">+$D57*CX11</f>
        <v>134.41480968058153</v>
      </c>
      <c r="EN57" s="83">
        <f t="shared" ref="EN57" si="2378">+$D57*CY11</f>
        <v>127.69406919655243</v>
      </c>
      <c r="EO57" s="83">
        <f t="shared" ref="EO57" si="2379">+$D57*CZ11</f>
        <v>121.30936573672481</v>
      </c>
      <c r="EP57" s="83">
        <f t="shared" ref="EP57" si="2380">+$D57*DA11</f>
        <v>115.24389744988858</v>
      </c>
      <c r="EQ57" s="83">
        <f t="shared" ref="EQ57" si="2381">+$D57*DB11</f>
        <v>109.48170257739415</v>
      </c>
      <c r="ER57" s="83">
        <f t="shared" ref="ER57" si="2382">+$D57*DC11</f>
        <v>104.00761744852444</v>
      </c>
      <c r="ES57" s="83">
        <f t="shared" ref="ES57" si="2383">+$D57*DD11</f>
        <v>98.807236576098205</v>
      </c>
      <c r="ET57" s="83">
        <f t="shared" ref="ET57" si="2384">+$D57*DE11</f>
        <v>93.866874747293295</v>
      </c>
      <c r="EU57" s="83">
        <f t="shared" ref="EU57" si="2385">+$D57*DF11</f>
        <v>89.173531009928638</v>
      </c>
      <c r="EV57" s="83">
        <f t="shared" ref="EV57" si="2386">+$D57*DG11</f>
        <v>84.714854459432203</v>
      </c>
      <c r="EW57" s="83">
        <f t="shared" ref="EW57" si="2387">+$D57*DH11</f>
        <v>80.479111736460595</v>
      </c>
      <c r="EX57" s="83">
        <f t="shared" ref="EX57" si="2388">+$D57*DI11</f>
        <v>76.45515614963756</v>
      </c>
      <c r="EY57" s="83">
        <f t="shared" ref="EY57" si="2389">+$D57*DJ11</f>
        <v>72.632398342155682</v>
      </c>
      <c r="EZ57" s="83">
        <f t="shared" ref="EZ57" si="2390">+$D57*DK11</f>
        <v>69.000778425047898</v>
      </c>
      <c r="FA57" s="83">
        <f t="shared" ref="FA57" si="2391">+$D57*DL11</f>
        <v>65.550739503795498</v>
      </c>
      <c r="FB57" s="83">
        <f t="shared" ref="FB57" si="2392">+$D57*DM11</f>
        <v>62.273202528605722</v>
      </c>
      <c r="FC57" s="83">
        <f t="shared" ref="FC57" si="2393">+$D57*DN11</f>
        <v>59.159542402175447</v>
      </c>
      <c r="FD57" s="83">
        <f t="shared" ref="FD57" si="2394">+$D57*DO11</f>
        <v>56.201565282066667</v>
      </c>
      <c r="FE57" s="83">
        <f t="shared" ref="FE57" si="2395">+$D57*DP11</f>
        <v>53.391487017963335</v>
      </c>
      <c r="FF57" s="83">
        <f t="shared" ref="FF57" si="2396">+$D57*DQ11</f>
        <v>50.721912667065169</v>
      </c>
      <c r="FG57" s="83">
        <f t="shared" ref="FG57" si="2397">+$D57*DR11</f>
        <v>48.185817033711906</v>
      </c>
      <c r="FH57" s="83">
        <f t="shared" ref="FH57" si="2398">+$D57*DS11</f>
        <v>45.776526182026316</v>
      </c>
      <c r="FI57" s="83">
        <f t="shared" ref="FI57" si="2399">+$D57*DT11</f>
        <v>43.487699872924999</v>
      </c>
      <c r="FJ57" s="83">
        <f t="shared" ref="FJ57" si="2400">+$D57*DU11</f>
        <v>41.313314879278742</v>
      </c>
      <c r="FK57" s="83">
        <f t="shared" ref="FK57" si="2401">+$D57*DV11</f>
        <v>39.247649135314809</v>
      </c>
      <c r="FL57" s="83">
        <f t="shared" ref="FL57" si="2402">+$D57*DW11</f>
        <v>37.285266678549064</v>
      </c>
      <c r="FM57" s="83">
        <f t="shared" ref="FM57" si="2403">+$D57*DX11</f>
        <v>35.421003344621617</v>
      </c>
      <c r="FN57" s="83">
        <f t="shared" ref="FN57" si="2404">+$D57*DY11</f>
        <v>33.649953177390536</v>
      </c>
      <c r="FO57" s="83">
        <f t="shared" ref="FO57" si="2405">+$D57*DZ11</f>
        <v>31.967455518521007</v>
      </c>
      <c r="FP57" s="83">
        <f t="shared" ref="FP57" si="2406">+$D57*EA11</f>
        <v>30.369082742594959</v>
      </c>
      <c r="FQ57" s="83">
        <f t="shared" ref="FQ57" si="2407">+$D57*EB11</f>
        <v>28.850628605465204</v>
      </c>
      <c r="FR57" s="83">
        <f t="shared" ref="FR57" si="2408">+$D57*EC11</f>
        <v>27.408097175191948</v>
      </c>
      <c r="FS57" s="83">
        <f t="shared" ref="FS57" si="2409">+$D57*ED11</f>
        <v>26.037692316432352</v>
      </c>
      <c r="FT57" s="83">
        <f t="shared" ref="FT57" si="2410">+$D57*EE11</f>
        <v>24.735807700610732</v>
      </c>
      <c r="FU57" s="83">
        <f t="shared" ref="FU57" si="2411">+$D57*EF11</f>
        <v>23.499017315580197</v>
      </c>
    </row>
    <row r="58" spans="1:177">
      <c r="A58" s="80">
        <v>1994</v>
      </c>
      <c r="D58" s="99">
        <f>Data!CD58</f>
        <v>159.24467892616423</v>
      </c>
      <c r="AW58" s="83"/>
      <c r="AX58" s="83"/>
      <c r="AY58" s="83"/>
      <c r="AZ58" s="83"/>
      <c r="BA58" s="83"/>
      <c r="BB58" s="83"/>
      <c r="BC58" s="83">
        <f>+$D58*M11</f>
        <v>159.23963544942731</v>
      </c>
      <c r="BD58" s="83">
        <f t="shared" ref="BD58:CO58" si="2412">+$D58*N11</f>
        <v>158.73469485558343</v>
      </c>
      <c r="BE58" s="83">
        <f t="shared" si="2412"/>
        <v>158.2189339495643</v>
      </c>
      <c r="BF58" s="83">
        <f t="shared" si="2412"/>
        <v>157.69155568103935</v>
      </c>
      <c r="BG58" s="83">
        <f t="shared" si="2412"/>
        <v>157.15155807098148</v>
      </c>
      <c r="BH58" s="83">
        <f t="shared" si="2412"/>
        <v>156.59767277032557</v>
      </c>
      <c r="BI58" s="83">
        <f t="shared" si="2412"/>
        <v>156.02828914270029</v>
      </c>
      <c r="BJ58" s="83">
        <f t="shared" si="2412"/>
        <v>155.44136217898645</v>
      </c>
      <c r="BK58" s="83">
        <f t="shared" si="2412"/>
        <v>154.83430300462331</v>
      </c>
      <c r="BL58" s="83">
        <f t="shared" si="2412"/>
        <v>154.2038514905592</v>
      </c>
      <c r="BM58" s="83">
        <f t="shared" si="2412"/>
        <v>153.5459315769296</v>
      </c>
      <c r="BN58" s="83">
        <f t="shared" si="2412"/>
        <v>152.85549139997741</v>
      </c>
      <c r="BO58" s="83">
        <f t="shared" si="2412"/>
        <v>152.12633218537306</v>
      </c>
      <c r="BP58" s="83">
        <f t="shared" si="2412"/>
        <v>151.35093210442125</v>
      </c>
      <c r="BQ58" s="83">
        <f t="shared" si="2412"/>
        <v>150.52027380388827</v>
      </c>
      <c r="BR58" s="83">
        <f t="shared" si="2412"/>
        <v>149.62368697793357</v>
      </c>
      <c r="BS58" s="83">
        <f t="shared" si="2412"/>
        <v>148.64871995281527</v>
      </c>
      <c r="BT58" s="83">
        <f t="shared" si="2412"/>
        <v>147.58105654344382</v>
      </c>
      <c r="BU58" s="83">
        <f t="shared" si="2412"/>
        <v>146.40449610881868</v>
      </c>
      <c r="BV58" s="83">
        <f t="shared" si="2412"/>
        <v>145.10101544601719</v>
      </c>
      <c r="BW58" s="83">
        <f t="shared" si="2412"/>
        <v>143.65093058635253</v>
      </c>
      <c r="BX58" s="83">
        <f t="shared" si="2412"/>
        <v>142.03317439884296</v>
      </c>
      <c r="BY58" s="83">
        <f t="shared" si="2412"/>
        <v>140.22570195477294</v>
      </c>
      <c r="BZ58" s="83">
        <f t="shared" si="2412"/>
        <v>138.20602978047961</v>
      </c>
      <c r="CA58" s="83">
        <f t="shared" si="2412"/>
        <v>135.95190750949783</v>
      </c>
      <c r="CB58" s="83">
        <f t="shared" si="2412"/>
        <v>133.44211132339936</v>
      </c>
      <c r="CC58" s="83">
        <f t="shared" si="2412"/>
        <v>130.65733843616471</v>
      </c>
      <c r="CD58" s="83">
        <f t="shared" si="2412"/>
        <v>127.58117142153765</v>
      </c>
      <c r="CE58" s="83">
        <f t="shared" si="2412"/>
        <v>124.20107126023004</v>
      </c>
      <c r="CF58" s="83">
        <f t="shared" si="2412"/>
        <v>120.50934954658516</v>
      </c>
      <c r="CG58" s="83">
        <f t="shared" si="2412"/>
        <v>116.50406430773938</v>
      </c>
      <c r="CH58" s="83">
        <f t="shared" si="2412"/>
        <v>112.18978122904473</v>
      </c>
      <c r="CI58" s="83">
        <f t="shared" si="2412"/>
        <v>107.57814342855143</v>
      </c>
      <c r="CJ58" s="83">
        <f t="shared" si="2412"/>
        <v>102.68819866708866</v>
      </c>
      <c r="CK58" s="83">
        <f t="shared" si="2412"/>
        <v>97.546443032944879</v>
      </c>
      <c r="CL58" s="83">
        <f t="shared" si="2412"/>
        <v>92.186554299132965</v>
      </c>
      <c r="CM58" s="83">
        <f t="shared" si="2412"/>
        <v>86.648805497630036</v>
      </c>
      <c r="CN58" s="83">
        <f t="shared" si="2412"/>
        <v>80.979168599912711</v>
      </c>
      <c r="CO58" s="83">
        <f t="shared" si="2412"/>
        <v>75.228138071237112</v>
      </c>
      <c r="EC58" s="83"/>
      <c r="ED58" s="83"/>
      <c r="EE58" s="83"/>
      <c r="EF58" s="83"/>
      <c r="EG58" s="83"/>
      <c r="EH58" s="83"/>
      <c r="EI58" s="83">
        <f>+$D58*CS11</f>
        <v>159.24467892616423</v>
      </c>
      <c r="EJ58" s="83">
        <f t="shared" ref="EJ58" si="2413">+$D58*CT11</f>
        <v>151.282444979856</v>
      </c>
      <c r="EK58" s="83">
        <f t="shared" ref="EK58" si="2414">+$D58*CU11</f>
        <v>143.71832273086321</v>
      </c>
      <c r="EL58" s="83">
        <f t="shared" ref="EL58" si="2415">+$D58*CV11</f>
        <v>136.53240659432004</v>
      </c>
      <c r="EM58" s="83">
        <f t="shared" ref="EM58" si="2416">+$D58*CW11</f>
        <v>129.70578626460406</v>
      </c>
      <c r="EN58" s="83">
        <f t="shared" ref="EN58" si="2417">+$D58*CX11</f>
        <v>123.22049695137385</v>
      </c>
      <c r="EO58" s="83">
        <f t="shared" ref="EO58" si="2418">+$D58*CY11</f>
        <v>117.05947210380515</v>
      </c>
      <c r="EP58" s="83">
        <f t="shared" ref="EP58" si="2419">+$D58*CZ11</f>
        <v>111.20649849861489</v>
      </c>
      <c r="EQ58" s="83">
        <f t="shared" ref="EQ58" si="2420">+$D58*DA11</f>
        <v>105.64617357368415</v>
      </c>
      <c r="ER58" s="83">
        <f t="shared" ref="ER58" si="2421">+$D58*DB11</f>
        <v>100.36386489499994</v>
      </c>
      <c r="ES58" s="83">
        <f t="shared" ref="ES58" si="2422">+$D58*DC11</f>
        <v>95.34567165024994</v>
      </c>
      <c r="ET58" s="83">
        <f t="shared" ref="ET58" si="2423">+$D58*DD11</f>
        <v>90.578388067737436</v>
      </c>
      <c r="EU58" s="83">
        <f t="shared" ref="EU58" si="2424">+$D58*DE11</f>
        <v>86.04946866435057</v>
      </c>
      <c r="EV58" s="83">
        <f t="shared" ref="EV58" si="2425">+$D58*DF11</f>
        <v>81.746995231133042</v>
      </c>
      <c r="EW58" s="83">
        <f t="shared" ref="EW58" si="2426">+$D58*DG11</f>
        <v>77.659645469576375</v>
      </c>
      <c r="EX58" s="83">
        <f t="shared" ref="EX58" si="2427">+$D58*DH11</f>
        <v>73.776663196097573</v>
      </c>
      <c r="EY58" s="83">
        <f t="shared" ref="EY58" si="2428">+$D58*DI11</f>
        <v>70.087830036292686</v>
      </c>
      <c r="EZ58" s="83">
        <f t="shared" ref="EZ58" si="2429">+$D58*DJ11</f>
        <v>66.583438534478049</v>
      </c>
      <c r="FA58" s="83">
        <f t="shared" ref="FA58" si="2430">+$D58*DK11</f>
        <v>63.254266607754147</v>
      </c>
      <c r="FB58" s="83">
        <f t="shared" ref="FB58" si="2431">+$D58*DL11</f>
        <v>60.091553277366437</v>
      </c>
      <c r="FC58" s="83">
        <f t="shared" ref="FC58" si="2432">+$D58*DM11</f>
        <v>57.086975613498119</v>
      </c>
      <c r="FD58" s="83">
        <f t="shared" ref="FD58" si="2433">+$D58*DN11</f>
        <v>54.232626832823222</v>
      </c>
      <c r="FE58" s="83">
        <f t="shared" ref="FE58" si="2434">+$D58*DO11</f>
        <v>51.520995491182049</v>
      </c>
      <c r="FF58" s="83">
        <f t="shared" ref="FF58" si="2435">+$D58*DP11</f>
        <v>48.944945716622954</v>
      </c>
      <c r="FG58" s="83">
        <f t="shared" ref="FG58" si="2436">+$D58*DQ11</f>
        <v>46.497698430791807</v>
      </c>
      <c r="FH58" s="83">
        <f t="shared" ref="FH58" si="2437">+$D58*DR11</f>
        <v>44.172813509252208</v>
      </c>
      <c r="FI58" s="83">
        <f t="shared" ref="FI58" si="2438">+$D58*DS11</f>
        <v>41.964172833789604</v>
      </c>
      <c r="FJ58" s="83">
        <f t="shared" ref="FJ58" si="2439">+$D58*DT11</f>
        <v>39.865964192100122</v>
      </c>
      <c r="FK58" s="83">
        <f t="shared" ref="FK58" si="2440">+$D58*DU11</f>
        <v>37.872665982495107</v>
      </c>
      <c r="FL58" s="83">
        <f t="shared" ref="FL58" si="2441">+$D58*DV11</f>
        <v>35.979032683370356</v>
      </c>
      <c r="FM58" s="83">
        <f t="shared" ref="FM58" si="2442">+$D58*DW11</f>
        <v>34.180081049201839</v>
      </c>
      <c r="FN58" s="83">
        <f t="shared" ref="FN58" si="2443">+$D58*DX11</f>
        <v>32.471076996741751</v>
      </c>
      <c r="FO58" s="83">
        <f t="shared" ref="FO58" si="2444">+$D58*DY11</f>
        <v>30.847523146904663</v>
      </c>
      <c r="FP58" s="83">
        <f t="shared" ref="FP58" si="2445">+$D58*DZ11</f>
        <v>29.305146989559425</v>
      </c>
      <c r="FQ58" s="83">
        <f t="shared" ref="FQ58" si="2446">+$D58*EA11</f>
        <v>27.839889640081459</v>
      </c>
      <c r="FR58" s="83">
        <f t="shared" ref="FR58" si="2447">+$D58*EB11</f>
        <v>26.44789515807738</v>
      </c>
      <c r="FS58" s="83">
        <f t="shared" ref="FS58" si="2448">+$D58*EC11</f>
        <v>25.125500400173514</v>
      </c>
      <c r="FT58" s="83">
        <f t="shared" ref="FT58" si="2449">+$D58*ED11</f>
        <v>23.869225380164838</v>
      </c>
      <c r="FU58" s="83">
        <f t="shared" ref="FU58" si="2450">+$D58*EE11</f>
        <v>22.675764111156592</v>
      </c>
    </row>
    <row r="59" spans="1:177">
      <c r="A59" s="80">
        <v>1995</v>
      </c>
      <c r="D59" s="99">
        <f>Data!CD59</f>
        <v>142.31817914253938</v>
      </c>
      <c r="AW59" s="83"/>
      <c r="AX59" s="83"/>
      <c r="AY59" s="83"/>
      <c r="AZ59" s="83"/>
      <c r="BA59" s="83"/>
      <c r="BB59" s="83"/>
      <c r="BC59" s="83"/>
      <c r="BD59" s="83">
        <f>+$D59*M11</f>
        <v>142.31367174907049</v>
      </c>
      <c r="BE59" s="83">
        <f t="shared" ref="BE59:CO59" si="2451">+$D59*N11</f>
        <v>141.86240250493873</v>
      </c>
      <c r="BF59" s="83">
        <f t="shared" si="2451"/>
        <v>141.40146306562735</v>
      </c>
      <c r="BG59" s="83">
        <f t="shared" si="2451"/>
        <v>140.93014110120166</v>
      </c>
      <c r="BH59" s="83">
        <f t="shared" si="2451"/>
        <v>140.4475411353944</v>
      </c>
      <c r="BI59" s="83">
        <f t="shared" si="2451"/>
        <v>139.9525296350119</v>
      </c>
      <c r="BJ59" s="83">
        <f t="shared" si="2451"/>
        <v>139.44366716209512</v>
      </c>
      <c r="BK59" s="83">
        <f t="shared" si="2451"/>
        <v>138.91912607646086</v>
      </c>
      <c r="BL59" s="83">
        <f t="shared" si="2451"/>
        <v>138.3765926812496</v>
      </c>
      <c r="BM59" s="83">
        <f t="shared" si="2451"/>
        <v>137.81315337436476</v>
      </c>
      <c r="BN59" s="83">
        <f t="shared" si="2451"/>
        <v>137.22516535014452</v>
      </c>
      <c r="BO59" s="83">
        <f t="shared" si="2451"/>
        <v>136.60811371957641</v>
      </c>
      <c r="BP59" s="83">
        <f t="shared" si="2451"/>
        <v>135.95645859095757</v>
      </c>
      <c r="BQ59" s="83">
        <f t="shared" si="2451"/>
        <v>135.26347764884892</v>
      </c>
      <c r="BR59" s="83">
        <f t="shared" si="2451"/>
        <v>134.5211120161718</v>
      </c>
      <c r="BS59" s="83">
        <f t="shared" si="2451"/>
        <v>133.71982555954722</v>
      </c>
      <c r="BT59" s="83">
        <f t="shared" si="2451"/>
        <v>132.84849012357205</v>
      </c>
      <c r="BU59" s="83">
        <f t="shared" si="2451"/>
        <v>131.89431122488926</v>
      </c>
      <c r="BV59" s="83">
        <f t="shared" si="2451"/>
        <v>130.84281022758032</v>
      </c>
      <c r="BW59" s="83">
        <f t="shared" si="2451"/>
        <v>129.67787965829308</v>
      </c>
      <c r="BX59" s="83">
        <f t="shared" si="2451"/>
        <v>128.38192780469726</v>
      </c>
      <c r="BY59" s="83">
        <f t="shared" si="2451"/>
        <v>126.93612681181327</v>
      </c>
      <c r="BZ59" s="83">
        <f t="shared" si="2451"/>
        <v>125.32077495939984</v>
      </c>
      <c r="CA59" s="83">
        <f t="shared" si="2451"/>
        <v>123.51577859626512</v>
      </c>
      <c r="CB59" s="83">
        <f t="shared" si="2451"/>
        <v>121.50125240089056</v>
      </c>
      <c r="CC59" s="83">
        <f t="shared" si="2451"/>
        <v>119.2582284855355</v>
      </c>
      <c r="CD59" s="83">
        <f t="shared" si="2451"/>
        <v>116.76945580371479</v>
      </c>
      <c r="CE59" s="83">
        <f t="shared" si="2451"/>
        <v>114.02026197688021</v>
      </c>
      <c r="CF59" s="83">
        <f t="shared" si="2451"/>
        <v>110.99944078825042</v>
      </c>
      <c r="CG59" s="83">
        <f t="shared" si="2451"/>
        <v>107.70012105129067</v>
      </c>
      <c r="CH59" s="83">
        <f t="shared" si="2451"/>
        <v>104.12056721010191</v>
      </c>
      <c r="CI59" s="83">
        <f t="shared" si="2451"/>
        <v>100.26485965236316</v>
      </c>
      <c r="CJ59" s="83">
        <f t="shared" si="2451"/>
        <v>96.14340392111437</v>
      </c>
      <c r="CK59" s="83">
        <f t="shared" si="2451"/>
        <v>91.773223144891034</v>
      </c>
      <c r="CL59" s="83">
        <f t="shared" si="2451"/>
        <v>87.177997079054791</v>
      </c>
      <c r="CM59" s="83">
        <f t="shared" si="2451"/>
        <v>82.38782380515589</v>
      </c>
      <c r="CN59" s="83">
        <f t="shared" si="2451"/>
        <v>77.438695637777073</v>
      </c>
      <c r="CO59" s="83">
        <f t="shared" si="2451"/>
        <v>72.371698077019559</v>
      </c>
      <c r="EC59" s="83"/>
      <c r="ED59" s="83"/>
      <c r="EE59" s="83"/>
      <c r="EF59" s="83"/>
      <c r="EG59" s="83"/>
      <c r="EH59" s="83"/>
      <c r="EI59" s="83"/>
      <c r="EJ59" s="83">
        <f>+$D59*CS11</f>
        <v>142.31817914253938</v>
      </c>
      <c r="EK59" s="83">
        <f t="shared" ref="EK59" si="2452">+$D59*CT11</f>
        <v>135.2022701854124</v>
      </c>
      <c r="EL59" s="83">
        <f t="shared" ref="EL59" si="2453">+$D59*CU11</f>
        <v>128.44215667614179</v>
      </c>
      <c r="EM59" s="83">
        <f t="shared" ref="EM59" si="2454">+$D59*CV11</f>
        <v>122.02004884233469</v>
      </c>
      <c r="EN59" s="83">
        <f t="shared" ref="EN59" si="2455">+$D59*CW11</f>
        <v>115.91904640021797</v>
      </c>
      <c r="EO59" s="83">
        <f t="shared" ref="EO59" si="2456">+$D59*CX11</f>
        <v>110.12309408020707</v>
      </c>
      <c r="EP59" s="83">
        <f t="shared" ref="EP59" si="2457">+$D59*CY11</f>
        <v>104.6169393761967</v>
      </c>
      <c r="EQ59" s="83">
        <f t="shared" ref="EQ59" si="2458">+$D59*CZ11</f>
        <v>99.386092407386869</v>
      </c>
      <c r="ER59" s="83">
        <f t="shared" ref="ER59" si="2459">+$D59*DA11</f>
        <v>94.416787787017526</v>
      </c>
      <c r="ES59" s="83">
        <f t="shared" ref="ES59" si="2460">+$D59*DB11</f>
        <v>89.695948397666641</v>
      </c>
      <c r="ET59" s="83">
        <f t="shared" ref="ET59" si="2461">+$D59*DC11</f>
        <v>85.211150977783319</v>
      </c>
      <c r="EU59" s="83">
        <f t="shared" ref="EU59" si="2462">+$D59*DD11</f>
        <v>80.950593428894152</v>
      </c>
      <c r="EV59" s="83">
        <f t="shared" ref="EV59" si="2463">+$D59*DE11</f>
        <v>76.903063757449445</v>
      </c>
      <c r="EW59" s="83">
        <f t="shared" ref="EW59" si="2464">+$D59*DF11</f>
        <v>73.057910569576961</v>
      </c>
      <c r="EX59" s="83">
        <f t="shared" ref="EX59" si="2465">+$D59*DG11</f>
        <v>69.40501504109811</v>
      </c>
      <c r="EY59" s="83">
        <f t="shared" ref="EY59" si="2466">+$D59*DH11</f>
        <v>65.934764289043216</v>
      </c>
      <c r="EZ59" s="83">
        <f t="shared" ref="EZ59" si="2467">+$D59*DI11</f>
        <v>62.638026074591053</v>
      </c>
      <c r="FA59" s="83">
        <f t="shared" ref="FA59" si="2468">+$D59*DJ11</f>
        <v>59.506124770861497</v>
      </c>
      <c r="FB59" s="83">
        <f t="shared" ref="FB59" si="2469">+$D59*DK11</f>
        <v>56.53081853231842</v>
      </c>
      <c r="FC59" s="83">
        <f t="shared" ref="FC59" si="2470">+$D59*DL11</f>
        <v>53.704277605702501</v>
      </c>
      <c r="FD59" s="83">
        <f t="shared" ref="FD59" si="2471">+$D59*DM11</f>
        <v>51.019063725417375</v>
      </c>
      <c r="FE59" s="83">
        <f t="shared" ref="FE59" si="2472">+$D59*DN11</f>
        <v>48.468110539146515</v>
      </c>
      <c r="FF59" s="83">
        <f t="shared" ref="FF59" si="2473">+$D59*DO11</f>
        <v>46.044705012189176</v>
      </c>
      <c r="FG59" s="83">
        <f t="shared" ref="FG59" si="2474">+$D59*DP11</f>
        <v>43.742469761579727</v>
      </c>
      <c r="FH59" s="83">
        <f t="shared" ref="FH59" si="2475">+$D59*DQ11</f>
        <v>41.555346273500739</v>
      </c>
      <c r="FI59" s="83">
        <f t="shared" ref="FI59" si="2476">+$D59*DR11</f>
        <v>39.477578959825692</v>
      </c>
      <c r="FJ59" s="83">
        <f t="shared" ref="FJ59" si="2477">+$D59*DS11</f>
        <v>37.503700011834418</v>
      </c>
      <c r="FK59" s="83">
        <f t="shared" ref="FK59" si="2478">+$D59*DT11</f>
        <v>35.62851501124269</v>
      </c>
      <c r="FL59" s="83">
        <f t="shared" ref="FL59" si="2479">+$D59*DU11</f>
        <v>33.847089260680555</v>
      </c>
      <c r="FM59" s="83">
        <f t="shared" ref="FM59" si="2480">+$D59*DV11</f>
        <v>32.154734797646526</v>
      </c>
      <c r="FN59" s="83">
        <f t="shared" ref="FN59" si="2481">+$D59*DW11</f>
        <v>30.546998057764199</v>
      </c>
      <c r="FO59" s="83">
        <f t="shared" ref="FO59" si="2482">+$D59*DX11</f>
        <v>29.019648154875991</v>
      </c>
      <c r="FP59" s="83">
        <f t="shared" ref="FP59" si="2483">+$D59*DY11</f>
        <v>27.568665747132194</v>
      </c>
      <c r="FQ59" s="83">
        <f t="shared" ref="FQ59" si="2484">+$D59*DZ11</f>
        <v>26.190232459775583</v>
      </c>
      <c r="FR59" s="83">
        <f t="shared" ref="FR59" si="2485">+$D59*EA11</f>
        <v>24.880720836786807</v>
      </c>
      <c r="FS59" s="83">
        <f t="shared" ref="FS59" si="2486">+$D59*EB11</f>
        <v>23.63668479494746</v>
      </c>
      <c r="FT59" s="83">
        <f t="shared" ref="FT59" si="2487">+$D59*EC11</f>
        <v>22.454850555200089</v>
      </c>
      <c r="FU59" s="83">
        <f t="shared" ref="FU59" si="2488">+$D59*ED11</f>
        <v>21.332108027440089</v>
      </c>
    </row>
    <row r="60" spans="1:177">
      <c r="A60" s="80">
        <v>1996</v>
      </c>
      <c r="D60" s="99">
        <f>Data!CD60</f>
        <v>142.46527247534129</v>
      </c>
      <c r="AW60" s="83"/>
      <c r="AX60" s="83"/>
      <c r="AY60" s="83"/>
      <c r="AZ60" s="83"/>
      <c r="BA60" s="83"/>
      <c r="BB60" s="83"/>
      <c r="BC60" s="83"/>
      <c r="BD60" s="83"/>
      <c r="BE60" s="83">
        <f>+$D60*M11</f>
        <v>142.4607604232439</v>
      </c>
      <c r="BF60" s="83">
        <f t="shared" ref="BF60:CO60" si="2489">+$D60*N11</f>
        <v>142.00902476858391</v>
      </c>
      <c r="BG60" s="83">
        <f t="shared" si="2489"/>
        <v>141.54760892408834</v>
      </c>
      <c r="BH60" s="83">
        <f t="shared" si="2489"/>
        <v>141.07579982359201</v>
      </c>
      <c r="BI60" s="83">
        <f t="shared" si="2489"/>
        <v>140.59270106530573</v>
      </c>
      <c r="BJ60" s="83">
        <f t="shared" si="2489"/>
        <v>140.09717794446965</v>
      </c>
      <c r="BK60" s="83">
        <f t="shared" si="2489"/>
        <v>139.58778953538976</v>
      </c>
      <c r="BL60" s="83">
        <f t="shared" si="2489"/>
        <v>139.0627063089205</v>
      </c>
      <c r="BM60" s="83">
        <f t="shared" si="2489"/>
        <v>138.51961217687477</v>
      </c>
      <c r="BN60" s="83">
        <f t="shared" si="2489"/>
        <v>137.95559052579483</v>
      </c>
      <c r="BO60" s="83">
        <f t="shared" si="2489"/>
        <v>137.36699478498736</v>
      </c>
      <c r="BP60" s="83">
        <f t="shared" si="2489"/>
        <v>136.7493053990643</v>
      </c>
      <c r="BQ60" s="83">
        <f t="shared" si="2489"/>
        <v>136.09697675055304</v>
      </c>
      <c r="BR60" s="83">
        <f t="shared" si="2489"/>
        <v>135.40327957614747</v>
      </c>
      <c r="BS60" s="83">
        <f t="shared" si="2489"/>
        <v>134.66014666949505</v>
      </c>
      <c r="BT60" s="83">
        <f t="shared" si="2489"/>
        <v>133.85803204112079</v>
      </c>
      <c r="BU60" s="83">
        <f t="shared" si="2489"/>
        <v>132.98579603408689</v>
      </c>
      <c r="BV60" s="83">
        <f t="shared" si="2489"/>
        <v>132.03063094126404</v>
      </c>
      <c r="BW60" s="83">
        <f t="shared" si="2489"/>
        <v>130.97804316230096</v>
      </c>
      <c r="BX60" s="83">
        <f t="shared" si="2489"/>
        <v>129.81190857592364</v>
      </c>
      <c r="BY60" s="83">
        <f t="shared" si="2489"/>
        <v>128.51461728784059</v>
      </c>
      <c r="BZ60" s="83">
        <f t="shared" si="2489"/>
        <v>127.06732198349275</v>
      </c>
      <c r="CA60" s="83">
        <f t="shared" si="2489"/>
        <v>125.45030057987334</v>
      </c>
      <c r="CB60" s="83">
        <f t="shared" si="2489"/>
        <v>123.6434386579439</v>
      </c>
      <c r="CC60" s="83">
        <f t="shared" si="2489"/>
        <v>121.62683034365888</v>
      </c>
      <c r="CD60" s="83">
        <f t="shared" si="2489"/>
        <v>119.38148814496678</v>
      </c>
      <c r="CE60" s="83">
        <f t="shared" si="2489"/>
        <v>116.89014318551745</v>
      </c>
      <c r="CF60" s="83">
        <f t="shared" si="2489"/>
        <v>114.13810792208676</v>
      </c>
      <c r="CG60" s="83">
        <f t="shared" si="2489"/>
        <v>111.1141645556782</v>
      </c>
      <c r="CH60" s="83">
        <f t="shared" si="2489"/>
        <v>107.81143479802387</v>
      </c>
      <c r="CI60" s="83">
        <f t="shared" si="2489"/>
        <v>104.22818129943636</v>
      </c>
      <c r="CJ60" s="83">
        <f t="shared" si="2489"/>
        <v>100.36848866489017</v>
      </c>
      <c r="CK60" s="83">
        <f t="shared" si="2489"/>
        <v>96.242773192101978</v>
      </c>
      <c r="CL60" s="83">
        <f t="shared" si="2489"/>
        <v>91.868075603907087</v>
      </c>
      <c r="CM60" s="83">
        <f t="shared" si="2489"/>
        <v>87.268100129941288</v>
      </c>
      <c r="CN60" s="83">
        <f t="shared" si="2489"/>
        <v>82.472975959707128</v>
      </c>
      <c r="CO60" s="83">
        <f t="shared" si="2489"/>
        <v>77.518732607739878</v>
      </c>
      <c r="EC60" s="83"/>
      <c r="ED60" s="83"/>
      <c r="EE60" s="83"/>
      <c r="EF60" s="83"/>
      <c r="EG60" s="83"/>
      <c r="EH60" s="83"/>
      <c r="EI60" s="83"/>
      <c r="EJ60" s="83"/>
      <c r="EK60" s="83">
        <f>+$D60*CS11</f>
        <v>142.46527247534129</v>
      </c>
      <c r="EL60" s="83">
        <f t="shared" ref="EL60" si="2490">+$D60*CT11</f>
        <v>135.34200885157423</v>
      </c>
      <c r="EM60" s="83">
        <f t="shared" ref="EM60" si="2491">+$D60*CU11</f>
        <v>128.57490840899553</v>
      </c>
      <c r="EN60" s="83">
        <f t="shared" ref="EN60" si="2492">+$D60*CV11</f>
        <v>122.14616298854573</v>
      </c>
      <c r="EO60" s="83">
        <f t="shared" ref="EO60" si="2493">+$D60*CW11</f>
        <v>116.03885483911846</v>
      </c>
      <c r="EP60" s="83">
        <f t="shared" ref="EP60" si="2494">+$D60*CX11</f>
        <v>110.23691209716253</v>
      </c>
      <c r="EQ60" s="83">
        <f t="shared" ref="EQ60" si="2495">+$D60*CY11</f>
        <v>104.72506649230439</v>
      </c>
      <c r="ER60" s="83">
        <f t="shared" ref="ER60" si="2496">+$D60*CZ11</f>
        <v>99.488813167689173</v>
      </c>
      <c r="ES60" s="83">
        <f t="shared" ref="ES60" si="2497">+$D60*DA11</f>
        <v>94.514372509304721</v>
      </c>
      <c r="ET60" s="83">
        <f t="shared" ref="ET60" si="2498">+$D60*DB11</f>
        <v>89.788653883839473</v>
      </c>
      <c r="EU60" s="83">
        <f t="shared" ref="EU60" si="2499">+$D60*DC11</f>
        <v>85.299221189647511</v>
      </c>
      <c r="EV60" s="83">
        <f t="shared" ref="EV60" si="2500">+$D60*DD11</f>
        <v>81.034260130165123</v>
      </c>
      <c r="EW60" s="83">
        <f t="shared" ref="EW60" si="2501">+$D60*DE11</f>
        <v>76.982547123656872</v>
      </c>
      <c r="EX60" s="83">
        <f t="shared" ref="EX60" si="2502">+$D60*DF11</f>
        <v>73.133419767474024</v>
      </c>
      <c r="EY60" s="83">
        <f t="shared" ref="EY60" si="2503">+$D60*DG11</f>
        <v>69.476748779100319</v>
      </c>
      <c r="EZ60" s="83">
        <f t="shared" ref="EZ60" si="2504">+$D60*DH11</f>
        <v>66.002911340145317</v>
      </c>
      <c r="FA60" s="83">
        <f t="shared" ref="FA60" si="2505">+$D60*DI11</f>
        <v>62.702765773138047</v>
      </c>
      <c r="FB60" s="83">
        <f t="shared" ref="FB60" si="2506">+$D60*DJ11</f>
        <v>59.567627484481143</v>
      </c>
      <c r="FC60" s="83">
        <f t="shared" ref="FC60" si="2507">+$D60*DK11</f>
        <v>56.589246110257086</v>
      </c>
      <c r="FD60" s="83">
        <f t="shared" ref="FD60" si="2508">+$D60*DL11</f>
        <v>53.759783804744224</v>
      </c>
      <c r="FE60" s="83">
        <f t="shared" ref="FE60" si="2509">+$D60*DM11</f>
        <v>51.071794614507013</v>
      </c>
      <c r="FF60" s="83">
        <f t="shared" ref="FF60" si="2510">+$D60*DN11</f>
        <v>48.518204883781671</v>
      </c>
      <c r="FG60" s="83">
        <f t="shared" ref="FG60" si="2511">+$D60*DO11</f>
        <v>46.092294639592581</v>
      </c>
      <c r="FH60" s="83">
        <f t="shared" ref="FH60" si="2512">+$D60*DP11</f>
        <v>43.787679907612954</v>
      </c>
      <c r="FI60" s="83">
        <f t="shared" ref="FI60" si="2513">+$D60*DQ11</f>
        <v>41.598295912232309</v>
      </c>
      <c r="FJ60" s="83">
        <f t="shared" ref="FJ60" si="2514">+$D60*DR11</f>
        <v>39.518381116620688</v>
      </c>
      <c r="FK60" s="83">
        <f t="shared" ref="FK60" si="2515">+$D60*DS11</f>
        <v>37.54246206078966</v>
      </c>
      <c r="FL60" s="83">
        <f t="shared" ref="FL60" si="2516">+$D60*DT11</f>
        <v>35.665338957750173</v>
      </c>
      <c r="FM60" s="83">
        <f t="shared" ref="FM60" si="2517">+$D60*DU11</f>
        <v>33.882072009862661</v>
      </c>
      <c r="FN60" s="83">
        <f t="shared" ref="FN60" si="2518">+$D60*DV11</f>
        <v>32.187968409369532</v>
      </c>
      <c r="FO60" s="83">
        <f t="shared" ref="FO60" si="2519">+$D60*DW11</f>
        <v>30.578569988901048</v>
      </c>
      <c r="FP60" s="83">
        <f t="shared" ref="FP60" si="2520">+$D60*DX11</f>
        <v>29.049641489456</v>
      </c>
      <c r="FQ60" s="83">
        <f t="shared" ref="FQ60" si="2521">+$D60*DY11</f>
        <v>27.597159414983203</v>
      </c>
      <c r="FR60" s="83">
        <f t="shared" ref="FR60" si="2522">+$D60*DZ11</f>
        <v>26.217301444234039</v>
      </c>
      <c r="FS60" s="83">
        <f t="shared" ref="FS60" si="2523">+$D60*EA11</f>
        <v>24.906436372022341</v>
      </c>
      <c r="FT60" s="83">
        <f t="shared" ref="FT60" si="2524">+$D60*EB11</f>
        <v>23.661114553421218</v>
      </c>
      <c r="FU60" s="83">
        <f t="shared" ref="FU60" si="2525">+$D60*EC11</f>
        <v>22.478058825750161</v>
      </c>
    </row>
    <row r="61" spans="1:177">
      <c r="A61" s="80">
        <v>1997</v>
      </c>
      <c r="D61" s="99">
        <f>Data!CD61</f>
        <v>146.73212424881842</v>
      </c>
      <c r="AW61" s="83"/>
      <c r="AX61" s="83"/>
      <c r="AY61" s="83"/>
      <c r="AZ61" s="83"/>
      <c r="BA61" s="83"/>
      <c r="BB61" s="83"/>
      <c r="BC61" s="83"/>
      <c r="BD61" s="83"/>
      <c r="BE61" s="83"/>
      <c r="BF61" s="83">
        <f>+$D61*M11</f>
        <v>146.72747706022665</v>
      </c>
      <c r="BG61" s="83">
        <f t="shared" ref="BG61:CO61" si="2526">+$D61*N11</f>
        <v>146.2622118692401</v>
      </c>
      <c r="BH61" s="83">
        <f t="shared" si="2526"/>
        <v>145.7869765655866</v>
      </c>
      <c r="BI61" s="83">
        <f t="shared" si="2526"/>
        <v>145.30103672668491</v>
      </c>
      <c r="BJ61" s="83">
        <f t="shared" si="2526"/>
        <v>144.80346910340617</v>
      </c>
      <c r="BK61" s="83">
        <f t="shared" si="2526"/>
        <v>144.29310500644868</v>
      </c>
      <c r="BL61" s="83">
        <f t="shared" si="2526"/>
        <v>143.76846035422332</v>
      </c>
      <c r="BM61" s="83">
        <f t="shared" si="2526"/>
        <v>143.22765082297005</v>
      </c>
      <c r="BN61" s="83">
        <f t="shared" si="2526"/>
        <v>142.66829095738646</v>
      </c>
      <c r="BO61" s="83">
        <f t="shared" si="2526"/>
        <v>142.08737679109649</v>
      </c>
      <c r="BP61" s="83">
        <f t="shared" si="2526"/>
        <v>141.48115253818293</v>
      </c>
      <c r="BQ61" s="83">
        <f t="shared" si="2526"/>
        <v>140.84496328203895</v>
      </c>
      <c r="BR61" s="83">
        <f t="shared" si="2526"/>
        <v>140.17309731329217</v>
      </c>
      <c r="BS61" s="83">
        <f t="shared" si="2526"/>
        <v>139.45862382640399</v>
      </c>
      <c r="BT61" s="83">
        <f t="shared" si="2526"/>
        <v>138.6932340012367</v>
      </c>
      <c r="BU61" s="83">
        <f t="shared" si="2526"/>
        <v>137.8670959448007</v>
      </c>
      <c r="BV61" s="83">
        <f t="shared" si="2526"/>
        <v>136.96873636611429</v>
      </c>
      <c r="BW61" s="83">
        <f t="shared" si="2526"/>
        <v>135.98496396570368</v>
      </c>
      <c r="BX61" s="83">
        <f t="shared" si="2526"/>
        <v>134.90085105817158</v>
      </c>
      <c r="BY61" s="83">
        <f t="shared" si="2526"/>
        <v>133.69979060290322</v>
      </c>
      <c r="BZ61" s="83">
        <f t="shared" si="2526"/>
        <v>132.3636452871888</v>
      </c>
      <c r="CA61" s="83">
        <f t="shared" si="2526"/>
        <v>130.87300331716722</v>
      </c>
      <c r="CB61" s="83">
        <f t="shared" si="2526"/>
        <v>129.2075519311114</v>
      </c>
      <c r="CC61" s="83">
        <f t="shared" si="2526"/>
        <v>127.34657428075172</v>
      </c>
      <c r="CD61" s="83">
        <f t="shared" si="2526"/>
        <v>125.26956830875889</v>
      </c>
      <c r="CE61" s="83">
        <f t="shared" si="2526"/>
        <v>122.956977845447</v>
      </c>
      <c r="CF61" s="83">
        <f t="shared" si="2526"/>
        <v>120.39101680957519</v>
      </c>
      <c r="CG61" s="83">
        <f t="shared" si="2526"/>
        <v>117.55655776426127</v>
      </c>
      <c r="CH61" s="83">
        <f t="shared" si="2526"/>
        <v>114.44204693610102</v>
      </c>
      <c r="CI61" s="83">
        <f t="shared" si="2526"/>
        <v>111.04040003127876</v>
      </c>
      <c r="CJ61" s="83">
        <f t="shared" si="2526"/>
        <v>107.34982766627829</v>
      </c>
      <c r="CK61" s="83">
        <f t="shared" si="2526"/>
        <v>103.37453678047657</v>
      </c>
      <c r="CL61" s="83">
        <f t="shared" si="2526"/>
        <v>99.125255640939855</v>
      </c>
      <c r="CM61" s="83">
        <f t="shared" si="2526"/>
        <v>94.619535342169328</v>
      </c>
      <c r="CN61" s="83">
        <f t="shared" si="2526"/>
        <v>89.881790058284139</v>
      </c>
      <c r="CO61" s="83">
        <f t="shared" si="2526"/>
        <v>84.94305135157866</v>
      </c>
      <c r="EC61" s="83"/>
      <c r="ED61" s="83"/>
      <c r="EE61" s="83"/>
      <c r="EF61" s="83"/>
      <c r="EG61" s="83"/>
      <c r="EH61" s="83"/>
      <c r="EI61" s="83"/>
      <c r="EJ61" s="83"/>
      <c r="EK61" s="83"/>
      <c r="EL61" s="83">
        <f>+$D61*CS11</f>
        <v>146.73212424881842</v>
      </c>
      <c r="EM61" s="83">
        <f t="shared" ref="EM61" si="2527">+$D61*CT11</f>
        <v>139.3955180363775</v>
      </c>
      <c r="EN61" s="83">
        <f t="shared" ref="EN61" si="2528">+$D61*CU11</f>
        <v>132.42574213455862</v>
      </c>
      <c r="EO61" s="83">
        <f t="shared" ref="EO61" si="2529">+$D61*CV11</f>
        <v>125.80445502783068</v>
      </c>
      <c r="EP61" s="83">
        <f t="shared" ref="EP61" si="2530">+$D61*CW11</f>
        <v>119.51423227643916</v>
      </c>
      <c r="EQ61" s="83">
        <f t="shared" ref="EQ61" si="2531">+$D61*CX11</f>
        <v>113.5385206626172</v>
      </c>
      <c r="ER61" s="83">
        <f t="shared" ref="ER61" si="2532">+$D61*CY11</f>
        <v>107.86159462948633</v>
      </c>
      <c r="ES61" s="83">
        <f t="shared" ref="ES61" si="2533">+$D61*CZ11</f>
        <v>102.46851489801202</v>
      </c>
      <c r="ET61" s="83">
        <f t="shared" ref="ET61" si="2534">+$D61*DA11</f>
        <v>97.345089153111417</v>
      </c>
      <c r="EU61" s="83">
        <f t="shared" ref="EU61" si="2535">+$D61*DB11</f>
        <v>92.47783469545584</v>
      </c>
      <c r="EV61" s="83">
        <f t="shared" ref="EV61" si="2536">+$D61*DC11</f>
        <v>87.853942960683057</v>
      </c>
      <c r="EW61" s="83">
        <f t="shared" ref="EW61" si="2537">+$D61*DD11</f>
        <v>83.461245812648897</v>
      </c>
      <c r="EX61" s="83">
        <f t="shared" ref="EX61" si="2538">+$D61*DE11</f>
        <v>79.288183522016453</v>
      </c>
      <c r="EY61" s="83">
        <f t="shared" ref="EY61" si="2539">+$D61*DF11</f>
        <v>75.323774345915623</v>
      </c>
      <c r="EZ61" s="83">
        <f t="shared" ref="EZ61" si="2540">+$D61*DG11</f>
        <v>71.557585628619847</v>
      </c>
      <c r="FA61" s="83">
        <f t="shared" ref="FA61" si="2541">+$D61*DH11</f>
        <v>67.979706347188852</v>
      </c>
      <c r="FB61" s="83">
        <f t="shared" ref="FB61" si="2542">+$D61*DI11</f>
        <v>64.580721029829405</v>
      </c>
      <c r="FC61" s="83">
        <f t="shared" ref="FC61" si="2543">+$D61*DJ11</f>
        <v>61.351684978337943</v>
      </c>
      <c r="FD61" s="83">
        <f t="shared" ref="FD61" si="2544">+$D61*DK11</f>
        <v>58.284100729421041</v>
      </c>
      <c r="FE61" s="83">
        <f t="shared" ref="FE61" si="2545">+$D61*DL11</f>
        <v>55.369895692949989</v>
      </c>
      <c r="FF61" s="83">
        <f t="shared" ref="FF61" si="2546">+$D61*DM11</f>
        <v>52.601400908302487</v>
      </c>
      <c r="FG61" s="83">
        <f t="shared" ref="FG61" si="2547">+$D61*DN11</f>
        <v>49.97133086288737</v>
      </c>
      <c r="FH61" s="83">
        <f t="shared" ref="FH61" si="2548">+$D61*DO11</f>
        <v>47.472764319742993</v>
      </c>
      <c r="FI61" s="83">
        <f t="shared" ref="FI61" si="2549">+$D61*DP11</f>
        <v>45.09912610375585</v>
      </c>
      <c r="FJ61" s="83">
        <f t="shared" ref="FJ61" si="2550">+$D61*DQ11</f>
        <v>42.844169798568053</v>
      </c>
      <c r="FK61" s="83">
        <f t="shared" ref="FK61" si="2551">+$D61*DR11</f>
        <v>40.701961308639646</v>
      </c>
      <c r="FL61" s="83">
        <f t="shared" ref="FL61" si="2552">+$D61*DS11</f>
        <v>38.666863243207672</v>
      </c>
      <c r="FM61" s="83">
        <f t="shared" ref="FM61" si="2553">+$D61*DT11</f>
        <v>36.733520081047288</v>
      </c>
      <c r="FN61" s="83">
        <f t="shared" ref="FN61" si="2554">+$D61*DU11</f>
        <v>34.896844076994917</v>
      </c>
      <c r="FO61" s="83">
        <f t="shared" ref="FO61" si="2555">+$D61*DV11</f>
        <v>33.152001873145174</v>
      </c>
      <c r="FP61" s="83">
        <f t="shared" ref="FP61" si="2556">+$D61*DW11</f>
        <v>31.494401779487912</v>
      </c>
      <c r="FQ61" s="83">
        <f t="shared" ref="FQ61" si="2557">+$D61*DX11</f>
        <v>29.919681690513521</v>
      </c>
      <c r="FR61" s="83">
        <f t="shared" ref="FR61" si="2558">+$D61*DY11</f>
        <v>28.423697605987844</v>
      </c>
      <c r="FS61" s="83">
        <f t="shared" ref="FS61" si="2559">+$D61*DZ11</f>
        <v>27.002512725688451</v>
      </c>
      <c r="FT61" s="83">
        <f t="shared" ref="FT61" si="2560">+$D61*EA11</f>
        <v>25.65238708940403</v>
      </c>
      <c r="FU61" s="83">
        <f t="shared" ref="FU61" si="2561">+$D61*EB11</f>
        <v>24.369767734933824</v>
      </c>
    </row>
    <row r="62" spans="1:177">
      <c r="A62" s="80">
        <v>1998</v>
      </c>
      <c r="D62" s="99">
        <f>Data!CD62</f>
        <v>158.16066816504627</v>
      </c>
      <c r="AW62" s="83"/>
      <c r="AX62" s="83"/>
      <c r="AY62" s="83"/>
      <c r="AZ62" s="83"/>
      <c r="BA62" s="83"/>
      <c r="BB62" s="83"/>
      <c r="BC62" s="83"/>
      <c r="BD62" s="83"/>
      <c r="BE62" s="83"/>
      <c r="BF62" s="83"/>
      <c r="BG62" s="83">
        <f>+$D62*M11</f>
        <v>158.15565902027632</v>
      </c>
      <c r="BH62" s="83">
        <f t="shared" ref="BH62:CO62" si="2562">+$D62*N11</f>
        <v>157.65415565925642</v>
      </c>
      <c r="BI62" s="83">
        <f t="shared" si="2562"/>
        <v>157.14190564211637</v>
      </c>
      <c r="BJ62" s="83">
        <f t="shared" si="2562"/>
        <v>156.6181173442084</v>
      </c>
      <c r="BK62" s="83">
        <f t="shared" si="2562"/>
        <v>156.08179560717957</v>
      </c>
      <c r="BL62" s="83">
        <f t="shared" si="2562"/>
        <v>155.53168071587351</v>
      </c>
      <c r="BM62" s="83">
        <f t="shared" si="2562"/>
        <v>154.96617299784666</v>
      </c>
      <c r="BN62" s="83">
        <f t="shared" si="2562"/>
        <v>154.38324136477087</v>
      </c>
      <c r="BO62" s="83">
        <f t="shared" si="2562"/>
        <v>153.78031456507844</v>
      </c>
      <c r="BP62" s="83">
        <f t="shared" si="2562"/>
        <v>153.15415466207614</v>
      </c>
      <c r="BQ62" s="83">
        <f t="shared" si="2562"/>
        <v>152.50071334246385</v>
      </c>
      <c r="BR62" s="83">
        <f t="shared" si="2562"/>
        <v>151.81497313154364</v>
      </c>
      <c r="BS62" s="83">
        <f t="shared" si="2562"/>
        <v>151.09077745129741</v>
      </c>
      <c r="BT62" s="83">
        <f t="shared" si="2562"/>
        <v>150.32065567564024</v>
      </c>
      <c r="BU62" s="83">
        <f t="shared" si="2562"/>
        <v>149.49565183428709</v>
      </c>
      <c r="BV62" s="83">
        <f t="shared" si="2562"/>
        <v>148.60516825632891</v>
      </c>
      <c r="BW62" s="83">
        <f t="shared" si="2562"/>
        <v>147.63683802908724</v>
      </c>
      <c r="BX62" s="83">
        <f t="shared" si="2562"/>
        <v>146.57644242064211</v>
      </c>
      <c r="BY62" s="83">
        <f t="shared" si="2562"/>
        <v>145.40789107103532</v>
      </c>
      <c r="BZ62" s="83">
        <f t="shared" si="2562"/>
        <v>144.11328346493445</v>
      </c>
      <c r="CA62" s="83">
        <f t="shared" si="2562"/>
        <v>142.67306962641166</v>
      </c>
      <c r="CB62" s="83">
        <f t="shared" si="2562"/>
        <v>141.06632583270985</v>
      </c>
      <c r="CC62" s="83">
        <f t="shared" si="2562"/>
        <v>139.27115721940521</v>
      </c>
      <c r="CD62" s="83">
        <f t="shared" si="2562"/>
        <v>137.26523336239086</v>
      </c>
      <c r="CE62" s="83">
        <f t="shared" si="2562"/>
        <v>135.02645535794971</v>
      </c>
      <c r="CF62" s="83">
        <f t="shared" si="2562"/>
        <v>132.53374386248134</v>
      </c>
      <c r="CG62" s="83">
        <f t="shared" si="2562"/>
        <v>129.76792748793767</v>
      </c>
      <c r="CH62" s="83">
        <f t="shared" si="2562"/>
        <v>126.71270056480589</v>
      </c>
      <c r="CI62" s="83">
        <f t="shared" si="2562"/>
        <v>123.35560942944012</v>
      </c>
      <c r="CJ62" s="83">
        <f t="shared" si="2562"/>
        <v>119.68901801271711</v>
      </c>
      <c r="CK62" s="83">
        <f t="shared" si="2562"/>
        <v>115.7109975611756</v>
      </c>
      <c r="CL62" s="83">
        <f t="shared" si="2562"/>
        <v>111.42608268062327</v>
      </c>
      <c r="CM62" s="83">
        <f t="shared" si="2562"/>
        <v>106.84583723204919</v>
      </c>
      <c r="CN62" s="83">
        <f t="shared" si="2562"/>
        <v>101.98917931431923</v>
      </c>
      <c r="CO62" s="83">
        <f t="shared" si="2562"/>
        <v>96.882424651485991</v>
      </c>
      <c r="EC62" s="83"/>
      <c r="ED62" s="83"/>
      <c r="EE62" s="83"/>
      <c r="EF62" s="83"/>
      <c r="EG62" s="83"/>
      <c r="EH62" s="83"/>
      <c r="EI62" s="83"/>
      <c r="EJ62" s="83"/>
      <c r="EK62" s="83"/>
      <c r="EL62" s="83"/>
      <c r="EM62" s="83">
        <f>+$D62*CS11</f>
        <v>158.16066816504627</v>
      </c>
      <c r="EN62" s="83">
        <f t="shared" ref="EN62" si="2563">+$D62*CT11</f>
        <v>150.25263475679395</v>
      </c>
      <c r="EO62" s="83">
        <f t="shared" ref="EO62" si="2564">+$D62*CU11</f>
        <v>142.74000301895427</v>
      </c>
      <c r="EP62" s="83">
        <f t="shared" ref="EP62" si="2565">+$D62*CV11</f>
        <v>135.60300286800654</v>
      </c>
      <c r="EQ62" s="83">
        <f t="shared" ref="EQ62" si="2566">+$D62*CW11</f>
        <v>128.82285272460621</v>
      </c>
      <c r="ER62" s="83">
        <f t="shared" ref="ER62" si="2567">+$D62*CX11</f>
        <v>122.38171008837591</v>
      </c>
      <c r="ES62" s="83">
        <f t="shared" ref="ES62" si="2568">+$D62*CY11</f>
        <v>116.26262458395711</v>
      </c>
      <c r="ET62" s="83">
        <f t="shared" ref="ET62" si="2569">+$D62*CZ11</f>
        <v>110.44949335475926</v>
      </c>
      <c r="EU62" s="83">
        <f t="shared" ref="EU62" si="2570">+$D62*DA11</f>
        <v>104.92701868702129</v>
      </c>
      <c r="EV62" s="83">
        <f t="shared" ref="EV62" si="2571">+$D62*DB11</f>
        <v>99.680667752670217</v>
      </c>
      <c r="EW62" s="83">
        <f t="shared" ref="EW62" si="2572">+$D62*DC11</f>
        <v>94.696634365036715</v>
      </c>
      <c r="EX62" s="83">
        <f t="shared" ref="EX62" si="2573">+$D62*DD11</f>
        <v>89.961802646784875</v>
      </c>
      <c r="EY62" s="83">
        <f t="shared" ref="EY62" si="2574">+$D62*DE11</f>
        <v>85.463712514445632</v>
      </c>
      <c r="EZ62" s="83">
        <f t="shared" ref="EZ62" si="2575">+$D62*DF11</f>
        <v>81.19052688872334</v>
      </c>
      <c r="FA62" s="83">
        <f t="shared" ref="FA62" si="2576">+$D62*DG11</f>
        <v>77.131000544287176</v>
      </c>
      <c r="FB62" s="83">
        <f t="shared" ref="FB62" si="2577">+$D62*DH11</f>
        <v>73.274450517072822</v>
      </c>
      <c r="FC62" s="83">
        <f t="shared" ref="FC62" si="2578">+$D62*DI11</f>
        <v>69.610727991219179</v>
      </c>
      <c r="FD62" s="83">
        <f t="shared" ref="FD62" si="2579">+$D62*DJ11</f>
        <v>66.130191591658217</v>
      </c>
      <c r="FE62" s="83">
        <f t="shared" ref="FE62" si="2580">+$D62*DK11</f>
        <v>62.823682012075309</v>
      </c>
      <c r="FF62" s="83">
        <f t="shared" ref="FF62" si="2581">+$D62*DL11</f>
        <v>59.682497911471536</v>
      </c>
      <c r="FG62" s="83">
        <f t="shared" ref="FG62" si="2582">+$D62*DM11</f>
        <v>56.698373015897964</v>
      </c>
      <c r="FH62" s="83">
        <f t="shared" ref="FH62" si="2583">+$D62*DN11</f>
        <v>53.863454365103074</v>
      </c>
      <c r="FI62" s="83">
        <f t="shared" ref="FI62" si="2584">+$D62*DO11</f>
        <v>51.170281646847911</v>
      </c>
      <c r="FJ62" s="83">
        <f t="shared" ref="FJ62" si="2585">+$D62*DP11</f>
        <v>48.61176756450552</v>
      </c>
      <c r="FK62" s="83">
        <f t="shared" ref="FK62" si="2586">+$D62*DQ11</f>
        <v>46.181179186280247</v>
      </c>
      <c r="FL62" s="83">
        <f t="shared" ref="FL62" si="2587">+$D62*DR11</f>
        <v>43.872120226966224</v>
      </c>
      <c r="FM62" s="83">
        <f t="shared" ref="FM62" si="2588">+$D62*DS11</f>
        <v>41.678514215617916</v>
      </c>
      <c r="FN62" s="83">
        <f t="shared" ref="FN62" si="2589">+$D62*DT11</f>
        <v>39.59458850483702</v>
      </c>
      <c r="FO62" s="83">
        <f t="shared" ref="FO62" si="2590">+$D62*DU11</f>
        <v>37.614859079595163</v>
      </c>
      <c r="FP62" s="83">
        <f t="shared" ref="FP62" si="2591">+$D62*DV11</f>
        <v>35.734116125615408</v>
      </c>
      <c r="FQ62" s="83">
        <f t="shared" ref="FQ62" si="2592">+$D62*DW11</f>
        <v>33.947410319334637</v>
      </c>
      <c r="FR62" s="83">
        <f t="shared" ref="FR62" si="2593">+$D62*DX11</f>
        <v>32.250039803367905</v>
      </c>
      <c r="FS62" s="83">
        <f t="shared" ref="FS62" si="2594">+$D62*DY11</f>
        <v>30.637537813199515</v>
      </c>
      <c r="FT62" s="83">
        <f t="shared" ref="FT62" si="2595">+$D62*DZ11</f>
        <v>29.105660922539535</v>
      </c>
      <c r="FU62" s="83">
        <f t="shared" ref="FU62" si="2596">+$D62*EA11</f>
        <v>27.650377876412563</v>
      </c>
    </row>
    <row r="63" spans="1:177">
      <c r="A63" s="80">
        <v>1999</v>
      </c>
      <c r="D63" s="99">
        <f>Data!CD63</f>
        <v>163.33222367603702</v>
      </c>
      <c r="AW63" s="83"/>
      <c r="AX63" s="83"/>
      <c r="AY63" s="83"/>
      <c r="AZ63" s="83"/>
      <c r="BA63" s="83"/>
      <c r="BB63" s="83"/>
      <c r="BC63" s="83"/>
      <c r="BD63" s="83"/>
      <c r="BE63" s="83"/>
      <c r="BF63" s="83"/>
      <c r="BH63" s="83">
        <f>+$D63*M11</f>
        <v>163.32705074168183</v>
      </c>
      <c r="BI63" s="83">
        <f t="shared" ref="BI63:CO63" si="2597">+$D63*N11</f>
        <v>162.80914916674089</v>
      </c>
      <c r="BJ63" s="83">
        <f t="shared" si="2597"/>
        <v>162.28014954029607</v>
      </c>
      <c r="BK63" s="83">
        <f t="shared" si="2597"/>
        <v>161.73923435306685</v>
      </c>
      <c r="BL63" s="83">
        <f t="shared" si="2597"/>
        <v>161.18537590689931</v>
      </c>
      <c r="BM63" s="83">
        <f t="shared" si="2597"/>
        <v>160.61727329632765</v>
      </c>
      <c r="BN63" s="83">
        <f t="shared" si="2597"/>
        <v>160.03327454263686</v>
      </c>
      <c r="BO63" s="83">
        <f t="shared" si="2597"/>
        <v>159.43128214474174</v>
      </c>
      <c r="BP63" s="83">
        <f t="shared" si="2597"/>
        <v>158.80864077599844</v>
      </c>
      <c r="BQ63" s="83">
        <f t="shared" si="2597"/>
        <v>158.16200662529155</v>
      </c>
      <c r="BR63" s="83">
        <f t="shared" si="2597"/>
        <v>157.48719900711239</v>
      </c>
      <c r="BS63" s="83">
        <f t="shared" si="2597"/>
        <v>156.77903638480484</v>
      </c>
      <c r="BT63" s="83">
        <f t="shared" si="2597"/>
        <v>156.03116087186277</v>
      </c>
      <c r="BU63" s="83">
        <f t="shared" si="2597"/>
        <v>155.23585756682007</v>
      </c>
      <c r="BV63" s="83">
        <f t="shared" si="2597"/>
        <v>154.383877656057</v>
      </c>
      <c r="BW63" s="83">
        <f t="shared" si="2597"/>
        <v>153.46427694481613</v>
      </c>
      <c r="BX63" s="83">
        <f t="shared" si="2597"/>
        <v>152.46428414570215</v>
      </c>
      <c r="BY63" s="83">
        <f t="shared" si="2597"/>
        <v>151.369215601082</v>
      </c>
      <c r="BZ63" s="83">
        <f t="shared" si="2597"/>
        <v>150.16245482657806</v>
      </c>
      <c r="CA63" s="83">
        <f t="shared" si="2597"/>
        <v>148.82551599377226</v>
      </c>
      <c r="CB63" s="83">
        <f t="shared" si="2597"/>
        <v>147.33820987940092</v>
      </c>
      <c r="CC63" s="83">
        <f t="shared" si="2597"/>
        <v>145.6789285944412</v>
      </c>
      <c r="CD63" s="83">
        <f t="shared" si="2597"/>
        <v>143.82506135370281</v>
      </c>
      <c r="CE63" s="83">
        <f t="shared" si="2597"/>
        <v>141.75354757033239</v>
      </c>
      <c r="CF63" s="83">
        <f t="shared" si="2597"/>
        <v>139.44156574814642</v>
      </c>
      <c r="CG63" s="83">
        <f t="shared" si="2597"/>
        <v>136.86734728877065</v>
      </c>
      <c r="CH63" s="83">
        <f t="shared" si="2597"/>
        <v>134.01109393593075</v>
      </c>
      <c r="CI63" s="83">
        <f t="shared" si="2597"/>
        <v>130.85596685547816</v>
      </c>
      <c r="CJ63" s="83">
        <f t="shared" si="2597"/>
        <v>127.38910517245714</v>
      </c>
      <c r="CK63" s="83">
        <f t="shared" si="2597"/>
        <v>123.60262313268798</v>
      </c>
      <c r="CL63" s="83">
        <f t="shared" si="2597"/>
        <v>119.49452891610942</v>
      </c>
      <c r="CM63" s="83">
        <f t="shared" si="2597"/>
        <v>115.06950540158543</v>
      </c>
      <c r="CN63" s="83">
        <f t="shared" si="2597"/>
        <v>110.33949456654659</v>
      </c>
      <c r="CO63" s="83">
        <f t="shared" si="2597"/>
        <v>105.32403309600652</v>
      </c>
      <c r="EC63" s="83"/>
      <c r="ED63" s="83"/>
      <c r="EE63" s="83"/>
      <c r="EF63" s="83"/>
      <c r="EG63" s="83"/>
      <c r="EH63" s="83"/>
      <c r="EI63" s="83"/>
      <c r="EJ63" s="83"/>
      <c r="EK63" s="83"/>
      <c r="EL63" s="83"/>
      <c r="EN63" s="83">
        <f>+$D63*CS11</f>
        <v>163.33222367603702</v>
      </c>
      <c r="EO63" s="83">
        <f t="shared" ref="EO63" si="2598">+$D63*CT11</f>
        <v>155.16561249223517</v>
      </c>
      <c r="EP63" s="83">
        <f t="shared" ref="EP63" si="2599">+$D63*CU11</f>
        <v>147.40733186762341</v>
      </c>
      <c r="EQ63" s="83">
        <f t="shared" ref="EQ63" si="2600">+$D63*CV11</f>
        <v>140.03696527424222</v>
      </c>
      <c r="ER63" s="83">
        <f t="shared" ref="ER63" si="2601">+$D63*CW11</f>
        <v>133.03511701053012</v>
      </c>
      <c r="ES63" s="83">
        <f t="shared" ref="ES63" si="2602">+$D63*CX11</f>
        <v>126.38336116000362</v>
      </c>
      <c r="ET63" s="83">
        <f t="shared" ref="ET63" si="2603">+$D63*CY11</f>
        <v>120.06419310200343</v>
      </c>
      <c r="EU63" s="83">
        <f t="shared" ref="EU63" si="2604">+$D63*CZ11</f>
        <v>114.06098344690326</v>
      </c>
      <c r="EV63" s="83">
        <f t="shared" ref="EV63" si="2605">+$D63*DA11</f>
        <v>108.3579342745581</v>
      </c>
      <c r="EW63" s="83">
        <f t="shared" ref="EW63" si="2606">+$D63*DB11</f>
        <v>102.94003756083019</v>
      </c>
      <c r="EX63" s="83">
        <f t="shared" ref="EX63" si="2607">+$D63*DC11</f>
        <v>97.793035682788684</v>
      </c>
      <c r="EY63" s="83">
        <f t="shared" ref="EY63" si="2608">+$D63*DD11</f>
        <v>92.903383898649238</v>
      </c>
      <c r="EZ63" s="83">
        <f t="shared" ref="EZ63" si="2609">+$D63*DE11</f>
        <v>88.258214703716774</v>
      </c>
      <c r="FA63" s="83">
        <f t="shared" ref="FA63" si="2610">+$D63*DF11</f>
        <v>83.845303968530942</v>
      </c>
      <c r="FB63" s="83">
        <f t="shared" ref="FB63" si="2611">+$D63*DG11</f>
        <v>79.653038770104388</v>
      </c>
      <c r="FC63" s="83">
        <f t="shared" ref="FC63" si="2612">+$D63*DH11</f>
        <v>75.670386831599174</v>
      </c>
      <c r="FD63" s="83">
        <f t="shared" ref="FD63" si="2613">+$D63*DI11</f>
        <v>71.886867490019213</v>
      </c>
      <c r="FE63" s="83">
        <f t="shared" ref="FE63" si="2614">+$D63*DJ11</f>
        <v>68.292524115518248</v>
      </c>
      <c r="FF63" s="83">
        <f t="shared" ref="FF63" si="2615">+$D63*DK11</f>
        <v>64.877897909742344</v>
      </c>
      <c r="FG63" s="83">
        <f t="shared" ref="FG63" si="2616">+$D63*DL11</f>
        <v>61.634003014255221</v>
      </c>
      <c r="FH63" s="83">
        <f t="shared" ref="FH63" si="2617">+$D63*DM11</f>
        <v>58.552302863542458</v>
      </c>
      <c r="FI63" s="83">
        <f t="shared" ref="FI63" si="2618">+$D63*DN11</f>
        <v>55.624687720365344</v>
      </c>
      <c r="FJ63" s="83">
        <f t="shared" ref="FJ63" si="2619">+$D63*DO11</f>
        <v>52.843453334347068</v>
      </c>
      <c r="FK63" s="83">
        <f t="shared" ref="FK63" si="2620">+$D63*DP11</f>
        <v>50.201280667629717</v>
      </c>
      <c r="FL63" s="83">
        <f t="shared" ref="FL63" si="2621">+$D63*DQ11</f>
        <v>47.691216634248235</v>
      </c>
      <c r="FM63" s="83">
        <f t="shared" ref="FM63" si="2622">+$D63*DR11</f>
        <v>45.306655802535815</v>
      </c>
      <c r="FN63" s="83">
        <f t="shared" ref="FN63" si="2623">+$D63*DS11</f>
        <v>43.04132301240903</v>
      </c>
      <c r="FO63" s="83">
        <f t="shared" ref="FO63" si="2624">+$D63*DT11</f>
        <v>40.889256861788574</v>
      </c>
      <c r="FP63" s="83">
        <f t="shared" ref="FP63" si="2625">+$D63*DU11</f>
        <v>38.84479401869914</v>
      </c>
      <c r="FQ63" s="83">
        <f t="shared" ref="FQ63" si="2626">+$D63*DV11</f>
        <v>36.902554317764185</v>
      </c>
      <c r="FR63" s="83">
        <f t="shared" ref="FR63" si="2627">+$D63*DW11</f>
        <v>35.057426601875974</v>
      </c>
      <c r="FS63" s="83">
        <f t="shared" ref="FS63" si="2628">+$D63*DX11</f>
        <v>33.304555271782178</v>
      </c>
      <c r="FT63" s="83">
        <f t="shared" ref="FT63" si="2629">+$D63*DY11</f>
        <v>31.639327508193073</v>
      </c>
      <c r="FU63" s="83">
        <f t="shared" ref="FU63" si="2630">+$D63*DZ11</f>
        <v>30.057361132783416</v>
      </c>
    </row>
    <row r="64" spans="1:177">
      <c r="A64" s="80">
        <v>2000</v>
      </c>
      <c r="D64" s="99">
        <f>Data!CD64</f>
        <v>185.91233523903301</v>
      </c>
      <c r="AW64" s="83"/>
      <c r="AX64" s="83"/>
      <c r="AY64" s="83"/>
      <c r="AZ64" s="83"/>
      <c r="BA64" s="83"/>
      <c r="BB64" s="83"/>
      <c r="BC64" s="83"/>
      <c r="BD64" s="83"/>
      <c r="BE64" s="83"/>
      <c r="BF64" s="83"/>
      <c r="BI64" s="83">
        <f>+$D64*M11</f>
        <v>185.9064471645039</v>
      </c>
      <c r="BJ64" s="83">
        <f t="shared" ref="BJ64:CO64" si="2631">+$D64*N11</f>
        <v>185.31694749901095</v>
      </c>
      <c r="BK64" s="83">
        <f t="shared" si="2631"/>
        <v>184.71481551501248</v>
      </c>
      <c r="BL64" s="83">
        <f t="shared" si="2631"/>
        <v>184.09912068541473</v>
      </c>
      <c r="BM64" s="83">
        <f t="shared" si="2631"/>
        <v>183.46869323637011</v>
      </c>
      <c r="BN64" s="83">
        <f t="shared" si="2631"/>
        <v>182.82205241675902</v>
      </c>
      <c r="BO64" s="83">
        <f t="shared" si="2631"/>
        <v>182.15731786755774</v>
      </c>
      <c r="BP64" s="83">
        <f t="shared" si="2631"/>
        <v>181.47210211545473</v>
      </c>
      <c r="BQ64" s="83">
        <f t="shared" si="2631"/>
        <v>180.76338274413772</v>
      </c>
      <c r="BR64" s="83">
        <f t="shared" si="2631"/>
        <v>180.0273536722402</v>
      </c>
      <c r="BS64" s="83">
        <f t="shared" si="2631"/>
        <v>179.25925624902987</v>
      </c>
      <c r="BT64" s="83">
        <f t="shared" si="2631"/>
        <v>178.45319260843848</v>
      </c>
      <c r="BU64" s="83">
        <f t="shared" si="2631"/>
        <v>177.60192590827447</v>
      </c>
      <c r="BV64" s="83">
        <f t="shared" si="2631"/>
        <v>176.69667468879021</v>
      </c>
      <c r="BW64" s="83">
        <f t="shared" si="2631"/>
        <v>175.72691152006686</v>
      </c>
      <c r="BX64" s="83">
        <f t="shared" si="2631"/>
        <v>174.6801792105052</v>
      </c>
      <c r="BY64" s="83">
        <f t="shared" si="2631"/>
        <v>173.5419408866687</v>
      </c>
      <c r="BZ64" s="83">
        <f t="shared" si="2631"/>
        <v>172.29548292635249</v>
      </c>
      <c r="CA64" s="83">
        <f t="shared" si="2631"/>
        <v>170.92189167403549</v>
      </c>
      <c r="CB64" s="83">
        <f t="shared" si="2631"/>
        <v>169.40012569984737</v>
      </c>
      <c r="CC64" s="83">
        <f t="shared" si="2631"/>
        <v>167.70720469066237</v>
      </c>
      <c r="CD64" s="83">
        <f t="shared" si="2631"/>
        <v>165.81853354199089</v>
      </c>
      <c r="CE64" s="83">
        <f t="shared" si="2631"/>
        <v>163.70837560627069</v>
      </c>
      <c r="CF64" s="83">
        <f t="shared" si="2631"/>
        <v>161.35048225076167</v>
      </c>
      <c r="CG64" s="83">
        <f t="shared" si="2631"/>
        <v>158.71887698684677</v>
      </c>
      <c r="CH64" s="83">
        <f t="shared" si="2631"/>
        <v>155.78878178317638</v>
      </c>
      <c r="CI64" s="83">
        <f t="shared" si="2631"/>
        <v>152.53766134343982</v>
      </c>
      <c r="CJ64" s="83">
        <f t="shared" si="2631"/>
        <v>148.946348923263</v>
      </c>
      <c r="CK64" s="83">
        <f t="shared" si="2631"/>
        <v>145.0002056764805</v>
      </c>
      <c r="CL64" s="83">
        <f t="shared" si="2631"/>
        <v>140.69025567083798</v>
      </c>
      <c r="CM64" s="83">
        <f t="shared" si="2631"/>
        <v>136.01423172408178</v>
      </c>
      <c r="CN64" s="83">
        <f t="shared" si="2631"/>
        <v>130.97746410678349</v>
      </c>
      <c r="CO64" s="83">
        <f t="shared" si="2631"/>
        <v>125.59354573319794</v>
      </c>
      <c r="EC64" s="83"/>
      <c r="ED64" s="83"/>
      <c r="EE64" s="83"/>
      <c r="EF64" s="83"/>
      <c r="EG64" s="83"/>
      <c r="EH64" s="83"/>
      <c r="EI64" s="83"/>
      <c r="EJ64" s="83"/>
      <c r="EK64" s="83"/>
      <c r="EL64" s="83"/>
      <c r="EO64" s="83">
        <f>+$D64*CS11</f>
        <v>185.91233523903301</v>
      </c>
      <c r="EP64" s="83">
        <f t="shared" ref="EP64" si="2632">+$D64*CT11</f>
        <v>176.61671847708135</v>
      </c>
      <c r="EQ64" s="83">
        <f t="shared" ref="EQ64" si="2633">+$D64*CU11</f>
        <v>167.78588255322728</v>
      </c>
      <c r="ER64" s="83">
        <f t="shared" ref="ER64" si="2634">+$D64*CV11</f>
        <v>159.39658842556591</v>
      </c>
      <c r="ES64" s="83">
        <f t="shared" ref="ES64" si="2635">+$D64*CW11</f>
        <v>151.42675900428762</v>
      </c>
      <c r="ET64" s="83">
        <f t="shared" ref="ET64" si="2636">+$D64*CX11</f>
        <v>143.85542105407325</v>
      </c>
      <c r="EU64" s="83">
        <f t="shared" ref="EU64" si="2637">+$D64*CY11</f>
        <v>136.66265000136957</v>
      </c>
      <c r="EV64" s="83">
        <f t="shared" ref="EV64" si="2638">+$D64*CZ11</f>
        <v>129.8295175013011</v>
      </c>
      <c r="EW64" s="83">
        <f t="shared" ref="EW64" si="2639">+$D64*DA11</f>
        <v>123.33804162623605</v>
      </c>
      <c r="EX64" s="83">
        <f t="shared" ref="EX64" si="2640">+$D64*DB11</f>
        <v>117.17113954492423</v>
      </c>
      <c r="EY64" s="83">
        <f t="shared" ref="EY64" si="2641">+$D64*DC11</f>
        <v>111.31258256767804</v>
      </c>
      <c r="EZ64" s="83">
        <f t="shared" ref="EZ64" si="2642">+$D64*DD11</f>
        <v>105.74695343929412</v>
      </c>
      <c r="FA64" s="83">
        <f t="shared" ref="FA64" si="2643">+$D64*DE11</f>
        <v>100.45960576732941</v>
      </c>
      <c r="FB64" s="83">
        <f t="shared" ref="FB64" si="2644">+$D64*DF11</f>
        <v>95.436625478962938</v>
      </c>
      <c r="FC64" s="83">
        <f t="shared" ref="FC64" si="2645">+$D64*DG11</f>
        <v>90.664794205014786</v>
      </c>
      <c r="FD64" s="83">
        <f t="shared" ref="FD64" si="2646">+$D64*DH11</f>
        <v>86.13155449476406</v>
      </c>
      <c r="FE64" s="83">
        <f t="shared" ref="FE64" si="2647">+$D64*DI11</f>
        <v>81.824976770025856</v>
      </c>
      <c r="FF64" s="83">
        <f t="shared" ref="FF64" si="2648">+$D64*DJ11</f>
        <v>77.733727931524555</v>
      </c>
      <c r="FG64" s="83">
        <f t="shared" ref="FG64" si="2649">+$D64*DK11</f>
        <v>73.847041534948332</v>
      </c>
      <c r="FH64" s="83">
        <f t="shared" ref="FH64" si="2650">+$D64*DL11</f>
        <v>70.154689458200906</v>
      </c>
      <c r="FI64" s="83">
        <f t="shared" ref="FI64" si="2651">+$D64*DM11</f>
        <v>66.646954985290861</v>
      </c>
      <c r="FJ64" s="83">
        <f t="shared" ref="FJ64" si="2652">+$D64*DN11</f>
        <v>63.314607236026333</v>
      </c>
      <c r="FK64" s="83">
        <f t="shared" ref="FK64" si="2653">+$D64*DO11</f>
        <v>60.148876874225003</v>
      </c>
      <c r="FL64" s="83">
        <f t="shared" ref="FL64" si="2654">+$D64*DP11</f>
        <v>57.14143303051376</v>
      </c>
      <c r="FM64" s="83">
        <f t="shared" ref="FM64" si="2655">+$D64*DQ11</f>
        <v>54.284361378988073</v>
      </c>
      <c r="FN64" s="83">
        <f t="shared" ref="FN64" si="2656">+$D64*DR11</f>
        <v>51.570143310038659</v>
      </c>
      <c r="FO64" s="83">
        <f t="shared" ref="FO64" si="2657">+$D64*DS11</f>
        <v>48.991636144536734</v>
      </c>
      <c r="FP64" s="83">
        <f t="shared" ref="FP64" si="2658">+$D64*DT11</f>
        <v>46.542054337309899</v>
      </c>
      <c r="FQ64" s="83">
        <f t="shared" ref="FQ64" si="2659">+$D64*DU11</f>
        <v>44.214951620444396</v>
      </c>
      <c r="FR64" s="83">
        <f t="shared" ref="FR64" si="2660">+$D64*DV11</f>
        <v>42.004204039422177</v>
      </c>
      <c r="FS64" s="83">
        <f t="shared" ref="FS64" si="2661">+$D64*DW11</f>
        <v>39.903993837451068</v>
      </c>
      <c r="FT64" s="83">
        <f t="shared" ref="FT64" si="2662">+$D64*DX11</f>
        <v>37.908794145578518</v>
      </c>
      <c r="FU64" s="83">
        <f t="shared" ref="FU64" si="2663">+$D64*DY11</f>
        <v>36.013354438299594</v>
      </c>
    </row>
    <row r="65" spans="1:16384">
      <c r="A65" s="80">
        <v>2001</v>
      </c>
      <c r="D65" s="99">
        <f>Data!CD65</f>
        <v>204.17312761054743</v>
      </c>
      <c r="AW65" s="83"/>
      <c r="AX65" s="83"/>
      <c r="AY65" s="83"/>
      <c r="AZ65" s="83"/>
      <c r="BA65" s="83"/>
      <c r="BB65" s="83"/>
      <c r="BC65" s="83"/>
      <c r="BD65" s="83"/>
      <c r="BE65" s="83"/>
      <c r="BF65" s="83"/>
      <c r="BJ65" s="83">
        <f>+$D65*M11</f>
        <v>204.16666119404704</v>
      </c>
      <c r="BK65" s="83">
        <f t="shared" ref="BK65:CO65" si="2664">+$D65*N11</f>
        <v>203.51925934051047</v>
      </c>
      <c r="BL65" s="83">
        <f t="shared" si="2664"/>
        <v>202.85798438933926</v>
      </c>
      <c r="BM65" s="83">
        <f t="shared" si="2664"/>
        <v>202.18181441465205</v>
      </c>
      <c r="BN65" s="83">
        <f t="shared" si="2664"/>
        <v>201.48946474437611</v>
      </c>
      <c r="BO65" s="83">
        <f t="shared" si="2664"/>
        <v>200.77930918417138</v>
      </c>
      <c r="BP65" s="83">
        <f t="shared" si="2664"/>
        <v>200.04928268126767</v>
      </c>
      <c r="BQ65" s="83">
        <f t="shared" si="2664"/>
        <v>199.29676325852466</v>
      </c>
      <c r="BR65" s="83">
        <f t="shared" si="2664"/>
        <v>198.51843163005077</v>
      </c>
      <c r="BS65" s="83">
        <f t="shared" si="2664"/>
        <v>197.71010787128358</v>
      </c>
      <c r="BT65" s="83">
        <f t="shared" si="2664"/>
        <v>196.86656592445783</v>
      </c>
      <c r="BU65" s="83">
        <f t="shared" si="2664"/>
        <v>195.98132861978362</v>
      </c>
      <c r="BV65" s="83">
        <f t="shared" si="2664"/>
        <v>195.04644829363568</v>
      </c>
      <c r="BW65" s="83">
        <f t="shared" si="2664"/>
        <v>194.05228094848493</v>
      </c>
      <c r="BX65" s="83">
        <f t="shared" si="2664"/>
        <v>192.98726512290676</v>
      </c>
      <c r="BY65" s="83">
        <f t="shared" si="2664"/>
        <v>191.83772004759243</v>
      </c>
      <c r="BZ65" s="83">
        <f t="shared" si="2664"/>
        <v>190.58768099964502</v>
      </c>
      <c r="CA65" s="83">
        <f t="shared" si="2664"/>
        <v>189.21879270148227</v>
      </c>
      <c r="CB65" s="83">
        <f t="shared" si="2664"/>
        <v>187.71028374922005</v>
      </c>
      <c r="CC65" s="83">
        <f t="shared" si="2664"/>
        <v>186.03904596910277</v>
      </c>
      <c r="CD65" s="83">
        <f t="shared" si="2664"/>
        <v>184.17984186197083</v>
      </c>
      <c r="CE65" s="83">
        <f t="shared" si="2664"/>
        <v>182.10566052829944</v>
      </c>
      <c r="CF65" s="83">
        <f t="shared" si="2664"/>
        <v>179.78823740016611</v>
      </c>
      <c r="CG65" s="83">
        <f t="shared" si="2664"/>
        <v>177.19874563595675</v>
      </c>
      <c r="CH65" s="83">
        <f t="shared" si="2664"/>
        <v>174.3086572688828</v>
      </c>
      <c r="CI65" s="83">
        <f t="shared" si="2664"/>
        <v>171.09076050500821</v>
      </c>
      <c r="CJ65" s="83">
        <f t="shared" si="2664"/>
        <v>167.5203065726958</v>
      </c>
      <c r="CK65" s="83">
        <f t="shared" si="2664"/>
        <v>163.576246120164</v>
      </c>
      <c r="CL65" s="83">
        <f t="shared" si="2664"/>
        <v>159.24250243576071</v>
      </c>
      <c r="CM65" s="83">
        <f t="shared" si="2664"/>
        <v>154.5092179478556</v>
      </c>
      <c r="CN65" s="83">
        <f t="shared" si="2664"/>
        <v>149.3739027856663</v>
      </c>
      <c r="CO65" s="83">
        <f t="shared" si="2664"/>
        <v>143.84241077278233</v>
      </c>
      <c r="EC65" s="83"/>
      <c r="ED65" s="83"/>
      <c r="EE65" s="83"/>
      <c r="EF65" s="83"/>
      <c r="EG65" s="83"/>
      <c r="EH65" s="83"/>
      <c r="EI65" s="83"/>
      <c r="EJ65" s="83"/>
      <c r="EK65" s="83"/>
      <c r="EL65" s="83"/>
      <c r="EP65" s="83">
        <f>+$D65*CS11</f>
        <v>204.17312761054743</v>
      </c>
      <c r="EQ65" s="83">
        <f t="shared" ref="EQ65" si="2665">+$D65*CT11</f>
        <v>193.96447123002005</v>
      </c>
      <c r="ER65" s="83">
        <f t="shared" ref="ER65" si="2666">+$D65*CU11</f>
        <v>184.26624766851904</v>
      </c>
      <c r="ES65" s="83">
        <f t="shared" ref="ES65" si="2667">+$D65*CV11</f>
        <v>175.05293528509307</v>
      </c>
      <c r="ET65" s="83">
        <f t="shared" ref="ET65" si="2668">+$D65*CW11</f>
        <v>166.30028852083845</v>
      </c>
      <c r="EU65" s="83">
        <f t="shared" ref="EU65" si="2669">+$D65*CX11</f>
        <v>157.98527409479652</v>
      </c>
      <c r="EV65" s="83">
        <f t="shared" ref="EV65" si="2670">+$D65*CY11</f>
        <v>150.08601039005669</v>
      </c>
      <c r="EW65" s="83">
        <f t="shared" ref="EW65" si="2671">+$D65*CZ11</f>
        <v>142.58170987055385</v>
      </c>
      <c r="EX65" s="83">
        <f t="shared" ref="EX65" si="2672">+$D65*DA11</f>
        <v>135.45262437702615</v>
      </c>
      <c r="EY65" s="83">
        <f t="shared" ref="EY65" si="2673">+$D65*DB11</f>
        <v>128.67999315817485</v>
      </c>
      <c r="EZ65" s="83">
        <f t="shared" ref="EZ65" si="2674">+$D65*DC11</f>
        <v>122.24599350026611</v>
      </c>
      <c r="FA65" s="83">
        <f t="shared" ref="FA65" si="2675">+$D65*DD11</f>
        <v>116.13369382525279</v>
      </c>
      <c r="FB65" s="83">
        <f t="shared" ref="FB65" si="2676">+$D65*DE11</f>
        <v>110.32700913399016</v>
      </c>
      <c r="FC65" s="83">
        <f t="shared" ref="FC65" si="2677">+$D65*DF11</f>
        <v>104.81065867729065</v>
      </c>
      <c r="FD65" s="83">
        <f t="shared" ref="FD65" si="2678">+$D65*DG11</f>
        <v>99.570125743426104</v>
      </c>
      <c r="FE65" s="83">
        <f t="shared" ref="FE65" si="2679">+$D65*DH11</f>
        <v>94.591619456254818</v>
      </c>
      <c r="FF65" s="83">
        <f t="shared" ref="FF65" si="2680">+$D65*DI11</f>
        <v>89.862038483442063</v>
      </c>
      <c r="FG65" s="83">
        <f t="shared" ref="FG65" si="2681">+$D65*DJ11</f>
        <v>85.368936559269969</v>
      </c>
      <c r="FH65" s="83">
        <f t="shared" ref="FH65" si="2682">+$D65*DK11</f>
        <v>81.100489731306467</v>
      </c>
      <c r="FI65" s="83">
        <f t="shared" ref="FI65" si="2683">+$D65*DL11</f>
        <v>77.045465244741138</v>
      </c>
      <c r="FJ65" s="83">
        <f t="shared" ref="FJ65" si="2684">+$D65*DM11</f>
        <v>73.193191982504075</v>
      </c>
      <c r="FK65" s="83">
        <f t="shared" ref="FK65" si="2685">+$D65*DN11</f>
        <v>69.533532383378883</v>
      </c>
      <c r="FL65" s="83">
        <f t="shared" ref="FL65" si="2686">+$D65*DO11</f>
        <v>66.056855764209928</v>
      </c>
      <c r="FM65" s="83">
        <f t="shared" ref="FM65" si="2687">+$D65*DP11</f>
        <v>62.754012975999437</v>
      </c>
      <c r="FN65" s="83">
        <f t="shared" ref="FN65" si="2688">+$D65*DQ11</f>
        <v>59.616312327199466</v>
      </c>
      <c r="FO65" s="83">
        <f t="shared" ref="FO65" si="2689">+$D65*DR11</f>
        <v>56.63549671083949</v>
      </c>
      <c r="FP65" s="83">
        <f t="shared" ref="FP65" si="2690">+$D65*DS11</f>
        <v>53.803721875297519</v>
      </c>
      <c r="FQ65" s="83">
        <f t="shared" ref="FQ65" si="2691">+$D65*DT11</f>
        <v>51.11353578153264</v>
      </c>
      <c r="FR65" s="83">
        <f t="shared" ref="FR65" si="2692">+$D65*DU11</f>
        <v>48.557858992456005</v>
      </c>
      <c r="FS65" s="83">
        <f t="shared" ref="FS65" si="2693">+$D65*DV11</f>
        <v>46.129966042833203</v>
      </c>
      <c r="FT65" s="83">
        <f t="shared" ref="FT65" si="2694">+$D65*DW11</f>
        <v>43.823467740691541</v>
      </c>
      <c r="FU65" s="83">
        <f t="shared" ref="FU65" si="2695">+$D65*DX11</f>
        <v>41.632294353656967</v>
      </c>
    </row>
    <row r="66" spans="1:16384">
      <c r="A66" s="80">
        <v>2002</v>
      </c>
      <c r="D66" s="99">
        <f>Data!CD66</f>
        <v>227.42357836500173</v>
      </c>
      <c r="AW66" s="83"/>
      <c r="AX66" s="83"/>
      <c r="AY66" s="83"/>
      <c r="AZ66" s="83"/>
      <c r="BA66" s="83"/>
      <c r="BB66" s="83"/>
      <c r="BC66" s="83"/>
      <c r="BD66" s="83"/>
      <c r="BE66" s="83"/>
      <c r="BF66" s="83"/>
      <c r="BK66" s="83">
        <f>+$D66*M11</f>
        <v>227.41637557785279</v>
      </c>
      <c r="BL66" s="83">
        <f t="shared" ref="BL66:CO66" si="2696">+$D66*N11</f>
        <v>226.69525009040731</v>
      </c>
      <c r="BM66" s="83">
        <f t="shared" si="2696"/>
        <v>225.95867169030876</v>
      </c>
      <c r="BN66" s="83">
        <f t="shared" si="2696"/>
        <v>225.2055020786855</v>
      </c>
      <c r="BO66" s="83">
        <f t="shared" si="2696"/>
        <v>224.4343102899486</v>
      </c>
      <c r="BP66" s="83">
        <f t="shared" si="2696"/>
        <v>223.64328494499907</v>
      </c>
      <c r="BQ66" s="83">
        <f t="shared" si="2696"/>
        <v>222.83012583079702</v>
      </c>
      <c r="BR66" s="83">
        <f t="shared" si="2696"/>
        <v>221.99191238952659</v>
      </c>
      <c r="BS66" s="83">
        <f t="shared" si="2696"/>
        <v>221.1249473477811</v>
      </c>
      <c r="BT66" s="83">
        <f t="shared" si="2696"/>
        <v>220.22457478726014</v>
      </c>
      <c r="BU66" s="83">
        <f t="shared" si="2696"/>
        <v>219.28497352683362</v>
      </c>
      <c r="BV66" s="83">
        <f t="shared" si="2696"/>
        <v>218.29892880151985</v>
      </c>
      <c r="BW66" s="83">
        <f t="shared" si="2696"/>
        <v>217.25758789831752</v>
      </c>
      <c r="BX66" s="83">
        <f t="shared" si="2696"/>
        <v>216.15020859833891</v>
      </c>
      <c r="BY66" s="83">
        <f t="shared" si="2696"/>
        <v>214.96391286538454</v>
      </c>
      <c r="BZ66" s="83">
        <f t="shared" si="2696"/>
        <v>213.68346201673745</v>
      </c>
      <c r="CA66" s="83">
        <f t="shared" si="2696"/>
        <v>212.29107332823946</v>
      </c>
      <c r="CB66" s="83">
        <f t="shared" si="2696"/>
        <v>210.76630129387078</v>
      </c>
      <c r="CC66" s="83">
        <f t="shared" si="2696"/>
        <v>209.08600914213619</v>
      </c>
      <c r="CD66" s="83">
        <f t="shared" si="2696"/>
        <v>207.22445722930053</v>
      </c>
      <c r="CE66" s="83">
        <f t="shared" si="2696"/>
        <v>205.15353410683466</v>
      </c>
      <c r="CF66" s="83">
        <f t="shared" si="2696"/>
        <v>202.84315297782916</v>
      </c>
      <c r="CG66" s="83">
        <f t="shared" si="2696"/>
        <v>200.26183061403995</v>
      </c>
      <c r="CH66" s="83">
        <f t="shared" si="2696"/>
        <v>197.37745748396517</v>
      </c>
      <c r="CI66" s="83">
        <f t="shared" si="2696"/>
        <v>194.15825696564451</v>
      </c>
      <c r="CJ66" s="83">
        <f t="shared" si="2696"/>
        <v>190.57391849067417</v>
      </c>
      <c r="CK66" s="83">
        <f t="shared" si="2696"/>
        <v>186.59687499245851</v>
      </c>
      <c r="CL66" s="83">
        <f t="shared" si="2696"/>
        <v>182.20368009996702</v>
      </c>
      <c r="CM66" s="83">
        <f t="shared" si="2696"/>
        <v>177.37642634743742</v>
      </c>
      <c r="CN66" s="83">
        <f t="shared" si="2696"/>
        <v>172.10413362088309</v>
      </c>
      <c r="CO66" s="83">
        <f t="shared" si="2696"/>
        <v>166.38402851261023</v>
      </c>
      <c r="EC66" s="83"/>
      <c r="ED66" s="83"/>
      <c r="EE66" s="83"/>
      <c r="EF66" s="83"/>
      <c r="EG66" s="83"/>
      <c r="EH66" s="83"/>
      <c r="EI66" s="83"/>
      <c r="EJ66" s="83"/>
      <c r="EK66" s="83"/>
      <c r="EL66" s="83"/>
      <c r="EQ66" s="83">
        <f>+$D66*CS11</f>
        <v>227.42357836500173</v>
      </c>
      <c r="ER66" s="83">
        <f t="shared" ref="ER66" si="2697">+$D66*CT11</f>
        <v>216.05239944675162</v>
      </c>
      <c r="ES66" s="83">
        <f t="shared" ref="ES66" si="2698">+$D66*CU11</f>
        <v>205.24977947441405</v>
      </c>
      <c r="ET66" s="83">
        <f t="shared" ref="ET66" si="2699">+$D66*CV11</f>
        <v>194.98729050069332</v>
      </c>
      <c r="EU66" s="83">
        <f t="shared" ref="EU66" si="2700">+$D66*CW11</f>
        <v>185.2379259756587</v>
      </c>
      <c r="EV66" s="83">
        <f t="shared" ref="EV66" si="2701">+$D66*CX11</f>
        <v>175.97602967687575</v>
      </c>
      <c r="EW66" s="83">
        <f t="shared" ref="EW66" si="2702">+$D66*CY11</f>
        <v>167.17722819303194</v>
      </c>
      <c r="EX66" s="83">
        <f t="shared" ref="EX66" si="2703">+$D66*CZ11</f>
        <v>158.81836678338036</v>
      </c>
      <c r="EY66" s="83">
        <f t="shared" ref="EY66" si="2704">+$D66*DA11</f>
        <v>150.87744844421135</v>
      </c>
      <c r="EZ66" s="83">
        <f t="shared" ref="EZ66" si="2705">+$D66*DB11</f>
        <v>143.33357602200076</v>
      </c>
      <c r="FA66" s="83">
        <f t="shared" ref="FA66" si="2706">+$D66*DC11</f>
        <v>136.16689722090075</v>
      </c>
      <c r="FB66" s="83">
        <f t="shared" ref="FB66" si="2707">+$D66*DD11</f>
        <v>129.35855235985568</v>
      </c>
      <c r="FC66" s="83">
        <f t="shared" ref="FC66" si="2708">+$D66*DE11</f>
        <v>122.89062474186291</v>
      </c>
      <c r="FD66" s="83">
        <f t="shared" ref="FD66" si="2709">+$D66*DF11</f>
        <v>116.74609350476976</v>
      </c>
      <c r="FE66" s="83">
        <f t="shared" ref="FE66" si="2710">+$D66*DG11</f>
        <v>110.90878882953126</v>
      </c>
      <c r="FF66" s="83">
        <f t="shared" ref="FF66" si="2711">+$D66*DH11</f>
        <v>105.36334938805471</v>
      </c>
      <c r="FG66" s="83">
        <f t="shared" ref="FG66" si="2712">+$D66*DI11</f>
        <v>100.09518191865197</v>
      </c>
      <c r="FH66" s="83">
        <f t="shared" ref="FH66" si="2713">+$D66*DJ11</f>
        <v>95.090422822719376</v>
      </c>
      <c r="FI66" s="83">
        <f t="shared" ref="FI66" si="2714">+$D66*DK11</f>
        <v>90.335901681583408</v>
      </c>
      <c r="FJ66" s="83">
        <f t="shared" ref="FJ66" si="2715">+$D66*DL11</f>
        <v>85.819106597504231</v>
      </c>
      <c r="FK66" s="83">
        <f t="shared" ref="FK66" si="2716">+$D66*DM11</f>
        <v>81.528151267629013</v>
      </c>
      <c r="FL66" s="83">
        <f t="shared" ref="FL66" si="2717">+$D66*DN11</f>
        <v>77.451743704247576</v>
      </c>
      <c r="FM66" s="83">
        <f t="shared" ref="FM66" si="2718">+$D66*DO11</f>
        <v>73.57915651903518</v>
      </c>
      <c r="FN66" s="83">
        <f t="shared" ref="FN66" si="2719">+$D66*DP11</f>
        <v>69.900198693083439</v>
      </c>
      <c r="FO66" s="83">
        <f t="shared" ref="FO66" si="2720">+$D66*DQ11</f>
        <v>66.405188758429261</v>
      </c>
      <c r="FP66" s="83">
        <f t="shared" ref="FP66" si="2721">+$D66*DR11</f>
        <v>63.08492932050779</v>
      </c>
      <c r="FQ66" s="83">
        <f t="shared" ref="FQ66" si="2722">+$D66*DS11</f>
        <v>59.930682854482406</v>
      </c>
      <c r="FR66" s="83">
        <f t="shared" ref="FR66" si="2723">+$D66*DT11</f>
        <v>56.934148711758283</v>
      </c>
      <c r="FS66" s="83">
        <f t="shared" ref="FS66" si="2724">+$D66*DU11</f>
        <v>54.087441276170367</v>
      </c>
      <c r="FT66" s="83">
        <f t="shared" ref="FT66" si="2725">+$D66*DV11</f>
        <v>51.383069212361846</v>
      </c>
      <c r="FU66" s="83">
        <f t="shared" ref="FU66" si="2726">+$D66*DW11</f>
        <v>48.81391575174375</v>
      </c>
    </row>
    <row r="67" spans="1:16384">
      <c r="A67" s="80">
        <v>2003</v>
      </c>
      <c r="D67" s="99">
        <f>Data!CD67</f>
        <v>283.80494059945119</v>
      </c>
      <c r="AW67" s="83"/>
      <c r="AX67" s="83"/>
      <c r="AY67" s="83"/>
      <c r="AZ67" s="83"/>
      <c r="BA67" s="83"/>
      <c r="BB67" s="83"/>
      <c r="BC67" s="83"/>
      <c r="BD67" s="83"/>
      <c r="BE67" s="83"/>
      <c r="BF67" s="83"/>
      <c r="BL67" s="83">
        <f>+$D67*M11</f>
        <v>283.795952144544</v>
      </c>
      <c r="BM67" s="83">
        <f t="shared" ref="BM67:CO67" si="2727">+$D67*N11</f>
        <v>282.89604995497973</v>
      </c>
      <c r="BN67" s="83">
        <f t="shared" si="2727"/>
        <v>281.97686386798875</v>
      </c>
      <c r="BO67" s="83">
        <f t="shared" si="2727"/>
        <v>281.03697338510761</v>
      </c>
      <c r="BP67" s="83">
        <f t="shared" si="2727"/>
        <v>280.07459278514187</v>
      </c>
      <c r="BQ67" s="83">
        <f t="shared" si="2727"/>
        <v>279.0874616237644</v>
      </c>
      <c r="BR67" s="83">
        <f t="shared" si="2727"/>
        <v>278.07270943420195</v>
      </c>
      <c r="BS67" s="83">
        <f t="shared" si="2727"/>
        <v>277.02669161309626</v>
      </c>
      <c r="BT67" s="83">
        <f t="shared" si="2727"/>
        <v>275.9447942832623</v>
      </c>
      <c r="BU67" s="83">
        <f t="shared" si="2727"/>
        <v>274.82120726166545</v>
      </c>
      <c r="BV67" s="83">
        <f t="shared" si="2727"/>
        <v>273.64866621812189</v>
      </c>
      <c r="BW67" s="83">
        <f t="shared" si="2727"/>
        <v>272.41816775042588</v>
      </c>
      <c r="BX67" s="83">
        <f t="shared" si="2727"/>
        <v>271.11866443901988</v>
      </c>
      <c r="BY67" s="83">
        <f t="shared" si="2727"/>
        <v>269.7367509245509</v>
      </c>
      <c r="BZ67" s="83">
        <f t="shared" si="2727"/>
        <v>268.25635653253164</v>
      </c>
      <c r="CA67" s="83">
        <f t="shared" si="2727"/>
        <v>266.65846470595261</v>
      </c>
      <c r="CB67" s="83">
        <f t="shared" si="2727"/>
        <v>264.92088414429111</v>
      </c>
      <c r="CC67" s="83">
        <f t="shared" si="2727"/>
        <v>263.01810062574503</v>
      </c>
      <c r="CD67" s="83">
        <f t="shared" si="2727"/>
        <v>260.92124146214763</v>
      </c>
      <c r="CE67" s="83">
        <f t="shared" si="2727"/>
        <v>258.59818580607487</v>
      </c>
      <c r="CF67" s="83">
        <f t="shared" si="2727"/>
        <v>256.01385300301712</v>
      </c>
      <c r="CG67" s="83">
        <f t="shared" si="2727"/>
        <v>253.1306973346671</v>
      </c>
      <c r="CH67" s="83">
        <f t="shared" si="2727"/>
        <v>249.90943045728352</v>
      </c>
      <c r="CI67" s="83">
        <f t="shared" si="2727"/>
        <v>246.30998245487049</v>
      </c>
      <c r="CJ67" s="83">
        <f t="shared" si="2727"/>
        <v>242.29269885372423</v>
      </c>
      <c r="CK67" s="83">
        <f t="shared" si="2727"/>
        <v>237.81975468808167</v>
      </c>
      <c r="CL67" s="83">
        <f t="shared" si="2727"/>
        <v>232.85674864496588</v>
      </c>
      <c r="CM67" s="83">
        <f t="shared" si="2727"/>
        <v>227.37442168278827</v>
      </c>
      <c r="CN67" s="83">
        <f t="shared" si="2727"/>
        <v>221.35042683430174</v>
      </c>
      <c r="CO67" s="83">
        <f t="shared" si="2727"/>
        <v>214.77106186766144</v>
      </c>
      <c r="EC67" s="83"/>
      <c r="ED67" s="83"/>
      <c r="EE67" s="83"/>
      <c r="EF67" s="83"/>
      <c r="EG67" s="83"/>
      <c r="EH67" s="83"/>
      <c r="EI67" s="83"/>
      <c r="EJ67" s="83"/>
      <c r="EK67" s="83"/>
      <c r="EL67" s="83"/>
      <c r="ER67" s="83">
        <f>+$D67*CS11</f>
        <v>283.80494059945119</v>
      </c>
      <c r="ES67" s="83">
        <f t="shared" ref="ES67" si="2728">+$D67*CT11</f>
        <v>269.61469356947862</v>
      </c>
      <c r="ET67" s="83">
        <f t="shared" ref="ET67" si="2729">+$D67*CU11</f>
        <v>256.13395889100468</v>
      </c>
      <c r="EU67" s="83">
        <f t="shared" ref="EU67" si="2730">+$D67*CV11</f>
        <v>243.32726094645443</v>
      </c>
      <c r="EV67" s="83">
        <f t="shared" ref="EV67" si="2731">+$D67*CW11</f>
        <v>231.16089789913173</v>
      </c>
      <c r="EW67" s="83">
        <f t="shared" ref="EW67" si="2732">+$D67*CX11</f>
        <v>219.60285300417516</v>
      </c>
      <c r="EX67" s="83">
        <f t="shared" ref="EX67" si="2733">+$D67*CY11</f>
        <v>208.62271035396637</v>
      </c>
      <c r="EY67" s="83">
        <f t="shared" ref="EY67" si="2734">+$D67*CZ11</f>
        <v>198.19157483626805</v>
      </c>
      <c r="EZ67" s="83">
        <f t="shared" ref="EZ67" si="2735">+$D67*DA11</f>
        <v>188.28199609445466</v>
      </c>
      <c r="FA67" s="83">
        <f t="shared" ref="FA67" si="2736">+$D67*DB11</f>
        <v>178.8678962897319</v>
      </c>
      <c r="FB67" s="83">
        <f t="shared" ref="FB67" si="2737">+$D67*DC11</f>
        <v>169.92450147524534</v>
      </c>
      <c r="FC67" s="83">
        <f t="shared" ref="FC67" si="2738">+$D67*DD11</f>
        <v>161.42827640148306</v>
      </c>
      <c r="FD67" s="83">
        <f t="shared" ref="FD67" si="2739">+$D67*DE11</f>
        <v>153.3568625814089</v>
      </c>
      <c r="FE67" s="83">
        <f t="shared" ref="FE67" si="2740">+$D67*DF11</f>
        <v>145.68901945233844</v>
      </c>
      <c r="FF67" s="83">
        <f t="shared" ref="FF67" si="2741">+$D67*DG11</f>
        <v>138.40456847972152</v>
      </c>
      <c r="FG67" s="83">
        <f t="shared" ref="FG67" si="2742">+$D67*DH11</f>
        <v>131.48434005573546</v>
      </c>
      <c r="FH67" s="83">
        <f t="shared" ref="FH67" si="2743">+$D67*DI11</f>
        <v>124.91012305294868</v>
      </c>
      <c r="FI67" s="83">
        <f t="shared" ref="FI67" si="2744">+$D67*DJ11</f>
        <v>118.66461690030124</v>
      </c>
      <c r="FJ67" s="83">
        <f t="shared" ref="FJ67" si="2745">+$D67*DK11</f>
        <v>112.73138605528618</v>
      </c>
      <c r="FK67" s="83">
        <f t="shared" ref="FK67" si="2746">+$D67*DL11</f>
        <v>107.09481675252187</v>
      </c>
      <c r="FL67" s="83">
        <f t="shared" ref="FL67" si="2747">+$D67*DM11</f>
        <v>101.74007591489577</v>
      </c>
      <c r="FM67" s="83">
        <f t="shared" ref="FM67" si="2748">+$D67*DN11</f>
        <v>96.653072119150991</v>
      </c>
      <c r="FN67" s="83">
        <f t="shared" ref="FN67" si="2749">+$D67*DO11</f>
        <v>91.820418513193431</v>
      </c>
      <c r="FO67" s="83">
        <f t="shared" ref="FO67" si="2750">+$D67*DP11</f>
        <v>87.229397587533768</v>
      </c>
      <c r="FP67" s="83">
        <f t="shared" ref="FP67" si="2751">+$D67*DQ11</f>
        <v>82.867927708157083</v>
      </c>
      <c r="FQ67" s="83">
        <f t="shared" ref="FQ67" si="2752">+$D67*DR11</f>
        <v>78.724531322749215</v>
      </c>
      <c r="FR67" s="83">
        <f t="shared" ref="FR67" si="2753">+$D67*DS11</f>
        <v>74.788304756611765</v>
      </c>
      <c r="FS67" s="83">
        <f t="shared" ref="FS67" si="2754">+$D67*DT11</f>
        <v>71.048889518781181</v>
      </c>
      <c r="FT67" s="83">
        <f t="shared" ref="FT67" si="2755">+$D67*DU11</f>
        <v>67.496445042842112</v>
      </c>
      <c r="FU67" s="83">
        <f t="shared" ref="FU67" si="2756">+$D67*DV11</f>
        <v>64.121622790700002</v>
      </c>
    </row>
    <row r="68" spans="1:16384">
      <c r="A68" s="80">
        <v>2004</v>
      </c>
      <c r="D68" s="99">
        <f>Data!CD68</f>
        <v>378.47662276494674</v>
      </c>
      <c r="AW68" s="83"/>
      <c r="AX68" s="83"/>
      <c r="AY68" s="83"/>
      <c r="AZ68" s="83"/>
      <c r="BA68" s="83"/>
      <c r="BB68" s="83"/>
      <c r="BC68" s="83"/>
      <c r="BD68" s="83"/>
      <c r="BE68" s="83"/>
      <c r="BF68" s="83"/>
      <c r="BM68" s="83">
        <f>+$D68*M11</f>
        <v>378.46463594029899</v>
      </c>
      <c r="BN68" s="83">
        <f t="shared" ref="BN68:CO68" si="2757">+$D68*N11</f>
        <v>377.26454428295966</v>
      </c>
      <c r="BO68" s="83">
        <f t="shared" si="2757"/>
        <v>376.03873600364625</v>
      </c>
      <c r="BP68" s="83">
        <f t="shared" si="2757"/>
        <v>374.78531675386705</v>
      </c>
      <c r="BQ68" s="83">
        <f t="shared" si="2757"/>
        <v>373.50190513136255</v>
      </c>
      <c r="BR68" s="83">
        <f t="shared" si="2757"/>
        <v>372.18548665254735</v>
      </c>
      <c r="BS68" s="83">
        <f t="shared" si="2757"/>
        <v>370.83223332003763</v>
      </c>
      <c r="BT68" s="83">
        <f t="shared" si="2757"/>
        <v>369.43728476330068</v>
      </c>
      <c r="BU68" s="83">
        <f t="shared" si="2757"/>
        <v>367.99448800751094</v>
      </c>
      <c r="BV68" s="83">
        <f t="shared" si="2757"/>
        <v>366.49609470816148</v>
      </c>
      <c r="BW68" s="83">
        <f t="shared" si="2757"/>
        <v>364.93241729903565</v>
      </c>
      <c r="BX68" s="83">
        <f t="shared" si="2757"/>
        <v>363.29144902206571</v>
      </c>
      <c r="BY68" s="83">
        <f t="shared" si="2757"/>
        <v>361.55845725830733</v>
      </c>
      <c r="BZ68" s="83">
        <f t="shared" si="2757"/>
        <v>359.71556488721347</v>
      </c>
      <c r="CA68" s="83">
        <f t="shared" si="2757"/>
        <v>357.74134037699827</v>
      </c>
      <c r="CB68" s="83">
        <f t="shared" si="2757"/>
        <v>355.61042362554929</v>
      </c>
      <c r="CC68" s="83">
        <f t="shared" si="2757"/>
        <v>353.29322075596355</v>
      </c>
      <c r="CD68" s="83">
        <f t="shared" si="2757"/>
        <v>350.75570650962584</v>
      </c>
      <c r="CE68" s="83">
        <f t="shared" si="2757"/>
        <v>347.9593768439907</v>
      </c>
      <c r="CF68" s="83">
        <f t="shared" si="2757"/>
        <v>344.8613960359458</v>
      </c>
      <c r="CG68" s="83">
        <f t="shared" si="2757"/>
        <v>341.41498122253199</v>
      </c>
      <c r="CH68" s="83">
        <f t="shared" si="2757"/>
        <v>337.57006218074969</v>
      </c>
      <c r="CI68" s="83">
        <f t="shared" si="2757"/>
        <v>333.27424475698814</v>
      </c>
      <c r="CJ68" s="83">
        <f t="shared" si="2757"/>
        <v>328.47409250842668</v>
      </c>
      <c r="CK68" s="83">
        <f t="shared" si="2757"/>
        <v>323.11672301782039</v>
      </c>
      <c r="CL68" s="83">
        <f t="shared" si="2757"/>
        <v>317.15169366331787</v>
      </c>
      <c r="CM68" s="83">
        <f t="shared" si="2757"/>
        <v>310.53312753831318</v>
      </c>
      <c r="CN68" s="83">
        <f t="shared" si="2757"/>
        <v>303.22200536702354</v>
      </c>
      <c r="CO68" s="83">
        <f t="shared" si="2757"/>
        <v>295.18852567849893</v>
      </c>
      <c r="EC68" s="83"/>
      <c r="ED68" s="83"/>
      <c r="EE68" s="83"/>
      <c r="EF68" s="83"/>
      <c r="EG68" s="83"/>
      <c r="EH68" s="83"/>
      <c r="EI68" s="83"/>
      <c r="EJ68" s="83"/>
      <c r="EK68" s="83"/>
      <c r="EL68" s="83"/>
      <c r="ES68" s="83">
        <f>+$D68*CS11</f>
        <v>378.47662276494674</v>
      </c>
      <c r="ET68" s="83">
        <f t="shared" ref="ET68" si="2758">+$D68*CT11</f>
        <v>359.55279162669939</v>
      </c>
      <c r="EU68" s="83">
        <f t="shared" ref="EU68" si="2759">+$D68*CU11</f>
        <v>341.5751520453644</v>
      </c>
      <c r="EV68" s="83">
        <f t="shared" ref="EV68" si="2760">+$D68*CV11</f>
        <v>324.49639444309616</v>
      </c>
      <c r="EW68" s="83">
        <f t="shared" ref="EW68" si="2761">+$D68*CW11</f>
        <v>308.27157472094137</v>
      </c>
      <c r="EX68" s="83">
        <f t="shared" ref="EX68" si="2762">+$D68*CX11</f>
        <v>292.85799598489433</v>
      </c>
      <c r="EY68" s="83">
        <f t="shared" ref="EY68" si="2763">+$D68*CY11</f>
        <v>278.2150961856496</v>
      </c>
      <c r="EZ68" s="83">
        <f t="shared" ref="EZ68" si="2764">+$D68*CZ11</f>
        <v>264.30434137636712</v>
      </c>
      <c r="FA68" s="83">
        <f t="shared" ref="FA68" si="2765">+$D68*DA11</f>
        <v>251.08912430754876</v>
      </c>
      <c r="FB68" s="83">
        <f t="shared" ref="FB68" si="2766">+$D68*DB11</f>
        <v>238.5346680921713</v>
      </c>
      <c r="FC68" s="83">
        <f t="shared" ref="FC68" si="2767">+$D68*DC11</f>
        <v>226.60793468756276</v>
      </c>
      <c r="FD68" s="83">
        <f t="shared" ref="FD68" si="2768">+$D68*DD11</f>
        <v>215.27753795318461</v>
      </c>
      <c r="FE68" s="83">
        <f t="shared" ref="FE68" si="2769">+$D68*DE11</f>
        <v>204.51366105552538</v>
      </c>
      <c r="FF68" s="83">
        <f t="shared" ref="FF68" si="2770">+$D68*DF11</f>
        <v>194.2879780027491</v>
      </c>
      <c r="FG68" s="83">
        <f t="shared" ref="FG68" si="2771">+$D68*DG11</f>
        <v>184.57357910261163</v>
      </c>
      <c r="FH68" s="83">
        <f t="shared" ref="FH68" si="2772">+$D68*DH11</f>
        <v>175.34490014748107</v>
      </c>
      <c r="FI68" s="83">
        <f t="shared" ref="FI68" si="2773">+$D68*DI11</f>
        <v>166.57765514010703</v>
      </c>
      <c r="FJ68" s="83">
        <f t="shared" ref="FJ68" si="2774">+$D68*DJ11</f>
        <v>158.24877238310165</v>
      </c>
      <c r="FK68" s="83">
        <f t="shared" ref="FK68" si="2775">+$D68*DK11</f>
        <v>150.33633376394658</v>
      </c>
      <c r="FL68" s="83">
        <f t="shared" ref="FL68" si="2776">+$D68*DL11</f>
        <v>142.81951707574925</v>
      </c>
      <c r="FM68" s="83">
        <f t="shared" ref="FM68" si="2777">+$D68*DM11</f>
        <v>135.67854122196178</v>
      </c>
      <c r="FN68" s="83">
        <f t="shared" ref="FN68" si="2778">+$D68*DN11</f>
        <v>128.89461416086371</v>
      </c>
      <c r="FO68" s="83">
        <f t="shared" ref="FO68" si="2779">+$D68*DO11</f>
        <v>122.4498834528205</v>
      </c>
      <c r="FP68" s="83">
        <f t="shared" ref="FP68" si="2780">+$D68*DP11</f>
        <v>116.32738928017949</v>
      </c>
      <c r="FQ68" s="83">
        <f t="shared" ref="FQ68" si="2781">+$D68*DQ11</f>
        <v>110.51101981617052</v>
      </c>
      <c r="FR68" s="83">
        <f t="shared" ref="FR68" si="2782">+$D68*DR11</f>
        <v>104.98546882536198</v>
      </c>
      <c r="FS68" s="83">
        <f t="shared" ref="FS68" si="2783">+$D68*DS11</f>
        <v>99.73619538409389</v>
      </c>
      <c r="FT68" s="83">
        <f t="shared" ref="FT68" si="2784">+$D68*DT11</f>
        <v>94.749385614889192</v>
      </c>
      <c r="FU68" s="83">
        <f t="shared" ref="FU68" si="2785">+$D68*DU11</f>
        <v>90.011916334144715</v>
      </c>
    </row>
    <row r="69" spans="1:16384">
      <c r="A69" s="80">
        <v>2005</v>
      </c>
      <c r="D69" s="99">
        <f>Data!CD69</f>
        <v>508.15098960552319</v>
      </c>
      <c r="AW69" s="83"/>
      <c r="AX69" s="83"/>
      <c r="AY69" s="83"/>
      <c r="AZ69" s="83"/>
      <c r="BA69" s="83"/>
      <c r="BB69" s="83"/>
      <c r="BC69" s="83"/>
      <c r="BD69" s="83"/>
      <c r="BE69" s="83"/>
      <c r="BF69" s="83"/>
      <c r="BN69" s="83">
        <f>+$D69*M11</f>
        <v>508.13489583264368</v>
      </c>
      <c r="BO69" s="83">
        <f t="shared" ref="BO69:CO69" si="2786">+$D69*N11</f>
        <v>506.52362653194228</v>
      </c>
      <c r="BP69" s="83">
        <f t="shared" si="2786"/>
        <v>504.87782953225116</v>
      </c>
      <c r="BQ69" s="83">
        <f t="shared" si="2786"/>
        <v>503.19496143986322</v>
      </c>
      <c r="BR69" s="83">
        <f t="shared" si="2786"/>
        <v>501.47182493203212</v>
      </c>
      <c r="BS69" s="83">
        <f t="shared" si="2786"/>
        <v>499.70437269718059</v>
      </c>
      <c r="BT69" s="83">
        <f t="shared" si="2786"/>
        <v>497.8874651823171</v>
      </c>
      <c r="BU69" s="83">
        <f t="shared" si="2786"/>
        <v>496.01457674768608</v>
      </c>
      <c r="BV69" s="83">
        <f t="shared" si="2786"/>
        <v>494.07744627474398</v>
      </c>
      <c r="BW69" s="83">
        <f t="shared" si="2786"/>
        <v>492.06567066672818</v>
      </c>
      <c r="BX69" s="83">
        <f t="shared" si="2786"/>
        <v>489.96624318540506</v>
      </c>
      <c r="BY69" s="83">
        <f t="shared" si="2786"/>
        <v>487.76304329484958</v>
      </c>
      <c r="BZ69" s="83">
        <f t="shared" si="2786"/>
        <v>485.43629065871926</v>
      </c>
      <c r="CA69" s="83">
        <f t="shared" si="2786"/>
        <v>482.96198306406126</v>
      </c>
      <c r="CB69" s="83">
        <f t="shared" si="2786"/>
        <v>480.31134606767176</v>
      </c>
      <c r="CC69" s="83">
        <f t="shared" si="2786"/>
        <v>477.45033064192302</v>
      </c>
      <c r="CD69" s="83">
        <f t="shared" si="2786"/>
        <v>474.33920340057682</v>
      </c>
      <c r="CE69" s="83">
        <f t="shared" si="2786"/>
        <v>470.93228128740992</v>
      </c>
      <c r="CF69" s="83">
        <f t="shared" si="2786"/>
        <v>467.17786793296005</v>
      </c>
      <c r="CG69" s="83">
        <f t="shared" si="2786"/>
        <v>463.01845115871822</v>
      </c>
      <c r="CH69" s="83">
        <f t="shared" si="2786"/>
        <v>458.39121926990748</v>
      </c>
      <c r="CI69" s="83">
        <f t="shared" si="2786"/>
        <v>453.22894689027834</v>
      </c>
      <c r="CJ69" s="83">
        <f t="shared" si="2786"/>
        <v>447.46128848352708</v>
      </c>
      <c r="CK69" s="83">
        <f t="shared" si="2786"/>
        <v>441.01649911306555</v>
      </c>
      <c r="CL69" s="83">
        <f t="shared" si="2786"/>
        <v>433.82357768915836</v>
      </c>
      <c r="CM69" s="83">
        <f t="shared" si="2786"/>
        <v>425.81479884471457</v>
      </c>
      <c r="CN69" s="83">
        <f t="shared" si="2786"/>
        <v>416.92856724176704</v>
      </c>
      <c r="CO69" s="83">
        <f t="shared" si="2786"/>
        <v>407.11249474744284</v>
      </c>
      <c r="EC69" s="83"/>
      <c r="ED69" s="83"/>
      <c r="EE69" s="83"/>
      <c r="EF69" s="83"/>
      <c r="EG69" s="83"/>
      <c r="EH69" s="83"/>
      <c r="EI69" s="83"/>
      <c r="EJ69" s="83"/>
      <c r="EK69" s="83"/>
      <c r="EL69" s="83"/>
      <c r="ET69" s="83">
        <f>+$D69*CS11</f>
        <v>508.15098960552319</v>
      </c>
      <c r="EU69" s="83">
        <f t="shared" ref="EU69" si="2787">+$D69*CT11</f>
        <v>482.74344012524699</v>
      </c>
      <c r="EV69" s="83">
        <f t="shared" ref="EV69" si="2788">+$D69*CU11</f>
        <v>458.60626811898464</v>
      </c>
      <c r="EW69" s="83">
        <f t="shared" ref="EW69" si="2789">+$D69*CV11</f>
        <v>435.67595471303537</v>
      </c>
      <c r="EX69" s="83">
        <f t="shared" ref="EX69" si="2790">+$D69*CW11</f>
        <v>413.89215697738365</v>
      </c>
      <c r="EY69" s="83">
        <f t="shared" ref="EY69" si="2791">+$D69*CX11</f>
        <v>393.19754912851448</v>
      </c>
      <c r="EZ69" s="83">
        <f t="shared" ref="EZ69" si="2792">+$D69*CY11</f>
        <v>373.53767167208872</v>
      </c>
      <c r="FA69" s="83">
        <f t="shared" ref="FA69" si="2793">+$D69*CZ11</f>
        <v>354.8607880884843</v>
      </c>
      <c r="FB69" s="83">
        <f t="shared" ref="FB69" si="2794">+$D69*DA11</f>
        <v>337.11774868406007</v>
      </c>
      <c r="FC69" s="83">
        <f t="shared" ref="FC69" si="2795">+$D69*DB11</f>
        <v>320.26186124985708</v>
      </c>
      <c r="FD69" s="83">
        <f t="shared" ref="FD69" si="2796">+$D69*DC11</f>
        <v>304.24876818736425</v>
      </c>
      <c r="FE69" s="83">
        <f t="shared" ref="FE69" si="2797">+$D69*DD11</f>
        <v>289.036329777996</v>
      </c>
      <c r="FF69" s="83">
        <f t="shared" ref="FF69" si="2798">+$D69*DE11</f>
        <v>274.58451328909621</v>
      </c>
      <c r="FG69" s="83">
        <f t="shared" ref="FG69" si="2799">+$D69*DF11</f>
        <v>260.85528762464139</v>
      </c>
      <c r="FH69" s="83">
        <f t="shared" ref="FH69" si="2800">+$D69*DG11</f>
        <v>247.81252324340932</v>
      </c>
      <c r="FI69" s="83">
        <f t="shared" ref="FI69" si="2801">+$D69*DH11</f>
        <v>235.42189708123885</v>
      </c>
      <c r="FJ69" s="83">
        <f t="shared" ref="FJ69" si="2802">+$D69*DI11</f>
        <v>223.65080222717691</v>
      </c>
      <c r="FK69" s="83">
        <f t="shared" ref="FK69" si="2803">+$D69*DJ11</f>
        <v>212.46826211581808</v>
      </c>
      <c r="FL69" s="83">
        <f t="shared" ref="FL69" si="2804">+$D69*DK11</f>
        <v>201.84484901002716</v>
      </c>
      <c r="FM69" s="83">
        <f t="shared" ref="FM69" si="2805">+$D69*DL11</f>
        <v>191.75260655952579</v>
      </c>
      <c r="FN69" s="83">
        <f t="shared" ref="FN69" si="2806">+$D69*DM11</f>
        <v>182.1649762315495</v>
      </c>
      <c r="FO69" s="83">
        <f t="shared" ref="FO69" si="2807">+$D69*DN11</f>
        <v>173.05672741997205</v>
      </c>
      <c r="FP69" s="83">
        <f t="shared" ref="FP69" si="2808">+$D69*DO11</f>
        <v>164.40389104897341</v>
      </c>
      <c r="FQ69" s="83">
        <f t="shared" ref="FQ69" si="2809">+$D69*DP11</f>
        <v>156.18369649652476</v>
      </c>
      <c r="FR69" s="83">
        <f t="shared" ref="FR69" si="2810">+$D69*DQ11</f>
        <v>148.37451167169851</v>
      </c>
      <c r="FS69" s="83">
        <f t="shared" ref="FS69" si="2811">+$D69*DR11</f>
        <v>140.95578608811357</v>
      </c>
      <c r="FT69" s="83">
        <f t="shared" ref="FT69" si="2812">+$D69*DS11</f>
        <v>133.90799678370792</v>
      </c>
      <c r="FU69" s="83">
        <f t="shared" ref="FU69" si="2813">+$D69*DT11</f>
        <v>127.21259694452252</v>
      </c>
    </row>
    <row r="70" spans="1:16384">
      <c r="A70" s="80">
        <v>2006</v>
      </c>
      <c r="D70" s="99">
        <f>Data!CD70</f>
        <v>623.13397257745578</v>
      </c>
      <c r="AW70" s="83"/>
      <c r="AX70" s="83"/>
      <c r="AY70" s="83"/>
      <c r="AZ70" s="83"/>
      <c r="BA70" s="83"/>
      <c r="BB70" s="83"/>
      <c r="BC70" s="83"/>
      <c r="BD70" s="83"/>
      <c r="BE70" s="83"/>
      <c r="BF70" s="83"/>
      <c r="BO70" s="83">
        <f>+$D70*M11</f>
        <v>623.11423715071589</v>
      </c>
      <c r="BP70" s="83">
        <f t="shared" ref="BP70:CO70" si="2814">+$D70*N11</f>
        <v>621.13837434462823</v>
      </c>
      <c r="BQ70" s="83">
        <f t="shared" si="2814"/>
        <v>619.12017100851017</v>
      </c>
      <c r="BR70" s="83">
        <f t="shared" si="2814"/>
        <v>617.0565082366486</v>
      </c>
      <c r="BS70" s="83">
        <f t="shared" si="2814"/>
        <v>614.94346522505941</v>
      </c>
      <c r="BT70" s="83">
        <f t="shared" si="2814"/>
        <v>612.77607884783538</v>
      </c>
      <c r="BU70" s="83">
        <f t="shared" si="2814"/>
        <v>610.54804658832597</v>
      </c>
      <c r="BV70" s="83">
        <f t="shared" si="2814"/>
        <v>608.25136620328533</v>
      </c>
      <c r="BW70" s="83">
        <f t="shared" si="2814"/>
        <v>605.87590727139923</v>
      </c>
      <c r="BX70" s="83">
        <f t="shared" si="2814"/>
        <v>603.40891271230078</v>
      </c>
      <c r="BY70" s="83">
        <f t="shared" si="2814"/>
        <v>600.83443265945118</v>
      </c>
      <c r="BZ70" s="83">
        <f t="shared" si="2814"/>
        <v>598.1326988671982</v>
      </c>
      <c r="CA70" s="83">
        <f t="shared" si="2814"/>
        <v>595.27945516008174</v>
      </c>
      <c r="CB70" s="83">
        <f t="shared" si="2814"/>
        <v>592.24526817161461</v>
      </c>
      <c r="CC70" s="83">
        <f t="shared" si="2814"/>
        <v>588.99485245816061</v>
      </c>
      <c r="CD70" s="83">
        <f t="shared" si="2814"/>
        <v>585.48645447346678</v>
      </c>
      <c r="CE70" s="83">
        <f t="shared" si="2814"/>
        <v>581.67135007192076</v>
      </c>
      <c r="CF70" s="83">
        <f t="shared" si="2814"/>
        <v>577.49351916326168</v>
      </c>
      <c r="CG70" s="83">
        <f t="shared" si="2814"/>
        <v>572.8895676683087</v>
      </c>
      <c r="CH70" s="83">
        <f t="shared" si="2814"/>
        <v>567.78896971384893</v>
      </c>
      <c r="CI70" s="83">
        <f t="shared" si="2814"/>
        <v>562.11470075070054</v>
      </c>
      <c r="CJ70" s="83">
        <f t="shared" si="2814"/>
        <v>555.78432383272514</v>
      </c>
      <c r="CK70" s="83">
        <f t="shared" si="2814"/>
        <v>548.71157583265006</v>
      </c>
      <c r="CL70" s="83">
        <f t="shared" si="2814"/>
        <v>540.8084775705405</v>
      </c>
      <c r="CM70" s="83">
        <f t="shared" si="2814"/>
        <v>531.98796202889753</v>
      </c>
      <c r="CN70" s="83">
        <f t="shared" si="2814"/>
        <v>522.16697913421353</v>
      </c>
      <c r="CO70" s="83">
        <f t="shared" si="2814"/>
        <v>511.26999592792953</v>
      </c>
      <c r="EC70" s="83"/>
      <c r="ED70" s="83"/>
      <c r="EE70" s="83"/>
      <c r="EF70" s="83"/>
      <c r="EG70" s="83"/>
      <c r="EH70" s="83"/>
      <c r="EI70" s="83"/>
      <c r="EJ70" s="83"/>
      <c r="EK70" s="83"/>
      <c r="EL70" s="83"/>
      <c r="EU70" s="83">
        <f>+$D70*CS11</f>
        <v>623.13397257745578</v>
      </c>
      <c r="EV70" s="83">
        <f t="shared" ref="EV70" si="2815">+$D70*CT11</f>
        <v>591.97727394858293</v>
      </c>
      <c r="EW70" s="83">
        <f t="shared" ref="EW70" si="2816">+$D70*CU11</f>
        <v>562.37841025115381</v>
      </c>
      <c r="EX70" s="83">
        <f t="shared" ref="EX70" si="2817">+$D70*CV11</f>
        <v>534.25948973859613</v>
      </c>
      <c r="EY70" s="83">
        <f t="shared" ref="EY70" si="2818">+$D70*CW11</f>
        <v>507.54651525166634</v>
      </c>
      <c r="EZ70" s="83">
        <f t="shared" ref="EZ70" si="2819">+$D70*CX11</f>
        <v>482.16918948908301</v>
      </c>
      <c r="FA70" s="83">
        <f t="shared" ref="FA70" si="2820">+$D70*CY11</f>
        <v>458.0607300146288</v>
      </c>
      <c r="FB70" s="83">
        <f t="shared" ref="FB70" si="2821">+$D70*CZ11</f>
        <v>435.15769351389741</v>
      </c>
      <c r="FC70" s="83">
        <f t="shared" ref="FC70" si="2822">+$D70*DA11</f>
        <v>413.39980883820255</v>
      </c>
      <c r="FD70" s="83">
        <f t="shared" ref="FD70" si="2823">+$D70*DB11</f>
        <v>392.72981839629239</v>
      </c>
      <c r="FE70" s="83">
        <f t="shared" ref="FE70" si="2824">+$D70*DC11</f>
        <v>373.09332747647778</v>
      </c>
      <c r="FF70" s="83">
        <f t="shared" ref="FF70" si="2825">+$D70*DD11</f>
        <v>354.4386611026539</v>
      </c>
      <c r="FG70" s="83">
        <f t="shared" ref="FG70" si="2826">+$D70*DE11</f>
        <v>336.71672804752114</v>
      </c>
      <c r="FH70" s="83">
        <f t="shared" ref="FH70" si="2827">+$D70*DF11</f>
        <v>319.88089164514508</v>
      </c>
      <c r="FI70" s="83">
        <f t="shared" ref="FI70" si="2828">+$D70*DG11</f>
        <v>303.88684706288785</v>
      </c>
      <c r="FJ70" s="83">
        <f t="shared" ref="FJ70" si="2829">+$D70*DH11</f>
        <v>288.6925047097435</v>
      </c>
      <c r="FK70" s="83">
        <f t="shared" ref="FK70" si="2830">+$D70*DI11</f>
        <v>274.2578794742563</v>
      </c>
      <c r="FL70" s="83">
        <f t="shared" ref="FL70" si="2831">+$D70*DJ11</f>
        <v>260.54498550054348</v>
      </c>
      <c r="FM70" s="83">
        <f t="shared" ref="FM70" si="2832">+$D70*DK11</f>
        <v>247.5177362255163</v>
      </c>
      <c r="FN70" s="83">
        <f t="shared" ref="FN70" si="2833">+$D70*DL11</f>
        <v>235.14184941424048</v>
      </c>
      <c r="FO70" s="83">
        <f t="shared" ref="FO70" si="2834">+$D70*DM11</f>
        <v>223.38475694352846</v>
      </c>
      <c r="FP70" s="83">
        <f t="shared" ref="FP70" si="2835">+$D70*DN11</f>
        <v>212.21551909635204</v>
      </c>
      <c r="FQ70" s="83">
        <f t="shared" ref="FQ70" si="2836">+$D70*DO11</f>
        <v>201.60474314153441</v>
      </c>
      <c r="FR70" s="83">
        <f t="shared" ref="FR70" si="2837">+$D70*DP11</f>
        <v>191.5245059844577</v>
      </c>
      <c r="FS70" s="83">
        <f t="shared" ref="FS70" si="2838">+$D70*DQ11</f>
        <v>181.94828068523483</v>
      </c>
      <c r="FT70" s="83">
        <f t="shared" ref="FT70" si="2839">+$D70*DR11</f>
        <v>172.85086665097307</v>
      </c>
      <c r="FU70" s="83">
        <f t="shared" ref="FU70" si="2840">+$D70*DS11</f>
        <v>164.20832331842442</v>
      </c>
    </row>
    <row r="71" spans="1:16384">
      <c r="A71" s="80">
        <v>2007</v>
      </c>
      <c r="D71" s="99">
        <f>Data!CD71</f>
        <v>746.90298400748497</v>
      </c>
      <c r="AW71" s="83"/>
      <c r="AX71" s="83"/>
      <c r="AY71" s="83"/>
      <c r="AZ71" s="83"/>
      <c r="BA71" s="83"/>
      <c r="BB71" s="83"/>
      <c r="BC71" s="83"/>
      <c r="BD71" s="83"/>
      <c r="BE71" s="83"/>
      <c r="BF71" s="83"/>
      <c r="BP71" s="83">
        <f>+$D71*M11</f>
        <v>746.87932866245262</v>
      </c>
      <c r="BQ71" s="83">
        <f t="shared" ref="BQ71:CO71" si="2841">+$D71*N11</f>
        <v>744.51101319450913</v>
      </c>
      <c r="BR71" s="83">
        <f t="shared" si="2841"/>
        <v>742.09194737493044</v>
      </c>
      <c r="BS71" s="83">
        <f t="shared" si="2841"/>
        <v>739.61839281023038</v>
      </c>
      <c r="BT71" s="83">
        <f t="shared" si="2841"/>
        <v>737.08564993286166</v>
      </c>
      <c r="BU71" s="83">
        <f t="shared" si="2841"/>
        <v>734.4877698237899</v>
      </c>
      <c r="BV71" s="83">
        <f t="shared" si="2841"/>
        <v>731.81719813884513</v>
      </c>
      <c r="BW71" s="83">
        <f t="shared" si="2841"/>
        <v>729.06434320172309</v>
      </c>
      <c r="BX71" s="83">
        <f t="shared" si="2841"/>
        <v>726.21706245200846</v>
      </c>
      <c r="BY71" s="83">
        <f t="shared" si="2841"/>
        <v>723.26006495418414</v>
      </c>
      <c r="BZ71" s="83">
        <f t="shared" si="2841"/>
        <v>720.17423282439756</v>
      </c>
      <c r="CA71" s="83">
        <f t="shared" si="2841"/>
        <v>716.93587138009866</v>
      </c>
      <c r="CB71" s="83">
        <f t="shared" si="2841"/>
        <v>713.51590660088584</v>
      </c>
      <c r="CC71" s="83">
        <f t="shared" si="2841"/>
        <v>709.87905896385371</v>
      </c>
      <c r="CD71" s="83">
        <f t="shared" si="2841"/>
        <v>705.98303450927006</v>
      </c>
      <c r="CE71" s="83">
        <f t="shared" si="2841"/>
        <v>701.77778645801266</v>
      </c>
      <c r="CF71" s="83">
        <f t="shared" si="2841"/>
        <v>697.20491290719588</v>
      </c>
      <c r="CG71" s="83">
        <f t="shared" si="2841"/>
        <v>692.19726686368256</v>
      </c>
      <c r="CH71" s="83">
        <f t="shared" si="2841"/>
        <v>686.67886269839107</v>
      </c>
      <c r="CI71" s="83">
        <f t="shared" si="2841"/>
        <v>680.56516644676367</v>
      </c>
      <c r="CJ71" s="83">
        <f t="shared" si="2841"/>
        <v>673.76385467891635</v>
      </c>
      <c r="CK71" s="83">
        <f t="shared" si="2841"/>
        <v>666.17611653912127</v>
      </c>
      <c r="CL71" s="83">
        <f t="shared" si="2841"/>
        <v>657.69855502126893</v>
      </c>
      <c r="CM71" s="83">
        <f t="shared" si="2841"/>
        <v>648.22571621830957</v>
      </c>
      <c r="CN71" s="83">
        <f t="shared" si="2841"/>
        <v>637.65323956246698</v>
      </c>
      <c r="CO71" s="83">
        <f t="shared" si="2841"/>
        <v>625.88157928917951</v>
      </c>
      <c r="EC71" s="83"/>
      <c r="ED71" s="83"/>
      <c r="EE71" s="83"/>
      <c r="EF71" s="83"/>
      <c r="EG71" s="83"/>
      <c r="EH71" s="83"/>
      <c r="EI71" s="83"/>
      <c r="EJ71" s="83"/>
      <c r="EK71" s="83"/>
      <c r="EL71" s="83"/>
      <c r="EV71" s="83">
        <f>+$D71*CS11</f>
        <v>746.90298400748497</v>
      </c>
      <c r="EW71" s="83">
        <f t="shared" ref="EW71" si="2842">+$D71*CT11</f>
        <v>709.55783480711068</v>
      </c>
      <c r="EX71" s="83">
        <f t="shared" ref="EX71" si="2843">+$D71*CU11</f>
        <v>674.07994306675516</v>
      </c>
      <c r="EY71" s="83">
        <f t="shared" ref="EY71" si="2844">+$D71*CV11</f>
        <v>640.37594591341735</v>
      </c>
      <c r="EZ71" s="83">
        <f t="shared" ref="EZ71" si="2845">+$D71*CW11</f>
        <v>608.35714861774659</v>
      </c>
      <c r="FA71" s="83">
        <f t="shared" ref="FA71" si="2846">+$D71*CX11</f>
        <v>577.93929118685924</v>
      </c>
      <c r="FB71" s="83">
        <f t="shared" ref="FB71" si="2847">+$D71*CY11</f>
        <v>549.04232662751622</v>
      </c>
      <c r="FC71" s="83">
        <f t="shared" ref="FC71" si="2848">+$D71*CZ11</f>
        <v>521.59021029614041</v>
      </c>
      <c r="FD71" s="83">
        <f t="shared" ref="FD71" si="2849">+$D71*DA11</f>
        <v>495.51069978133341</v>
      </c>
      <c r="FE71" s="83">
        <f t="shared" ref="FE71" si="2850">+$D71*DB11</f>
        <v>470.73516479226669</v>
      </c>
      <c r="FF71" s="83">
        <f t="shared" ref="FF71" si="2851">+$D71*DC11</f>
        <v>447.19840655265341</v>
      </c>
      <c r="FG71" s="83">
        <f t="shared" ref="FG71" si="2852">+$D71*DD11</f>
        <v>424.83848622502069</v>
      </c>
      <c r="FH71" s="83">
        <f t="shared" ref="FH71" si="2853">+$D71*DE11</f>
        <v>403.59656191376968</v>
      </c>
      <c r="FI71" s="83">
        <f t="shared" ref="FI71" si="2854">+$D71*DF11</f>
        <v>383.41673381808118</v>
      </c>
      <c r="FJ71" s="83">
        <f t="shared" ref="FJ71" si="2855">+$D71*DG11</f>
        <v>364.2458971271771</v>
      </c>
      <c r="FK71" s="83">
        <f t="shared" ref="FK71" si="2856">+$D71*DH11</f>
        <v>346.03360227081828</v>
      </c>
      <c r="FL71" s="83">
        <f t="shared" ref="FL71" si="2857">+$D71*DI11</f>
        <v>328.73192215727732</v>
      </c>
      <c r="FM71" s="83">
        <f t="shared" ref="FM71" si="2858">+$D71*DJ11</f>
        <v>312.29532604941346</v>
      </c>
      <c r="FN71" s="83">
        <f t="shared" ref="FN71" si="2859">+$D71*DK11</f>
        <v>296.68055974694278</v>
      </c>
      <c r="FO71" s="83">
        <f t="shared" ref="FO71" si="2860">+$D71*DL11</f>
        <v>281.84653175959562</v>
      </c>
      <c r="FP71" s="83">
        <f t="shared" ref="FP71" si="2861">+$D71*DM11</f>
        <v>267.75420517161587</v>
      </c>
      <c r="FQ71" s="83">
        <f t="shared" ref="FQ71" si="2862">+$D71*DN11</f>
        <v>254.3664949130351</v>
      </c>
      <c r="FR71" s="83">
        <f t="shared" ref="FR71" si="2863">+$D71*DO11</f>
        <v>241.64817016738331</v>
      </c>
      <c r="FS71" s="83">
        <f t="shared" ref="FS71" si="2864">+$D71*DP11</f>
        <v>229.56576165901416</v>
      </c>
      <c r="FT71" s="83">
        <f t="shared" ref="FT71" si="2865">+$D71*DQ11</f>
        <v>218.08747357606345</v>
      </c>
      <c r="FU71" s="83">
        <f t="shared" ref="FU71" si="2866">+$D71*DR11</f>
        <v>207.18309989726026</v>
      </c>
    </row>
    <row r="72" spans="1:16384">
      <c r="A72" s="80">
        <v>2008</v>
      </c>
      <c r="D72" s="99">
        <f>Data!CD72</f>
        <v>857.97741034011949</v>
      </c>
      <c r="BQ72" s="83">
        <f>+$D72*M11</f>
        <v>857.95023713006924</v>
      </c>
      <c r="BR72" s="83">
        <f t="shared" ref="BR72:CO72" si="2867">+$D72*N11</f>
        <v>855.22972159383175</v>
      </c>
      <c r="BS72" s="83">
        <f t="shared" si="2867"/>
        <v>852.4509084524135</v>
      </c>
      <c r="BT72" s="83">
        <f t="shared" si="2867"/>
        <v>849.60950336340261</v>
      </c>
      <c r="BU72" s="83">
        <f t="shared" si="2867"/>
        <v>846.70010787093463</v>
      </c>
      <c r="BV72" s="83">
        <f t="shared" si="2867"/>
        <v>843.71588837244474</v>
      </c>
      <c r="BW72" s="83">
        <f t="shared" si="2867"/>
        <v>840.64816709212164</v>
      </c>
      <c r="BX72" s="83">
        <f t="shared" si="2867"/>
        <v>837.48592594358399</v>
      </c>
      <c r="BY72" s="83">
        <f t="shared" si="2867"/>
        <v>834.2152166058811</v>
      </c>
      <c r="BZ72" s="83">
        <f t="shared" si="2867"/>
        <v>830.81847417763004</v>
      </c>
      <c r="CA72" s="83">
        <f t="shared" si="2867"/>
        <v>827.27373769090036</v>
      </c>
      <c r="CB72" s="83">
        <f t="shared" si="2867"/>
        <v>823.55378874811106</v>
      </c>
      <c r="CC72" s="83">
        <f t="shared" si="2867"/>
        <v>819.62522963461038</v>
      </c>
      <c r="CD72" s="83">
        <f t="shared" si="2867"/>
        <v>815.44753429233128</v>
      </c>
      <c r="CE72" s="83">
        <f t="shared" si="2867"/>
        <v>810.97211908615509</v>
      </c>
      <c r="CF72" s="83">
        <f t="shared" si="2867"/>
        <v>806.14149461402224</v>
      </c>
      <c r="CG72" s="83">
        <f t="shared" si="2867"/>
        <v>800.88857383187235</v>
      </c>
      <c r="CH72" s="83">
        <f t="shared" si="2867"/>
        <v>795.13622409394395</v>
      </c>
      <c r="CI72" s="83">
        <f t="shared" si="2867"/>
        <v>788.7971596955889</v>
      </c>
      <c r="CJ72" s="83">
        <f t="shared" si="2867"/>
        <v>781.77427534529056</v>
      </c>
      <c r="CK72" s="83">
        <f t="shared" si="2867"/>
        <v>773.96151788891518</v>
      </c>
      <c r="CL72" s="83">
        <f t="shared" si="2867"/>
        <v>765.2453819798169</v>
      </c>
      <c r="CM72" s="83">
        <f t="shared" si="2867"/>
        <v>755.50709409929459</v>
      </c>
      <c r="CN72" s="83">
        <f t="shared" si="2867"/>
        <v>744.62551793912883</v>
      </c>
      <c r="CO72" s="83">
        <f t="shared" si="2867"/>
        <v>732.48077312449277</v>
      </c>
      <c r="EW72" s="83">
        <f>+$D72*CS11</f>
        <v>857.97741034011949</v>
      </c>
      <c r="EX72" s="83">
        <f t="shared" ref="EX72" si="2868">+$D72*CT11</f>
        <v>815.07853982311349</v>
      </c>
      <c r="EY72" s="83">
        <f t="shared" ref="EY72" si="2869">+$D72*CU11</f>
        <v>774.32461283195778</v>
      </c>
      <c r="EZ72" s="83">
        <f t="shared" ref="EZ72" si="2870">+$D72*CV11</f>
        <v>735.60838219035986</v>
      </c>
      <c r="FA72" s="83">
        <f t="shared" ref="FA72" si="2871">+$D72*CW11</f>
        <v>698.82796308084198</v>
      </c>
      <c r="FB72" s="83">
        <f t="shared" ref="FB72" si="2872">+$D72*CX11</f>
        <v>663.88656492679979</v>
      </c>
      <c r="FC72" s="83">
        <f t="shared" ref="FC72" si="2873">+$D72*CY11</f>
        <v>630.69223668045981</v>
      </c>
      <c r="FD72" s="83">
        <f t="shared" ref="FD72" si="2874">+$D72*CZ11</f>
        <v>599.15762484643687</v>
      </c>
      <c r="FE72" s="83">
        <f t="shared" ref="FE72" si="2875">+$D72*DA11</f>
        <v>569.19974360411504</v>
      </c>
      <c r="FF72" s="83">
        <f t="shared" ref="FF72" si="2876">+$D72*DB11</f>
        <v>540.73975642390917</v>
      </c>
      <c r="FG72" s="83">
        <f t="shared" ref="FG72" si="2877">+$D72*DC11</f>
        <v>513.70276860271383</v>
      </c>
      <c r="FH72" s="83">
        <f t="shared" ref="FH72" si="2878">+$D72*DD11</f>
        <v>488.01763017257804</v>
      </c>
      <c r="FI72" s="83">
        <f t="shared" ref="FI72" si="2879">+$D72*DE11</f>
        <v>463.61674866394912</v>
      </c>
      <c r="FJ72" s="83">
        <f t="shared" ref="FJ72" si="2880">+$D72*DF11</f>
        <v>440.43591123075169</v>
      </c>
      <c r="FK72" s="83">
        <f t="shared" ref="FK72" si="2881">+$D72*DG11</f>
        <v>418.41411566921408</v>
      </c>
      <c r="FL72" s="83">
        <f t="shared" ref="FL72" si="2882">+$D72*DH11</f>
        <v>397.49340988575341</v>
      </c>
      <c r="FM72" s="83">
        <f t="shared" ref="FM72" si="2883">+$D72*DI11</f>
        <v>377.61873939146574</v>
      </c>
      <c r="FN72" s="83">
        <f t="shared" ref="FN72" si="2884">+$D72*DJ11</f>
        <v>358.73780242189247</v>
      </c>
      <c r="FO72" s="83">
        <f t="shared" ref="FO72" si="2885">+$D72*DK11</f>
        <v>340.80091230079779</v>
      </c>
      <c r="FP72" s="83">
        <f t="shared" ref="FP72" si="2886">+$D72*DL11</f>
        <v>323.76086668575789</v>
      </c>
      <c r="FQ72" s="83">
        <f t="shared" ref="FQ72" si="2887">+$D72*DM11</f>
        <v>307.57282335146999</v>
      </c>
      <c r="FR72" s="83">
        <f t="shared" ref="FR72" si="2888">+$D72*DN11</f>
        <v>292.19418218389654</v>
      </c>
      <c r="FS72" s="83">
        <f t="shared" ref="FS72" si="2889">+$D72*DO11</f>
        <v>277.58447307470169</v>
      </c>
      <c r="FT72" s="83">
        <f t="shared" ref="FT72" si="2890">+$D72*DP11</f>
        <v>263.7052494209666</v>
      </c>
      <c r="FU72" s="83">
        <f t="shared" ref="FU72" si="2891">+$D72*DQ11</f>
        <v>250.51998694991829</v>
      </c>
    </row>
    <row r="73" spans="1:16384">
      <c r="A73" s="80">
        <v>2009</v>
      </c>
      <c r="D73" s="99">
        <f>Data!CD73</f>
        <v>935.82550293723716</v>
      </c>
      <c r="BR73" s="83">
        <f>+$D73*M11</f>
        <v>935.79586418142003</v>
      </c>
      <c r="BS73" s="83">
        <f t="shared" ref="BS73:CO73" si="2892">+$D73*N11</f>
        <v>932.82850421451974</v>
      </c>
      <c r="BT73" s="83">
        <f t="shared" si="2892"/>
        <v>929.79755704237277</v>
      </c>
      <c r="BU73" s="83">
        <f t="shared" si="2892"/>
        <v>926.69833867784973</v>
      </c>
      <c r="BV73" s="83">
        <f t="shared" si="2892"/>
        <v>923.52496083926212</v>
      </c>
      <c r="BW73" s="83">
        <f t="shared" si="2892"/>
        <v>920.26996988100086</v>
      </c>
      <c r="BX73" s="83">
        <f t="shared" si="2892"/>
        <v>916.92390065419977</v>
      </c>
      <c r="BY73" s="83">
        <f t="shared" si="2892"/>
        <v>913.47473535267295</v>
      </c>
      <c r="BZ73" s="83">
        <f t="shared" si="2892"/>
        <v>909.90726006249713</v>
      </c>
      <c r="CA73" s="83">
        <f t="shared" si="2892"/>
        <v>906.2023161409478</v>
      </c>
      <c r="CB73" s="83">
        <f t="shared" si="2892"/>
        <v>902.33595000415323</v>
      </c>
      <c r="CC73" s="83">
        <f t="shared" si="2892"/>
        <v>898.27847360870055</v>
      </c>
      <c r="CD73" s="83">
        <f t="shared" si="2892"/>
        <v>893.99345891728456</v>
      </c>
      <c r="CE73" s="83">
        <f t="shared" si="2892"/>
        <v>889.43670276299713</v>
      </c>
      <c r="CF73" s="83">
        <f t="shared" si="2892"/>
        <v>884.55521330220529</v>
      </c>
      <c r="CG73" s="83">
        <f t="shared" si="2892"/>
        <v>879.28628486463413</v>
      </c>
      <c r="CH73" s="83">
        <f t="shared" si="2892"/>
        <v>873.55674330141733</v>
      </c>
      <c r="CI73" s="83">
        <f t="shared" si="2892"/>
        <v>867.28245738002727</v>
      </c>
      <c r="CJ73" s="83">
        <f t="shared" si="2892"/>
        <v>860.36822157702352</v>
      </c>
      <c r="CK73" s="83">
        <f t="shared" si="2892"/>
        <v>852.70811980746441</v>
      </c>
      <c r="CL73" s="83">
        <f t="shared" si="2892"/>
        <v>844.18647624456366</v>
      </c>
      <c r="CM73" s="83">
        <f t="shared" si="2892"/>
        <v>834.67948669857117</v>
      </c>
      <c r="CN73" s="83">
        <f t="shared" si="2892"/>
        <v>824.05760080308517</v>
      </c>
      <c r="CO73" s="83">
        <f t="shared" si="2892"/>
        <v>812.18869101582152</v>
      </c>
      <c r="EX73" s="83">
        <f>+$D73*CS11</f>
        <v>935.82550293723716</v>
      </c>
      <c r="EY73" s="83">
        <f t="shared" ref="EY73" si="2893">+$D73*CT11</f>
        <v>889.03422779037521</v>
      </c>
      <c r="EZ73" s="83">
        <f t="shared" ref="EZ73" si="2894">+$D73*CU11</f>
        <v>844.58251640085655</v>
      </c>
      <c r="FA73" s="83">
        <f t="shared" ref="FA73" si="2895">+$D73*CV11</f>
        <v>802.35339058081365</v>
      </c>
      <c r="FB73" s="83">
        <f t="shared" ref="FB73" si="2896">+$D73*CW11</f>
        <v>762.235721051773</v>
      </c>
      <c r="FC73" s="83">
        <f t="shared" ref="FC73" si="2897">+$D73*CX11</f>
        <v>724.12393499918437</v>
      </c>
      <c r="FD73" s="83">
        <f t="shared" ref="FD73" si="2898">+$D73*CY11</f>
        <v>687.91773824922507</v>
      </c>
      <c r="FE73" s="83">
        <f t="shared" ref="FE73" si="2899">+$D73*CZ11</f>
        <v>653.5218513367638</v>
      </c>
      <c r="FF73" s="83">
        <f t="shared" ref="FF73" si="2900">+$D73*DA11</f>
        <v>620.84575876992562</v>
      </c>
      <c r="FG73" s="83">
        <f t="shared" ref="FG73" si="2901">+$D73*DB11</f>
        <v>589.80347083142931</v>
      </c>
      <c r="FH73" s="83">
        <f t="shared" ref="FH73" si="2902">+$D73*DC11</f>
        <v>560.31329728985793</v>
      </c>
      <c r="FI73" s="83">
        <f t="shared" ref="FI73" si="2903">+$D73*DD11</f>
        <v>532.29763242536501</v>
      </c>
      <c r="FJ73" s="83">
        <f t="shared" ref="FJ73" si="2904">+$D73*DE11</f>
        <v>505.68275080409671</v>
      </c>
      <c r="FK73" s="83">
        <f t="shared" ref="FK73" si="2905">+$D73*DF11</f>
        <v>480.39861326389189</v>
      </c>
      <c r="FL73" s="83">
        <f t="shared" ref="FL73" si="2906">+$D73*DG11</f>
        <v>456.37868260069729</v>
      </c>
      <c r="FM73" s="83">
        <f t="shared" ref="FM73" si="2907">+$D73*DH11</f>
        <v>433.55974847066244</v>
      </c>
      <c r="FN73" s="83">
        <f t="shared" ref="FN73" si="2908">+$D73*DI11</f>
        <v>411.88176104712932</v>
      </c>
      <c r="FO73" s="83">
        <f t="shared" ref="FO73" si="2909">+$D73*DJ11</f>
        <v>391.28767299477283</v>
      </c>
      <c r="FP73" s="83">
        <f t="shared" ref="FP73" si="2910">+$D73*DK11</f>
        <v>371.72328934503417</v>
      </c>
      <c r="FQ73" s="83">
        <f t="shared" ref="FQ73" si="2911">+$D73*DL11</f>
        <v>353.13712487778247</v>
      </c>
      <c r="FR73" s="83">
        <f t="shared" ref="FR73" si="2912">+$D73*DM11</f>
        <v>335.48026863389333</v>
      </c>
      <c r="FS73" s="83">
        <f t="shared" ref="FS73" si="2913">+$D73*DN11</f>
        <v>318.70625520219869</v>
      </c>
      <c r="FT73" s="83">
        <f t="shared" ref="FT73" si="2914">+$D73*DO11</f>
        <v>302.77094244208871</v>
      </c>
      <c r="FU73" s="83">
        <f t="shared" ref="FU73" si="2915">+$D73*DP11</f>
        <v>287.63239531998431</v>
      </c>
    </row>
    <row r="74" spans="1:16384">
      <c r="A74" s="80">
        <v>2010</v>
      </c>
      <c r="D74" s="99">
        <f>Data!CD74</f>
        <v>1172.1764015893964</v>
      </c>
      <c r="F74" s="80" t="s">
        <v>198</v>
      </c>
      <c r="N74" s="80" t="s">
        <v>199</v>
      </c>
      <c r="BS74" s="83">
        <f>+$D74*M11</f>
        <v>1172.1392773071107</v>
      </c>
      <c r="BT74" s="83">
        <f t="shared" ref="BT74:CO74" si="2916">+$D74*N11</f>
        <v>1168.4224846814507</v>
      </c>
      <c r="BU74" s="83">
        <f t="shared" si="2916"/>
        <v>1164.6260453468699</v>
      </c>
      <c r="BV74" s="83">
        <f t="shared" si="2916"/>
        <v>1160.7440923344075</v>
      </c>
      <c r="BW74" s="83">
        <f t="shared" si="2916"/>
        <v>1156.7692502254415</v>
      </c>
      <c r="BX74" s="83">
        <f t="shared" si="2916"/>
        <v>1152.692182891109</v>
      </c>
      <c r="BY74" s="83">
        <f t="shared" si="2916"/>
        <v>1148.5010346765857</v>
      </c>
      <c r="BZ74" s="83">
        <f t="shared" si="2916"/>
        <v>1144.180752573842</v>
      </c>
      <c r="CA74" s="83">
        <f t="shared" si="2916"/>
        <v>1139.7122802622066</v>
      </c>
      <c r="CB74" s="83">
        <f t="shared" si="2916"/>
        <v>1135.071620416518</v>
      </c>
      <c r="CC74" s="83">
        <f t="shared" si="2916"/>
        <v>1130.2287697662307</v>
      </c>
      <c r="CD74" s="83">
        <f t="shared" si="2916"/>
        <v>1125.1465422934509</v>
      </c>
      <c r="CE74" s="83">
        <f t="shared" si="2916"/>
        <v>1119.7793097421079</v>
      </c>
      <c r="CF74" s="83">
        <f t="shared" si="2916"/>
        <v>1114.0717050496858</v>
      </c>
      <c r="CG74" s="83">
        <f t="shared" si="2916"/>
        <v>1107.9573528199289</v>
      </c>
      <c r="CH74" s="83">
        <f t="shared" si="2916"/>
        <v>1101.3577105182396</v>
      </c>
      <c r="CI74" s="83">
        <f t="shared" si="2916"/>
        <v>1094.1811232257915</v>
      </c>
      <c r="CJ74" s="83">
        <f t="shared" si="2916"/>
        <v>1086.3222116329844</v>
      </c>
      <c r="CK74" s="83">
        <f t="shared" si="2916"/>
        <v>1077.6617252304791</v>
      </c>
      <c r="CL74" s="83">
        <f t="shared" si="2916"/>
        <v>1068.0669979016466</v>
      </c>
      <c r="CM74" s="83">
        <f t="shared" si="2916"/>
        <v>1057.393138880027</v>
      </c>
      <c r="CN74" s="83">
        <f t="shared" si="2916"/>
        <v>1045.4850761471855</v>
      </c>
      <c r="CO74" s="83">
        <f t="shared" si="2916"/>
        <v>1032.1805402609702</v>
      </c>
      <c r="EY74" s="83">
        <f>+$D74*CS11</f>
        <v>1172.1764015893964</v>
      </c>
      <c r="EZ74" s="83">
        <f t="shared" ref="EZ74" si="2917">+$D74*CT11</f>
        <v>1113.5675815099264</v>
      </c>
      <c r="FA74" s="83">
        <f t="shared" ref="FA74" si="2918">+$D74*CU11</f>
        <v>1057.8892024344302</v>
      </c>
      <c r="FB74" s="83">
        <f t="shared" ref="FB74" si="2919">+$D74*CV11</f>
        <v>1004.9947423127086</v>
      </c>
      <c r="FC74" s="83">
        <f t="shared" ref="FC74" si="2920">+$D74*CW11</f>
        <v>954.74500519707328</v>
      </c>
      <c r="FD74" s="83">
        <f t="shared" ref="FD74" si="2921">+$D74*CX11</f>
        <v>907.0077549372196</v>
      </c>
      <c r="FE74" s="83">
        <f t="shared" ref="FE74" si="2922">+$D74*CY11</f>
        <v>861.65736719035851</v>
      </c>
      <c r="FF74" s="83">
        <f t="shared" ref="FF74" si="2923">+$D74*CZ11</f>
        <v>818.57449883084064</v>
      </c>
      <c r="FG74" s="83">
        <f t="shared" ref="FG74" si="2924">+$D74*DA11</f>
        <v>777.64577388929865</v>
      </c>
      <c r="FH74" s="83">
        <f t="shared" ref="FH74" si="2925">+$D74*DB11</f>
        <v>738.76348519483361</v>
      </c>
      <c r="FI74" s="83">
        <f t="shared" ref="FI74" si="2926">+$D74*DC11</f>
        <v>701.82531093509203</v>
      </c>
      <c r="FJ74" s="83">
        <f t="shared" ref="FJ74" si="2927">+$D74*DD11</f>
        <v>666.73404538833734</v>
      </c>
      <c r="FK74" s="83">
        <f t="shared" ref="FK74" si="2928">+$D74*DE11</f>
        <v>633.3973431189205</v>
      </c>
      <c r="FL74" s="83">
        <f t="shared" ref="FL74" si="2929">+$D74*DF11</f>
        <v>601.72747596297449</v>
      </c>
      <c r="FM74" s="83">
        <f t="shared" ref="FM74" si="2930">+$D74*DG11</f>
        <v>571.64110216482572</v>
      </c>
      <c r="FN74" s="83">
        <f t="shared" ref="FN74" si="2931">+$D74*DH11</f>
        <v>543.05904705658452</v>
      </c>
      <c r="FO74" s="83">
        <f t="shared" ref="FO74" si="2932">+$D74*DI11</f>
        <v>515.90609470375523</v>
      </c>
      <c r="FP74" s="83">
        <f t="shared" ref="FP74" si="2933">+$D74*DJ11</f>
        <v>490.11078996856747</v>
      </c>
      <c r="FQ74" s="83">
        <f t="shared" ref="FQ74" si="2934">+$D74*DK11</f>
        <v>465.60525047013908</v>
      </c>
      <c r="FR74" s="83">
        <f t="shared" ref="FR74" si="2935">+$D74*DL11</f>
        <v>442.32498794663212</v>
      </c>
      <c r="FS74" s="83">
        <f t="shared" ref="FS74" si="2936">+$D74*DM11</f>
        <v>420.20873854930051</v>
      </c>
      <c r="FT74" s="83">
        <f t="shared" ref="FT74" si="2937">+$D74*DN11</f>
        <v>399.19830162183553</v>
      </c>
      <c r="FU74" s="83">
        <f t="shared" ref="FU74" si="2938">+$D74*DO11</f>
        <v>379.2383865407437</v>
      </c>
    </row>
    <row r="75" spans="1:16384">
      <c r="A75" s="80">
        <v>2011</v>
      </c>
      <c r="D75" s="99">
        <f>Data!CD75</f>
        <v>1350.7698470972084</v>
      </c>
      <c r="BT75" s="83">
        <f>+$D75*M11</f>
        <v>1350.72706653872</v>
      </c>
      <c r="BU75" s="83">
        <f t="shared" ref="BU75:CO75" si="2939">+$D75*N11</f>
        <v>1346.4439813308561</v>
      </c>
      <c r="BV75" s="83">
        <f t="shared" si="2939"/>
        <v>1342.0691143974047</v>
      </c>
      <c r="BW75" s="83">
        <f t="shared" si="2939"/>
        <v>1337.5957048747659</v>
      </c>
      <c r="BX75" s="83">
        <f t="shared" si="2939"/>
        <v>1333.0152536214534</v>
      </c>
      <c r="BY75" s="83">
        <f t="shared" si="2939"/>
        <v>1328.3170020508419</v>
      </c>
      <c r="BZ75" s="83">
        <f t="shared" si="2939"/>
        <v>1323.4872881739741</v>
      </c>
      <c r="CA75" s="83">
        <f t="shared" si="2939"/>
        <v>1318.508765498183</v>
      </c>
      <c r="CB75" s="83">
        <f t="shared" si="2939"/>
        <v>1313.3594742712298</v>
      </c>
      <c r="CC75" s="83">
        <f t="shared" si="2939"/>
        <v>1308.0117609222054</v>
      </c>
      <c r="CD75" s="83">
        <f t="shared" si="2939"/>
        <v>1302.4310508656533</v>
      </c>
      <c r="CE75" s="83">
        <f t="shared" si="2939"/>
        <v>1296.5744924014055</v>
      </c>
      <c r="CF75" s="83">
        <f t="shared" si="2939"/>
        <v>1290.3895053270346</v>
      </c>
      <c r="CG75" s="83">
        <f t="shared" si="2939"/>
        <v>1283.8122868237269</v>
      </c>
      <c r="CH75" s="83">
        <f t="shared" si="2939"/>
        <v>1276.7663485031053</v>
      </c>
      <c r="CI75" s="83">
        <f t="shared" si="2939"/>
        <v>1269.1611810465165</v>
      </c>
      <c r="CJ75" s="83">
        <f t="shared" si="2939"/>
        <v>1260.8911649409579</v>
      </c>
      <c r="CK75" s="83">
        <f t="shared" si="2939"/>
        <v>1251.8348652268769</v>
      </c>
      <c r="CL75" s="83">
        <f t="shared" si="2939"/>
        <v>1241.8548623213098</v>
      </c>
      <c r="CM75" s="83">
        <f t="shared" si="2939"/>
        <v>1230.7982770246485</v>
      </c>
      <c r="CN75" s="83">
        <f t="shared" si="2939"/>
        <v>1218.4981429330387</v>
      </c>
      <c r="CO75" s="83">
        <f t="shared" si="2939"/>
        <v>1204.7757611694631</v>
      </c>
      <c r="EZ75" s="83">
        <f>+$D75*CS11</f>
        <v>1350.7698470972084</v>
      </c>
      <c r="FA75" s="83">
        <f t="shared" ref="FA75" si="2940">+$D75*CT11</f>
        <v>1283.231354742348</v>
      </c>
      <c r="FB75" s="83">
        <f t="shared" ref="FB75" si="2941">+$D75*CU11</f>
        <v>1219.0697870052306</v>
      </c>
      <c r="FC75" s="83">
        <f t="shared" ref="FC75" si="2942">+$D75*CV11</f>
        <v>1158.116297654969</v>
      </c>
      <c r="FD75" s="83">
        <f t="shared" ref="FD75" si="2943">+$D75*CW11</f>
        <v>1100.2104827722205</v>
      </c>
      <c r="FE75" s="83">
        <f t="shared" ref="FE75" si="2944">+$D75*CX11</f>
        <v>1045.1999586336096</v>
      </c>
      <c r="FF75" s="83">
        <f t="shared" ref="FF75" si="2945">+$D75*CY11</f>
        <v>992.93996070192895</v>
      </c>
      <c r="FG75" s="83">
        <f t="shared" ref="FG75" si="2946">+$D75*CZ11</f>
        <v>943.29296266683252</v>
      </c>
      <c r="FH75" s="83">
        <f t="shared" ref="FH75" si="2947">+$D75*DA11</f>
        <v>896.12831453349099</v>
      </c>
      <c r="FI75" s="83">
        <f t="shared" ref="FI75" si="2948">+$D75*DB11</f>
        <v>851.32189880681631</v>
      </c>
      <c r="FJ75" s="83">
        <f t="shared" ref="FJ75" si="2949">+$D75*DC11</f>
        <v>808.75580386647562</v>
      </c>
      <c r="FK75" s="83">
        <f t="shared" ref="FK75" si="2950">+$D75*DD11</f>
        <v>768.31801367315177</v>
      </c>
      <c r="FL75" s="83">
        <f t="shared" ref="FL75" si="2951">+$D75*DE11</f>
        <v>729.90211298949419</v>
      </c>
      <c r="FM75" s="83">
        <f t="shared" ref="FM75" si="2952">+$D75*DF11</f>
        <v>693.40700734001939</v>
      </c>
      <c r="FN75" s="83">
        <f t="shared" ref="FN75" si="2953">+$D75*DG11</f>
        <v>658.7366569730184</v>
      </c>
      <c r="FO75" s="83">
        <f t="shared" ref="FO75" si="2954">+$D75*DH11</f>
        <v>625.79982412436755</v>
      </c>
      <c r="FP75" s="83">
        <f t="shared" ref="FP75" si="2955">+$D75*DI11</f>
        <v>594.50983291814919</v>
      </c>
      <c r="FQ75" s="83">
        <f t="shared" ref="FQ75" si="2956">+$D75*DJ11</f>
        <v>564.7843412722417</v>
      </c>
      <c r="FR75" s="83">
        <f t="shared" ref="FR75" si="2957">+$D75*DK11</f>
        <v>536.54512420862966</v>
      </c>
      <c r="FS75" s="83">
        <f t="shared" ref="FS75" si="2958">+$D75*DL11</f>
        <v>509.71786799819813</v>
      </c>
      <c r="FT75" s="83">
        <f t="shared" ref="FT75" si="2959">+$D75*DM11</f>
        <v>484.23197459828822</v>
      </c>
      <c r="FU75" s="83">
        <f t="shared" ref="FU75" si="2960">+$D75*DN11</f>
        <v>460.02037586837383</v>
      </c>
    </row>
    <row r="76" spans="1:16384">
      <c r="A76" s="80">
        <v>2012</v>
      </c>
      <c r="D76" s="99">
        <f>Data!CD76</f>
        <v>1406.6632311026676</v>
      </c>
      <c r="BU76" s="83">
        <f>+$D76*M11</f>
        <v>1406.6186803312976</v>
      </c>
      <c r="BV76" s="83">
        <f t="shared" ref="BV76:CO76" si="2961">+$D76*N11</f>
        <v>1402.1583657258677</v>
      </c>
      <c r="BW76" s="83">
        <f t="shared" si="2961"/>
        <v>1397.6024715670828</v>
      </c>
      <c r="BX76" s="83">
        <f t="shared" si="2961"/>
        <v>1392.9439572341762</v>
      </c>
      <c r="BY76" s="83">
        <f t="shared" si="2961"/>
        <v>1388.1739719004504</v>
      </c>
      <c r="BZ76" s="83">
        <f t="shared" si="2961"/>
        <v>1383.2813118006916</v>
      </c>
      <c r="CA76" s="83">
        <f t="shared" si="2961"/>
        <v>1378.2517496277305</v>
      </c>
      <c r="CB76" s="83">
        <f t="shared" si="2961"/>
        <v>1373.0672211099409</v>
      </c>
      <c r="CC76" s="83">
        <f t="shared" si="2961"/>
        <v>1367.7048578244705</v>
      </c>
      <c r="CD76" s="83">
        <f t="shared" si="2961"/>
        <v>1362.1358619257871</v>
      </c>
      <c r="CE76" s="83">
        <f t="shared" si="2961"/>
        <v>1356.3242281697724</v>
      </c>
      <c r="CF76" s="83">
        <f t="shared" si="2961"/>
        <v>1350.2253316996116</v>
      </c>
      <c r="CG76" s="83">
        <f t="shared" si="2961"/>
        <v>1343.7844166014111</v>
      </c>
      <c r="CH76" s="83">
        <f t="shared" si="2961"/>
        <v>1336.9350399652556</v>
      </c>
      <c r="CI76" s="83">
        <f t="shared" si="2961"/>
        <v>1329.5975483966254</v>
      </c>
      <c r="CJ76" s="83">
        <f t="shared" si="2961"/>
        <v>1321.6776873999117</v>
      </c>
      <c r="CK76" s="83">
        <f t="shared" si="2961"/>
        <v>1313.0654670417837</v>
      </c>
      <c r="CL76" s="83">
        <f t="shared" si="2961"/>
        <v>1303.6344275164197</v>
      </c>
      <c r="CM76" s="83">
        <f t="shared" si="2961"/>
        <v>1293.2414629682935</v>
      </c>
      <c r="CN76" s="83">
        <f t="shared" si="2961"/>
        <v>1281.7273682231476</v>
      </c>
      <c r="CO76" s="83">
        <f t="shared" si="2961"/>
        <v>1268.9182679893199</v>
      </c>
      <c r="FA76" s="83">
        <f>+$D76*CS11</f>
        <v>1406.6632311026676</v>
      </c>
      <c r="FB76" s="83">
        <f t="shared" ref="FB76" si="2962">+$D76*CT11</f>
        <v>1336.3300695475341</v>
      </c>
      <c r="FC76" s="83">
        <f t="shared" ref="FC76" si="2963">+$D76*CU11</f>
        <v>1269.5135660701576</v>
      </c>
      <c r="FD76" s="83">
        <f t="shared" ref="FD76" si="2964">+$D76*CV11</f>
        <v>1206.0378877666494</v>
      </c>
      <c r="FE76" s="83">
        <f t="shared" ref="FE76" si="2965">+$D76*CW11</f>
        <v>1145.7359933783171</v>
      </c>
      <c r="FF76" s="83">
        <f t="shared" ref="FF76" si="2966">+$D76*CX11</f>
        <v>1088.4491937094012</v>
      </c>
      <c r="FG76" s="83">
        <f t="shared" ref="FG76" si="2967">+$D76*CY11</f>
        <v>1034.0267340239311</v>
      </c>
      <c r="FH76" s="83">
        <f t="shared" ref="FH76" si="2968">+$D76*CZ11</f>
        <v>982.3253973227346</v>
      </c>
      <c r="FI76" s="83">
        <f t="shared" ref="FI76" si="2969">+$D76*DA11</f>
        <v>933.20912745659791</v>
      </c>
      <c r="FJ76" s="83">
        <f t="shared" ref="FJ76" si="2970">+$D76*DB11</f>
        <v>886.548671083768</v>
      </c>
      <c r="FK76" s="83">
        <f t="shared" ref="FK76" si="2971">+$D76*DC11</f>
        <v>842.22123752957964</v>
      </c>
      <c r="FL76" s="83">
        <f t="shared" ref="FL76" si="2972">+$D76*DD11</f>
        <v>800.11017565310055</v>
      </c>
      <c r="FM76" s="83">
        <f t="shared" ref="FM76" si="2973">+$D76*DE11</f>
        <v>760.1046668704455</v>
      </c>
      <c r="FN76" s="83">
        <f t="shared" ref="FN76" si="2974">+$D76*DF11</f>
        <v>722.09943352692324</v>
      </c>
      <c r="FO76" s="83">
        <f t="shared" ref="FO76" si="2975">+$D76*DG11</f>
        <v>685.99446185057707</v>
      </c>
      <c r="FP76" s="83">
        <f t="shared" ref="FP76" si="2976">+$D76*DH11</f>
        <v>651.69473875804829</v>
      </c>
      <c r="FQ76" s="83">
        <f t="shared" ref="FQ76" si="2977">+$D76*DI11</f>
        <v>619.11000182014584</v>
      </c>
      <c r="FR76" s="83">
        <f t="shared" ref="FR76" si="2978">+$D76*DJ11</f>
        <v>588.15450172913847</v>
      </c>
      <c r="FS76" s="83">
        <f t="shared" ref="FS76" si="2979">+$D76*DK11</f>
        <v>558.74677664268154</v>
      </c>
      <c r="FT76" s="83">
        <f t="shared" ref="FT76" si="2980">+$D76*DL11</f>
        <v>530.80943781054748</v>
      </c>
      <c r="FU76" s="83">
        <f t="shared" ref="FU76" si="2981">+$D76*DM11</f>
        <v>504.26896592002009</v>
      </c>
    </row>
    <row r="77" spans="1:16384">
      <c r="A77" s="80">
        <v>2013</v>
      </c>
      <c r="D77" s="99">
        <f>Data!CD77</f>
        <v>1643.7956111264969</v>
      </c>
      <c r="BV77" s="83">
        <f>+$D77*M11</f>
        <v>1643.7435500781726</v>
      </c>
      <c r="BW77" s="83">
        <f t="shared" ref="BW77:CO77" si="2982">+$D77*N11</f>
        <v>1638.5313248557206</v>
      </c>
      <c r="BX77" s="83">
        <f t="shared" si="2982"/>
        <v>1633.2074074763655</v>
      </c>
      <c r="BY77" s="83">
        <f t="shared" si="2982"/>
        <v>1627.763570426044</v>
      </c>
      <c r="BZ77" s="83">
        <f t="shared" si="2982"/>
        <v>1622.1894708239877</v>
      </c>
      <c r="CA77" s="83">
        <f t="shared" si="2982"/>
        <v>1616.4720161974012</v>
      </c>
      <c r="CB77" s="83">
        <f t="shared" si="2982"/>
        <v>1610.5945808290792</v>
      </c>
      <c r="CC77" s="83">
        <f t="shared" si="2982"/>
        <v>1604.5360552098216</v>
      </c>
      <c r="CD77" s="83">
        <f t="shared" si="2982"/>
        <v>1598.2697158053202</v>
      </c>
      <c r="CE77" s="83">
        <f t="shared" si="2982"/>
        <v>1591.7619100887655</v>
      </c>
      <c r="CF77" s="83">
        <f t="shared" si="2982"/>
        <v>1584.9705631264062</v>
      </c>
      <c r="CG77" s="83">
        <f t="shared" si="2982"/>
        <v>1577.8435272953025</v>
      </c>
      <c r="CH77" s="83">
        <f t="shared" si="2982"/>
        <v>1570.3168160427724</v>
      </c>
      <c r="CI77" s="83">
        <f t="shared" si="2982"/>
        <v>1562.3127856504807</v>
      </c>
      <c r="CJ77" s="83">
        <f t="shared" si="2982"/>
        <v>1553.7383549192978</v>
      </c>
      <c r="CK77" s="83">
        <f t="shared" si="2982"/>
        <v>1544.4833801255622</v>
      </c>
      <c r="CL77" s="83">
        <f t="shared" si="2982"/>
        <v>1534.4193294603238</v>
      </c>
      <c r="CM77" s="83">
        <f t="shared" si="2982"/>
        <v>1523.3984247850794</v>
      </c>
      <c r="CN77" s="83">
        <f t="shared" si="2982"/>
        <v>1511.253435754968</v>
      </c>
      <c r="CO77" s="83">
        <f t="shared" si="2982"/>
        <v>1497.7983187165216</v>
      </c>
      <c r="FB77" s="83">
        <f>+$D77*CS11</f>
        <v>1643.7956111264969</v>
      </c>
      <c r="FC77" s="83">
        <f t="shared" ref="FC77" si="2983">+$D77*CT11</f>
        <v>1561.605830570172</v>
      </c>
      <c r="FD77" s="83">
        <f t="shared" ref="FD77" si="2984">+$D77*CU11</f>
        <v>1483.5255390416633</v>
      </c>
      <c r="FE77" s="83">
        <f t="shared" ref="FE77" si="2985">+$D77*CV11</f>
        <v>1409.34926208958</v>
      </c>
      <c r="FF77" s="83">
        <f t="shared" ref="FF77" si="2986">+$D77*CW11</f>
        <v>1338.8817989851011</v>
      </c>
      <c r="FG77" s="83">
        <f t="shared" ref="FG77" si="2987">+$D77*CX11</f>
        <v>1271.9377090358462</v>
      </c>
      <c r="FH77" s="83">
        <f t="shared" ref="FH77" si="2988">+$D77*CY11</f>
        <v>1208.3408235840536</v>
      </c>
      <c r="FI77" s="83">
        <f t="shared" ref="FI77" si="2989">+$D77*CZ11</f>
        <v>1147.9237824048512</v>
      </c>
      <c r="FJ77" s="83">
        <f t="shared" ref="FJ77" si="2990">+$D77*DA11</f>
        <v>1090.5275932846087</v>
      </c>
      <c r="FK77" s="83">
        <f t="shared" ref="FK77" si="2991">+$D77*DB11</f>
        <v>1036.0012136203779</v>
      </c>
      <c r="FL77" s="83">
        <f t="shared" ref="FL77" si="2992">+$D77*DC11</f>
        <v>984.2011529393593</v>
      </c>
      <c r="FM77" s="83">
        <f t="shared" ref="FM77" si="2993">+$D77*DD11</f>
        <v>934.99109529239115</v>
      </c>
      <c r="FN77" s="83">
        <f t="shared" ref="FN77" si="2994">+$D77*DE11</f>
        <v>888.24154052777158</v>
      </c>
      <c r="FO77" s="83">
        <f t="shared" ref="FO77" si="2995">+$D77*DF11</f>
        <v>843.82946350138297</v>
      </c>
      <c r="FP77" s="83">
        <f t="shared" ref="FP77" si="2996">+$D77*DG11</f>
        <v>801.6379903263138</v>
      </c>
      <c r="FQ77" s="83">
        <f t="shared" ref="FQ77" si="2997">+$D77*DH11</f>
        <v>761.55609080999818</v>
      </c>
      <c r="FR77" s="83">
        <f t="shared" ref="FR77" si="2998">+$D77*DI11</f>
        <v>723.47828626949831</v>
      </c>
      <c r="FS77" s="83">
        <f t="shared" ref="FS77" si="2999">+$D77*DJ11</f>
        <v>687.30437195602337</v>
      </c>
      <c r="FT77" s="83">
        <f t="shared" ref="FT77" si="3000">+$D77*DK11</f>
        <v>652.93915335822214</v>
      </c>
      <c r="FU77" s="83">
        <f t="shared" ref="FU77" si="3001">+$D77*DL11</f>
        <v>620.29219569031102</v>
      </c>
    </row>
    <row r="78" spans="1:16384">
      <c r="A78" s="80">
        <v>2014</v>
      </c>
      <c r="D78" s="99" t="e">
        <f>Data!CD78</f>
        <v>#DIV/0!</v>
      </c>
      <c r="BW78" s="83" t="e">
        <f>+$D78*M11</f>
        <v>#DIV/0!</v>
      </c>
      <c r="BX78" s="83" t="e">
        <f t="shared" ref="BX78:CO78" si="3002">+$D78*N11</f>
        <v>#DIV/0!</v>
      </c>
      <c r="BY78" s="83" t="e">
        <f t="shared" si="3002"/>
        <v>#DIV/0!</v>
      </c>
      <c r="BZ78" s="83" t="e">
        <f t="shared" si="3002"/>
        <v>#DIV/0!</v>
      </c>
      <c r="CA78" s="83" t="e">
        <f t="shared" si="3002"/>
        <v>#DIV/0!</v>
      </c>
      <c r="CB78" s="83" t="e">
        <f t="shared" si="3002"/>
        <v>#DIV/0!</v>
      </c>
      <c r="CC78" s="83" t="e">
        <f t="shared" si="3002"/>
        <v>#DIV/0!</v>
      </c>
      <c r="CD78" s="83" t="e">
        <f t="shared" si="3002"/>
        <v>#DIV/0!</v>
      </c>
      <c r="CE78" s="83" t="e">
        <f t="shared" si="3002"/>
        <v>#DIV/0!</v>
      </c>
      <c r="CF78" s="83" t="e">
        <f t="shared" si="3002"/>
        <v>#DIV/0!</v>
      </c>
      <c r="CG78" s="83" t="e">
        <f t="shared" si="3002"/>
        <v>#DIV/0!</v>
      </c>
      <c r="CH78" s="83" t="e">
        <f t="shared" si="3002"/>
        <v>#DIV/0!</v>
      </c>
      <c r="CI78" s="83" t="e">
        <f t="shared" si="3002"/>
        <v>#DIV/0!</v>
      </c>
      <c r="CJ78" s="83" t="e">
        <f t="shared" si="3002"/>
        <v>#DIV/0!</v>
      </c>
      <c r="CK78" s="83" t="e">
        <f t="shared" si="3002"/>
        <v>#DIV/0!</v>
      </c>
      <c r="CL78" s="83" t="e">
        <f t="shared" si="3002"/>
        <v>#DIV/0!</v>
      </c>
      <c r="CM78" s="83" t="e">
        <f t="shared" si="3002"/>
        <v>#DIV/0!</v>
      </c>
      <c r="CN78" s="83" t="e">
        <f t="shared" si="3002"/>
        <v>#DIV/0!</v>
      </c>
      <c r="CO78" s="83" t="e">
        <f t="shared" si="3002"/>
        <v>#DIV/0!</v>
      </c>
      <c r="FC78" s="83" t="e">
        <f>+$D78*CS11</f>
        <v>#DIV/0!</v>
      </c>
      <c r="FD78" s="83" t="e">
        <f t="shared" ref="FD78" si="3003">+$D78*CT11</f>
        <v>#DIV/0!</v>
      </c>
      <c r="FE78" s="83" t="e">
        <f t="shared" ref="FE78" si="3004">+$D78*CU11</f>
        <v>#DIV/0!</v>
      </c>
      <c r="FF78" s="83" t="e">
        <f t="shared" ref="FF78" si="3005">+$D78*CV11</f>
        <v>#DIV/0!</v>
      </c>
      <c r="FG78" s="83" t="e">
        <f t="shared" ref="FG78" si="3006">+$D78*CW11</f>
        <v>#DIV/0!</v>
      </c>
      <c r="FH78" s="83" t="e">
        <f t="shared" ref="FH78" si="3007">+$D78*CX11</f>
        <v>#DIV/0!</v>
      </c>
      <c r="FI78" s="83" t="e">
        <f t="shared" ref="FI78" si="3008">+$D78*CY11</f>
        <v>#DIV/0!</v>
      </c>
      <c r="FJ78" s="83" t="e">
        <f t="shared" ref="FJ78" si="3009">+$D78*CZ11</f>
        <v>#DIV/0!</v>
      </c>
      <c r="FK78" s="83" t="e">
        <f t="shared" ref="FK78" si="3010">+$D78*DA11</f>
        <v>#DIV/0!</v>
      </c>
      <c r="FL78" s="83" t="e">
        <f t="shared" ref="FL78" si="3011">+$D78*DB11</f>
        <v>#DIV/0!</v>
      </c>
      <c r="FM78" s="83" t="e">
        <f t="shared" ref="FM78" si="3012">+$D78*DC11</f>
        <v>#DIV/0!</v>
      </c>
      <c r="FN78" s="83" t="e">
        <f t="shared" ref="FN78" si="3013">+$D78*DD11</f>
        <v>#DIV/0!</v>
      </c>
      <c r="FO78" s="83" t="e">
        <f t="shared" ref="FO78" si="3014">+$D78*DE11</f>
        <v>#DIV/0!</v>
      </c>
      <c r="FP78" s="83" t="e">
        <f t="shared" ref="FP78" si="3015">+$D78*DF11</f>
        <v>#DIV/0!</v>
      </c>
      <c r="FQ78" s="83" t="e">
        <f t="shared" ref="FQ78" si="3016">+$D78*DG11</f>
        <v>#DIV/0!</v>
      </c>
      <c r="FR78" s="83" t="e">
        <f t="shared" ref="FR78" si="3017">+$D78*DH11</f>
        <v>#DIV/0!</v>
      </c>
      <c r="FS78" s="83" t="e">
        <f t="shared" ref="FS78" si="3018">+$D78*DI11</f>
        <v>#DIV/0!</v>
      </c>
      <c r="FT78" s="83" t="e">
        <f t="shared" ref="FT78" si="3019">+$D78*DJ11</f>
        <v>#DIV/0!</v>
      </c>
      <c r="FU78" s="83" t="e">
        <f t="shared" ref="FU78" si="3020">+$D78*DK11</f>
        <v>#DIV/0!</v>
      </c>
    </row>
    <row r="79" spans="1:16384">
      <c r="A79" s="80">
        <v>2015</v>
      </c>
      <c r="D79" s="99" t="e">
        <f>Data!CD79</f>
        <v>#DIV/0!</v>
      </c>
      <c r="BX79" s="83" t="e">
        <f>+$D79*M11</f>
        <v>#DIV/0!</v>
      </c>
      <c r="BY79" s="83" t="e">
        <f t="shared" ref="BY79:CO79" si="3021">+$D79*N11</f>
        <v>#DIV/0!</v>
      </c>
      <c r="BZ79" s="83" t="e">
        <f t="shared" si="3021"/>
        <v>#DIV/0!</v>
      </c>
      <c r="CA79" s="83" t="e">
        <f t="shared" si="3021"/>
        <v>#DIV/0!</v>
      </c>
      <c r="CB79" s="83" t="e">
        <f t="shared" si="3021"/>
        <v>#DIV/0!</v>
      </c>
      <c r="CC79" s="83" t="e">
        <f t="shared" si="3021"/>
        <v>#DIV/0!</v>
      </c>
      <c r="CD79" s="83" t="e">
        <f t="shared" si="3021"/>
        <v>#DIV/0!</v>
      </c>
      <c r="CE79" s="83" t="e">
        <f t="shared" si="3021"/>
        <v>#DIV/0!</v>
      </c>
      <c r="CF79" s="83" t="e">
        <f t="shared" si="3021"/>
        <v>#DIV/0!</v>
      </c>
      <c r="CG79" s="83" t="e">
        <f t="shared" si="3021"/>
        <v>#DIV/0!</v>
      </c>
      <c r="CH79" s="83" t="e">
        <f t="shared" si="3021"/>
        <v>#DIV/0!</v>
      </c>
      <c r="CI79" s="83" t="e">
        <f t="shared" si="3021"/>
        <v>#DIV/0!</v>
      </c>
      <c r="CJ79" s="83" t="e">
        <f t="shared" si="3021"/>
        <v>#DIV/0!</v>
      </c>
      <c r="CK79" s="83" t="e">
        <f t="shared" si="3021"/>
        <v>#DIV/0!</v>
      </c>
      <c r="CL79" s="83" t="e">
        <f t="shared" si="3021"/>
        <v>#DIV/0!</v>
      </c>
      <c r="CM79" s="83" t="e">
        <f t="shared" si="3021"/>
        <v>#DIV/0!</v>
      </c>
      <c r="CN79" s="83" t="e">
        <f t="shared" si="3021"/>
        <v>#DIV/0!</v>
      </c>
      <c r="CO79" s="83" t="e">
        <f t="shared" si="3021"/>
        <v>#DIV/0!</v>
      </c>
      <c r="CP79" s="83"/>
      <c r="CQ79" s="83"/>
      <c r="CR79" s="83"/>
      <c r="FD79" s="83" t="e">
        <f>+$D79*CS11</f>
        <v>#DIV/0!</v>
      </c>
      <c r="FE79" s="83" t="e">
        <f t="shared" ref="FE79" si="3022">+$D79*CT11</f>
        <v>#DIV/0!</v>
      </c>
      <c r="FF79" s="83" t="e">
        <f t="shared" ref="FF79" si="3023">+$D79*CU11</f>
        <v>#DIV/0!</v>
      </c>
      <c r="FG79" s="83" t="e">
        <f t="shared" ref="FG79" si="3024">+$D79*CV11</f>
        <v>#DIV/0!</v>
      </c>
      <c r="FH79" s="83" t="e">
        <f t="shared" ref="FH79" si="3025">+$D79*CW11</f>
        <v>#DIV/0!</v>
      </c>
      <c r="FI79" s="83" t="e">
        <f t="shared" ref="FI79" si="3026">+$D79*CX11</f>
        <v>#DIV/0!</v>
      </c>
      <c r="FJ79" s="83" t="e">
        <f t="shared" ref="FJ79" si="3027">+$D79*CY11</f>
        <v>#DIV/0!</v>
      </c>
      <c r="FK79" s="83" t="e">
        <f t="shared" ref="FK79" si="3028">+$D79*CZ11</f>
        <v>#DIV/0!</v>
      </c>
      <c r="FL79" s="83" t="e">
        <f t="shared" ref="FL79" si="3029">+$D79*DA11</f>
        <v>#DIV/0!</v>
      </c>
      <c r="FM79" s="83" t="e">
        <f t="shared" ref="FM79" si="3030">+$D79*DB11</f>
        <v>#DIV/0!</v>
      </c>
      <c r="FN79" s="83" t="e">
        <f t="shared" ref="FN79" si="3031">+$D79*DC11</f>
        <v>#DIV/0!</v>
      </c>
      <c r="FO79" s="83" t="e">
        <f t="shared" ref="FO79" si="3032">+$D79*DD11</f>
        <v>#DIV/0!</v>
      </c>
      <c r="FP79" s="83" t="e">
        <f t="shared" ref="FP79" si="3033">+$D79*DE11</f>
        <v>#DIV/0!</v>
      </c>
      <c r="FQ79" s="83" t="e">
        <f t="shared" ref="FQ79" si="3034">+$D79*DF11</f>
        <v>#DIV/0!</v>
      </c>
      <c r="FR79" s="83" t="e">
        <f t="shared" ref="FR79" si="3035">+$D79*DG11</f>
        <v>#DIV/0!</v>
      </c>
      <c r="FS79" s="83" t="e">
        <f t="shared" ref="FS79" si="3036">+$D79*DH11</f>
        <v>#DIV/0!</v>
      </c>
      <c r="FT79" s="83" t="e">
        <f t="shared" ref="FT79" si="3037">+$D79*DI11</f>
        <v>#DIV/0!</v>
      </c>
      <c r="FU79" s="83" t="e">
        <f t="shared" ref="FU79" si="3038">+$D79*DJ11</f>
        <v>#DIV/0!</v>
      </c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  <c r="JI79" s="83"/>
      <c r="JJ79" s="83"/>
      <c r="JK79" s="83"/>
      <c r="JL79" s="83"/>
      <c r="JM79" s="83"/>
      <c r="JN79" s="83"/>
      <c r="JO79" s="83"/>
      <c r="JP79" s="83"/>
      <c r="JQ79" s="83"/>
      <c r="JR79" s="83"/>
      <c r="JS79" s="83"/>
      <c r="JT79" s="83"/>
      <c r="JU79" s="83"/>
      <c r="JV79" s="83"/>
      <c r="JW79" s="83"/>
      <c r="JX79" s="83"/>
      <c r="JY79" s="83"/>
      <c r="JZ79" s="83"/>
      <c r="KA79" s="83"/>
      <c r="KB79" s="83"/>
      <c r="KC79" s="83"/>
      <c r="KD79" s="83"/>
      <c r="KE79" s="83"/>
      <c r="KF79" s="83"/>
      <c r="KG79" s="83"/>
      <c r="KH79" s="83"/>
      <c r="KI79" s="83"/>
      <c r="KJ79" s="83"/>
      <c r="KK79" s="83"/>
      <c r="KL79" s="83"/>
      <c r="KM79" s="83"/>
      <c r="KN79" s="83"/>
      <c r="KO79" s="83"/>
      <c r="KP79" s="83"/>
      <c r="KQ79" s="83"/>
      <c r="KR79" s="83"/>
      <c r="KS79" s="83"/>
      <c r="KT79" s="83"/>
      <c r="KU79" s="83"/>
      <c r="KV79" s="83"/>
      <c r="KW79" s="83"/>
      <c r="KX79" s="83"/>
      <c r="KY79" s="83"/>
      <c r="KZ79" s="83"/>
      <c r="LA79" s="83"/>
      <c r="LB79" s="83"/>
      <c r="LC79" s="83"/>
      <c r="LD79" s="83"/>
      <c r="LE79" s="83"/>
      <c r="LF79" s="83"/>
      <c r="LG79" s="83"/>
      <c r="LH79" s="83"/>
      <c r="LI79" s="83"/>
      <c r="LJ79" s="83"/>
      <c r="LK79" s="83"/>
      <c r="LL79" s="83"/>
      <c r="LM79" s="83"/>
      <c r="LN79" s="83"/>
      <c r="LO79" s="83"/>
      <c r="LP79" s="83"/>
      <c r="LQ79" s="83"/>
      <c r="LR79" s="83"/>
      <c r="LS79" s="83"/>
      <c r="LT79" s="83"/>
      <c r="LU79" s="83"/>
      <c r="LV79" s="83"/>
      <c r="LW79" s="83"/>
      <c r="LX79" s="83"/>
      <c r="LY79" s="83"/>
      <c r="LZ79" s="83"/>
      <c r="MA79" s="83"/>
      <c r="MB79" s="83"/>
      <c r="MC79" s="83"/>
      <c r="MD79" s="83"/>
      <c r="ME79" s="83"/>
      <c r="MF79" s="83"/>
      <c r="MG79" s="83"/>
      <c r="MH79" s="83"/>
      <c r="MI79" s="83"/>
      <c r="MJ79" s="83"/>
      <c r="MK79" s="83"/>
      <c r="ML79" s="83"/>
      <c r="MM79" s="83"/>
      <c r="MN79" s="83"/>
      <c r="MO79" s="83"/>
      <c r="MP79" s="83"/>
      <c r="MQ79" s="83"/>
      <c r="MR79" s="83"/>
      <c r="MS79" s="83"/>
      <c r="MT79" s="83"/>
      <c r="MU79" s="83"/>
      <c r="MV79" s="83"/>
      <c r="MW79" s="83"/>
      <c r="MX79" s="83"/>
      <c r="MY79" s="83"/>
      <c r="MZ79" s="83"/>
      <c r="NA79" s="83"/>
      <c r="NB79" s="83"/>
      <c r="NC79" s="83"/>
      <c r="ND79" s="83"/>
      <c r="NE79" s="83"/>
      <c r="NF79" s="83"/>
      <c r="NG79" s="83"/>
      <c r="NH79" s="83"/>
      <c r="NI79" s="83"/>
      <c r="NJ79" s="83"/>
      <c r="NK79" s="83"/>
      <c r="NL79" s="83"/>
      <c r="NM79" s="83"/>
      <c r="NN79" s="83"/>
      <c r="NO79" s="83"/>
      <c r="NP79" s="83"/>
      <c r="NQ79" s="83"/>
      <c r="NR79" s="83"/>
      <c r="NS79" s="83"/>
      <c r="NT79" s="83"/>
      <c r="NU79" s="83"/>
      <c r="NV79" s="83"/>
      <c r="NW79" s="83"/>
      <c r="NX79" s="83"/>
      <c r="NY79" s="83"/>
      <c r="NZ79" s="83"/>
      <c r="OA79" s="83"/>
      <c r="OB79" s="83"/>
      <c r="OC79" s="83"/>
      <c r="OD79" s="83"/>
      <c r="OE79" s="83"/>
      <c r="OF79" s="83"/>
      <c r="OG79" s="83"/>
      <c r="OH79" s="83"/>
      <c r="OI79" s="83"/>
      <c r="OJ79" s="83"/>
      <c r="OK79" s="83"/>
      <c r="OL79" s="83"/>
      <c r="OM79" s="83"/>
      <c r="ON79" s="83"/>
      <c r="OO79" s="83"/>
      <c r="OP79" s="83"/>
      <c r="OQ79" s="83"/>
      <c r="OR79" s="83"/>
      <c r="OS79" s="83"/>
      <c r="OT79" s="83"/>
      <c r="OU79" s="83"/>
      <c r="OV79" s="83"/>
      <c r="OW79" s="83"/>
      <c r="OX79" s="83"/>
      <c r="OY79" s="83"/>
      <c r="OZ79" s="83"/>
      <c r="PA79" s="83"/>
      <c r="PB79" s="83"/>
      <c r="PC79" s="83"/>
      <c r="PD79" s="83"/>
      <c r="PE79" s="83"/>
      <c r="PF79" s="83"/>
      <c r="PG79" s="83"/>
      <c r="PH79" s="83"/>
      <c r="PI79" s="83"/>
      <c r="PJ79" s="83"/>
      <c r="PK79" s="83"/>
      <c r="PL79" s="83"/>
      <c r="PM79" s="83"/>
      <c r="PN79" s="83"/>
      <c r="PO79" s="83"/>
      <c r="PP79" s="83"/>
      <c r="PQ79" s="83"/>
      <c r="PR79" s="83"/>
      <c r="PS79" s="83"/>
      <c r="PT79" s="83"/>
      <c r="PU79" s="83"/>
      <c r="PV79" s="83"/>
      <c r="PW79" s="83"/>
      <c r="PX79" s="83"/>
      <c r="PY79" s="83"/>
      <c r="PZ79" s="83"/>
      <c r="QA79" s="83"/>
      <c r="QB79" s="83"/>
      <c r="QC79" s="83"/>
      <c r="QD79" s="83"/>
      <c r="QE79" s="83"/>
      <c r="QF79" s="83"/>
      <c r="QG79" s="83"/>
      <c r="QH79" s="83"/>
      <c r="QI79" s="83"/>
      <c r="QJ79" s="83"/>
      <c r="QK79" s="83"/>
      <c r="QL79" s="83"/>
      <c r="QM79" s="83"/>
      <c r="QN79" s="83"/>
      <c r="QO79" s="83"/>
      <c r="QP79" s="83"/>
      <c r="QQ79" s="83"/>
      <c r="QR79" s="83"/>
      <c r="QS79" s="83"/>
      <c r="QT79" s="83"/>
      <c r="QU79" s="83"/>
      <c r="QV79" s="83"/>
      <c r="QW79" s="83"/>
      <c r="QX79" s="83"/>
      <c r="QY79" s="83"/>
      <c r="QZ79" s="83"/>
      <c r="RA79" s="83"/>
      <c r="RB79" s="83"/>
      <c r="RC79" s="83"/>
      <c r="RD79" s="83"/>
      <c r="RE79" s="83"/>
      <c r="RF79" s="83"/>
      <c r="RG79" s="83"/>
      <c r="RH79" s="83"/>
      <c r="RI79" s="83"/>
      <c r="RJ79" s="83"/>
      <c r="RK79" s="83"/>
      <c r="RL79" s="83"/>
      <c r="RM79" s="83"/>
      <c r="RN79" s="83"/>
      <c r="RO79" s="83"/>
      <c r="RP79" s="83"/>
      <c r="RQ79" s="83"/>
      <c r="RR79" s="83"/>
      <c r="RS79" s="83"/>
      <c r="RT79" s="83"/>
      <c r="RU79" s="83"/>
      <c r="RV79" s="83"/>
      <c r="RW79" s="83"/>
      <c r="RX79" s="83"/>
      <c r="RY79" s="83"/>
      <c r="RZ79" s="83"/>
      <c r="SA79" s="83"/>
      <c r="SB79" s="83"/>
      <c r="SC79" s="83"/>
      <c r="SD79" s="83"/>
      <c r="SE79" s="83"/>
      <c r="SF79" s="83"/>
      <c r="SG79" s="83"/>
      <c r="SH79" s="83"/>
      <c r="SI79" s="83"/>
      <c r="SJ79" s="83"/>
      <c r="SK79" s="83"/>
      <c r="SL79" s="83"/>
      <c r="SM79" s="83"/>
      <c r="SN79" s="83"/>
      <c r="SO79" s="83"/>
      <c r="SP79" s="83"/>
      <c r="SQ79" s="83"/>
      <c r="SR79" s="83"/>
      <c r="SS79" s="83"/>
      <c r="ST79" s="83"/>
      <c r="SU79" s="83"/>
      <c r="SV79" s="83"/>
      <c r="SW79" s="83"/>
      <c r="SX79" s="83"/>
      <c r="SY79" s="83"/>
      <c r="SZ79" s="83"/>
      <c r="TA79" s="83"/>
      <c r="TB79" s="83"/>
      <c r="TC79" s="83"/>
      <c r="TD79" s="83"/>
      <c r="TE79" s="83"/>
      <c r="TF79" s="83"/>
      <c r="TG79" s="83"/>
      <c r="TH79" s="83"/>
      <c r="TI79" s="83"/>
      <c r="TJ79" s="83"/>
      <c r="TK79" s="83"/>
      <c r="TL79" s="83"/>
      <c r="TM79" s="83"/>
      <c r="TN79" s="83"/>
      <c r="TO79" s="83"/>
      <c r="TP79" s="83"/>
      <c r="TQ79" s="83"/>
      <c r="TR79" s="83"/>
      <c r="TS79" s="83"/>
      <c r="TT79" s="83"/>
      <c r="TU79" s="83"/>
      <c r="TV79" s="83"/>
      <c r="TW79" s="83"/>
      <c r="TX79" s="83"/>
      <c r="TY79" s="83"/>
      <c r="TZ79" s="83"/>
      <c r="UA79" s="83"/>
      <c r="UB79" s="83"/>
      <c r="UC79" s="83"/>
      <c r="UD79" s="83"/>
      <c r="UE79" s="83"/>
      <c r="UF79" s="83"/>
      <c r="UG79" s="83"/>
      <c r="UH79" s="83"/>
      <c r="UI79" s="83"/>
      <c r="UJ79" s="83"/>
      <c r="UK79" s="83"/>
      <c r="UL79" s="83"/>
      <c r="UM79" s="83"/>
      <c r="UN79" s="83"/>
      <c r="UO79" s="83"/>
      <c r="UP79" s="83"/>
      <c r="UQ79" s="83"/>
      <c r="UR79" s="83"/>
      <c r="US79" s="83"/>
      <c r="UT79" s="83"/>
      <c r="UU79" s="83"/>
      <c r="UV79" s="83"/>
      <c r="UW79" s="83"/>
      <c r="UX79" s="83"/>
      <c r="UY79" s="83"/>
      <c r="UZ79" s="83"/>
      <c r="VA79" s="83"/>
      <c r="VB79" s="83"/>
      <c r="VC79" s="83"/>
      <c r="VD79" s="83"/>
      <c r="VE79" s="83"/>
      <c r="VF79" s="83"/>
      <c r="VG79" s="83"/>
      <c r="VH79" s="83"/>
      <c r="VI79" s="83"/>
      <c r="VJ79" s="83"/>
      <c r="VK79" s="83"/>
      <c r="VL79" s="83"/>
      <c r="VM79" s="83"/>
      <c r="VN79" s="83"/>
      <c r="VO79" s="83"/>
      <c r="VP79" s="83"/>
      <c r="VQ79" s="83"/>
      <c r="VR79" s="83"/>
      <c r="VS79" s="83"/>
      <c r="VT79" s="83"/>
      <c r="VU79" s="83"/>
      <c r="VV79" s="83"/>
      <c r="VW79" s="83"/>
      <c r="VX79" s="83"/>
      <c r="VY79" s="83"/>
      <c r="VZ79" s="83"/>
      <c r="WA79" s="83"/>
      <c r="WB79" s="83"/>
      <c r="WC79" s="83"/>
      <c r="WD79" s="83"/>
      <c r="WE79" s="83"/>
      <c r="WF79" s="83"/>
      <c r="WG79" s="83"/>
      <c r="WH79" s="83"/>
      <c r="WI79" s="83"/>
      <c r="WJ79" s="83"/>
      <c r="WK79" s="83"/>
      <c r="WL79" s="83"/>
      <c r="WM79" s="83"/>
      <c r="WN79" s="83"/>
      <c r="WO79" s="83"/>
      <c r="WP79" s="83"/>
      <c r="WQ79" s="83"/>
      <c r="WR79" s="83"/>
      <c r="WS79" s="83"/>
      <c r="WT79" s="83"/>
      <c r="WU79" s="83"/>
      <c r="WV79" s="83"/>
      <c r="WW79" s="83"/>
      <c r="WX79" s="83"/>
      <c r="WY79" s="83"/>
      <c r="WZ79" s="83"/>
      <c r="XA79" s="83"/>
      <c r="XB79" s="83"/>
      <c r="XC79" s="83"/>
      <c r="XD79" s="83"/>
      <c r="XE79" s="83"/>
      <c r="XF79" s="83"/>
      <c r="XG79" s="83"/>
      <c r="XH79" s="83"/>
      <c r="XI79" s="83"/>
      <c r="XJ79" s="83"/>
      <c r="XK79" s="83"/>
      <c r="XL79" s="83"/>
      <c r="XM79" s="83"/>
      <c r="XN79" s="83"/>
      <c r="XO79" s="83"/>
      <c r="XP79" s="83"/>
      <c r="XQ79" s="83"/>
      <c r="XR79" s="83"/>
      <c r="XS79" s="83"/>
      <c r="XT79" s="83"/>
      <c r="XU79" s="83"/>
      <c r="XV79" s="83"/>
      <c r="XW79" s="83"/>
      <c r="XX79" s="83"/>
      <c r="XY79" s="83"/>
      <c r="XZ79" s="83"/>
      <c r="YA79" s="83"/>
      <c r="YB79" s="83"/>
      <c r="YC79" s="83"/>
      <c r="YD79" s="83"/>
      <c r="YE79" s="83"/>
      <c r="YF79" s="83"/>
      <c r="YG79" s="83"/>
      <c r="YH79" s="83"/>
      <c r="YI79" s="83"/>
      <c r="YJ79" s="83"/>
      <c r="YK79" s="83"/>
      <c r="YL79" s="83"/>
      <c r="YM79" s="83"/>
      <c r="YN79" s="83"/>
      <c r="YO79" s="83"/>
      <c r="YP79" s="83"/>
      <c r="YQ79" s="83"/>
      <c r="YR79" s="83"/>
      <c r="YS79" s="83"/>
      <c r="YT79" s="83"/>
      <c r="YU79" s="83"/>
      <c r="YV79" s="83"/>
      <c r="YW79" s="83"/>
      <c r="YX79" s="83"/>
      <c r="YY79" s="83"/>
      <c r="YZ79" s="83"/>
      <c r="ZA79" s="83"/>
      <c r="ZB79" s="83"/>
      <c r="ZC79" s="83"/>
      <c r="ZD79" s="83"/>
      <c r="ZE79" s="83"/>
      <c r="ZF79" s="83"/>
      <c r="ZG79" s="83"/>
      <c r="ZH79" s="83"/>
      <c r="ZI79" s="83"/>
      <c r="ZJ79" s="83"/>
      <c r="ZK79" s="83"/>
      <c r="ZL79" s="83"/>
      <c r="ZM79" s="83"/>
      <c r="ZN79" s="83"/>
      <c r="ZO79" s="83"/>
      <c r="ZP79" s="83"/>
      <c r="ZQ79" s="83"/>
      <c r="ZR79" s="83"/>
      <c r="ZS79" s="83"/>
      <c r="ZT79" s="83"/>
      <c r="ZU79" s="83"/>
      <c r="ZV79" s="83"/>
      <c r="ZW79" s="83"/>
      <c r="ZX79" s="83"/>
      <c r="ZY79" s="83"/>
      <c r="ZZ79" s="83"/>
      <c r="AAA79" s="83"/>
      <c r="AAB79" s="83"/>
      <c r="AAC79" s="83"/>
      <c r="AAD79" s="83"/>
      <c r="AAE79" s="83"/>
      <c r="AAF79" s="83"/>
      <c r="AAG79" s="83"/>
      <c r="AAH79" s="83"/>
      <c r="AAI79" s="83"/>
      <c r="AAJ79" s="83"/>
      <c r="AAK79" s="83"/>
      <c r="AAL79" s="83"/>
      <c r="AAM79" s="83"/>
      <c r="AAN79" s="83"/>
      <c r="AAO79" s="83"/>
      <c r="AAP79" s="83"/>
      <c r="AAQ79" s="83"/>
      <c r="AAR79" s="83"/>
      <c r="AAS79" s="83"/>
      <c r="AAT79" s="83"/>
      <c r="AAU79" s="83"/>
      <c r="AAV79" s="83"/>
      <c r="AAW79" s="83"/>
      <c r="AAX79" s="83"/>
      <c r="AAY79" s="83"/>
      <c r="AAZ79" s="83"/>
      <c r="ABA79" s="83"/>
      <c r="ABB79" s="83"/>
      <c r="ABC79" s="83"/>
      <c r="ABD79" s="83"/>
      <c r="ABE79" s="83"/>
      <c r="ABF79" s="83"/>
      <c r="ABG79" s="83"/>
      <c r="ABH79" s="83"/>
      <c r="ABI79" s="83"/>
      <c r="ABJ79" s="83"/>
      <c r="ABK79" s="83"/>
      <c r="ABL79" s="83"/>
      <c r="ABM79" s="83"/>
      <c r="ABN79" s="83"/>
      <c r="ABO79" s="83"/>
      <c r="ABP79" s="83"/>
      <c r="ABQ79" s="83"/>
      <c r="ABR79" s="83"/>
      <c r="ABS79" s="83"/>
      <c r="ABT79" s="83"/>
      <c r="ABU79" s="83"/>
      <c r="ABV79" s="83"/>
      <c r="ABW79" s="83"/>
      <c r="ABX79" s="83"/>
      <c r="ABY79" s="83"/>
      <c r="ABZ79" s="83"/>
      <c r="ACA79" s="83"/>
      <c r="ACB79" s="83"/>
      <c r="ACC79" s="83"/>
      <c r="ACD79" s="83"/>
      <c r="ACE79" s="83"/>
      <c r="ACF79" s="83"/>
      <c r="ACG79" s="83"/>
      <c r="ACH79" s="83"/>
      <c r="ACI79" s="83"/>
      <c r="ACJ79" s="83"/>
      <c r="ACK79" s="83"/>
      <c r="ACL79" s="83"/>
      <c r="ACM79" s="83"/>
      <c r="ACN79" s="83"/>
      <c r="ACO79" s="83"/>
      <c r="ACP79" s="83"/>
      <c r="ACQ79" s="83"/>
      <c r="ACR79" s="83"/>
      <c r="ACS79" s="83"/>
      <c r="ACT79" s="83"/>
      <c r="ACU79" s="83"/>
      <c r="ACV79" s="83"/>
      <c r="ACW79" s="83"/>
      <c r="ACX79" s="83"/>
      <c r="ACY79" s="83"/>
      <c r="ACZ79" s="83"/>
      <c r="ADA79" s="83"/>
      <c r="ADB79" s="83"/>
      <c r="ADC79" s="83"/>
      <c r="ADD79" s="83"/>
      <c r="ADE79" s="83"/>
      <c r="ADF79" s="83"/>
      <c r="ADG79" s="83"/>
      <c r="ADH79" s="83"/>
      <c r="ADI79" s="83"/>
      <c r="ADJ79" s="83"/>
      <c r="ADK79" s="83"/>
      <c r="ADL79" s="83"/>
      <c r="ADM79" s="83"/>
      <c r="ADN79" s="83"/>
      <c r="ADO79" s="83"/>
      <c r="ADP79" s="83"/>
      <c r="ADQ79" s="83"/>
      <c r="ADR79" s="83"/>
      <c r="ADS79" s="83"/>
      <c r="ADT79" s="83"/>
      <c r="ADU79" s="83"/>
      <c r="ADV79" s="83"/>
      <c r="ADW79" s="83"/>
      <c r="ADX79" s="83"/>
      <c r="ADY79" s="83"/>
      <c r="ADZ79" s="83"/>
      <c r="AEA79" s="83"/>
      <c r="AEB79" s="83"/>
      <c r="AEC79" s="83"/>
      <c r="AED79" s="83"/>
      <c r="AEE79" s="83"/>
      <c r="AEF79" s="83"/>
      <c r="AEG79" s="83"/>
      <c r="AEH79" s="83"/>
      <c r="AEI79" s="83"/>
      <c r="AEJ79" s="83"/>
      <c r="AEK79" s="83"/>
      <c r="AEL79" s="83"/>
      <c r="AEM79" s="83"/>
      <c r="AEN79" s="83"/>
      <c r="AEO79" s="83"/>
      <c r="AEP79" s="83"/>
      <c r="AEQ79" s="83"/>
      <c r="AER79" s="83"/>
      <c r="AES79" s="83"/>
      <c r="AET79" s="83"/>
      <c r="AEU79" s="83"/>
      <c r="AEV79" s="83"/>
      <c r="AEW79" s="83"/>
      <c r="AEX79" s="83"/>
      <c r="AEY79" s="83"/>
      <c r="AEZ79" s="83"/>
      <c r="AFA79" s="83"/>
      <c r="AFB79" s="83"/>
      <c r="AFC79" s="83"/>
      <c r="AFD79" s="83"/>
      <c r="AFE79" s="83"/>
      <c r="AFF79" s="83"/>
      <c r="AFG79" s="83"/>
      <c r="AFH79" s="83"/>
      <c r="AFI79" s="83"/>
      <c r="AFJ79" s="83"/>
      <c r="AFK79" s="83"/>
      <c r="AFL79" s="83"/>
      <c r="AFM79" s="83"/>
      <c r="AFN79" s="83"/>
      <c r="AFO79" s="83"/>
      <c r="AFP79" s="83"/>
      <c r="AFQ79" s="83"/>
      <c r="AFR79" s="83"/>
      <c r="AFS79" s="83"/>
      <c r="AFT79" s="83"/>
      <c r="AFU79" s="83"/>
      <c r="AFV79" s="83"/>
      <c r="AFW79" s="83"/>
      <c r="AFX79" s="83"/>
      <c r="AFY79" s="83"/>
      <c r="AFZ79" s="83"/>
      <c r="AGA79" s="83"/>
      <c r="AGB79" s="83"/>
      <c r="AGC79" s="83"/>
      <c r="AGD79" s="83"/>
      <c r="AGE79" s="83"/>
      <c r="AGF79" s="83"/>
      <c r="AGG79" s="83"/>
      <c r="AGH79" s="83"/>
      <c r="AGI79" s="83"/>
      <c r="AGJ79" s="83"/>
      <c r="AGK79" s="83"/>
      <c r="AGL79" s="83"/>
      <c r="AGM79" s="83"/>
      <c r="AGN79" s="83"/>
      <c r="AGO79" s="83"/>
      <c r="AGP79" s="83"/>
      <c r="AGQ79" s="83"/>
      <c r="AGR79" s="83"/>
      <c r="AGS79" s="83"/>
      <c r="AGT79" s="83"/>
      <c r="AGU79" s="83"/>
      <c r="AGV79" s="83"/>
      <c r="AGW79" s="83"/>
      <c r="AGX79" s="83"/>
      <c r="AGY79" s="83"/>
      <c r="AGZ79" s="83"/>
      <c r="AHA79" s="83"/>
      <c r="AHB79" s="83"/>
      <c r="AHC79" s="83"/>
      <c r="AHD79" s="83"/>
      <c r="AHE79" s="83"/>
      <c r="AHF79" s="83"/>
      <c r="AHG79" s="83"/>
      <c r="AHH79" s="83"/>
      <c r="AHI79" s="83"/>
      <c r="AHJ79" s="83"/>
      <c r="AHK79" s="83"/>
      <c r="AHL79" s="83"/>
      <c r="AHM79" s="83"/>
      <c r="AHN79" s="83"/>
      <c r="AHO79" s="83"/>
      <c r="AHP79" s="83"/>
      <c r="AHQ79" s="83"/>
      <c r="AHR79" s="83"/>
      <c r="AHS79" s="83"/>
      <c r="AHT79" s="83"/>
      <c r="AHU79" s="83"/>
      <c r="AHV79" s="83"/>
      <c r="AHW79" s="83"/>
      <c r="AHX79" s="83"/>
      <c r="AHY79" s="83"/>
      <c r="AHZ79" s="83"/>
      <c r="AIA79" s="83"/>
      <c r="AIB79" s="83"/>
      <c r="AIC79" s="83"/>
      <c r="AID79" s="83"/>
      <c r="AIE79" s="83"/>
      <c r="AIF79" s="83"/>
      <c r="AIG79" s="83"/>
      <c r="AIH79" s="83"/>
      <c r="AII79" s="83"/>
      <c r="AIJ79" s="83"/>
      <c r="AIK79" s="83"/>
      <c r="AIL79" s="83"/>
      <c r="AIM79" s="83"/>
      <c r="AIN79" s="83"/>
      <c r="AIO79" s="83"/>
      <c r="AIP79" s="83"/>
      <c r="AIQ79" s="83"/>
      <c r="AIR79" s="83"/>
      <c r="AIS79" s="83"/>
      <c r="AIT79" s="83"/>
      <c r="AIU79" s="83"/>
      <c r="AIV79" s="83"/>
      <c r="AIW79" s="83"/>
      <c r="AIX79" s="83"/>
      <c r="AIY79" s="83"/>
      <c r="AIZ79" s="83"/>
      <c r="AJA79" s="83"/>
      <c r="AJB79" s="83"/>
      <c r="AJC79" s="83"/>
      <c r="AJD79" s="83"/>
      <c r="AJE79" s="83"/>
      <c r="AJF79" s="83"/>
      <c r="AJG79" s="83"/>
      <c r="AJH79" s="83"/>
      <c r="AJI79" s="83"/>
      <c r="AJJ79" s="83"/>
      <c r="AJK79" s="83"/>
      <c r="AJL79" s="83"/>
      <c r="AJM79" s="83"/>
      <c r="AJN79" s="83"/>
      <c r="AJO79" s="83"/>
      <c r="AJP79" s="83"/>
      <c r="AJQ79" s="83"/>
      <c r="AJR79" s="83"/>
      <c r="AJS79" s="83"/>
      <c r="AJT79" s="83"/>
      <c r="AJU79" s="83"/>
      <c r="AJV79" s="83"/>
      <c r="AJW79" s="83"/>
      <c r="AJX79" s="83"/>
      <c r="AJY79" s="83"/>
      <c r="AJZ79" s="83"/>
      <c r="AKA79" s="83"/>
      <c r="AKB79" s="83"/>
      <c r="AKC79" s="83"/>
      <c r="AKD79" s="83"/>
      <c r="AKE79" s="83"/>
      <c r="AKF79" s="83"/>
      <c r="AKG79" s="83"/>
      <c r="AKH79" s="83"/>
      <c r="AKI79" s="83"/>
      <c r="AKJ79" s="83"/>
      <c r="AKK79" s="83"/>
      <c r="AKL79" s="83"/>
      <c r="AKM79" s="83"/>
      <c r="AKN79" s="83"/>
      <c r="AKO79" s="83"/>
      <c r="AKP79" s="83"/>
      <c r="AKQ79" s="83"/>
      <c r="AKR79" s="83"/>
      <c r="AKS79" s="83"/>
      <c r="AKT79" s="83"/>
      <c r="AKU79" s="83"/>
      <c r="AKV79" s="83"/>
      <c r="AKW79" s="83"/>
      <c r="AKX79" s="83"/>
      <c r="AKY79" s="83"/>
      <c r="AKZ79" s="83"/>
      <c r="ALA79" s="83"/>
      <c r="ALB79" s="83"/>
      <c r="ALC79" s="83"/>
      <c r="ALD79" s="83"/>
      <c r="ALE79" s="83"/>
      <c r="ALF79" s="83"/>
      <c r="ALG79" s="83"/>
      <c r="ALH79" s="83"/>
      <c r="ALI79" s="83"/>
      <c r="ALJ79" s="83"/>
      <c r="ALK79" s="83"/>
      <c r="ALL79" s="83"/>
      <c r="ALM79" s="83"/>
      <c r="ALN79" s="83"/>
      <c r="ALO79" s="83"/>
      <c r="ALP79" s="83"/>
      <c r="ALQ79" s="83"/>
      <c r="ALR79" s="83"/>
      <c r="ALS79" s="83"/>
      <c r="ALT79" s="83"/>
      <c r="ALU79" s="83"/>
      <c r="ALV79" s="83"/>
      <c r="ALW79" s="83"/>
      <c r="ALX79" s="83"/>
      <c r="ALY79" s="83"/>
      <c r="ALZ79" s="83"/>
      <c r="AMA79" s="83"/>
      <c r="AMB79" s="83"/>
      <c r="AMC79" s="83"/>
      <c r="AMD79" s="83"/>
      <c r="AME79" s="83"/>
      <c r="AMF79" s="83"/>
      <c r="AMG79" s="83"/>
      <c r="AMH79" s="83"/>
      <c r="AMI79" s="83"/>
      <c r="AMJ79" s="83"/>
      <c r="AMK79" s="83"/>
      <c r="AML79" s="83"/>
      <c r="AMM79" s="83"/>
      <c r="AMN79" s="83"/>
      <c r="AMO79" s="83"/>
      <c r="AMP79" s="83"/>
      <c r="AMQ79" s="83"/>
      <c r="AMR79" s="83"/>
      <c r="AMS79" s="83"/>
      <c r="AMT79" s="83"/>
      <c r="AMU79" s="83"/>
      <c r="AMV79" s="83"/>
      <c r="AMW79" s="83"/>
      <c r="AMX79" s="83"/>
      <c r="AMY79" s="83"/>
      <c r="AMZ79" s="83"/>
      <c r="ANA79" s="83"/>
      <c r="ANB79" s="83"/>
      <c r="ANC79" s="83"/>
      <c r="AND79" s="83"/>
      <c r="ANE79" s="83"/>
      <c r="ANF79" s="83"/>
      <c r="ANG79" s="83"/>
      <c r="ANH79" s="83"/>
      <c r="ANI79" s="83"/>
      <c r="ANJ79" s="83"/>
      <c r="ANK79" s="83"/>
      <c r="ANL79" s="83"/>
      <c r="ANM79" s="83"/>
      <c r="ANN79" s="83"/>
      <c r="ANO79" s="83"/>
      <c r="ANP79" s="83"/>
      <c r="ANQ79" s="83"/>
      <c r="ANR79" s="83"/>
      <c r="ANS79" s="83"/>
      <c r="ANT79" s="83"/>
      <c r="ANU79" s="83"/>
      <c r="ANV79" s="83"/>
      <c r="ANW79" s="83"/>
      <c r="ANX79" s="83"/>
      <c r="ANY79" s="83"/>
      <c r="ANZ79" s="83"/>
      <c r="AOA79" s="83"/>
      <c r="AOB79" s="83"/>
      <c r="AOC79" s="83"/>
      <c r="AOD79" s="83"/>
      <c r="AOE79" s="83"/>
      <c r="AOF79" s="83"/>
      <c r="AOG79" s="83"/>
      <c r="AOH79" s="83"/>
      <c r="AOI79" s="83"/>
      <c r="AOJ79" s="83"/>
      <c r="AOK79" s="83"/>
      <c r="AOL79" s="83"/>
      <c r="AOM79" s="83"/>
      <c r="AON79" s="83"/>
      <c r="AOO79" s="83"/>
      <c r="AOP79" s="83"/>
      <c r="AOQ79" s="83"/>
      <c r="AOR79" s="83"/>
      <c r="AOS79" s="83"/>
      <c r="AOT79" s="83"/>
      <c r="AOU79" s="83"/>
      <c r="AOV79" s="83"/>
      <c r="AOW79" s="83"/>
      <c r="AOX79" s="83"/>
      <c r="AOY79" s="83"/>
      <c r="AOZ79" s="83"/>
      <c r="APA79" s="83"/>
      <c r="APB79" s="83"/>
      <c r="APC79" s="83"/>
      <c r="APD79" s="83"/>
      <c r="APE79" s="83"/>
      <c r="APF79" s="83"/>
      <c r="APG79" s="83"/>
      <c r="APH79" s="83"/>
      <c r="API79" s="83"/>
      <c r="APJ79" s="83"/>
      <c r="APK79" s="83"/>
      <c r="APL79" s="83"/>
      <c r="APM79" s="83"/>
      <c r="APN79" s="83"/>
      <c r="APO79" s="83"/>
      <c r="APP79" s="83"/>
      <c r="APQ79" s="83"/>
      <c r="APR79" s="83"/>
      <c r="APS79" s="83"/>
      <c r="APT79" s="83"/>
      <c r="APU79" s="83"/>
      <c r="APV79" s="83"/>
      <c r="APW79" s="83"/>
      <c r="APX79" s="83"/>
      <c r="APY79" s="83"/>
      <c r="APZ79" s="83"/>
      <c r="AQA79" s="83"/>
      <c r="AQB79" s="83"/>
      <c r="AQC79" s="83"/>
      <c r="AQD79" s="83"/>
      <c r="AQE79" s="83"/>
      <c r="AQF79" s="83"/>
      <c r="AQG79" s="83"/>
      <c r="AQH79" s="83"/>
      <c r="AQI79" s="83"/>
      <c r="AQJ79" s="83"/>
      <c r="AQK79" s="83"/>
      <c r="AQL79" s="83"/>
      <c r="AQM79" s="83"/>
      <c r="AQN79" s="83"/>
      <c r="AQO79" s="83"/>
      <c r="AQP79" s="83"/>
      <c r="AQQ79" s="83"/>
      <c r="AQR79" s="83"/>
      <c r="AQS79" s="83"/>
      <c r="AQT79" s="83"/>
      <c r="AQU79" s="83"/>
      <c r="AQV79" s="83"/>
      <c r="AQW79" s="83"/>
      <c r="AQX79" s="83"/>
      <c r="AQY79" s="83"/>
      <c r="AQZ79" s="83"/>
      <c r="ARA79" s="83"/>
      <c r="ARB79" s="83"/>
      <c r="ARC79" s="83"/>
      <c r="ARD79" s="83"/>
      <c r="ARE79" s="83"/>
      <c r="ARF79" s="83"/>
      <c r="ARG79" s="83"/>
      <c r="ARH79" s="83"/>
      <c r="ARI79" s="83"/>
      <c r="ARJ79" s="83"/>
      <c r="ARK79" s="83"/>
      <c r="ARL79" s="83"/>
      <c r="ARM79" s="83"/>
      <c r="ARN79" s="83"/>
      <c r="ARO79" s="83"/>
      <c r="ARP79" s="83"/>
      <c r="ARQ79" s="83"/>
      <c r="ARR79" s="83"/>
      <c r="ARS79" s="83"/>
      <c r="ART79" s="83"/>
      <c r="ARU79" s="83"/>
      <c r="ARV79" s="83"/>
      <c r="ARW79" s="83"/>
      <c r="ARX79" s="83"/>
      <c r="ARY79" s="83"/>
      <c r="ARZ79" s="83"/>
      <c r="ASA79" s="83"/>
      <c r="ASB79" s="83"/>
      <c r="ASC79" s="83"/>
      <c r="ASD79" s="83"/>
      <c r="ASE79" s="83"/>
      <c r="ASF79" s="83"/>
      <c r="ASG79" s="83"/>
      <c r="ASH79" s="83"/>
      <c r="ASI79" s="83"/>
      <c r="ASJ79" s="83"/>
      <c r="ASK79" s="83"/>
      <c r="ASL79" s="83"/>
      <c r="ASM79" s="83"/>
      <c r="ASN79" s="83"/>
      <c r="ASO79" s="83"/>
      <c r="ASP79" s="83"/>
      <c r="ASQ79" s="83"/>
      <c r="ASR79" s="83"/>
      <c r="ASS79" s="83"/>
      <c r="AST79" s="83"/>
      <c r="ASU79" s="83"/>
      <c r="ASV79" s="83"/>
      <c r="ASW79" s="83"/>
      <c r="ASX79" s="83"/>
      <c r="ASY79" s="83"/>
      <c r="ASZ79" s="83"/>
      <c r="ATA79" s="83"/>
      <c r="ATB79" s="83"/>
      <c r="ATC79" s="83"/>
      <c r="ATD79" s="83"/>
      <c r="ATE79" s="83"/>
      <c r="ATF79" s="83"/>
      <c r="ATG79" s="83"/>
      <c r="ATH79" s="83"/>
      <c r="ATI79" s="83"/>
      <c r="ATJ79" s="83"/>
      <c r="ATK79" s="83"/>
      <c r="ATL79" s="83"/>
      <c r="ATM79" s="83"/>
      <c r="ATN79" s="83"/>
      <c r="ATO79" s="83"/>
      <c r="ATP79" s="83"/>
      <c r="ATQ79" s="83"/>
      <c r="ATR79" s="83"/>
      <c r="ATS79" s="83"/>
      <c r="ATT79" s="83"/>
      <c r="ATU79" s="83"/>
      <c r="ATV79" s="83"/>
      <c r="ATW79" s="83"/>
      <c r="ATX79" s="83"/>
      <c r="ATY79" s="83"/>
      <c r="ATZ79" s="83"/>
      <c r="AUA79" s="83"/>
      <c r="AUB79" s="83"/>
      <c r="AUC79" s="83"/>
      <c r="AUD79" s="83"/>
      <c r="AUE79" s="83"/>
      <c r="AUF79" s="83"/>
      <c r="AUG79" s="83"/>
      <c r="AUH79" s="83"/>
      <c r="AUI79" s="83"/>
      <c r="AUJ79" s="83"/>
      <c r="AUK79" s="83"/>
      <c r="AUL79" s="83"/>
      <c r="AUM79" s="83"/>
      <c r="AUN79" s="83"/>
      <c r="AUO79" s="83"/>
      <c r="AUP79" s="83"/>
      <c r="AUQ79" s="83"/>
      <c r="AUR79" s="83"/>
      <c r="AUS79" s="83"/>
      <c r="AUT79" s="83"/>
      <c r="AUU79" s="83"/>
      <c r="AUV79" s="83"/>
      <c r="AUW79" s="83"/>
      <c r="AUX79" s="83"/>
      <c r="AUY79" s="83"/>
      <c r="AUZ79" s="83"/>
      <c r="AVA79" s="83"/>
      <c r="AVB79" s="83"/>
      <c r="AVC79" s="83"/>
      <c r="AVD79" s="83"/>
      <c r="AVE79" s="83"/>
      <c r="AVF79" s="83"/>
      <c r="AVG79" s="83"/>
      <c r="AVH79" s="83"/>
      <c r="AVI79" s="83"/>
      <c r="AVJ79" s="83"/>
      <c r="AVK79" s="83"/>
      <c r="AVL79" s="83"/>
      <c r="AVM79" s="83"/>
      <c r="AVN79" s="83"/>
      <c r="AVO79" s="83"/>
      <c r="AVP79" s="83"/>
      <c r="AVQ79" s="83"/>
      <c r="AVR79" s="83"/>
      <c r="AVS79" s="83"/>
      <c r="AVT79" s="83"/>
      <c r="AVU79" s="83"/>
      <c r="AVV79" s="83"/>
      <c r="AVW79" s="83"/>
      <c r="AVX79" s="83"/>
      <c r="AVY79" s="83"/>
      <c r="AVZ79" s="83"/>
      <c r="AWA79" s="83"/>
      <c r="AWB79" s="83"/>
      <c r="AWC79" s="83"/>
      <c r="AWD79" s="83"/>
      <c r="AWE79" s="83"/>
      <c r="AWF79" s="83"/>
      <c r="AWG79" s="83"/>
      <c r="AWH79" s="83"/>
      <c r="AWI79" s="83"/>
      <c r="AWJ79" s="83"/>
      <c r="AWK79" s="83"/>
      <c r="AWL79" s="83"/>
      <c r="AWM79" s="83"/>
      <c r="AWN79" s="83"/>
      <c r="AWO79" s="83"/>
      <c r="AWP79" s="83"/>
      <c r="AWQ79" s="83"/>
      <c r="AWR79" s="83"/>
      <c r="AWS79" s="83"/>
      <c r="AWT79" s="83"/>
      <c r="AWU79" s="83"/>
      <c r="AWV79" s="83"/>
      <c r="AWW79" s="83"/>
      <c r="AWX79" s="83"/>
      <c r="AWY79" s="83"/>
      <c r="AWZ79" s="83"/>
      <c r="AXA79" s="83"/>
      <c r="AXB79" s="83"/>
      <c r="AXC79" s="83"/>
      <c r="AXD79" s="83"/>
      <c r="AXE79" s="83"/>
      <c r="AXF79" s="83"/>
      <c r="AXG79" s="83"/>
      <c r="AXH79" s="83"/>
      <c r="AXI79" s="83"/>
      <c r="AXJ79" s="83"/>
      <c r="AXK79" s="83"/>
      <c r="AXL79" s="83"/>
      <c r="AXM79" s="83"/>
      <c r="AXN79" s="83"/>
      <c r="AXO79" s="83"/>
      <c r="AXP79" s="83"/>
      <c r="AXQ79" s="83"/>
      <c r="AXR79" s="83"/>
      <c r="AXS79" s="83"/>
      <c r="AXT79" s="83"/>
      <c r="AXU79" s="83"/>
      <c r="AXV79" s="83"/>
      <c r="AXW79" s="83"/>
      <c r="AXX79" s="83"/>
      <c r="AXY79" s="83"/>
      <c r="AXZ79" s="83"/>
      <c r="AYA79" s="83"/>
      <c r="AYB79" s="83"/>
      <c r="AYC79" s="83"/>
      <c r="AYD79" s="83"/>
      <c r="AYE79" s="83"/>
      <c r="AYF79" s="83"/>
      <c r="AYG79" s="83"/>
      <c r="AYH79" s="83"/>
      <c r="AYI79" s="83"/>
      <c r="AYJ79" s="83"/>
      <c r="AYK79" s="83"/>
      <c r="AYL79" s="83"/>
      <c r="AYM79" s="83"/>
      <c r="AYN79" s="83"/>
      <c r="AYO79" s="83"/>
      <c r="AYP79" s="83"/>
      <c r="AYQ79" s="83"/>
      <c r="AYR79" s="83"/>
      <c r="AYS79" s="83"/>
      <c r="AYT79" s="83"/>
      <c r="AYU79" s="83"/>
      <c r="AYV79" s="83"/>
      <c r="AYW79" s="83"/>
      <c r="AYX79" s="83"/>
      <c r="AYY79" s="83"/>
      <c r="AYZ79" s="83"/>
      <c r="AZA79" s="83"/>
      <c r="AZB79" s="83"/>
      <c r="AZC79" s="83"/>
      <c r="AZD79" s="83"/>
      <c r="AZE79" s="83"/>
      <c r="AZF79" s="83"/>
      <c r="AZG79" s="83"/>
      <c r="AZH79" s="83"/>
      <c r="AZI79" s="83"/>
      <c r="AZJ79" s="83"/>
      <c r="AZK79" s="83"/>
      <c r="AZL79" s="83"/>
      <c r="AZM79" s="83"/>
      <c r="AZN79" s="83"/>
      <c r="AZO79" s="83"/>
      <c r="AZP79" s="83"/>
      <c r="AZQ79" s="83"/>
      <c r="AZR79" s="83"/>
      <c r="AZS79" s="83"/>
      <c r="AZT79" s="83"/>
      <c r="AZU79" s="83"/>
      <c r="AZV79" s="83"/>
      <c r="AZW79" s="83"/>
      <c r="AZX79" s="83"/>
      <c r="AZY79" s="83"/>
      <c r="AZZ79" s="83"/>
      <c r="BAA79" s="83"/>
      <c r="BAB79" s="83"/>
      <c r="BAC79" s="83"/>
      <c r="BAD79" s="83"/>
      <c r="BAE79" s="83"/>
      <c r="BAF79" s="83"/>
      <c r="BAG79" s="83"/>
      <c r="BAH79" s="83"/>
      <c r="BAI79" s="83"/>
      <c r="BAJ79" s="83"/>
      <c r="BAK79" s="83"/>
      <c r="BAL79" s="83"/>
      <c r="BAM79" s="83"/>
      <c r="BAN79" s="83"/>
      <c r="BAO79" s="83"/>
      <c r="BAP79" s="83"/>
      <c r="BAQ79" s="83"/>
      <c r="BAR79" s="83"/>
      <c r="BAS79" s="83"/>
      <c r="BAT79" s="83"/>
      <c r="BAU79" s="83"/>
      <c r="BAV79" s="83"/>
      <c r="BAW79" s="83"/>
      <c r="BAX79" s="83"/>
      <c r="BAY79" s="83"/>
      <c r="BAZ79" s="83"/>
      <c r="BBA79" s="83"/>
      <c r="BBB79" s="83"/>
      <c r="BBC79" s="83"/>
      <c r="BBD79" s="83"/>
      <c r="BBE79" s="83"/>
      <c r="BBF79" s="83"/>
      <c r="BBG79" s="83"/>
      <c r="BBH79" s="83"/>
      <c r="BBI79" s="83"/>
      <c r="BBJ79" s="83"/>
      <c r="BBK79" s="83"/>
      <c r="BBL79" s="83"/>
      <c r="BBM79" s="83"/>
      <c r="BBN79" s="83"/>
      <c r="BBO79" s="83"/>
      <c r="BBP79" s="83"/>
      <c r="BBQ79" s="83"/>
      <c r="BBR79" s="83"/>
      <c r="BBS79" s="83"/>
      <c r="BBT79" s="83"/>
      <c r="BBU79" s="83"/>
      <c r="BBV79" s="83"/>
      <c r="BBW79" s="83"/>
      <c r="BBX79" s="83"/>
      <c r="BBY79" s="83"/>
      <c r="BBZ79" s="83"/>
      <c r="BCA79" s="83"/>
      <c r="BCB79" s="83"/>
      <c r="BCC79" s="83"/>
      <c r="BCD79" s="83"/>
      <c r="BCE79" s="83"/>
      <c r="BCF79" s="83"/>
      <c r="BCG79" s="83"/>
      <c r="BCH79" s="83"/>
      <c r="BCI79" s="83"/>
      <c r="BCJ79" s="83"/>
      <c r="BCK79" s="83"/>
      <c r="BCL79" s="83"/>
      <c r="BCM79" s="83"/>
      <c r="BCN79" s="83"/>
      <c r="BCO79" s="83"/>
      <c r="BCP79" s="83"/>
      <c r="BCQ79" s="83"/>
      <c r="BCR79" s="83"/>
      <c r="BCS79" s="83"/>
      <c r="BCT79" s="83"/>
      <c r="BCU79" s="83"/>
      <c r="BCV79" s="83"/>
      <c r="BCW79" s="83"/>
      <c r="BCX79" s="83"/>
      <c r="BCY79" s="83"/>
      <c r="BCZ79" s="83"/>
      <c r="BDA79" s="83"/>
      <c r="BDB79" s="83"/>
      <c r="BDC79" s="83"/>
      <c r="BDD79" s="83"/>
      <c r="BDE79" s="83"/>
      <c r="BDF79" s="83"/>
      <c r="BDG79" s="83"/>
      <c r="BDH79" s="83"/>
      <c r="BDI79" s="83"/>
      <c r="BDJ79" s="83"/>
      <c r="BDK79" s="83"/>
      <c r="BDL79" s="83"/>
      <c r="BDM79" s="83"/>
      <c r="BDN79" s="83"/>
      <c r="BDO79" s="83"/>
      <c r="BDP79" s="83"/>
      <c r="BDQ79" s="83"/>
      <c r="BDR79" s="83"/>
      <c r="BDS79" s="83"/>
      <c r="BDT79" s="83"/>
      <c r="BDU79" s="83"/>
      <c r="BDV79" s="83"/>
      <c r="BDW79" s="83"/>
      <c r="BDX79" s="83"/>
      <c r="BDY79" s="83"/>
      <c r="BDZ79" s="83"/>
      <c r="BEA79" s="83"/>
      <c r="BEB79" s="83"/>
      <c r="BEC79" s="83"/>
      <c r="BED79" s="83"/>
      <c r="BEE79" s="83"/>
      <c r="BEF79" s="83"/>
      <c r="BEG79" s="83"/>
      <c r="BEH79" s="83"/>
      <c r="BEI79" s="83"/>
      <c r="BEJ79" s="83"/>
      <c r="BEK79" s="83"/>
      <c r="BEL79" s="83"/>
      <c r="BEM79" s="83"/>
      <c r="BEN79" s="83"/>
      <c r="BEO79" s="83"/>
      <c r="BEP79" s="83"/>
      <c r="BEQ79" s="83"/>
      <c r="BER79" s="83"/>
      <c r="BES79" s="83"/>
      <c r="BET79" s="83"/>
      <c r="BEU79" s="83"/>
      <c r="BEV79" s="83"/>
      <c r="BEW79" s="83"/>
      <c r="BEX79" s="83"/>
      <c r="BEY79" s="83"/>
      <c r="BEZ79" s="83"/>
      <c r="BFA79" s="83"/>
      <c r="BFB79" s="83"/>
      <c r="BFC79" s="83"/>
      <c r="BFD79" s="83"/>
      <c r="BFE79" s="83"/>
      <c r="BFF79" s="83"/>
      <c r="BFG79" s="83"/>
      <c r="BFH79" s="83"/>
      <c r="BFI79" s="83"/>
      <c r="BFJ79" s="83"/>
      <c r="BFK79" s="83"/>
      <c r="BFL79" s="83"/>
      <c r="BFM79" s="83"/>
      <c r="BFN79" s="83"/>
      <c r="BFO79" s="83"/>
      <c r="BFP79" s="83"/>
      <c r="BFQ79" s="83"/>
      <c r="BFR79" s="83"/>
      <c r="BFS79" s="83"/>
      <c r="BFT79" s="83"/>
      <c r="BFU79" s="83"/>
      <c r="BFV79" s="83"/>
      <c r="BFW79" s="83"/>
      <c r="BFX79" s="83"/>
      <c r="BFY79" s="83"/>
      <c r="BFZ79" s="83"/>
      <c r="BGA79" s="83"/>
      <c r="BGB79" s="83"/>
      <c r="BGC79" s="83"/>
      <c r="BGD79" s="83"/>
      <c r="BGE79" s="83"/>
      <c r="BGF79" s="83"/>
      <c r="BGG79" s="83"/>
      <c r="BGH79" s="83"/>
      <c r="BGI79" s="83"/>
      <c r="BGJ79" s="83"/>
      <c r="BGK79" s="83"/>
      <c r="BGL79" s="83"/>
      <c r="BGM79" s="83"/>
      <c r="BGN79" s="83"/>
      <c r="BGO79" s="83"/>
      <c r="BGP79" s="83"/>
      <c r="BGQ79" s="83"/>
      <c r="BGR79" s="83"/>
      <c r="BGS79" s="83"/>
      <c r="BGT79" s="83"/>
      <c r="BGU79" s="83"/>
      <c r="BGV79" s="83"/>
      <c r="BGW79" s="83"/>
      <c r="BGX79" s="83"/>
      <c r="BGY79" s="83"/>
      <c r="BGZ79" s="83"/>
      <c r="BHA79" s="83"/>
      <c r="BHB79" s="83"/>
      <c r="BHC79" s="83"/>
      <c r="BHD79" s="83"/>
      <c r="BHE79" s="83"/>
      <c r="BHF79" s="83"/>
      <c r="BHG79" s="83"/>
      <c r="BHH79" s="83"/>
      <c r="BHI79" s="83"/>
      <c r="BHJ79" s="83"/>
      <c r="BHK79" s="83"/>
      <c r="BHL79" s="83"/>
      <c r="BHM79" s="83"/>
      <c r="BHN79" s="83"/>
      <c r="BHO79" s="83"/>
      <c r="BHP79" s="83"/>
      <c r="BHQ79" s="83"/>
      <c r="BHR79" s="83"/>
      <c r="BHS79" s="83"/>
      <c r="BHT79" s="83"/>
      <c r="BHU79" s="83"/>
      <c r="BHV79" s="83"/>
      <c r="BHW79" s="83"/>
      <c r="BHX79" s="83"/>
      <c r="BHY79" s="83"/>
      <c r="BHZ79" s="83"/>
      <c r="BIA79" s="83"/>
      <c r="BIB79" s="83"/>
      <c r="BIC79" s="83"/>
      <c r="BID79" s="83"/>
      <c r="BIE79" s="83"/>
      <c r="BIF79" s="83"/>
      <c r="BIG79" s="83"/>
      <c r="BIH79" s="83"/>
      <c r="BII79" s="83"/>
      <c r="BIJ79" s="83"/>
      <c r="BIK79" s="83"/>
      <c r="BIL79" s="83"/>
      <c r="BIM79" s="83"/>
      <c r="BIN79" s="83"/>
      <c r="BIO79" s="83"/>
      <c r="BIP79" s="83"/>
      <c r="BIQ79" s="83"/>
      <c r="BIR79" s="83"/>
      <c r="BIS79" s="83"/>
      <c r="BIT79" s="83"/>
      <c r="BIU79" s="83"/>
      <c r="BIV79" s="83"/>
      <c r="BIW79" s="83"/>
      <c r="BIX79" s="83"/>
      <c r="BIY79" s="83"/>
      <c r="BIZ79" s="83"/>
      <c r="BJA79" s="83"/>
      <c r="BJB79" s="83"/>
      <c r="BJC79" s="83"/>
      <c r="BJD79" s="83"/>
      <c r="BJE79" s="83"/>
      <c r="BJF79" s="83"/>
      <c r="BJG79" s="83"/>
      <c r="BJH79" s="83"/>
      <c r="BJI79" s="83"/>
      <c r="BJJ79" s="83"/>
      <c r="BJK79" s="83"/>
      <c r="BJL79" s="83"/>
      <c r="BJM79" s="83"/>
      <c r="BJN79" s="83"/>
      <c r="BJO79" s="83"/>
      <c r="BJP79" s="83"/>
      <c r="BJQ79" s="83"/>
      <c r="BJR79" s="83"/>
      <c r="BJS79" s="83"/>
      <c r="BJT79" s="83"/>
      <c r="BJU79" s="83"/>
      <c r="BJV79" s="83"/>
      <c r="BJW79" s="83"/>
      <c r="BJX79" s="83"/>
      <c r="BJY79" s="83"/>
      <c r="BJZ79" s="83"/>
      <c r="BKA79" s="83"/>
      <c r="BKB79" s="83"/>
      <c r="BKC79" s="83"/>
      <c r="BKD79" s="83"/>
      <c r="BKE79" s="83"/>
      <c r="BKF79" s="83"/>
      <c r="BKG79" s="83"/>
      <c r="BKH79" s="83"/>
      <c r="BKI79" s="83"/>
      <c r="BKJ79" s="83"/>
      <c r="BKK79" s="83"/>
      <c r="BKL79" s="83"/>
      <c r="BKM79" s="83"/>
      <c r="BKN79" s="83"/>
      <c r="BKO79" s="83"/>
      <c r="BKP79" s="83"/>
      <c r="BKQ79" s="83"/>
      <c r="BKR79" s="83"/>
      <c r="BKS79" s="83"/>
      <c r="BKT79" s="83"/>
      <c r="BKU79" s="83"/>
      <c r="BKV79" s="83"/>
      <c r="BKW79" s="83"/>
      <c r="BKX79" s="83"/>
      <c r="BKY79" s="83"/>
      <c r="BKZ79" s="83"/>
      <c r="BLA79" s="83"/>
      <c r="BLB79" s="83"/>
      <c r="BLC79" s="83"/>
      <c r="BLD79" s="83"/>
      <c r="BLE79" s="83"/>
      <c r="BLF79" s="83"/>
      <c r="BLG79" s="83"/>
      <c r="BLH79" s="83"/>
      <c r="BLI79" s="83"/>
      <c r="BLJ79" s="83"/>
      <c r="BLK79" s="83"/>
      <c r="BLL79" s="83"/>
      <c r="BLM79" s="83"/>
      <c r="BLN79" s="83"/>
      <c r="BLO79" s="83"/>
      <c r="BLP79" s="83"/>
      <c r="BLQ79" s="83"/>
      <c r="BLR79" s="83"/>
      <c r="BLS79" s="83"/>
      <c r="BLT79" s="83"/>
      <c r="BLU79" s="83"/>
      <c r="BLV79" s="83"/>
      <c r="BLW79" s="83"/>
      <c r="BLX79" s="83"/>
      <c r="BLY79" s="83"/>
      <c r="BLZ79" s="83"/>
      <c r="BMA79" s="83"/>
      <c r="BMB79" s="83"/>
      <c r="BMC79" s="83"/>
      <c r="BMD79" s="83"/>
      <c r="BME79" s="83"/>
      <c r="BMF79" s="83"/>
      <c r="BMG79" s="83"/>
      <c r="BMH79" s="83"/>
      <c r="BMI79" s="83"/>
      <c r="BMJ79" s="83"/>
      <c r="BMK79" s="83"/>
      <c r="BML79" s="83"/>
      <c r="BMM79" s="83"/>
      <c r="BMN79" s="83"/>
      <c r="BMO79" s="83"/>
      <c r="BMP79" s="83"/>
      <c r="BMQ79" s="83"/>
      <c r="BMR79" s="83"/>
      <c r="BMS79" s="83"/>
      <c r="BMT79" s="83"/>
      <c r="BMU79" s="83"/>
      <c r="BMV79" s="83"/>
      <c r="BMW79" s="83"/>
      <c r="BMX79" s="83"/>
      <c r="BMY79" s="83"/>
      <c r="BMZ79" s="83"/>
      <c r="BNA79" s="83"/>
      <c r="BNB79" s="83"/>
      <c r="BNC79" s="83"/>
      <c r="BND79" s="83"/>
      <c r="BNE79" s="83"/>
      <c r="BNF79" s="83"/>
      <c r="BNG79" s="83"/>
      <c r="BNH79" s="83"/>
      <c r="BNI79" s="83"/>
      <c r="BNJ79" s="83"/>
      <c r="BNK79" s="83"/>
      <c r="BNL79" s="83"/>
      <c r="BNM79" s="83"/>
      <c r="BNN79" s="83"/>
      <c r="BNO79" s="83"/>
      <c r="BNP79" s="83"/>
      <c r="BNQ79" s="83"/>
      <c r="BNR79" s="83"/>
      <c r="BNS79" s="83"/>
      <c r="BNT79" s="83"/>
      <c r="BNU79" s="83"/>
      <c r="BNV79" s="83"/>
      <c r="BNW79" s="83"/>
      <c r="BNX79" s="83"/>
      <c r="BNY79" s="83"/>
      <c r="BNZ79" s="83"/>
      <c r="BOA79" s="83"/>
      <c r="BOB79" s="83"/>
      <c r="BOC79" s="83"/>
      <c r="BOD79" s="83"/>
      <c r="BOE79" s="83"/>
      <c r="BOF79" s="83"/>
      <c r="BOG79" s="83"/>
      <c r="BOH79" s="83"/>
      <c r="BOI79" s="83"/>
      <c r="BOJ79" s="83"/>
      <c r="BOK79" s="83"/>
      <c r="BOL79" s="83"/>
      <c r="BOM79" s="83"/>
      <c r="BON79" s="83"/>
      <c r="BOO79" s="83"/>
      <c r="BOP79" s="83"/>
      <c r="BOQ79" s="83"/>
      <c r="BOR79" s="83"/>
      <c r="BOS79" s="83"/>
      <c r="BOT79" s="83"/>
      <c r="BOU79" s="83"/>
      <c r="BOV79" s="83"/>
      <c r="BOW79" s="83"/>
      <c r="BOX79" s="83"/>
      <c r="BOY79" s="83"/>
      <c r="BOZ79" s="83"/>
      <c r="BPA79" s="83"/>
      <c r="BPB79" s="83"/>
      <c r="BPC79" s="83"/>
      <c r="BPD79" s="83"/>
      <c r="BPE79" s="83"/>
      <c r="BPF79" s="83"/>
      <c r="BPG79" s="83"/>
      <c r="BPH79" s="83"/>
      <c r="BPI79" s="83"/>
      <c r="BPJ79" s="83"/>
      <c r="BPK79" s="83"/>
      <c r="BPL79" s="83"/>
      <c r="BPM79" s="83"/>
      <c r="BPN79" s="83"/>
      <c r="BPO79" s="83"/>
      <c r="BPP79" s="83"/>
      <c r="BPQ79" s="83"/>
      <c r="BPR79" s="83"/>
      <c r="BPS79" s="83"/>
      <c r="BPT79" s="83"/>
      <c r="BPU79" s="83"/>
      <c r="BPV79" s="83"/>
      <c r="BPW79" s="83"/>
      <c r="BPX79" s="83"/>
      <c r="BPY79" s="83"/>
      <c r="BPZ79" s="83"/>
      <c r="BQA79" s="83"/>
      <c r="BQB79" s="83"/>
      <c r="BQC79" s="83"/>
      <c r="BQD79" s="83"/>
      <c r="BQE79" s="83"/>
      <c r="BQF79" s="83"/>
      <c r="BQG79" s="83"/>
      <c r="BQH79" s="83"/>
      <c r="BQI79" s="83"/>
      <c r="BQJ79" s="83"/>
      <c r="BQK79" s="83"/>
      <c r="BQL79" s="83"/>
      <c r="BQM79" s="83"/>
      <c r="BQN79" s="83"/>
      <c r="BQO79" s="83"/>
      <c r="BQP79" s="83"/>
      <c r="BQQ79" s="83"/>
      <c r="BQR79" s="83"/>
      <c r="BQS79" s="83"/>
      <c r="BQT79" s="83"/>
      <c r="BQU79" s="83"/>
      <c r="BQV79" s="83"/>
      <c r="BQW79" s="83"/>
      <c r="BQX79" s="83"/>
      <c r="BQY79" s="83"/>
      <c r="BQZ79" s="83"/>
      <c r="BRA79" s="83"/>
      <c r="BRB79" s="83"/>
      <c r="BRC79" s="83"/>
      <c r="BRD79" s="83"/>
      <c r="BRE79" s="83"/>
      <c r="BRF79" s="83"/>
      <c r="BRG79" s="83"/>
      <c r="BRH79" s="83"/>
      <c r="BRI79" s="83"/>
      <c r="BRJ79" s="83"/>
      <c r="BRK79" s="83"/>
      <c r="BRL79" s="83"/>
      <c r="BRM79" s="83"/>
      <c r="BRN79" s="83"/>
      <c r="BRO79" s="83"/>
      <c r="BRP79" s="83"/>
      <c r="BRQ79" s="83"/>
      <c r="BRR79" s="83"/>
      <c r="BRS79" s="83"/>
      <c r="BRT79" s="83"/>
      <c r="BRU79" s="83"/>
      <c r="BRV79" s="83"/>
      <c r="BRW79" s="83"/>
      <c r="BRX79" s="83"/>
      <c r="BRY79" s="83"/>
      <c r="BRZ79" s="83"/>
      <c r="BSA79" s="83"/>
      <c r="BSB79" s="83"/>
      <c r="BSC79" s="83"/>
      <c r="BSD79" s="83"/>
      <c r="BSE79" s="83"/>
      <c r="BSF79" s="83"/>
      <c r="BSG79" s="83"/>
      <c r="BSH79" s="83"/>
      <c r="BSI79" s="83"/>
      <c r="BSJ79" s="83"/>
      <c r="BSK79" s="83"/>
      <c r="BSL79" s="83"/>
      <c r="BSM79" s="83"/>
      <c r="BSN79" s="83"/>
      <c r="BSO79" s="83"/>
      <c r="BSP79" s="83"/>
      <c r="BSQ79" s="83"/>
      <c r="BSR79" s="83"/>
      <c r="BSS79" s="83"/>
      <c r="BST79" s="83"/>
      <c r="BSU79" s="83"/>
      <c r="BSV79" s="83"/>
      <c r="BSW79" s="83"/>
      <c r="BSX79" s="83"/>
      <c r="BSY79" s="83"/>
      <c r="BSZ79" s="83"/>
      <c r="BTA79" s="83"/>
      <c r="BTB79" s="83"/>
      <c r="BTC79" s="83"/>
      <c r="BTD79" s="83"/>
      <c r="BTE79" s="83"/>
      <c r="BTF79" s="83"/>
      <c r="BTG79" s="83"/>
      <c r="BTH79" s="83"/>
      <c r="BTI79" s="83"/>
      <c r="BTJ79" s="83"/>
      <c r="BTK79" s="83"/>
      <c r="BTL79" s="83"/>
      <c r="BTM79" s="83"/>
      <c r="BTN79" s="83"/>
      <c r="BTO79" s="83"/>
      <c r="BTP79" s="83"/>
      <c r="BTQ79" s="83"/>
      <c r="BTR79" s="83"/>
      <c r="BTS79" s="83"/>
      <c r="BTT79" s="83"/>
      <c r="BTU79" s="83"/>
      <c r="BTV79" s="83"/>
      <c r="BTW79" s="83"/>
      <c r="BTX79" s="83"/>
      <c r="BTY79" s="83"/>
      <c r="BTZ79" s="83"/>
      <c r="BUA79" s="83"/>
      <c r="BUB79" s="83"/>
      <c r="BUC79" s="83"/>
      <c r="BUD79" s="83"/>
      <c r="BUE79" s="83"/>
      <c r="BUF79" s="83"/>
      <c r="BUG79" s="83"/>
      <c r="BUH79" s="83"/>
      <c r="BUI79" s="83"/>
      <c r="BUJ79" s="83"/>
      <c r="BUK79" s="83"/>
      <c r="BUL79" s="83"/>
      <c r="BUM79" s="83"/>
      <c r="BUN79" s="83"/>
      <c r="BUO79" s="83"/>
      <c r="BUP79" s="83"/>
      <c r="BUQ79" s="83"/>
      <c r="BUR79" s="83"/>
      <c r="BUS79" s="83"/>
      <c r="BUT79" s="83"/>
      <c r="BUU79" s="83"/>
      <c r="BUV79" s="83"/>
      <c r="BUW79" s="83"/>
      <c r="BUX79" s="83"/>
      <c r="BUY79" s="83"/>
      <c r="BUZ79" s="83"/>
      <c r="BVA79" s="83"/>
      <c r="BVB79" s="83"/>
      <c r="BVC79" s="83"/>
      <c r="BVD79" s="83"/>
      <c r="BVE79" s="83"/>
      <c r="BVF79" s="83"/>
      <c r="BVG79" s="83"/>
      <c r="BVH79" s="83"/>
      <c r="BVI79" s="83"/>
      <c r="BVJ79" s="83"/>
      <c r="BVK79" s="83"/>
      <c r="BVL79" s="83"/>
      <c r="BVM79" s="83"/>
      <c r="BVN79" s="83"/>
      <c r="BVO79" s="83"/>
      <c r="BVP79" s="83"/>
      <c r="BVQ79" s="83"/>
      <c r="BVR79" s="83"/>
      <c r="BVS79" s="83"/>
      <c r="BVT79" s="83"/>
      <c r="BVU79" s="83"/>
      <c r="BVV79" s="83"/>
      <c r="BVW79" s="83"/>
      <c r="BVX79" s="83"/>
      <c r="BVY79" s="83"/>
      <c r="BVZ79" s="83"/>
      <c r="BWA79" s="83"/>
      <c r="BWB79" s="83"/>
      <c r="BWC79" s="83"/>
      <c r="BWD79" s="83"/>
      <c r="BWE79" s="83"/>
      <c r="BWF79" s="83"/>
      <c r="BWG79" s="83"/>
      <c r="BWH79" s="83"/>
      <c r="BWI79" s="83"/>
      <c r="BWJ79" s="83"/>
      <c r="BWK79" s="83"/>
      <c r="BWL79" s="83"/>
      <c r="BWM79" s="83"/>
      <c r="BWN79" s="83"/>
      <c r="BWO79" s="83"/>
      <c r="BWP79" s="83"/>
      <c r="BWQ79" s="83"/>
      <c r="BWR79" s="83"/>
      <c r="BWS79" s="83"/>
      <c r="BWT79" s="83"/>
      <c r="BWU79" s="83"/>
      <c r="BWV79" s="83"/>
      <c r="BWW79" s="83"/>
      <c r="BWX79" s="83"/>
      <c r="BWY79" s="83"/>
      <c r="BWZ79" s="83"/>
      <c r="BXA79" s="83"/>
      <c r="BXB79" s="83"/>
      <c r="BXC79" s="83"/>
      <c r="BXD79" s="83"/>
      <c r="BXE79" s="83"/>
      <c r="BXF79" s="83"/>
      <c r="BXG79" s="83"/>
      <c r="BXH79" s="83"/>
      <c r="BXI79" s="83"/>
      <c r="BXJ79" s="83"/>
      <c r="BXK79" s="83"/>
      <c r="BXL79" s="83"/>
      <c r="BXM79" s="83"/>
      <c r="BXN79" s="83"/>
      <c r="BXO79" s="83"/>
      <c r="BXP79" s="83"/>
      <c r="BXQ79" s="83"/>
      <c r="BXR79" s="83"/>
      <c r="BXS79" s="83"/>
      <c r="BXT79" s="83"/>
      <c r="BXU79" s="83"/>
      <c r="BXV79" s="83"/>
      <c r="BXW79" s="83"/>
      <c r="BXX79" s="83"/>
      <c r="BXY79" s="83"/>
      <c r="BXZ79" s="83"/>
      <c r="BYA79" s="83"/>
      <c r="BYB79" s="83"/>
      <c r="BYC79" s="83"/>
      <c r="BYD79" s="83"/>
      <c r="BYE79" s="83"/>
      <c r="BYF79" s="83"/>
      <c r="BYG79" s="83"/>
      <c r="BYH79" s="83"/>
      <c r="BYI79" s="83"/>
      <c r="BYJ79" s="83"/>
      <c r="BYK79" s="83"/>
      <c r="BYL79" s="83"/>
      <c r="BYM79" s="83"/>
      <c r="BYN79" s="83"/>
      <c r="BYO79" s="83"/>
      <c r="BYP79" s="83"/>
      <c r="BYQ79" s="83"/>
      <c r="BYR79" s="83"/>
      <c r="BYS79" s="83"/>
      <c r="BYT79" s="83"/>
      <c r="BYU79" s="83"/>
      <c r="BYV79" s="83"/>
      <c r="BYW79" s="83"/>
      <c r="BYX79" s="83"/>
      <c r="BYY79" s="83"/>
      <c r="BYZ79" s="83"/>
      <c r="BZA79" s="83"/>
      <c r="BZB79" s="83"/>
      <c r="BZC79" s="83"/>
      <c r="BZD79" s="83"/>
      <c r="BZE79" s="83"/>
      <c r="BZF79" s="83"/>
      <c r="BZG79" s="83"/>
      <c r="BZH79" s="83"/>
      <c r="BZI79" s="83"/>
      <c r="BZJ79" s="83"/>
      <c r="BZK79" s="83"/>
      <c r="BZL79" s="83"/>
      <c r="BZM79" s="83"/>
      <c r="BZN79" s="83"/>
      <c r="BZO79" s="83"/>
      <c r="BZP79" s="83"/>
      <c r="BZQ79" s="83"/>
      <c r="BZR79" s="83"/>
      <c r="BZS79" s="83"/>
      <c r="BZT79" s="83"/>
      <c r="BZU79" s="83"/>
      <c r="BZV79" s="83"/>
      <c r="BZW79" s="83"/>
      <c r="BZX79" s="83"/>
      <c r="BZY79" s="83"/>
      <c r="BZZ79" s="83"/>
      <c r="CAA79" s="83"/>
      <c r="CAB79" s="83"/>
      <c r="CAC79" s="83"/>
      <c r="CAD79" s="83"/>
      <c r="CAE79" s="83"/>
      <c r="CAF79" s="83"/>
      <c r="CAG79" s="83"/>
      <c r="CAH79" s="83"/>
      <c r="CAI79" s="83"/>
      <c r="CAJ79" s="83"/>
      <c r="CAK79" s="83"/>
      <c r="CAL79" s="83"/>
      <c r="CAM79" s="83"/>
      <c r="CAN79" s="83"/>
      <c r="CAO79" s="83"/>
      <c r="CAP79" s="83"/>
      <c r="CAQ79" s="83"/>
      <c r="CAR79" s="83"/>
      <c r="CAS79" s="83"/>
      <c r="CAT79" s="83"/>
      <c r="CAU79" s="83"/>
      <c r="CAV79" s="83"/>
      <c r="CAW79" s="83"/>
      <c r="CAX79" s="83"/>
      <c r="CAY79" s="83"/>
      <c r="CAZ79" s="83"/>
      <c r="CBA79" s="83"/>
      <c r="CBB79" s="83"/>
      <c r="CBC79" s="83"/>
      <c r="CBD79" s="83"/>
      <c r="CBE79" s="83"/>
      <c r="CBF79" s="83"/>
      <c r="CBG79" s="83"/>
      <c r="CBH79" s="83"/>
      <c r="CBI79" s="83"/>
      <c r="CBJ79" s="83"/>
      <c r="CBK79" s="83"/>
      <c r="CBL79" s="83"/>
      <c r="CBM79" s="83"/>
      <c r="CBN79" s="83"/>
      <c r="CBO79" s="83"/>
      <c r="CBP79" s="83"/>
      <c r="CBQ79" s="83"/>
      <c r="CBR79" s="83"/>
      <c r="CBS79" s="83"/>
      <c r="CBT79" s="83"/>
      <c r="CBU79" s="83"/>
      <c r="CBV79" s="83"/>
      <c r="CBW79" s="83"/>
      <c r="CBX79" s="83"/>
      <c r="CBY79" s="83"/>
      <c r="CBZ79" s="83"/>
      <c r="CCA79" s="83"/>
      <c r="CCB79" s="83"/>
      <c r="CCC79" s="83"/>
      <c r="CCD79" s="83"/>
      <c r="CCE79" s="83"/>
      <c r="CCF79" s="83"/>
      <c r="CCG79" s="83"/>
      <c r="CCH79" s="83"/>
      <c r="CCI79" s="83"/>
      <c r="CCJ79" s="83"/>
      <c r="CCK79" s="83"/>
      <c r="CCL79" s="83"/>
      <c r="CCM79" s="83"/>
      <c r="CCN79" s="83"/>
      <c r="CCO79" s="83"/>
      <c r="CCP79" s="83"/>
      <c r="CCQ79" s="83"/>
      <c r="CCR79" s="83"/>
      <c r="CCS79" s="83"/>
      <c r="CCT79" s="83"/>
      <c r="CCU79" s="83"/>
      <c r="CCV79" s="83"/>
      <c r="CCW79" s="83"/>
      <c r="CCX79" s="83"/>
      <c r="CCY79" s="83"/>
      <c r="CCZ79" s="83"/>
      <c r="CDA79" s="83"/>
      <c r="CDB79" s="83"/>
      <c r="CDC79" s="83"/>
      <c r="CDD79" s="83"/>
      <c r="CDE79" s="83"/>
      <c r="CDF79" s="83"/>
      <c r="CDG79" s="83"/>
      <c r="CDH79" s="83"/>
      <c r="CDI79" s="83"/>
      <c r="CDJ79" s="83"/>
      <c r="CDK79" s="83"/>
      <c r="CDL79" s="83"/>
      <c r="CDM79" s="83"/>
      <c r="CDN79" s="83"/>
      <c r="CDO79" s="83"/>
      <c r="CDP79" s="83"/>
      <c r="CDQ79" s="83"/>
      <c r="CDR79" s="83"/>
      <c r="CDS79" s="83"/>
      <c r="CDT79" s="83"/>
      <c r="CDU79" s="83"/>
      <c r="CDV79" s="83"/>
      <c r="CDW79" s="83"/>
      <c r="CDX79" s="83"/>
      <c r="CDY79" s="83"/>
      <c r="CDZ79" s="83"/>
      <c r="CEA79" s="83"/>
      <c r="CEB79" s="83"/>
      <c r="CEC79" s="83"/>
      <c r="CED79" s="83"/>
      <c r="CEE79" s="83"/>
      <c r="CEF79" s="83"/>
      <c r="CEG79" s="83"/>
      <c r="CEH79" s="83"/>
      <c r="CEI79" s="83"/>
      <c r="CEJ79" s="83"/>
      <c r="CEK79" s="83"/>
      <c r="CEL79" s="83"/>
      <c r="CEM79" s="83"/>
      <c r="CEN79" s="83"/>
      <c r="CEO79" s="83"/>
      <c r="CEP79" s="83"/>
      <c r="CEQ79" s="83"/>
      <c r="CER79" s="83"/>
      <c r="CES79" s="83"/>
      <c r="CET79" s="83"/>
      <c r="CEU79" s="83"/>
      <c r="CEV79" s="83"/>
      <c r="CEW79" s="83"/>
      <c r="CEX79" s="83"/>
      <c r="CEY79" s="83"/>
      <c r="CEZ79" s="83"/>
      <c r="CFA79" s="83"/>
      <c r="CFB79" s="83"/>
      <c r="CFC79" s="83"/>
      <c r="CFD79" s="83"/>
      <c r="CFE79" s="83"/>
      <c r="CFF79" s="83"/>
      <c r="CFG79" s="83"/>
      <c r="CFH79" s="83"/>
      <c r="CFI79" s="83"/>
      <c r="CFJ79" s="83"/>
      <c r="CFK79" s="83"/>
      <c r="CFL79" s="83"/>
      <c r="CFM79" s="83"/>
      <c r="CFN79" s="83"/>
      <c r="CFO79" s="83"/>
      <c r="CFP79" s="83"/>
      <c r="CFQ79" s="83"/>
      <c r="CFR79" s="83"/>
      <c r="CFS79" s="83"/>
      <c r="CFT79" s="83"/>
      <c r="CFU79" s="83"/>
      <c r="CFV79" s="83"/>
      <c r="CFW79" s="83"/>
      <c r="CFX79" s="83"/>
      <c r="CFY79" s="83"/>
      <c r="CFZ79" s="83"/>
      <c r="CGA79" s="83"/>
      <c r="CGB79" s="83"/>
      <c r="CGC79" s="83"/>
      <c r="CGD79" s="83"/>
      <c r="CGE79" s="83"/>
      <c r="CGF79" s="83"/>
      <c r="CGG79" s="83"/>
      <c r="CGH79" s="83"/>
      <c r="CGI79" s="83"/>
      <c r="CGJ79" s="83"/>
      <c r="CGK79" s="83"/>
      <c r="CGL79" s="83"/>
      <c r="CGM79" s="83"/>
      <c r="CGN79" s="83"/>
      <c r="CGO79" s="83"/>
      <c r="CGP79" s="83"/>
      <c r="CGQ79" s="83"/>
      <c r="CGR79" s="83"/>
      <c r="CGS79" s="83"/>
      <c r="CGT79" s="83"/>
      <c r="CGU79" s="83"/>
      <c r="CGV79" s="83"/>
      <c r="CGW79" s="83"/>
      <c r="CGX79" s="83"/>
      <c r="CGY79" s="83"/>
      <c r="CGZ79" s="83"/>
      <c r="CHA79" s="83"/>
      <c r="CHB79" s="83"/>
      <c r="CHC79" s="83"/>
      <c r="CHD79" s="83"/>
      <c r="CHE79" s="83"/>
      <c r="CHF79" s="83"/>
      <c r="CHG79" s="83"/>
      <c r="CHH79" s="83"/>
      <c r="CHI79" s="83"/>
      <c r="CHJ79" s="83"/>
      <c r="CHK79" s="83"/>
      <c r="CHL79" s="83"/>
      <c r="CHM79" s="83"/>
      <c r="CHN79" s="83"/>
      <c r="CHO79" s="83"/>
      <c r="CHP79" s="83"/>
      <c r="CHQ79" s="83"/>
      <c r="CHR79" s="83"/>
      <c r="CHS79" s="83"/>
      <c r="CHT79" s="83"/>
      <c r="CHU79" s="83"/>
      <c r="CHV79" s="83"/>
      <c r="CHW79" s="83"/>
      <c r="CHX79" s="83"/>
      <c r="CHY79" s="83"/>
      <c r="CHZ79" s="83"/>
      <c r="CIA79" s="83"/>
      <c r="CIB79" s="83"/>
      <c r="CIC79" s="83"/>
      <c r="CID79" s="83"/>
      <c r="CIE79" s="83"/>
      <c r="CIF79" s="83"/>
      <c r="CIG79" s="83"/>
      <c r="CIH79" s="83"/>
      <c r="CII79" s="83"/>
      <c r="CIJ79" s="83"/>
      <c r="CIK79" s="83"/>
      <c r="CIL79" s="83"/>
      <c r="CIM79" s="83"/>
      <c r="CIN79" s="83"/>
      <c r="CIO79" s="83"/>
      <c r="CIP79" s="83"/>
      <c r="CIQ79" s="83"/>
      <c r="CIR79" s="83"/>
      <c r="CIS79" s="83"/>
      <c r="CIT79" s="83"/>
      <c r="CIU79" s="83"/>
      <c r="CIV79" s="83"/>
      <c r="CIW79" s="83"/>
      <c r="CIX79" s="83"/>
      <c r="CIY79" s="83"/>
      <c r="CIZ79" s="83"/>
      <c r="CJA79" s="83"/>
      <c r="CJB79" s="83"/>
      <c r="CJC79" s="83"/>
      <c r="CJD79" s="83"/>
      <c r="CJE79" s="83"/>
      <c r="CJF79" s="83"/>
      <c r="CJG79" s="83"/>
      <c r="CJH79" s="83"/>
      <c r="CJI79" s="83"/>
      <c r="CJJ79" s="83"/>
      <c r="CJK79" s="83"/>
      <c r="CJL79" s="83"/>
      <c r="CJM79" s="83"/>
      <c r="CJN79" s="83"/>
      <c r="CJO79" s="83"/>
      <c r="CJP79" s="83"/>
      <c r="CJQ79" s="83"/>
      <c r="CJR79" s="83"/>
      <c r="CJS79" s="83"/>
      <c r="CJT79" s="83"/>
      <c r="CJU79" s="83"/>
      <c r="CJV79" s="83"/>
      <c r="CJW79" s="83"/>
      <c r="CJX79" s="83"/>
      <c r="CJY79" s="83"/>
      <c r="CJZ79" s="83"/>
      <c r="CKA79" s="83"/>
      <c r="CKB79" s="83"/>
      <c r="CKC79" s="83"/>
      <c r="CKD79" s="83"/>
      <c r="CKE79" s="83"/>
      <c r="CKF79" s="83"/>
      <c r="CKG79" s="83"/>
      <c r="CKH79" s="83"/>
      <c r="CKI79" s="83"/>
      <c r="CKJ79" s="83"/>
      <c r="CKK79" s="83"/>
      <c r="CKL79" s="83"/>
      <c r="CKM79" s="83"/>
      <c r="CKN79" s="83"/>
      <c r="CKO79" s="83"/>
      <c r="CKP79" s="83"/>
      <c r="CKQ79" s="83"/>
      <c r="CKR79" s="83"/>
      <c r="CKS79" s="83"/>
      <c r="CKT79" s="83"/>
      <c r="CKU79" s="83"/>
      <c r="CKV79" s="83"/>
      <c r="CKW79" s="83"/>
      <c r="CKX79" s="83"/>
      <c r="CKY79" s="83"/>
      <c r="CKZ79" s="83"/>
      <c r="CLA79" s="83"/>
      <c r="CLB79" s="83"/>
      <c r="CLC79" s="83"/>
      <c r="CLD79" s="83"/>
      <c r="CLE79" s="83"/>
      <c r="CLF79" s="83"/>
      <c r="CLG79" s="83"/>
      <c r="CLH79" s="83"/>
      <c r="CLI79" s="83"/>
      <c r="CLJ79" s="83"/>
      <c r="CLK79" s="83"/>
      <c r="CLL79" s="83"/>
      <c r="CLM79" s="83"/>
      <c r="CLN79" s="83"/>
      <c r="CLO79" s="83"/>
      <c r="CLP79" s="83"/>
      <c r="CLQ79" s="83"/>
      <c r="CLR79" s="83"/>
      <c r="CLS79" s="83"/>
      <c r="CLT79" s="83"/>
      <c r="CLU79" s="83"/>
      <c r="CLV79" s="83"/>
      <c r="CLW79" s="83"/>
      <c r="CLX79" s="83"/>
      <c r="CLY79" s="83"/>
      <c r="CLZ79" s="83"/>
      <c r="CMA79" s="83"/>
      <c r="CMB79" s="83"/>
      <c r="CMC79" s="83"/>
      <c r="CMD79" s="83"/>
      <c r="CME79" s="83"/>
      <c r="CMF79" s="83"/>
      <c r="CMG79" s="83"/>
      <c r="CMH79" s="83"/>
      <c r="CMI79" s="83"/>
      <c r="CMJ79" s="83"/>
      <c r="CMK79" s="83"/>
      <c r="CML79" s="83"/>
      <c r="CMM79" s="83"/>
      <c r="CMN79" s="83"/>
      <c r="CMO79" s="83"/>
      <c r="CMP79" s="83"/>
      <c r="CMQ79" s="83"/>
      <c r="CMR79" s="83"/>
      <c r="CMS79" s="83"/>
      <c r="CMT79" s="83"/>
      <c r="CMU79" s="83"/>
      <c r="CMV79" s="83"/>
      <c r="CMW79" s="83"/>
      <c r="CMX79" s="83"/>
      <c r="CMY79" s="83"/>
      <c r="CMZ79" s="83"/>
      <c r="CNA79" s="83"/>
      <c r="CNB79" s="83"/>
      <c r="CNC79" s="83"/>
      <c r="CND79" s="83"/>
      <c r="CNE79" s="83"/>
      <c r="CNF79" s="83"/>
      <c r="CNG79" s="83"/>
      <c r="CNH79" s="83"/>
      <c r="CNI79" s="83"/>
      <c r="CNJ79" s="83"/>
      <c r="CNK79" s="83"/>
      <c r="CNL79" s="83"/>
      <c r="CNM79" s="83"/>
      <c r="CNN79" s="83"/>
      <c r="CNO79" s="83"/>
      <c r="CNP79" s="83"/>
      <c r="CNQ79" s="83"/>
      <c r="CNR79" s="83"/>
      <c r="CNS79" s="83"/>
      <c r="CNT79" s="83"/>
      <c r="CNU79" s="83"/>
      <c r="CNV79" s="83"/>
      <c r="CNW79" s="83"/>
      <c r="CNX79" s="83"/>
      <c r="CNY79" s="83"/>
      <c r="CNZ79" s="83"/>
      <c r="COA79" s="83"/>
      <c r="COB79" s="83"/>
      <c r="COC79" s="83"/>
      <c r="COD79" s="83"/>
      <c r="COE79" s="83"/>
      <c r="COF79" s="83"/>
      <c r="COG79" s="83"/>
      <c r="COH79" s="83"/>
      <c r="COI79" s="83"/>
      <c r="COJ79" s="83"/>
      <c r="COK79" s="83"/>
      <c r="COL79" s="83"/>
      <c r="COM79" s="83"/>
      <c r="CON79" s="83"/>
      <c r="COO79" s="83"/>
      <c r="COP79" s="83"/>
      <c r="COQ79" s="83"/>
      <c r="COR79" s="83"/>
      <c r="COS79" s="83"/>
      <c r="COT79" s="83"/>
      <c r="COU79" s="83"/>
      <c r="COV79" s="83"/>
      <c r="COW79" s="83"/>
      <c r="COX79" s="83"/>
      <c r="COY79" s="83"/>
      <c r="COZ79" s="83"/>
      <c r="CPA79" s="83"/>
      <c r="CPB79" s="83"/>
      <c r="CPC79" s="83"/>
      <c r="CPD79" s="83"/>
      <c r="CPE79" s="83"/>
      <c r="CPF79" s="83"/>
      <c r="CPG79" s="83"/>
      <c r="CPH79" s="83"/>
      <c r="CPI79" s="83"/>
      <c r="CPJ79" s="83"/>
      <c r="CPK79" s="83"/>
      <c r="CPL79" s="83"/>
      <c r="CPM79" s="83"/>
      <c r="CPN79" s="83"/>
      <c r="CPO79" s="83"/>
      <c r="CPP79" s="83"/>
      <c r="CPQ79" s="83"/>
      <c r="CPR79" s="83"/>
      <c r="CPS79" s="83"/>
      <c r="CPT79" s="83"/>
      <c r="CPU79" s="83"/>
      <c r="CPV79" s="83"/>
      <c r="CPW79" s="83"/>
      <c r="CPX79" s="83"/>
      <c r="CPY79" s="83"/>
      <c r="CPZ79" s="83"/>
      <c r="CQA79" s="83"/>
      <c r="CQB79" s="83"/>
      <c r="CQC79" s="83"/>
      <c r="CQD79" s="83"/>
      <c r="CQE79" s="83"/>
      <c r="CQF79" s="83"/>
      <c r="CQG79" s="83"/>
      <c r="CQH79" s="83"/>
      <c r="CQI79" s="83"/>
      <c r="CQJ79" s="83"/>
      <c r="CQK79" s="83"/>
      <c r="CQL79" s="83"/>
      <c r="CQM79" s="83"/>
      <c r="CQN79" s="83"/>
      <c r="CQO79" s="83"/>
      <c r="CQP79" s="83"/>
      <c r="CQQ79" s="83"/>
      <c r="CQR79" s="83"/>
      <c r="CQS79" s="83"/>
      <c r="CQT79" s="83"/>
      <c r="CQU79" s="83"/>
      <c r="CQV79" s="83"/>
      <c r="CQW79" s="83"/>
      <c r="CQX79" s="83"/>
      <c r="CQY79" s="83"/>
      <c r="CQZ79" s="83"/>
      <c r="CRA79" s="83"/>
      <c r="CRB79" s="83"/>
      <c r="CRC79" s="83"/>
      <c r="CRD79" s="83"/>
      <c r="CRE79" s="83"/>
      <c r="CRF79" s="83"/>
      <c r="CRG79" s="83"/>
      <c r="CRH79" s="83"/>
      <c r="CRI79" s="83"/>
      <c r="CRJ79" s="83"/>
      <c r="CRK79" s="83"/>
      <c r="CRL79" s="83"/>
      <c r="CRM79" s="83"/>
      <c r="CRN79" s="83"/>
      <c r="CRO79" s="83"/>
      <c r="CRP79" s="83"/>
      <c r="CRQ79" s="83"/>
      <c r="CRR79" s="83"/>
      <c r="CRS79" s="83"/>
      <c r="CRT79" s="83"/>
      <c r="CRU79" s="83"/>
      <c r="CRV79" s="83"/>
      <c r="CRW79" s="83"/>
      <c r="CRX79" s="83"/>
      <c r="CRY79" s="83"/>
      <c r="CRZ79" s="83"/>
      <c r="CSA79" s="83"/>
      <c r="CSB79" s="83"/>
      <c r="CSC79" s="83"/>
      <c r="CSD79" s="83"/>
      <c r="CSE79" s="83"/>
      <c r="CSF79" s="83"/>
      <c r="CSG79" s="83"/>
      <c r="CSH79" s="83"/>
      <c r="CSI79" s="83"/>
      <c r="CSJ79" s="83"/>
      <c r="CSK79" s="83"/>
      <c r="CSL79" s="83"/>
      <c r="CSM79" s="83"/>
      <c r="CSN79" s="83"/>
      <c r="CSO79" s="83"/>
      <c r="CSP79" s="83"/>
      <c r="CSQ79" s="83"/>
      <c r="CSR79" s="83"/>
      <c r="CSS79" s="83"/>
      <c r="CST79" s="83"/>
      <c r="CSU79" s="83"/>
      <c r="CSV79" s="83"/>
      <c r="CSW79" s="83"/>
      <c r="CSX79" s="83"/>
      <c r="CSY79" s="83"/>
      <c r="CSZ79" s="83"/>
      <c r="CTA79" s="83"/>
      <c r="CTB79" s="83"/>
      <c r="CTC79" s="83"/>
      <c r="CTD79" s="83"/>
      <c r="CTE79" s="83"/>
      <c r="CTF79" s="83"/>
      <c r="CTG79" s="83"/>
      <c r="CTH79" s="83"/>
      <c r="CTI79" s="83"/>
      <c r="CTJ79" s="83"/>
      <c r="CTK79" s="83"/>
      <c r="CTL79" s="83"/>
      <c r="CTM79" s="83"/>
      <c r="CTN79" s="83"/>
      <c r="CTO79" s="83"/>
      <c r="CTP79" s="83"/>
      <c r="CTQ79" s="83"/>
      <c r="CTR79" s="83"/>
      <c r="CTS79" s="83"/>
      <c r="CTT79" s="83"/>
      <c r="CTU79" s="83"/>
      <c r="CTV79" s="83"/>
      <c r="CTW79" s="83"/>
      <c r="CTX79" s="83"/>
      <c r="CTY79" s="83"/>
      <c r="CTZ79" s="83"/>
      <c r="CUA79" s="83"/>
      <c r="CUB79" s="83"/>
      <c r="CUC79" s="83"/>
      <c r="CUD79" s="83"/>
      <c r="CUE79" s="83"/>
      <c r="CUF79" s="83"/>
      <c r="CUG79" s="83"/>
      <c r="CUH79" s="83"/>
      <c r="CUI79" s="83"/>
      <c r="CUJ79" s="83"/>
      <c r="CUK79" s="83"/>
      <c r="CUL79" s="83"/>
      <c r="CUM79" s="83"/>
      <c r="CUN79" s="83"/>
      <c r="CUO79" s="83"/>
      <c r="CUP79" s="83"/>
      <c r="CUQ79" s="83"/>
      <c r="CUR79" s="83"/>
      <c r="CUS79" s="83"/>
      <c r="CUT79" s="83"/>
      <c r="CUU79" s="83"/>
      <c r="CUV79" s="83"/>
      <c r="CUW79" s="83"/>
      <c r="CUX79" s="83"/>
      <c r="CUY79" s="83"/>
      <c r="CUZ79" s="83"/>
      <c r="CVA79" s="83"/>
      <c r="CVB79" s="83"/>
      <c r="CVC79" s="83"/>
      <c r="CVD79" s="83"/>
      <c r="CVE79" s="83"/>
      <c r="CVF79" s="83"/>
      <c r="CVG79" s="83"/>
      <c r="CVH79" s="83"/>
      <c r="CVI79" s="83"/>
      <c r="CVJ79" s="83"/>
      <c r="CVK79" s="83"/>
      <c r="CVL79" s="83"/>
      <c r="CVM79" s="83"/>
      <c r="CVN79" s="83"/>
      <c r="CVO79" s="83"/>
      <c r="CVP79" s="83"/>
      <c r="CVQ79" s="83"/>
      <c r="CVR79" s="83"/>
      <c r="CVS79" s="83"/>
      <c r="CVT79" s="83"/>
      <c r="CVU79" s="83"/>
      <c r="CVV79" s="83"/>
      <c r="CVW79" s="83"/>
      <c r="CVX79" s="83"/>
      <c r="CVY79" s="83"/>
      <c r="CVZ79" s="83"/>
      <c r="CWA79" s="83"/>
      <c r="CWB79" s="83"/>
      <c r="CWC79" s="83"/>
      <c r="CWD79" s="83"/>
      <c r="CWE79" s="83"/>
      <c r="CWF79" s="83"/>
      <c r="CWG79" s="83"/>
      <c r="CWH79" s="83"/>
      <c r="CWI79" s="83"/>
      <c r="CWJ79" s="83"/>
      <c r="CWK79" s="83"/>
      <c r="CWL79" s="83"/>
      <c r="CWM79" s="83"/>
      <c r="CWN79" s="83"/>
      <c r="CWO79" s="83"/>
      <c r="CWP79" s="83"/>
      <c r="CWQ79" s="83"/>
      <c r="CWR79" s="83"/>
      <c r="CWS79" s="83"/>
      <c r="CWT79" s="83"/>
      <c r="CWU79" s="83"/>
      <c r="CWV79" s="83"/>
      <c r="CWW79" s="83"/>
      <c r="CWX79" s="83"/>
      <c r="CWY79" s="83"/>
      <c r="CWZ79" s="83"/>
      <c r="CXA79" s="83"/>
      <c r="CXB79" s="83"/>
      <c r="CXC79" s="83"/>
      <c r="CXD79" s="83"/>
      <c r="CXE79" s="83"/>
      <c r="CXF79" s="83"/>
      <c r="CXG79" s="83"/>
      <c r="CXH79" s="83"/>
      <c r="CXI79" s="83"/>
      <c r="CXJ79" s="83"/>
      <c r="CXK79" s="83"/>
      <c r="CXL79" s="83"/>
      <c r="CXM79" s="83"/>
      <c r="CXN79" s="83"/>
      <c r="CXO79" s="83"/>
      <c r="CXP79" s="83"/>
      <c r="CXQ79" s="83"/>
      <c r="CXR79" s="83"/>
      <c r="CXS79" s="83"/>
      <c r="CXT79" s="83"/>
      <c r="CXU79" s="83"/>
      <c r="CXV79" s="83"/>
      <c r="CXW79" s="83"/>
      <c r="CXX79" s="83"/>
      <c r="CXY79" s="83"/>
      <c r="CXZ79" s="83"/>
      <c r="CYA79" s="83"/>
      <c r="CYB79" s="83"/>
      <c r="CYC79" s="83"/>
      <c r="CYD79" s="83"/>
      <c r="CYE79" s="83"/>
      <c r="CYF79" s="83"/>
      <c r="CYG79" s="83"/>
      <c r="CYH79" s="83"/>
      <c r="CYI79" s="83"/>
      <c r="CYJ79" s="83"/>
      <c r="CYK79" s="83"/>
      <c r="CYL79" s="83"/>
      <c r="CYM79" s="83"/>
      <c r="CYN79" s="83"/>
      <c r="CYO79" s="83"/>
      <c r="CYP79" s="83"/>
      <c r="CYQ79" s="83"/>
      <c r="CYR79" s="83"/>
      <c r="CYS79" s="83"/>
      <c r="CYT79" s="83"/>
      <c r="CYU79" s="83"/>
      <c r="CYV79" s="83"/>
      <c r="CYW79" s="83"/>
      <c r="CYX79" s="83"/>
      <c r="CYY79" s="83"/>
      <c r="CYZ79" s="83"/>
      <c r="CZA79" s="83"/>
      <c r="CZB79" s="83"/>
      <c r="CZC79" s="83"/>
      <c r="CZD79" s="83"/>
      <c r="CZE79" s="83"/>
      <c r="CZF79" s="83"/>
      <c r="CZG79" s="83"/>
      <c r="CZH79" s="83"/>
      <c r="CZI79" s="83"/>
      <c r="CZJ79" s="83"/>
      <c r="CZK79" s="83"/>
      <c r="CZL79" s="83"/>
      <c r="CZM79" s="83"/>
      <c r="CZN79" s="83"/>
      <c r="CZO79" s="83"/>
      <c r="CZP79" s="83"/>
      <c r="CZQ79" s="83"/>
      <c r="CZR79" s="83"/>
      <c r="CZS79" s="83"/>
      <c r="CZT79" s="83"/>
      <c r="CZU79" s="83"/>
      <c r="CZV79" s="83"/>
      <c r="CZW79" s="83"/>
      <c r="CZX79" s="83"/>
      <c r="CZY79" s="83"/>
      <c r="CZZ79" s="83"/>
      <c r="DAA79" s="83"/>
      <c r="DAB79" s="83"/>
      <c r="DAC79" s="83"/>
      <c r="DAD79" s="83"/>
      <c r="DAE79" s="83"/>
      <c r="DAF79" s="83"/>
      <c r="DAG79" s="83"/>
      <c r="DAH79" s="83"/>
      <c r="DAI79" s="83"/>
      <c r="DAJ79" s="83"/>
      <c r="DAK79" s="83"/>
      <c r="DAL79" s="83"/>
      <c r="DAM79" s="83"/>
      <c r="DAN79" s="83"/>
      <c r="DAO79" s="83"/>
      <c r="DAP79" s="83"/>
      <c r="DAQ79" s="83"/>
      <c r="DAR79" s="83"/>
      <c r="DAS79" s="83"/>
      <c r="DAT79" s="83"/>
      <c r="DAU79" s="83"/>
      <c r="DAV79" s="83"/>
      <c r="DAW79" s="83"/>
      <c r="DAX79" s="83"/>
      <c r="DAY79" s="83"/>
      <c r="DAZ79" s="83"/>
      <c r="DBA79" s="83"/>
      <c r="DBB79" s="83"/>
      <c r="DBC79" s="83"/>
      <c r="DBD79" s="83"/>
      <c r="DBE79" s="83"/>
      <c r="DBF79" s="83"/>
      <c r="DBG79" s="83"/>
      <c r="DBH79" s="83"/>
      <c r="DBI79" s="83"/>
      <c r="DBJ79" s="83"/>
      <c r="DBK79" s="83"/>
      <c r="DBL79" s="83"/>
      <c r="DBM79" s="83"/>
      <c r="DBN79" s="83"/>
      <c r="DBO79" s="83"/>
      <c r="DBP79" s="83"/>
      <c r="DBQ79" s="83"/>
      <c r="DBR79" s="83"/>
      <c r="DBS79" s="83"/>
      <c r="DBT79" s="83"/>
      <c r="DBU79" s="83"/>
      <c r="DBV79" s="83"/>
      <c r="DBW79" s="83"/>
      <c r="DBX79" s="83"/>
      <c r="DBY79" s="83"/>
      <c r="DBZ79" s="83"/>
      <c r="DCA79" s="83"/>
      <c r="DCB79" s="83"/>
      <c r="DCC79" s="83"/>
      <c r="DCD79" s="83"/>
      <c r="DCE79" s="83"/>
      <c r="DCF79" s="83"/>
      <c r="DCG79" s="83"/>
      <c r="DCH79" s="83"/>
      <c r="DCI79" s="83"/>
      <c r="DCJ79" s="83"/>
      <c r="DCK79" s="83"/>
      <c r="DCL79" s="83"/>
      <c r="DCM79" s="83"/>
      <c r="DCN79" s="83"/>
      <c r="DCO79" s="83"/>
      <c r="DCP79" s="83"/>
      <c r="DCQ79" s="83"/>
      <c r="DCR79" s="83"/>
      <c r="DCS79" s="83"/>
      <c r="DCT79" s="83"/>
      <c r="DCU79" s="83"/>
      <c r="DCV79" s="83"/>
      <c r="DCW79" s="83"/>
      <c r="DCX79" s="83"/>
      <c r="DCY79" s="83"/>
      <c r="DCZ79" s="83"/>
      <c r="DDA79" s="83"/>
      <c r="DDB79" s="83"/>
      <c r="DDC79" s="83"/>
      <c r="DDD79" s="83"/>
      <c r="DDE79" s="83"/>
      <c r="DDF79" s="83"/>
      <c r="DDG79" s="83"/>
      <c r="DDH79" s="83"/>
      <c r="DDI79" s="83"/>
      <c r="DDJ79" s="83"/>
      <c r="DDK79" s="83"/>
      <c r="DDL79" s="83"/>
      <c r="DDM79" s="83"/>
      <c r="DDN79" s="83"/>
      <c r="DDO79" s="83"/>
      <c r="DDP79" s="83"/>
      <c r="DDQ79" s="83"/>
      <c r="DDR79" s="83"/>
      <c r="DDS79" s="83"/>
      <c r="DDT79" s="83"/>
      <c r="DDU79" s="83"/>
      <c r="DDV79" s="83"/>
      <c r="DDW79" s="83"/>
      <c r="DDX79" s="83"/>
      <c r="DDY79" s="83"/>
      <c r="DDZ79" s="83"/>
      <c r="DEA79" s="83"/>
      <c r="DEB79" s="83"/>
      <c r="DEC79" s="83"/>
      <c r="DED79" s="83"/>
      <c r="DEE79" s="83"/>
      <c r="DEF79" s="83"/>
      <c r="DEG79" s="83"/>
      <c r="DEH79" s="83"/>
      <c r="DEI79" s="83"/>
      <c r="DEJ79" s="83"/>
      <c r="DEK79" s="83"/>
      <c r="DEL79" s="83"/>
      <c r="DEM79" s="83"/>
      <c r="DEN79" s="83"/>
      <c r="DEO79" s="83"/>
      <c r="DEP79" s="83"/>
      <c r="DEQ79" s="83"/>
      <c r="DER79" s="83"/>
      <c r="DES79" s="83"/>
      <c r="DET79" s="83"/>
      <c r="DEU79" s="83"/>
      <c r="DEV79" s="83"/>
      <c r="DEW79" s="83"/>
      <c r="DEX79" s="83"/>
      <c r="DEY79" s="83"/>
      <c r="DEZ79" s="83"/>
      <c r="DFA79" s="83"/>
      <c r="DFB79" s="83"/>
      <c r="DFC79" s="83"/>
      <c r="DFD79" s="83"/>
      <c r="DFE79" s="83"/>
      <c r="DFF79" s="83"/>
      <c r="DFG79" s="83"/>
      <c r="DFH79" s="83"/>
      <c r="DFI79" s="83"/>
      <c r="DFJ79" s="83"/>
      <c r="DFK79" s="83"/>
      <c r="DFL79" s="83"/>
      <c r="DFM79" s="83"/>
      <c r="DFN79" s="83"/>
      <c r="DFO79" s="83"/>
      <c r="DFP79" s="83"/>
      <c r="DFQ79" s="83"/>
      <c r="DFR79" s="83"/>
      <c r="DFS79" s="83"/>
      <c r="DFT79" s="83"/>
      <c r="DFU79" s="83"/>
      <c r="DFV79" s="83"/>
      <c r="DFW79" s="83"/>
      <c r="DFX79" s="83"/>
      <c r="DFY79" s="83"/>
      <c r="DFZ79" s="83"/>
      <c r="DGA79" s="83"/>
      <c r="DGB79" s="83"/>
      <c r="DGC79" s="83"/>
      <c r="DGD79" s="83"/>
      <c r="DGE79" s="83"/>
      <c r="DGF79" s="83"/>
      <c r="DGG79" s="83"/>
      <c r="DGH79" s="83"/>
      <c r="DGI79" s="83"/>
      <c r="DGJ79" s="83"/>
      <c r="DGK79" s="83"/>
      <c r="DGL79" s="83"/>
      <c r="DGM79" s="83"/>
      <c r="DGN79" s="83"/>
      <c r="DGO79" s="83"/>
      <c r="DGP79" s="83"/>
      <c r="DGQ79" s="83"/>
      <c r="DGR79" s="83"/>
      <c r="DGS79" s="83"/>
      <c r="DGT79" s="83"/>
      <c r="DGU79" s="83"/>
      <c r="DGV79" s="83"/>
      <c r="DGW79" s="83"/>
      <c r="DGX79" s="83"/>
      <c r="DGY79" s="83"/>
      <c r="DGZ79" s="83"/>
      <c r="DHA79" s="83"/>
      <c r="DHB79" s="83"/>
      <c r="DHC79" s="83"/>
      <c r="DHD79" s="83"/>
      <c r="DHE79" s="83"/>
      <c r="DHF79" s="83"/>
      <c r="DHG79" s="83"/>
      <c r="DHH79" s="83"/>
      <c r="DHI79" s="83"/>
      <c r="DHJ79" s="83"/>
      <c r="DHK79" s="83"/>
      <c r="DHL79" s="83"/>
      <c r="DHM79" s="83"/>
      <c r="DHN79" s="83"/>
      <c r="DHO79" s="83"/>
      <c r="DHP79" s="83"/>
      <c r="DHQ79" s="83"/>
      <c r="DHR79" s="83"/>
      <c r="DHS79" s="83"/>
      <c r="DHT79" s="83"/>
      <c r="DHU79" s="83"/>
      <c r="DHV79" s="83"/>
      <c r="DHW79" s="83"/>
      <c r="DHX79" s="83"/>
      <c r="DHY79" s="83"/>
      <c r="DHZ79" s="83"/>
      <c r="DIA79" s="83"/>
      <c r="DIB79" s="83"/>
      <c r="DIC79" s="83"/>
      <c r="DID79" s="83"/>
      <c r="DIE79" s="83"/>
      <c r="DIF79" s="83"/>
      <c r="DIG79" s="83"/>
      <c r="DIH79" s="83"/>
      <c r="DII79" s="83"/>
      <c r="DIJ79" s="83"/>
      <c r="DIK79" s="83"/>
      <c r="DIL79" s="83"/>
      <c r="DIM79" s="83"/>
      <c r="DIN79" s="83"/>
      <c r="DIO79" s="83"/>
      <c r="DIP79" s="83"/>
      <c r="DIQ79" s="83"/>
      <c r="DIR79" s="83"/>
      <c r="DIS79" s="83"/>
      <c r="DIT79" s="83"/>
      <c r="DIU79" s="83"/>
      <c r="DIV79" s="83"/>
      <c r="DIW79" s="83"/>
      <c r="DIX79" s="83"/>
      <c r="DIY79" s="83"/>
      <c r="DIZ79" s="83"/>
      <c r="DJA79" s="83"/>
      <c r="DJB79" s="83"/>
      <c r="DJC79" s="83"/>
      <c r="DJD79" s="83"/>
      <c r="DJE79" s="83"/>
      <c r="DJF79" s="83"/>
      <c r="DJG79" s="83"/>
      <c r="DJH79" s="83"/>
      <c r="DJI79" s="83"/>
      <c r="DJJ79" s="83"/>
      <c r="DJK79" s="83"/>
      <c r="DJL79" s="83"/>
      <c r="DJM79" s="83"/>
      <c r="DJN79" s="83"/>
      <c r="DJO79" s="83"/>
      <c r="DJP79" s="83"/>
      <c r="DJQ79" s="83"/>
      <c r="DJR79" s="83"/>
      <c r="DJS79" s="83"/>
      <c r="DJT79" s="83"/>
      <c r="DJU79" s="83"/>
      <c r="DJV79" s="83"/>
      <c r="DJW79" s="83"/>
      <c r="DJX79" s="83"/>
      <c r="DJY79" s="83"/>
      <c r="DJZ79" s="83"/>
      <c r="DKA79" s="83"/>
      <c r="DKB79" s="83"/>
      <c r="DKC79" s="83"/>
      <c r="DKD79" s="83"/>
      <c r="DKE79" s="83"/>
      <c r="DKF79" s="83"/>
      <c r="DKG79" s="83"/>
      <c r="DKH79" s="83"/>
      <c r="DKI79" s="83"/>
      <c r="DKJ79" s="83"/>
      <c r="DKK79" s="83"/>
      <c r="DKL79" s="83"/>
      <c r="DKM79" s="83"/>
      <c r="DKN79" s="83"/>
      <c r="DKO79" s="83"/>
      <c r="DKP79" s="83"/>
      <c r="DKQ79" s="83"/>
      <c r="DKR79" s="83"/>
      <c r="DKS79" s="83"/>
      <c r="DKT79" s="83"/>
      <c r="DKU79" s="83"/>
      <c r="DKV79" s="83"/>
      <c r="DKW79" s="83"/>
      <c r="DKX79" s="83"/>
      <c r="DKY79" s="83"/>
      <c r="DKZ79" s="83"/>
      <c r="DLA79" s="83"/>
      <c r="DLB79" s="83"/>
      <c r="DLC79" s="83"/>
      <c r="DLD79" s="83"/>
      <c r="DLE79" s="83"/>
      <c r="DLF79" s="83"/>
      <c r="DLG79" s="83"/>
      <c r="DLH79" s="83"/>
      <c r="DLI79" s="83"/>
      <c r="DLJ79" s="83"/>
      <c r="DLK79" s="83"/>
      <c r="DLL79" s="83"/>
      <c r="DLM79" s="83"/>
      <c r="DLN79" s="83"/>
      <c r="DLO79" s="83"/>
      <c r="DLP79" s="83"/>
      <c r="DLQ79" s="83"/>
      <c r="DLR79" s="83"/>
      <c r="DLS79" s="83"/>
      <c r="DLT79" s="83"/>
      <c r="DLU79" s="83"/>
      <c r="DLV79" s="83"/>
      <c r="DLW79" s="83"/>
      <c r="DLX79" s="83"/>
      <c r="DLY79" s="83"/>
      <c r="DLZ79" s="83"/>
      <c r="DMA79" s="83"/>
      <c r="DMB79" s="83"/>
      <c r="DMC79" s="83"/>
      <c r="DMD79" s="83"/>
      <c r="DME79" s="83"/>
      <c r="DMF79" s="83"/>
      <c r="DMG79" s="83"/>
      <c r="DMH79" s="83"/>
      <c r="DMI79" s="83"/>
      <c r="DMJ79" s="83"/>
      <c r="DMK79" s="83"/>
      <c r="DML79" s="83"/>
      <c r="DMM79" s="83"/>
      <c r="DMN79" s="83"/>
      <c r="DMO79" s="83"/>
      <c r="DMP79" s="83"/>
      <c r="DMQ79" s="83"/>
      <c r="DMR79" s="83"/>
      <c r="DMS79" s="83"/>
      <c r="DMT79" s="83"/>
      <c r="DMU79" s="83"/>
      <c r="DMV79" s="83"/>
      <c r="DMW79" s="83"/>
      <c r="DMX79" s="83"/>
      <c r="DMY79" s="83"/>
      <c r="DMZ79" s="83"/>
      <c r="DNA79" s="83"/>
      <c r="DNB79" s="83"/>
      <c r="DNC79" s="83"/>
      <c r="DND79" s="83"/>
      <c r="DNE79" s="83"/>
      <c r="DNF79" s="83"/>
      <c r="DNG79" s="83"/>
      <c r="DNH79" s="83"/>
      <c r="DNI79" s="83"/>
      <c r="DNJ79" s="83"/>
      <c r="DNK79" s="83"/>
      <c r="DNL79" s="83"/>
      <c r="DNM79" s="83"/>
      <c r="DNN79" s="83"/>
      <c r="DNO79" s="83"/>
      <c r="DNP79" s="83"/>
      <c r="DNQ79" s="83"/>
      <c r="DNR79" s="83"/>
      <c r="DNS79" s="83"/>
      <c r="DNT79" s="83"/>
      <c r="DNU79" s="83"/>
      <c r="DNV79" s="83"/>
      <c r="DNW79" s="83"/>
      <c r="DNX79" s="83"/>
      <c r="DNY79" s="83"/>
      <c r="DNZ79" s="83"/>
      <c r="DOA79" s="83"/>
      <c r="DOB79" s="83"/>
      <c r="DOC79" s="83"/>
      <c r="DOD79" s="83"/>
      <c r="DOE79" s="83"/>
      <c r="DOF79" s="83"/>
      <c r="DOG79" s="83"/>
      <c r="DOH79" s="83"/>
      <c r="DOI79" s="83"/>
      <c r="DOJ79" s="83"/>
      <c r="DOK79" s="83"/>
      <c r="DOL79" s="83"/>
      <c r="DOM79" s="83"/>
      <c r="DON79" s="83"/>
      <c r="DOO79" s="83"/>
      <c r="DOP79" s="83"/>
      <c r="DOQ79" s="83"/>
      <c r="DOR79" s="83"/>
      <c r="DOS79" s="83"/>
      <c r="DOT79" s="83"/>
      <c r="DOU79" s="83"/>
      <c r="DOV79" s="83"/>
      <c r="DOW79" s="83"/>
      <c r="DOX79" s="83"/>
      <c r="DOY79" s="83"/>
      <c r="DOZ79" s="83"/>
      <c r="DPA79" s="83"/>
      <c r="DPB79" s="83"/>
      <c r="DPC79" s="83"/>
      <c r="DPD79" s="83"/>
      <c r="DPE79" s="83"/>
      <c r="DPF79" s="83"/>
      <c r="DPG79" s="83"/>
      <c r="DPH79" s="83"/>
      <c r="DPI79" s="83"/>
      <c r="DPJ79" s="83"/>
      <c r="DPK79" s="83"/>
      <c r="DPL79" s="83"/>
      <c r="DPM79" s="83"/>
      <c r="DPN79" s="83"/>
      <c r="DPO79" s="83"/>
      <c r="DPP79" s="83"/>
      <c r="DPQ79" s="83"/>
      <c r="DPR79" s="83"/>
      <c r="DPS79" s="83"/>
      <c r="DPT79" s="83"/>
      <c r="DPU79" s="83"/>
      <c r="DPV79" s="83"/>
      <c r="DPW79" s="83"/>
      <c r="DPX79" s="83"/>
      <c r="DPY79" s="83"/>
      <c r="DPZ79" s="83"/>
      <c r="DQA79" s="83"/>
      <c r="DQB79" s="83"/>
      <c r="DQC79" s="83"/>
      <c r="DQD79" s="83"/>
      <c r="DQE79" s="83"/>
      <c r="DQF79" s="83"/>
      <c r="DQG79" s="83"/>
      <c r="DQH79" s="83"/>
      <c r="DQI79" s="83"/>
      <c r="DQJ79" s="83"/>
      <c r="DQK79" s="83"/>
      <c r="DQL79" s="83"/>
      <c r="DQM79" s="83"/>
      <c r="DQN79" s="83"/>
      <c r="DQO79" s="83"/>
      <c r="DQP79" s="83"/>
      <c r="DQQ79" s="83"/>
      <c r="DQR79" s="83"/>
      <c r="DQS79" s="83"/>
      <c r="DQT79" s="83"/>
      <c r="DQU79" s="83"/>
      <c r="DQV79" s="83"/>
      <c r="DQW79" s="83"/>
      <c r="DQX79" s="83"/>
      <c r="DQY79" s="83"/>
      <c r="DQZ79" s="83"/>
      <c r="DRA79" s="83"/>
      <c r="DRB79" s="83"/>
      <c r="DRC79" s="83"/>
      <c r="DRD79" s="83"/>
      <c r="DRE79" s="83"/>
      <c r="DRF79" s="83"/>
      <c r="DRG79" s="83"/>
      <c r="DRH79" s="83"/>
      <c r="DRI79" s="83"/>
      <c r="DRJ79" s="83"/>
      <c r="DRK79" s="83"/>
      <c r="DRL79" s="83"/>
      <c r="DRM79" s="83"/>
      <c r="DRN79" s="83"/>
      <c r="DRO79" s="83"/>
      <c r="DRP79" s="83"/>
      <c r="DRQ79" s="83"/>
      <c r="DRR79" s="83"/>
      <c r="DRS79" s="83"/>
      <c r="DRT79" s="83"/>
      <c r="DRU79" s="83"/>
      <c r="DRV79" s="83"/>
      <c r="DRW79" s="83"/>
      <c r="DRX79" s="83"/>
      <c r="DRY79" s="83"/>
      <c r="DRZ79" s="83"/>
      <c r="DSA79" s="83"/>
      <c r="DSB79" s="83"/>
      <c r="DSC79" s="83"/>
      <c r="DSD79" s="83"/>
      <c r="DSE79" s="83"/>
      <c r="DSF79" s="83"/>
      <c r="DSG79" s="83"/>
      <c r="DSH79" s="83"/>
      <c r="DSI79" s="83"/>
      <c r="DSJ79" s="83"/>
      <c r="DSK79" s="83"/>
      <c r="DSL79" s="83"/>
      <c r="DSM79" s="83"/>
      <c r="DSN79" s="83"/>
      <c r="DSO79" s="83"/>
      <c r="DSP79" s="83"/>
      <c r="DSQ79" s="83"/>
      <c r="DSR79" s="83"/>
      <c r="DSS79" s="83"/>
      <c r="DST79" s="83"/>
      <c r="DSU79" s="83"/>
      <c r="DSV79" s="83"/>
      <c r="DSW79" s="83"/>
      <c r="DSX79" s="83"/>
      <c r="DSY79" s="83"/>
      <c r="DSZ79" s="83"/>
      <c r="DTA79" s="83"/>
      <c r="DTB79" s="83"/>
      <c r="DTC79" s="83"/>
      <c r="DTD79" s="83"/>
      <c r="DTE79" s="83"/>
      <c r="DTF79" s="83"/>
      <c r="DTG79" s="83"/>
      <c r="DTH79" s="83"/>
      <c r="DTI79" s="83"/>
      <c r="DTJ79" s="83"/>
      <c r="DTK79" s="83"/>
      <c r="DTL79" s="83"/>
      <c r="DTM79" s="83"/>
      <c r="DTN79" s="83"/>
      <c r="DTO79" s="83"/>
      <c r="DTP79" s="83"/>
      <c r="DTQ79" s="83"/>
      <c r="DTR79" s="83"/>
      <c r="DTS79" s="83"/>
      <c r="DTT79" s="83"/>
      <c r="DTU79" s="83"/>
      <c r="DTV79" s="83"/>
      <c r="DTW79" s="83"/>
      <c r="DTX79" s="83"/>
      <c r="DTY79" s="83"/>
      <c r="DTZ79" s="83"/>
      <c r="DUA79" s="83"/>
      <c r="DUB79" s="83"/>
      <c r="DUC79" s="83"/>
      <c r="DUD79" s="83"/>
      <c r="DUE79" s="83"/>
      <c r="DUF79" s="83"/>
      <c r="DUG79" s="83"/>
      <c r="DUH79" s="83"/>
      <c r="DUI79" s="83"/>
      <c r="DUJ79" s="83"/>
      <c r="DUK79" s="83"/>
      <c r="DUL79" s="83"/>
      <c r="DUM79" s="83"/>
      <c r="DUN79" s="83"/>
      <c r="DUO79" s="83"/>
      <c r="DUP79" s="83"/>
      <c r="DUQ79" s="83"/>
      <c r="DUR79" s="83"/>
      <c r="DUS79" s="83"/>
      <c r="DUT79" s="83"/>
      <c r="DUU79" s="83"/>
      <c r="DUV79" s="83"/>
      <c r="DUW79" s="83"/>
      <c r="DUX79" s="83"/>
      <c r="DUY79" s="83"/>
      <c r="DUZ79" s="83"/>
      <c r="DVA79" s="83"/>
      <c r="DVB79" s="83"/>
      <c r="DVC79" s="83"/>
      <c r="DVD79" s="83"/>
      <c r="DVE79" s="83"/>
      <c r="DVF79" s="83"/>
      <c r="DVG79" s="83"/>
      <c r="DVH79" s="83"/>
      <c r="DVI79" s="83"/>
      <c r="DVJ79" s="83"/>
      <c r="DVK79" s="83"/>
      <c r="DVL79" s="83"/>
      <c r="DVM79" s="83"/>
      <c r="DVN79" s="83"/>
      <c r="DVO79" s="83"/>
      <c r="DVP79" s="83"/>
      <c r="DVQ79" s="83"/>
      <c r="DVR79" s="83"/>
      <c r="DVS79" s="83"/>
      <c r="DVT79" s="83"/>
      <c r="DVU79" s="83"/>
      <c r="DVV79" s="83"/>
      <c r="DVW79" s="83"/>
      <c r="DVX79" s="83"/>
      <c r="DVY79" s="83"/>
      <c r="DVZ79" s="83"/>
      <c r="DWA79" s="83"/>
      <c r="DWB79" s="83"/>
      <c r="DWC79" s="83"/>
      <c r="DWD79" s="83"/>
      <c r="DWE79" s="83"/>
      <c r="DWF79" s="83"/>
      <c r="DWG79" s="83"/>
      <c r="DWH79" s="83"/>
      <c r="DWI79" s="83"/>
      <c r="DWJ79" s="83"/>
      <c r="DWK79" s="83"/>
      <c r="DWL79" s="83"/>
      <c r="DWM79" s="83"/>
      <c r="DWN79" s="83"/>
      <c r="DWO79" s="83"/>
      <c r="DWP79" s="83"/>
      <c r="DWQ79" s="83"/>
      <c r="DWR79" s="83"/>
      <c r="DWS79" s="83"/>
      <c r="DWT79" s="83"/>
      <c r="DWU79" s="83"/>
      <c r="DWV79" s="83"/>
      <c r="DWW79" s="83"/>
      <c r="DWX79" s="83"/>
      <c r="DWY79" s="83"/>
      <c r="DWZ79" s="83"/>
      <c r="DXA79" s="83"/>
      <c r="DXB79" s="83"/>
      <c r="DXC79" s="83"/>
      <c r="DXD79" s="83"/>
      <c r="DXE79" s="83"/>
      <c r="DXF79" s="83"/>
      <c r="DXG79" s="83"/>
      <c r="DXH79" s="83"/>
      <c r="DXI79" s="83"/>
      <c r="DXJ79" s="83"/>
      <c r="DXK79" s="83"/>
      <c r="DXL79" s="83"/>
      <c r="DXM79" s="83"/>
      <c r="DXN79" s="83"/>
      <c r="DXO79" s="83"/>
      <c r="DXP79" s="83"/>
      <c r="DXQ79" s="83"/>
      <c r="DXR79" s="83"/>
      <c r="DXS79" s="83"/>
      <c r="DXT79" s="83"/>
      <c r="DXU79" s="83"/>
      <c r="DXV79" s="83"/>
      <c r="DXW79" s="83"/>
      <c r="DXX79" s="83"/>
      <c r="DXY79" s="83"/>
      <c r="DXZ79" s="83"/>
      <c r="DYA79" s="83"/>
      <c r="DYB79" s="83"/>
      <c r="DYC79" s="83"/>
      <c r="DYD79" s="83"/>
      <c r="DYE79" s="83"/>
      <c r="DYF79" s="83"/>
      <c r="DYG79" s="83"/>
      <c r="DYH79" s="83"/>
      <c r="DYI79" s="83"/>
      <c r="DYJ79" s="83"/>
      <c r="DYK79" s="83"/>
      <c r="DYL79" s="83"/>
      <c r="DYM79" s="83"/>
      <c r="DYN79" s="83"/>
      <c r="DYO79" s="83"/>
      <c r="DYP79" s="83"/>
      <c r="DYQ79" s="83"/>
      <c r="DYR79" s="83"/>
      <c r="DYS79" s="83"/>
      <c r="DYT79" s="83"/>
      <c r="DYU79" s="83"/>
      <c r="DYV79" s="83"/>
      <c r="DYW79" s="83"/>
      <c r="DYX79" s="83"/>
      <c r="DYY79" s="83"/>
      <c r="DYZ79" s="83"/>
      <c r="DZA79" s="83"/>
      <c r="DZB79" s="83"/>
      <c r="DZC79" s="83"/>
      <c r="DZD79" s="83"/>
      <c r="DZE79" s="83"/>
      <c r="DZF79" s="83"/>
      <c r="DZG79" s="83"/>
      <c r="DZH79" s="83"/>
      <c r="DZI79" s="83"/>
      <c r="DZJ79" s="83"/>
      <c r="DZK79" s="83"/>
      <c r="DZL79" s="83"/>
      <c r="DZM79" s="83"/>
      <c r="DZN79" s="83"/>
      <c r="DZO79" s="83"/>
      <c r="DZP79" s="83"/>
      <c r="DZQ79" s="83"/>
      <c r="DZR79" s="83"/>
      <c r="DZS79" s="83"/>
      <c r="DZT79" s="83"/>
      <c r="DZU79" s="83"/>
      <c r="DZV79" s="83"/>
      <c r="DZW79" s="83"/>
      <c r="DZX79" s="83"/>
      <c r="DZY79" s="83"/>
      <c r="DZZ79" s="83"/>
      <c r="EAA79" s="83"/>
      <c r="EAB79" s="83"/>
      <c r="EAC79" s="83"/>
      <c r="EAD79" s="83"/>
      <c r="EAE79" s="83"/>
      <c r="EAF79" s="83"/>
      <c r="EAG79" s="83"/>
      <c r="EAH79" s="83"/>
      <c r="EAI79" s="83"/>
      <c r="EAJ79" s="83"/>
      <c r="EAK79" s="83"/>
      <c r="EAL79" s="83"/>
      <c r="EAM79" s="83"/>
      <c r="EAN79" s="83"/>
      <c r="EAO79" s="83"/>
      <c r="EAP79" s="83"/>
      <c r="EAQ79" s="83"/>
      <c r="EAR79" s="83"/>
      <c r="EAS79" s="83"/>
      <c r="EAT79" s="83"/>
      <c r="EAU79" s="83"/>
      <c r="EAV79" s="83"/>
      <c r="EAW79" s="83"/>
      <c r="EAX79" s="83"/>
      <c r="EAY79" s="83"/>
      <c r="EAZ79" s="83"/>
      <c r="EBA79" s="83"/>
      <c r="EBB79" s="83"/>
      <c r="EBC79" s="83"/>
      <c r="EBD79" s="83"/>
      <c r="EBE79" s="83"/>
      <c r="EBF79" s="83"/>
      <c r="EBG79" s="83"/>
      <c r="EBH79" s="83"/>
      <c r="EBI79" s="83"/>
      <c r="EBJ79" s="83"/>
      <c r="EBK79" s="83"/>
      <c r="EBL79" s="83"/>
      <c r="EBM79" s="83"/>
      <c r="EBN79" s="83"/>
      <c r="EBO79" s="83"/>
      <c r="EBP79" s="83"/>
      <c r="EBQ79" s="83"/>
      <c r="EBR79" s="83"/>
      <c r="EBS79" s="83"/>
      <c r="EBT79" s="83"/>
      <c r="EBU79" s="83"/>
      <c r="EBV79" s="83"/>
      <c r="EBW79" s="83"/>
      <c r="EBX79" s="83"/>
      <c r="EBY79" s="83"/>
      <c r="EBZ79" s="83"/>
      <c r="ECA79" s="83"/>
      <c r="ECB79" s="83"/>
      <c r="ECC79" s="83"/>
      <c r="ECD79" s="83"/>
      <c r="ECE79" s="83"/>
      <c r="ECF79" s="83"/>
      <c r="ECG79" s="83"/>
      <c r="ECH79" s="83"/>
      <c r="ECI79" s="83"/>
      <c r="ECJ79" s="83"/>
      <c r="ECK79" s="83"/>
      <c r="ECL79" s="83"/>
      <c r="ECM79" s="83"/>
      <c r="ECN79" s="83"/>
      <c r="ECO79" s="83"/>
      <c r="ECP79" s="83"/>
      <c r="ECQ79" s="83"/>
      <c r="ECR79" s="83"/>
      <c r="ECS79" s="83"/>
      <c r="ECT79" s="83"/>
      <c r="ECU79" s="83"/>
      <c r="ECV79" s="83"/>
      <c r="ECW79" s="83"/>
      <c r="ECX79" s="83"/>
      <c r="ECY79" s="83"/>
      <c r="ECZ79" s="83"/>
      <c r="EDA79" s="83"/>
      <c r="EDB79" s="83"/>
      <c r="EDC79" s="83"/>
      <c r="EDD79" s="83"/>
      <c r="EDE79" s="83"/>
      <c r="EDF79" s="83"/>
      <c r="EDG79" s="83"/>
      <c r="EDH79" s="83"/>
      <c r="EDI79" s="83"/>
      <c r="EDJ79" s="83"/>
      <c r="EDK79" s="83"/>
      <c r="EDL79" s="83"/>
      <c r="EDM79" s="83"/>
      <c r="EDN79" s="83"/>
      <c r="EDO79" s="83"/>
      <c r="EDP79" s="83"/>
      <c r="EDQ79" s="83"/>
      <c r="EDR79" s="83"/>
      <c r="EDS79" s="83"/>
      <c r="EDT79" s="83"/>
      <c r="EDU79" s="83"/>
      <c r="EDV79" s="83"/>
      <c r="EDW79" s="83"/>
      <c r="EDX79" s="83"/>
      <c r="EDY79" s="83"/>
      <c r="EDZ79" s="83"/>
      <c r="EEA79" s="83"/>
      <c r="EEB79" s="83"/>
      <c r="EEC79" s="83"/>
      <c r="EED79" s="83"/>
      <c r="EEE79" s="83"/>
      <c r="EEF79" s="83"/>
      <c r="EEG79" s="83"/>
      <c r="EEH79" s="83"/>
      <c r="EEI79" s="83"/>
      <c r="EEJ79" s="83"/>
      <c r="EEK79" s="83"/>
      <c r="EEL79" s="83"/>
      <c r="EEM79" s="83"/>
      <c r="EEN79" s="83"/>
      <c r="EEO79" s="83"/>
      <c r="EEP79" s="83"/>
      <c r="EEQ79" s="83"/>
      <c r="EER79" s="83"/>
      <c r="EES79" s="83"/>
      <c r="EET79" s="83"/>
      <c r="EEU79" s="83"/>
      <c r="EEV79" s="83"/>
      <c r="EEW79" s="83"/>
      <c r="EEX79" s="83"/>
      <c r="EEY79" s="83"/>
      <c r="EEZ79" s="83"/>
      <c r="EFA79" s="83"/>
      <c r="EFB79" s="83"/>
      <c r="EFC79" s="83"/>
      <c r="EFD79" s="83"/>
      <c r="EFE79" s="83"/>
      <c r="EFF79" s="83"/>
      <c r="EFG79" s="83"/>
      <c r="EFH79" s="83"/>
      <c r="EFI79" s="83"/>
      <c r="EFJ79" s="83"/>
      <c r="EFK79" s="83"/>
      <c r="EFL79" s="83"/>
      <c r="EFM79" s="83"/>
      <c r="EFN79" s="83"/>
      <c r="EFO79" s="83"/>
      <c r="EFP79" s="83"/>
      <c r="EFQ79" s="83"/>
      <c r="EFR79" s="83"/>
      <c r="EFS79" s="83"/>
      <c r="EFT79" s="83"/>
      <c r="EFU79" s="83"/>
      <c r="EFV79" s="83"/>
      <c r="EFW79" s="83"/>
      <c r="EFX79" s="83"/>
      <c r="EFY79" s="83"/>
      <c r="EFZ79" s="83"/>
      <c r="EGA79" s="83"/>
      <c r="EGB79" s="83"/>
      <c r="EGC79" s="83"/>
      <c r="EGD79" s="83"/>
      <c r="EGE79" s="83"/>
      <c r="EGF79" s="83"/>
      <c r="EGG79" s="83"/>
      <c r="EGH79" s="83"/>
      <c r="EGI79" s="83"/>
      <c r="EGJ79" s="83"/>
      <c r="EGK79" s="83"/>
      <c r="EGL79" s="83"/>
      <c r="EGM79" s="83"/>
      <c r="EGN79" s="83"/>
      <c r="EGO79" s="83"/>
      <c r="EGP79" s="83"/>
      <c r="EGQ79" s="83"/>
      <c r="EGR79" s="83"/>
      <c r="EGS79" s="83"/>
      <c r="EGT79" s="83"/>
      <c r="EGU79" s="83"/>
      <c r="EGV79" s="83"/>
      <c r="EGW79" s="83"/>
      <c r="EGX79" s="83"/>
      <c r="EGY79" s="83"/>
      <c r="EGZ79" s="83"/>
      <c r="EHA79" s="83"/>
      <c r="EHB79" s="83"/>
      <c r="EHC79" s="83"/>
      <c r="EHD79" s="83"/>
      <c r="EHE79" s="83"/>
      <c r="EHF79" s="83"/>
      <c r="EHG79" s="83"/>
      <c r="EHH79" s="83"/>
      <c r="EHI79" s="83"/>
      <c r="EHJ79" s="83"/>
      <c r="EHK79" s="83"/>
      <c r="EHL79" s="83"/>
      <c r="EHM79" s="83"/>
      <c r="EHN79" s="83"/>
      <c r="EHO79" s="83"/>
      <c r="EHP79" s="83"/>
      <c r="EHQ79" s="83"/>
      <c r="EHR79" s="83"/>
      <c r="EHS79" s="83"/>
      <c r="EHT79" s="83"/>
      <c r="EHU79" s="83"/>
      <c r="EHV79" s="83"/>
      <c r="EHW79" s="83"/>
      <c r="EHX79" s="83"/>
      <c r="EHY79" s="83"/>
      <c r="EHZ79" s="83"/>
      <c r="EIA79" s="83"/>
      <c r="EIB79" s="83"/>
      <c r="EIC79" s="83"/>
      <c r="EID79" s="83"/>
      <c r="EIE79" s="83"/>
      <c r="EIF79" s="83"/>
      <c r="EIG79" s="83"/>
      <c r="EIH79" s="83"/>
      <c r="EII79" s="83"/>
      <c r="EIJ79" s="83"/>
      <c r="EIK79" s="83"/>
      <c r="EIL79" s="83"/>
      <c r="EIM79" s="83"/>
      <c r="EIN79" s="83"/>
      <c r="EIO79" s="83"/>
      <c r="EIP79" s="83"/>
      <c r="EIQ79" s="83"/>
      <c r="EIR79" s="83"/>
      <c r="EIS79" s="83"/>
      <c r="EIT79" s="83"/>
      <c r="EIU79" s="83"/>
      <c r="EIV79" s="83"/>
      <c r="EIW79" s="83"/>
      <c r="EIX79" s="83"/>
      <c r="EIY79" s="83"/>
      <c r="EIZ79" s="83"/>
      <c r="EJA79" s="83"/>
      <c r="EJB79" s="83"/>
      <c r="EJC79" s="83"/>
      <c r="EJD79" s="83"/>
      <c r="EJE79" s="83"/>
      <c r="EJF79" s="83"/>
      <c r="EJG79" s="83"/>
      <c r="EJH79" s="83"/>
      <c r="EJI79" s="83"/>
      <c r="EJJ79" s="83"/>
      <c r="EJK79" s="83"/>
      <c r="EJL79" s="83"/>
      <c r="EJM79" s="83"/>
      <c r="EJN79" s="83"/>
      <c r="EJO79" s="83"/>
      <c r="EJP79" s="83"/>
      <c r="EJQ79" s="83"/>
      <c r="EJR79" s="83"/>
      <c r="EJS79" s="83"/>
      <c r="EJT79" s="83"/>
      <c r="EJU79" s="83"/>
      <c r="EJV79" s="83"/>
      <c r="EJW79" s="83"/>
      <c r="EJX79" s="83"/>
      <c r="EJY79" s="83"/>
      <c r="EJZ79" s="83"/>
      <c r="EKA79" s="83"/>
      <c r="EKB79" s="83"/>
      <c r="EKC79" s="83"/>
      <c r="EKD79" s="83"/>
      <c r="EKE79" s="83"/>
      <c r="EKF79" s="83"/>
      <c r="EKG79" s="83"/>
      <c r="EKH79" s="83"/>
      <c r="EKI79" s="83"/>
      <c r="EKJ79" s="83"/>
      <c r="EKK79" s="83"/>
      <c r="EKL79" s="83"/>
      <c r="EKM79" s="83"/>
      <c r="EKN79" s="83"/>
      <c r="EKO79" s="83"/>
      <c r="EKP79" s="83"/>
      <c r="EKQ79" s="83"/>
      <c r="EKR79" s="83"/>
      <c r="EKS79" s="83"/>
      <c r="EKT79" s="83"/>
      <c r="EKU79" s="83"/>
      <c r="EKV79" s="83"/>
      <c r="EKW79" s="83"/>
      <c r="EKX79" s="83"/>
      <c r="EKY79" s="83"/>
      <c r="EKZ79" s="83"/>
      <c r="ELA79" s="83"/>
      <c r="ELB79" s="83"/>
      <c r="ELC79" s="83"/>
      <c r="ELD79" s="83"/>
      <c r="ELE79" s="83"/>
      <c r="ELF79" s="83"/>
      <c r="ELG79" s="83"/>
      <c r="ELH79" s="83"/>
      <c r="ELI79" s="83"/>
      <c r="ELJ79" s="83"/>
      <c r="ELK79" s="83"/>
      <c r="ELL79" s="83"/>
      <c r="ELM79" s="83"/>
      <c r="ELN79" s="83"/>
      <c r="ELO79" s="83"/>
      <c r="ELP79" s="83"/>
      <c r="ELQ79" s="83"/>
      <c r="ELR79" s="83"/>
      <c r="ELS79" s="83"/>
      <c r="ELT79" s="83"/>
      <c r="ELU79" s="83"/>
      <c r="ELV79" s="83"/>
      <c r="ELW79" s="83"/>
      <c r="ELX79" s="83"/>
      <c r="ELY79" s="83"/>
      <c r="ELZ79" s="83"/>
      <c r="EMA79" s="83"/>
      <c r="EMB79" s="83"/>
      <c r="EMC79" s="83"/>
      <c r="EMD79" s="83"/>
      <c r="EME79" s="83"/>
      <c r="EMF79" s="83"/>
      <c r="EMG79" s="83"/>
      <c r="EMH79" s="83"/>
      <c r="EMI79" s="83"/>
      <c r="EMJ79" s="83"/>
      <c r="EMK79" s="83"/>
      <c r="EML79" s="83"/>
      <c r="EMM79" s="83"/>
      <c r="EMN79" s="83"/>
      <c r="EMO79" s="83"/>
      <c r="EMP79" s="83"/>
      <c r="EMQ79" s="83"/>
      <c r="EMR79" s="83"/>
      <c r="EMS79" s="83"/>
      <c r="EMT79" s="83"/>
      <c r="EMU79" s="83"/>
      <c r="EMV79" s="83"/>
      <c r="EMW79" s="83"/>
      <c r="EMX79" s="83"/>
      <c r="EMY79" s="83"/>
      <c r="EMZ79" s="83"/>
      <c r="ENA79" s="83"/>
      <c r="ENB79" s="83"/>
      <c r="ENC79" s="83"/>
      <c r="END79" s="83"/>
      <c r="ENE79" s="83"/>
      <c r="ENF79" s="83"/>
      <c r="ENG79" s="83"/>
      <c r="ENH79" s="83"/>
      <c r="ENI79" s="83"/>
      <c r="ENJ79" s="83"/>
      <c r="ENK79" s="83"/>
      <c r="ENL79" s="83"/>
      <c r="ENM79" s="83"/>
      <c r="ENN79" s="83"/>
      <c r="ENO79" s="83"/>
      <c r="ENP79" s="83"/>
      <c r="ENQ79" s="83"/>
      <c r="ENR79" s="83"/>
      <c r="ENS79" s="83"/>
      <c r="ENT79" s="83"/>
      <c r="ENU79" s="83"/>
      <c r="ENV79" s="83"/>
      <c r="ENW79" s="83"/>
      <c r="ENX79" s="83"/>
      <c r="ENY79" s="83"/>
      <c r="ENZ79" s="83"/>
      <c r="EOA79" s="83"/>
      <c r="EOB79" s="83"/>
      <c r="EOC79" s="83"/>
      <c r="EOD79" s="83"/>
      <c r="EOE79" s="83"/>
      <c r="EOF79" s="83"/>
      <c r="EOG79" s="83"/>
      <c r="EOH79" s="83"/>
      <c r="EOI79" s="83"/>
      <c r="EOJ79" s="83"/>
      <c r="EOK79" s="83"/>
      <c r="EOL79" s="83"/>
      <c r="EOM79" s="83"/>
      <c r="EON79" s="83"/>
      <c r="EOO79" s="83"/>
      <c r="EOP79" s="83"/>
      <c r="EOQ79" s="83"/>
      <c r="EOR79" s="83"/>
      <c r="EOS79" s="83"/>
      <c r="EOT79" s="83"/>
      <c r="EOU79" s="83"/>
      <c r="EOV79" s="83"/>
      <c r="EOW79" s="83"/>
      <c r="EOX79" s="83"/>
      <c r="EOY79" s="83"/>
      <c r="EOZ79" s="83"/>
      <c r="EPA79" s="83"/>
      <c r="EPB79" s="83"/>
      <c r="EPC79" s="83"/>
      <c r="EPD79" s="83"/>
      <c r="EPE79" s="83"/>
      <c r="EPF79" s="83"/>
      <c r="EPG79" s="83"/>
      <c r="EPH79" s="83"/>
      <c r="EPI79" s="83"/>
      <c r="EPJ79" s="83"/>
      <c r="EPK79" s="83"/>
      <c r="EPL79" s="83"/>
      <c r="EPM79" s="83"/>
      <c r="EPN79" s="83"/>
      <c r="EPO79" s="83"/>
      <c r="EPP79" s="83"/>
      <c r="EPQ79" s="83"/>
      <c r="EPR79" s="83"/>
      <c r="EPS79" s="83"/>
      <c r="EPT79" s="83"/>
      <c r="EPU79" s="83"/>
      <c r="EPV79" s="83"/>
      <c r="EPW79" s="83"/>
      <c r="EPX79" s="83"/>
      <c r="EPY79" s="83"/>
      <c r="EPZ79" s="83"/>
      <c r="EQA79" s="83"/>
      <c r="EQB79" s="83"/>
      <c r="EQC79" s="83"/>
      <c r="EQD79" s="83"/>
      <c r="EQE79" s="83"/>
      <c r="EQF79" s="83"/>
      <c r="EQG79" s="83"/>
      <c r="EQH79" s="83"/>
      <c r="EQI79" s="83"/>
      <c r="EQJ79" s="83"/>
      <c r="EQK79" s="83"/>
      <c r="EQL79" s="83"/>
      <c r="EQM79" s="83"/>
      <c r="EQN79" s="83"/>
      <c r="EQO79" s="83"/>
      <c r="EQP79" s="83"/>
      <c r="EQQ79" s="83"/>
      <c r="EQR79" s="83"/>
      <c r="EQS79" s="83"/>
      <c r="EQT79" s="83"/>
      <c r="EQU79" s="83"/>
      <c r="EQV79" s="83"/>
      <c r="EQW79" s="83"/>
      <c r="EQX79" s="83"/>
      <c r="EQY79" s="83"/>
      <c r="EQZ79" s="83"/>
      <c r="ERA79" s="83"/>
      <c r="ERB79" s="83"/>
      <c r="ERC79" s="83"/>
      <c r="ERD79" s="83"/>
      <c r="ERE79" s="83"/>
      <c r="ERF79" s="83"/>
      <c r="ERG79" s="83"/>
      <c r="ERH79" s="83"/>
      <c r="ERI79" s="83"/>
      <c r="ERJ79" s="83"/>
      <c r="ERK79" s="83"/>
      <c r="ERL79" s="83"/>
      <c r="ERM79" s="83"/>
      <c r="ERN79" s="83"/>
      <c r="ERO79" s="83"/>
      <c r="ERP79" s="83"/>
      <c r="ERQ79" s="83"/>
      <c r="ERR79" s="83"/>
      <c r="ERS79" s="83"/>
      <c r="ERT79" s="83"/>
      <c r="ERU79" s="83"/>
      <c r="ERV79" s="83"/>
      <c r="ERW79" s="83"/>
      <c r="ERX79" s="83"/>
      <c r="ERY79" s="83"/>
      <c r="ERZ79" s="83"/>
      <c r="ESA79" s="83"/>
      <c r="ESB79" s="83"/>
      <c r="ESC79" s="83"/>
      <c r="ESD79" s="83"/>
      <c r="ESE79" s="83"/>
      <c r="ESF79" s="83"/>
      <c r="ESG79" s="83"/>
      <c r="ESH79" s="83"/>
      <c r="ESI79" s="83"/>
      <c r="ESJ79" s="83"/>
      <c r="ESK79" s="83"/>
      <c r="ESL79" s="83"/>
      <c r="ESM79" s="83"/>
      <c r="ESN79" s="83"/>
      <c r="ESO79" s="83"/>
      <c r="ESP79" s="83"/>
      <c r="ESQ79" s="83"/>
      <c r="ESR79" s="83"/>
      <c r="ESS79" s="83"/>
      <c r="EST79" s="83"/>
      <c r="ESU79" s="83"/>
      <c r="ESV79" s="83"/>
      <c r="ESW79" s="83"/>
      <c r="ESX79" s="83"/>
      <c r="ESY79" s="83"/>
      <c r="ESZ79" s="83"/>
      <c r="ETA79" s="83"/>
      <c r="ETB79" s="83"/>
      <c r="ETC79" s="83"/>
      <c r="ETD79" s="83"/>
      <c r="ETE79" s="83"/>
      <c r="ETF79" s="83"/>
      <c r="ETG79" s="83"/>
      <c r="ETH79" s="83"/>
      <c r="ETI79" s="83"/>
      <c r="ETJ79" s="83"/>
      <c r="ETK79" s="83"/>
      <c r="ETL79" s="83"/>
      <c r="ETM79" s="83"/>
      <c r="ETN79" s="83"/>
      <c r="ETO79" s="83"/>
      <c r="ETP79" s="83"/>
      <c r="ETQ79" s="83"/>
      <c r="ETR79" s="83"/>
      <c r="ETS79" s="83"/>
      <c r="ETT79" s="83"/>
      <c r="ETU79" s="83"/>
      <c r="ETV79" s="83"/>
      <c r="ETW79" s="83"/>
      <c r="ETX79" s="83"/>
      <c r="ETY79" s="83"/>
      <c r="ETZ79" s="83"/>
      <c r="EUA79" s="83"/>
      <c r="EUB79" s="83"/>
      <c r="EUC79" s="83"/>
      <c r="EUD79" s="83"/>
      <c r="EUE79" s="83"/>
      <c r="EUF79" s="83"/>
      <c r="EUG79" s="83"/>
      <c r="EUH79" s="83"/>
      <c r="EUI79" s="83"/>
      <c r="EUJ79" s="83"/>
      <c r="EUK79" s="83"/>
      <c r="EUL79" s="83"/>
      <c r="EUM79" s="83"/>
      <c r="EUN79" s="83"/>
      <c r="EUO79" s="83"/>
      <c r="EUP79" s="83"/>
      <c r="EUQ79" s="83"/>
      <c r="EUR79" s="83"/>
      <c r="EUS79" s="83"/>
      <c r="EUT79" s="83"/>
      <c r="EUU79" s="83"/>
      <c r="EUV79" s="83"/>
      <c r="EUW79" s="83"/>
      <c r="EUX79" s="83"/>
      <c r="EUY79" s="83"/>
      <c r="EUZ79" s="83"/>
      <c r="EVA79" s="83"/>
      <c r="EVB79" s="83"/>
      <c r="EVC79" s="83"/>
      <c r="EVD79" s="83"/>
      <c r="EVE79" s="83"/>
      <c r="EVF79" s="83"/>
      <c r="EVG79" s="83"/>
      <c r="EVH79" s="83"/>
      <c r="EVI79" s="83"/>
      <c r="EVJ79" s="83"/>
      <c r="EVK79" s="83"/>
      <c r="EVL79" s="83"/>
      <c r="EVM79" s="83"/>
      <c r="EVN79" s="83"/>
      <c r="EVO79" s="83"/>
      <c r="EVP79" s="83"/>
      <c r="EVQ79" s="83"/>
      <c r="EVR79" s="83"/>
      <c r="EVS79" s="83"/>
      <c r="EVT79" s="83"/>
      <c r="EVU79" s="83"/>
      <c r="EVV79" s="83"/>
      <c r="EVW79" s="83"/>
      <c r="EVX79" s="83"/>
      <c r="EVY79" s="83"/>
      <c r="EVZ79" s="83"/>
      <c r="EWA79" s="83"/>
      <c r="EWB79" s="83"/>
      <c r="EWC79" s="83"/>
      <c r="EWD79" s="83"/>
      <c r="EWE79" s="83"/>
      <c r="EWF79" s="83"/>
      <c r="EWG79" s="83"/>
      <c r="EWH79" s="83"/>
      <c r="EWI79" s="83"/>
      <c r="EWJ79" s="83"/>
      <c r="EWK79" s="83"/>
      <c r="EWL79" s="83"/>
      <c r="EWM79" s="83"/>
      <c r="EWN79" s="83"/>
      <c r="EWO79" s="83"/>
      <c r="EWP79" s="83"/>
      <c r="EWQ79" s="83"/>
      <c r="EWR79" s="83"/>
      <c r="EWS79" s="83"/>
      <c r="EWT79" s="83"/>
      <c r="EWU79" s="83"/>
      <c r="EWV79" s="83"/>
      <c r="EWW79" s="83"/>
      <c r="EWX79" s="83"/>
      <c r="EWY79" s="83"/>
      <c r="EWZ79" s="83"/>
      <c r="EXA79" s="83"/>
      <c r="EXB79" s="83"/>
      <c r="EXC79" s="83"/>
      <c r="EXD79" s="83"/>
      <c r="EXE79" s="83"/>
      <c r="EXF79" s="83"/>
      <c r="EXG79" s="83"/>
      <c r="EXH79" s="83"/>
      <c r="EXI79" s="83"/>
      <c r="EXJ79" s="83"/>
      <c r="EXK79" s="83"/>
      <c r="EXL79" s="83"/>
      <c r="EXM79" s="83"/>
      <c r="EXN79" s="83"/>
      <c r="EXO79" s="83"/>
      <c r="EXP79" s="83"/>
      <c r="EXQ79" s="83"/>
      <c r="EXR79" s="83"/>
      <c r="EXS79" s="83"/>
      <c r="EXT79" s="83"/>
      <c r="EXU79" s="83"/>
      <c r="EXV79" s="83"/>
      <c r="EXW79" s="83"/>
      <c r="EXX79" s="83"/>
      <c r="EXY79" s="83"/>
      <c r="EXZ79" s="83"/>
      <c r="EYA79" s="83"/>
      <c r="EYB79" s="83"/>
      <c r="EYC79" s="83"/>
      <c r="EYD79" s="83"/>
      <c r="EYE79" s="83"/>
      <c r="EYF79" s="83"/>
      <c r="EYG79" s="83"/>
      <c r="EYH79" s="83"/>
      <c r="EYI79" s="83"/>
      <c r="EYJ79" s="83"/>
      <c r="EYK79" s="83"/>
      <c r="EYL79" s="83"/>
      <c r="EYM79" s="83"/>
      <c r="EYN79" s="83"/>
      <c r="EYO79" s="83"/>
      <c r="EYP79" s="83"/>
      <c r="EYQ79" s="83"/>
      <c r="EYR79" s="83"/>
      <c r="EYS79" s="83"/>
      <c r="EYT79" s="83"/>
      <c r="EYU79" s="83"/>
      <c r="EYV79" s="83"/>
      <c r="EYW79" s="83"/>
      <c r="EYX79" s="83"/>
      <c r="EYY79" s="83"/>
      <c r="EYZ79" s="83"/>
      <c r="EZA79" s="83"/>
      <c r="EZB79" s="83"/>
      <c r="EZC79" s="83"/>
      <c r="EZD79" s="83"/>
      <c r="EZE79" s="83"/>
      <c r="EZF79" s="83"/>
      <c r="EZG79" s="83"/>
      <c r="EZH79" s="83"/>
      <c r="EZI79" s="83"/>
      <c r="EZJ79" s="83"/>
      <c r="EZK79" s="83"/>
      <c r="EZL79" s="83"/>
      <c r="EZM79" s="83"/>
      <c r="EZN79" s="83"/>
      <c r="EZO79" s="83"/>
      <c r="EZP79" s="83"/>
      <c r="EZQ79" s="83"/>
      <c r="EZR79" s="83"/>
      <c r="EZS79" s="83"/>
      <c r="EZT79" s="83"/>
      <c r="EZU79" s="83"/>
      <c r="EZV79" s="83"/>
      <c r="EZW79" s="83"/>
      <c r="EZX79" s="83"/>
      <c r="EZY79" s="83"/>
      <c r="EZZ79" s="83"/>
      <c r="FAA79" s="83"/>
      <c r="FAB79" s="83"/>
      <c r="FAC79" s="83"/>
      <c r="FAD79" s="83"/>
      <c r="FAE79" s="83"/>
      <c r="FAF79" s="83"/>
      <c r="FAG79" s="83"/>
      <c r="FAH79" s="83"/>
      <c r="FAI79" s="83"/>
      <c r="FAJ79" s="83"/>
      <c r="FAK79" s="83"/>
      <c r="FAL79" s="83"/>
      <c r="FAM79" s="83"/>
      <c r="FAN79" s="83"/>
      <c r="FAO79" s="83"/>
      <c r="FAP79" s="83"/>
      <c r="FAQ79" s="83"/>
      <c r="FAR79" s="83"/>
      <c r="FAS79" s="83"/>
      <c r="FAT79" s="83"/>
      <c r="FAU79" s="83"/>
      <c r="FAV79" s="83"/>
      <c r="FAW79" s="83"/>
      <c r="FAX79" s="83"/>
      <c r="FAY79" s="83"/>
      <c r="FAZ79" s="83"/>
      <c r="FBA79" s="83"/>
      <c r="FBB79" s="83"/>
      <c r="FBC79" s="83"/>
      <c r="FBD79" s="83"/>
      <c r="FBE79" s="83"/>
      <c r="FBF79" s="83"/>
      <c r="FBG79" s="83"/>
      <c r="FBH79" s="83"/>
      <c r="FBI79" s="83"/>
      <c r="FBJ79" s="83"/>
      <c r="FBK79" s="83"/>
      <c r="FBL79" s="83"/>
      <c r="FBM79" s="83"/>
      <c r="FBN79" s="83"/>
      <c r="FBO79" s="83"/>
      <c r="FBP79" s="83"/>
      <c r="FBQ79" s="83"/>
      <c r="FBR79" s="83"/>
      <c r="FBS79" s="83"/>
      <c r="FBT79" s="83"/>
      <c r="FBU79" s="83"/>
      <c r="FBV79" s="83"/>
      <c r="FBW79" s="83"/>
      <c r="FBX79" s="83"/>
      <c r="FBY79" s="83"/>
      <c r="FBZ79" s="83"/>
      <c r="FCA79" s="83"/>
      <c r="FCB79" s="83"/>
      <c r="FCC79" s="83"/>
      <c r="FCD79" s="83"/>
      <c r="FCE79" s="83"/>
      <c r="FCF79" s="83"/>
      <c r="FCG79" s="83"/>
      <c r="FCH79" s="83"/>
      <c r="FCI79" s="83"/>
      <c r="FCJ79" s="83"/>
      <c r="FCK79" s="83"/>
      <c r="FCL79" s="83"/>
      <c r="FCM79" s="83"/>
      <c r="FCN79" s="83"/>
      <c r="FCO79" s="83"/>
      <c r="FCP79" s="83"/>
      <c r="FCQ79" s="83"/>
      <c r="FCR79" s="83"/>
      <c r="FCS79" s="83"/>
      <c r="FCT79" s="83"/>
      <c r="FCU79" s="83"/>
      <c r="FCV79" s="83"/>
      <c r="FCW79" s="83"/>
      <c r="FCX79" s="83"/>
      <c r="FCY79" s="83"/>
      <c r="FCZ79" s="83"/>
      <c r="FDA79" s="83"/>
      <c r="FDB79" s="83"/>
      <c r="FDC79" s="83"/>
      <c r="FDD79" s="83"/>
      <c r="FDE79" s="83"/>
      <c r="FDF79" s="83"/>
      <c r="FDG79" s="83"/>
      <c r="FDH79" s="83"/>
      <c r="FDI79" s="83"/>
      <c r="FDJ79" s="83"/>
      <c r="FDK79" s="83"/>
      <c r="FDL79" s="83"/>
      <c r="FDM79" s="83"/>
      <c r="FDN79" s="83"/>
      <c r="FDO79" s="83"/>
      <c r="FDP79" s="83"/>
      <c r="FDQ79" s="83"/>
      <c r="FDR79" s="83"/>
      <c r="FDS79" s="83"/>
      <c r="FDT79" s="83"/>
      <c r="FDU79" s="83"/>
      <c r="FDV79" s="83"/>
      <c r="FDW79" s="83"/>
      <c r="FDX79" s="83"/>
      <c r="FDY79" s="83"/>
      <c r="FDZ79" s="83"/>
      <c r="FEA79" s="83"/>
      <c r="FEB79" s="83"/>
      <c r="FEC79" s="83"/>
      <c r="FED79" s="83"/>
      <c r="FEE79" s="83"/>
      <c r="FEF79" s="83"/>
      <c r="FEG79" s="83"/>
      <c r="FEH79" s="83"/>
      <c r="FEI79" s="83"/>
      <c r="FEJ79" s="83"/>
      <c r="FEK79" s="83"/>
      <c r="FEL79" s="83"/>
      <c r="FEM79" s="83"/>
      <c r="FEN79" s="83"/>
      <c r="FEO79" s="83"/>
      <c r="FEP79" s="83"/>
      <c r="FEQ79" s="83"/>
      <c r="FER79" s="83"/>
      <c r="FES79" s="83"/>
      <c r="FET79" s="83"/>
      <c r="FEU79" s="83"/>
      <c r="FEV79" s="83"/>
      <c r="FEW79" s="83"/>
      <c r="FEX79" s="83"/>
      <c r="FEY79" s="83"/>
      <c r="FEZ79" s="83"/>
      <c r="FFA79" s="83"/>
      <c r="FFB79" s="83"/>
      <c r="FFC79" s="83"/>
      <c r="FFD79" s="83"/>
      <c r="FFE79" s="83"/>
      <c r="FFF79" s="83"/>
      <c r="FFG79" s="83"/>
      <c r="FFH79" s="83"/>
      <c r="FFI79" s="83"/>
      <c r="FFJ79" s="83"/>
      <c r="FFK79" s="83"/>
      <c r="FFL79" s="83"/>
      <c r="FFM79" s="83"/>
      <c r="FFN79" s="83"/>
      <c r="FFO79" s="83"/>
      <c r="FFP79" s="83"/>
      <c r="FFQ79" s="83"/>
      <c r="FFR79" s="83"/>
      <c r="FFS79" s="83"/>
      <c r="FFT79" s="83"/>
      <c r="FFU79" s="83"/>
      <c r="FFV79" s="83"/>
      <c r="FFW79" s="83"/>
      <c r="FFX79" s="83"/>
      <c r="FFY79" s="83"/>
      <c r="FFZ79" s="83"/>
      <c r="FGA79" s="83"/>
      <c r="FGB79" s="83"/>
      <c r="FGC79" s="83"/>
      <c r="FGD79" s="83"/>
      <c r="FGE79" s="83"/>
      <c r="FGF79" s="83"/>
      <c r="FGG79" s="83"/>
      <c r="FGH79" s="83"/>
      <c r="FGI79" s="83"/>
      <c r="FGJ79" s="83"/>
      <c r="FGK79" s="83"/>
      <c r="FGL79" s="83"/>
      <c r="FGM79" s="83"/>
      <c r="FGN79" s="83"/>
      <c r="FGO79" s="83"/>
      <c r="FGP79" s="83"/>
      <c r="FGQ79" s="83"/>
      <c r="FGR79" s="83"/>
      <c r="FGS79" s="83"/>
      <c r="FGT79" s="83"/>
      <c r="FGU79" s="83"/>
      <c r="FGV79" s="83"/>
      <c r="FGW79" s="83"/>
      <c r="FGX79" s="83"/>
      <c r="FGY79" s="83"/>
      <c r="FGZ79" s="83"/>
      <c r="FHA79" s="83"/>
      <c r="FHB79" s="83"/>
      <c r="FHC79" s="83"/>
      <c r="FHD79" s="83"/>
      <c r="FHE79" s="83"/>
      <c r="FHF79" s="83"/>
      <c r="FHG79" s="83"/>
      <c r="FHH79" s="83"/>
      <c r="FHI79" s="83"/>
      <c r="FHJ79" s="83"/>
      <c r="FHK79" s="83"/>
      <c r="FHL79" s="83"/>
      <c r="FHM79" s="83"/>
      <c r="FHN79" s="83"/>
      <c r="FHO79" s="83"/>
      <c r="FHP79" s="83"/>
      <c r="FHQ79" s="83"/>
      <c r="FHR79" s="83"/>
      <c r="FHS79" s="83"/>
      <c r="FHT79" s="83"/>
      <c r="FHU79" s="83"/>
      <c r="FHV79" s="83"/>
      <c r="FHW79" s="83"/>
      <c r="FHX79" s="83"/>
      <c r="FHY79" s="83"/>
      <c r="FHZ79" s="83"/>
      <c r="FIA79" s="83"/>
      <c r="FIB79" s="83"/>
      <c r="FIC79" s="83"/>
      <c r="FID79" s="83"/>
      <c r="FIE79" s="83"/>
      <c r="FIF79" s="83"/>
      <c r="FIG79" s="83"/>
      <c r="FIH79" s="83"/>
      <c r="FII79" s="83"/>
      <c r="FIJ79" s="83"/>
      <c r="FIK79" s="83"/>
      <c r="FIL79" s="83"/>
      <c r="FIM79" s="83"/>
      <c r="FIN79" s="83"/>
      <c r="FIO79" s="83"/>
      <c r="FIP79" s="83"/>
      <c r="FIQ79" s="83"/>
      <c r="FIR79" s="83"/>
      <c r="FIS79" s="83"/>
      <c r="FIT79" s="83"/>
      <c r="FIU79" s="83"/>
      <c r="FIV79" s="83"/>
      <c r="FIW79" s="83"/>
      <c r="FIX79" s="83"/>
      <c r="FIY79" s="83"/>
      <c r="FIZ79" s="83"/>
      <c r="FJA79" s="83"/>
      <c r="FJB79" s="83"/>
      <c r="FJC79" s="83"/>
      <c r="FJD79" s="83"/>
      <c r="FJE79" s="83"/>
      <c r="FJF79" s="83"/>
      <c r="FJG79" s="83"/>
      <c r="FJH79" s="83"/>
      <c r="FJI79" s="83"/>
      <c r="FJJ79" s="83"/>
      <c r="FJK79" s="83"/>
      <c r="FJL79" s="83"/>
      <c r="FJM79" s="83"/>
      <c r="FJN79" s="83"/>
      <c r="FJO79" s="83"/>
      <c r="FJP79" s="83"/>
      <c r="FJQ79" s="83"/>
      <c r="FJR79" s="83"/>
      <c r="FJS79" s="83"/>
      <c r="FJT79" s="83"/>
      <c r="FJU79" s="83"/>
      <c r="FJV79" s="83"/>
      <c r="FJW79" s="83"/>
      <c r="FJX79" s="83"/>
      <c r="FJY79" s="83"/>
      <c r="FJZ79" s="83"/>
      <c r="FKA79" s="83"/>
      <c r="FKB79" s="83"/>
      <c r="FKC79" s="83"/>
      <c r="FKD79" s="83"/>
      <c r="FKE79" s="83"/>
      <c r="FKF79" s="83"/>
      <c r="FKG79" s="83"/>
      <c r="FKH79" s="83"/>
      <c r="FKI79" s="83"/>
      <c r="FKJ79" s="83"/>
      <c r="FKK79" s="83"/>
      <c r="FKL79" s="83"/>
      <c r="FKM79" s="83"/>
      <c r="FKN79" s="83"/>
      <c r="FKO79" s="83"/>
      <c r="FKP79" s="83"/>
      <c r="FKQ79" s="83"/>
      <c r="FKR79" s="83"/>
      <c r="FKS79" s="83"/>
      <c r="FKT79" s="83"/>
      <c r="FKU79" s="83"/>
      <c r="FKV79" s="83"/>
      <c r="FKW79" s="83"/>
      <c r="FKX79" s="83"/>
      <c r="FKY79" s="83"/>
      <c r="FKZ79" s="83"/>
      <c r="FLA79" s="83"/>
      <c r="FLB79" s="83"/>
      <c r="FLC79" s="83"/>
      <c r="FLD79" s="83"/>
      <c r="FLE79" s="83"/>
      <c r="FLF79" s="83"/>
      <c r="FLG79" s="83"/>
      <c r="FLH79" s="83"/>
      <c r="FLI79" s="83"/>
      <c r="FLJ79" s="83"/>
      <c r="FLK79" s="83"/>
      <c r="FLL79" s="83"/>
      <c r="FLM79" s="83"/>
      <c r="FLN79" s="83"/>
      <c r="FLO79" s="83"/>
      <c r="FLP79" s="83"/>
      <c r="FLQ79" s="83"/>
      <c r="FLR79" s="83"/>
      <c r="FLS79" s="83"/>
      <c r="FLT79" s="83"/>
      <c r="FLU79" s="83"/>
      <c r="FLV79" s="83"/>
      <c r="FLW79" s="83"/>
      <c r="FLX79" s="83"/>
      <c r="FLY79" s="83"/>
      <c r="FLZ79" s="83"/>
      <c r="FMA79" s="83"/>
      <c r="FMB79" s="83"/>
      <c r="FMC79" s="83"/>
      <c r="FMD79" s="83"/>
      <c r="FME79" s="83"/>
      <c r="FMF79" s="83"/>
      <c r="FMG79" s="83"/>
      <c r="FMH79" s="83"/>
      <c r="FMI79" s="83"/>
      <c r="FMJ79" s="83"/>
      <c r="FMK79" s="83"/>
      <c r="FML79" s="83"/>
      <c r="FMM79" s="83"/>
      <c r="FMN79" s="83"/>
      <c r="FMO79" s="83"/>
      <c r="FMP79" s="83"/>
      <c r="FMQ79" s="83"/>
      <c r="FMR79" s="83"/>
      <c r="FMS79" s="83"/>
      <c r="FMT79" s="83"/>
      <c r="FMU79" s="83"/>
      <c r="FMV79" s="83"/>
      <c r="FMW79" s="83"/>
      <c r="FMX79" s="83"/>
      <c r="FMY79" s="83"/>
      <c r="FMZ79" s="83"/>
      <c r="FNA79" s="83"/>
      <c r="FNB79" s="83"/>
      <c r="FNC79" s="83"/>
      <c r="FND79" s="83"/>
      <c r="FNE79" s="83"/>
      <c r="FNF79" s="83"/>
      <c r="FNG79" s="83"/>
      <c r="FNH79" s="83"/>
      <c r="FNI79" s="83"/>
      <c r="FNJ79" s="83"/>
      <c r="FNK79" s="83"/>
      <c r="FNL79" s="83"/>
      <c r="FNM79" s="83"/>
      <c r="FNN79" s="83"/>
      <c r="FNO79" s="83"/>
      <c r="FNP79" s="83"/>
      <c r="FNQ79" s="83"/>
      <c r="FNR79" s="83"/>
      <c r="FNS79" s="83"/>
      <c r="FNT79" s="83"/>
      <c r="FNU79" s="83"/>
      <c r="FNV79" s="83"/>
      <c r="FNW79" s="83"/>
      <c r="FNX79" s="83"/>
      <c r="FNY79" s="83"/>
      <c r="FNZ79" s="83"/>
      <c r="FOA79" s="83"/>
      <c r="FOB79" s="83"/>
      <c r="FOC79" s="83"/>
      <c r="FOD79" s="83"/>
      <c r="FOE79" s="83"/>
      <c r="FOF79" s="83"/>
      <c r="FOG79" s="83"/>
      <c r="FOH79" s="83"/>
      <c r="FOI79" s="83"/>
      <c r="FOJ79" s="83"/>
      <c r="FOK79" s="83"/>
      <c r="FOL79" s="83"/>
      <c r="FOM79" s="83"/>
      <c r="FON79" s="83"/>
      <c r="FOO79" s="83"/>
      <c r="FOP79" s="83"/>
      <c r="FOQ79" s="83"/>
      <c r="FOR79" s="83"/>
      <c r="FOS79" s="83"/>
      <c r="FOT79" s="83"/>
      <c r="FOU79" s="83"/>
      <c r="FOV79" s="83"/>
      <c r="FOW79" s="83"/>
      <c r="FOX79" s="83"/>
      <c r="FOY79" s="83"/>
      <c r="FOZ79" s="83"/>
      <c r="FPA79" s="83"/>
      <c r="FPB79" s="83"/>
      <c r="FPC79" s="83"/>
      <c r="FPD79" s="83"/>
      <c r="FPE79" s="83"/>
      <c r="FPF79" s="83"/>
      <c r="FPG79" s="83"/>
      <c r="FPH79" s="83"/>
      <c r="FPI79" s="83"/>
      <c r="FPJ79" s="83"/>
      <c r="FPK79" s="83"/>
      <c r="FPL79" s="83"/>
      <c r="FPM79" s="83"/>
      <c r="FPN79" s="83"/>
      <c r="FPO79" s="83"/>
      <c r="FPP79" s="83"/>
      <c r="FPQ79" s="83"/>
      <c r="FPR79" s="83"/>
      <c r="FPS79" s="83"/>
      <c r="FPT79" s="83"/>
      <c r="FPU79" s="83"/>
      <c r="FPV79" s="83"/>
      <c r="FPW79" s="83"/>
      <c r="FPX79" s="83"/>
      <c r="FPY79" s="83"/>
      <c r="FPZ79" s="83"/>
      <c r="FQA79" s="83"/>
      <c r="FQB79" s="83"/>
      <c r="FQC79" s="83"/>
      <c r="FQD79" s="83"/>
      <c r="FQE79" s="83"/>
      <c r="FQF79" s="83"/>
      <c r="FQG79" s="83"/>
      <c r="FQH79" s="83"/>
      <c r="FQI79" s="83"/>
      <c r="FQJ79" s="83"/>
      <c r="FQK79" s="83"/>
      <c r="FQL79" s="83"/>
      <c r="FQM79" s="83"/>
      <c r="FQN79" s="83"/>
      <c r="FQO79" s="83"/>
      <c r="FQP79" s="83"/>
      <c r="FQQ79" s="83"/>
      <c r="FQR79" s="83"/>
      <c r="FQS79" s="83"/>
      <c r="FQT79" s="83"/>
      <c r="FQU79" s="83"/>
      <c r="FQV79" s="83"/>
      <c r="FQW79" s="83"/>
      <c r="FQX79" s="83"/>
      <c r="FQY79" s="83"/>
      <c r="FQZ79" s="83"/>
      <c r="FRA79" s="83"/>
      <c r="FRB79" s="83"/>
      <c r="FRC79" s="83"/>
      <c r="FRD79" s="83"/>
      <c r="FRE79" s="83"/>
      <c r="FRF79" s="83"/>
      <c r="FRG79" s="83"/>
      <c r="FRH79" s="83"/>
      <c r="FRI79" s="83"/>
      <c r="FRJ79" s="83"/>
      <c r="FRK79" s="83"/>
      <c r="FRL79" s="83"/>
      <c r="FRM79" s="83"/>
      <c r="FRN79" s="83"/>
      <c r="FRO79" s="83"/>
      <c r="FRP79" s="83"/>
      <c r="FRQ79" s="83"/>
      <c r="FRR79" s="83"/>
      <c r="FRS79" s="83"/>
      <c r="FRT79" s="83"/>
      <c r="FRU79" s="83"/>
      <c r="FRV79" s="83"/>
      <c r="FRW79" s="83"/>
      <c r="FRX79" s="83"/>
      <c r="FRY79" s="83"/>
      <c r="FRZ79" s="83"/>
      <c r="FSA79" s="83"/>
      <c r="FSB79" s="83"/>
      <c r="FSC79" s="83"/>
      <c r="FSD79" s="83"/>
      <c r="FSE79" s="83"/>
      <c r="FSF79" s="83"/>
      <c r="FSG79" s="83"/>
      <c r="FSH79" s="83"/>
      <c r="FSI79" s="83"/>
      <c r="FSJ79" s="83"/>
      <c r="FSK79" s="83"/>
      <c r="FSL79" s="83"/>
      <c r="FSM79" s="83"/>
      <c r="FSN79" s="83"/>
      <c r="FSO79" s="83"/>
      <c r="FSP79" s="83"/>
      <c r="FSQ79" s="83"/>
      <c r="FSR79" s="83"/>
      <c r="FSS79" s="83"/>
      <c r="FST79" s="83"/>
      <c r="FSU79" s="83"/>
      <c r="FSV79" s="83"/>
      <c r="FSW79" s="83"/>
      <c r="FSX79" s="83"/>
      <c r="FSY79" s="83"/>
      <c r="FSZ79" s="83"/>
      <c r="FTA79" s="83"/>
      <c r="FTB79" s="83"/>
      <c r="FTC79" s="83"/>
      <c r="FTD79" s="83"/>
      <c r="FTE79" s="83"/>
      <c r="FTF79" s="83"/>
      <c r="FTG79" s="83"/>
      <c r="FTH79" s="83"/>
      <c r="FTI79" s="83"/>
      <c r="FTJ79" s="83"/>
      <c r="FTK79" s="83"/>
      <c r="FTL79" s="83"/>
      <c r="FTM79" s="83"/>
      <c r="FTN79" s="83"/>
      <c r="FTO79" s="83"/>
      <c r="FTP79" s="83"/>
      <c r="FTQ79" s="83"/>
      <c r="FTR79" s="83"/>
      <c r="FTS79" s="83"/>
      <c r="FTT79" s="83"/>
      <c r="FTU79" s="83"/>
      <c r="FTV79" s="83"/>
      <c r="FTW79" s="83"/>
      <c r="FTX79" s="83"/>
      <c r="FTY79" s="83"/>
      <c r="FTZ79" s="83"/>
      <c r="FUA79" s="83"/>
      <c r="FUB79" s="83"/>
      <c r="FUC79" s="83"/>
      <c r="FUD79" s="83"/>
      <c r="FUE79" s="83"/>
      <c r="FUF79" s="83"/>
      <c r="FUG79" s="83"/>
      <c r="FUH79" s="83"/>
      <c r="FUI79" s="83"/>
      <c r="FUJ79" s="83"/>
      <c r="FUK79" s="83"/>
      <c r="FUL79" s="83"/>
      <c r="FUM79" s="83"/>
      <c r="FUN79" s="83"/>
      <c r="FUO79" s="83"/>
      <c r="FUP79" s="83"/>
      <c r="FUQ79" s="83"/>
      <c r="FUR79" s="83"/>
      <c r="FUS79" s="83"/>
      <c r="FUT79" s="83"/>
      <c r="FUU79" s="83"/>
      <c r="FUV79" s="83"/>
      <c r="FUW79" s="83"/>
      <c r="FUX79" s="83"/>
      <c r="FUY79" s="83"/>
      <c r="FUZ79" s="83"/>
      <c r="FVA79" s="83"/>
      <c r="FVB79" s="83"/>
      <c r="FVC79" s="83"/>
      <c r="FVD79" s="83"/>
      <c r="FVE79" s="83"/>
      <c r="FVF79" s="83"/>
      <c r="FVG79" s="83"/>
      <c r="FVH79" s="83"/>
      <c r="FVI79" s="83"/>
      <c r="FVJ79" s="83"/>
      <c r="FVK79" s="83"/>
      <c r="FVL79" s="83"/>
      <c r="FVM79" s="83"/>
      <c r="FVN79" s="83"/>
      <c r="FVO79" s="83"/>
      <c r="FVP79" s="83"/>
      <c r="FVQ79" s="83"/>
      <c r="FVR79" s="83"/>
      <c r="FVS79" s="83"/>
      <c r="FVT79" s="83"/>
      <c r="FVU79" s="83"/>
      <c r="FVV79" s="83"/>
      <c r="FVW79" s="83"/>
      <c r="FVX79" s="83"/>
      <c r="FVY79" s="83"/>
      <c r="FVZ79" s="83"/>
      <c r="FWA79" s="83"/>
      <c r="FWB79" s="83"/>
      <c r="FWC79" s="83"/>
      <c r="FWD79" s="83"/>
      <c r="FWE79" s="83"/>
      <c r="FWF79" s="83"/>
      <c r="FWG79" s="83"/>
      <c r="FWH79" s="83"/>
      <c r="FWI79" s="83"/>
      <c r="FWJ79" s="83"/>
      <c r="FWK79" s="83"/>
      <c r="FWL79" s="83"/>
      <c r="FWM79" s="83"/>
      <c r="FWN79" s="83"/>
      <c r="FWO79" s="83"/>
      <c r="FWP79" s="83"/>
      <c r="FWQ79" s="83"/>
      <c r="FWR79" s="83"/>
      <c r="FWS79" s="83"/>
      <c r="FWT79" s="83"/>
      <c r="FWU79" s="83"/>
      <c r="FWV79" s="83"/>
      <c r="FWW79" s="83"/>
      <c r="FWX79" s="83"/>
      <c r="FWY79" s="83"/>
      <c r="FWZ79" s="83"/>
      <c r="FXA79" s="83"/>
      <c r="FXB79" s="83"/>
      <c r="FXC79" s="83"/>
      <c r="FXD79" s="83"/>
      <c r="FXE79" s="83"/>
      <c r="FXF79" s="83"/>
      <c r="FXG79" s="83"/>
      <c r="FXH79" s="83"/>
      <c r="FXI79" s="83"/>
      <c r="FXJ79" s="83"/>
      <c r="FXK79" s="83"/>
      <c r="FXL79" s="83"/>
      <c r="FXM79" s="83"/>
      <c r="FXN79" s="83"/>
      <c r="FXO79" s="83"/>
      <c r="FXP79" s="83"/>
      <c r="FXQ79" s="83"/>
      <c r="FXR79" s="83"/>
      <c r="FXS79" s="83"/>
      <c r="FXT79" s="83"/>
      <c r="FXU79" s="83"/>
      <c r="FXV79" s="83"/>
      <c r="FXW79" s="83"/>
      <c r="FXX79" s="83"/>
      <c r="FXY79" s="83"/>
      <c r="FXZ79" s="83"/>
      <c r="FYA79" s="83"/>
      <c r="FYB79" s="83"/>
      <c r="FYC79" s="83"/>
      <c r="FYD79" s="83"/>
      <c r="FYE79" s="83"/>
      <c r="FYF79" s="83"/>
      <c r="FYG79" s="83"/>
      <c r="FYH79" s="83"/>
      <c r="FYI79" s="83"/>
      <c r="FYJ79" s="83"/>
      <c r="FYK79" s="83"/>
      <c r="FYL79" s="83"/>
      <c r="FYM79" s="83"/>
      <c r="FYN79" s="83"/>
      <c r="FYO79" s="83"/>
      <c r="FYP79" s="83"/>
      <c r="FYQ79" s="83"/>
      <c r="FYR79" s="83"/>
      <c r="FYS79" s="83"/>
      <c r="FYT79" s="83"/>
      <c r="FYU79" s="83"/>
      <c r="FYV79" s="83"/>
      <c r="FYW79" s="83"/>
      <c r="FYX79" s="83"/>
      <c r="FYY79" s="83"/>
      <c r="FYZ79" s="83"/>
      <c r="FZA79" s="83"/>
      <c r="FZB79" s="83"/>
      <c r="FZC79" s="83"/>
      <c r="FZD79" s="83"/>
      <c r="FZE79" s="83"/>
      <c r="FZF79" s="83"/>
      <c r="FZG79" s="83"/>
      <c r="FZH79" s="83"/>
      <c r="FZI79" s="83"/>
      <c r="FZJ79" s="83"/>
      <c r="FZK79" s="83"/>
      <c r="FZL79" s="83"/>
      <c r="FZM79" s="83"/>
      <c r="FZN79" s="83"/>
      <c r="FZO79" s="83"/>
      <c r="FZP79" s="83"/>
      <c r="FZQ79" s="83"/>
      <c r="FZR79" s="83"/>
      <c r="FZS79" s="83"/>
      <c r="FZT79" s="83"/>
      <c r="FZU79" s="83"/>
      <c r="FZV79" s="83"/>
      <c r="FZW79" s="83"/>
      <c r="FZX79" s="83"/>
      <c r="FZY79" s="83"/>
      <c r="FZZ79" s="83"/>
      <c r="GAA79" s="83"/>
      <c r="GAB79" s="83"/>
      <c r="GAC79" s="83"/>
      <c r="GAD79" s="83"/>
      <c r="GAE79" s="83"/>
      <c r="GAF79" s="83"/>
      <c r="GAG79" s="83"/>
      <c r="GAH79" s="83"/>
      <c r="GAI79" s="83"/>
      <c r="GAJ79" s="83"/>
      <c r="GAK79" s="83"/>
      <c r="GAL79" s="83"/>
      <c r="GAM79" s="83"/>
      <c r="GAN79" s="83"/>
      <c r="GAO79" s="83"/>
      <c r="GAP79" s="83"/>
      <c r="GAQ79" s="83"/>
      <c r="GAR79" s="83"/>
      <c r="GAS79" s="83"/>
      <c r="GAT79" s="83"/>
      <c r="GAU79" s="83"/>
      <c r="GAV79" s="83"/>
      <c r="GAW79" s="83"/>
      <c r="GAX79" s="83"/>
      <c r="GAY79" s="83"/>
      <c r="GAZ79" s="83"/>
      <c r="GBA79" s="83"/>
      <c r="GBB79" s="83"/>
      <c r="GBC79" s="83"/>
      <c r="GBD79" s="83"/>
      <c r="GBE79" s="83"/>
      <c r="GBF79" s="83"/>
      <c r="GBG79" s="83"/>
      <c r="GBH79" s="83"/>
      <c r="GBI79" s="83"/>
      <c r="GBJ79" s="83"/>
      <c r="GBK79" s="83"/>
      <c r="GBL79" s="83"/>
      <c r="GBM79" s="83"/>
      <c r="GBN79" s="83"/>
      <c r="GBO79" s="83"/>
      <c r="GBP79" s="83"/>
      <c r="GBQ79" s="83"/>
      <c r="GBR79" s="83"/>
      <c r="GBS79" s="83"/>
      <c r="GBT79" s="83"/>
      <c r="GBU79" s="83"/>
      <c r="GBV79" s="83"/>
      <c r="GBW79" s="83"/>
      <c r="GBX79" s="83"/>
      <c r="GBY79" s="83"/>
      <c r="GBZ79" s="83"/>
      <c r="GCA79" s="83"/>
      <c r="GCB79" s="83"/>
      <c r="GCC79" s="83"/>
      <c r="GCD79" s="83"/>
      <c r="GCE79" s="83"/>
      <c r="GCF79" s="83"/>
      <c r="GCG79" s="83"/>
      <c r="GCH79" s="83"/>
      <c r="GCI79" s="83"/>
      <c r="GCJ79" s="83"/>
      <c r="GCK79" s="83"/>
      <c r="GCL79" s="83"/>
      <c r="GCM79" s="83"/>
      <c r="GCN79" s="83"/>
      <c r="GCO79" s="83"/>
      <c r="GCP79" s="83"/>
      <c r="GCQ79" s="83"/>
      <c r="GCR79" s="83"/>
      <c r="GCS79" s="83"/>
      <c r="GCT79" s="83"/>
      <c r="GCU79" s="83"/>
      <c r="GCV79" s="83"/>
      <c r="GCW79" s="83"/>
      <c r="GCX79" s="83"/>
      <c r="GCY79" s="83"/>
      <c r="GCZ79" s="83"/>
      <c r="GDA79" s="83"/>
      <c r="GDB79" s="83"/>
      <c r="GDC79" s="83"/>
      <c r="GDD79" s="83"/>
      <c r="GDE79" s="83"/>
      <c r="GDF79" s="83"/>
      <c r="GDG79" s="83"/>
      <c r="GDH79" s="83"/>
      <c r="GDI79" s="83"/>
      <c r="GDJ79" s="83"/>
      <c r="GDK79" s="83"/>
      <c r="GDL79" s="83"/>
      <c r="GDM79" s="83"/>
      <c r="GDN79" s="83"/>
      <c r="GDO79" s="83"/>
      <c r="GDP79" s="83"/>
      <c r="GDQ79" s="83"/>
      <c r="GDR79" s="83"/>
      <c r="GDS79" s="83"/>
      <c r="GDT79" s="83"/>
      <c r="GDU79" s="83"/>
      <c r="GDV79" s="83"/>
      <c r="GDW79" s="83"/>
      <c r="GDX79" s="83"/>
      <c r="GDY79" s="83"/>
      <c r="GDZ79" s="83"/>
      <c r="GEA79" s="83"/>
      <c r="GEB79" s="83"/>
      <c r="GEC79" s="83"/>
      <c r="GED79" s="83"/>
      <c r="GEE79" s="83"/>
      <c r="GEF79" s="83"/>
      <c r="GEG79" s="83"/>
      <c r="GEH79" s="83"/>
      <c r="GEI79" s="83"/>
      <c r="GEJ79" s="83"/>
      <c r="GEK79" s="83"/>
      <c r="GEL79" s="83"/>
      <c r="GEM79" s="83"/>
      <c r="GEN79" s="83"/>
      <c r="GEO79" s="83"/>
      <c r="GEP79" s="83"/>
      <c r="GEQ79" s="83"/>
      <c r="GER79" s="83"/>
      <c r="GES79" s="83"/>
      <c r="GET79" s="83"/>
      <c r="GEU79" s="83"/>
      <c r="GEV79" s="83"/>
      <c r="GEW79" s="83"/>
      <c r="GEX79" s="83"/>
      <c r="GEY79" s="83"/>
      <c r="GEZ79" s="83"/>
      <c r="GFA79" s="83"/>
      <c r="GFB79" s="83"/>
      <c r="GFC79" s="83"/>
      <c r="GFD79" s="83"/>
      <c r="GFE79" s="83"/>
      <c r="GFF79" s="83"/>
      <c r="GFG79" s="83"/>
      <c r="GFH79" s="83"/>
      <c r="GFI79" s="83"/>
      <c r="GFJ79" s="83"/>
      <c r="GFK79" s="83"/>
      <c r="GFL79" s="83"/>
      <c r="GFM79" s="83"/>
      <c r="GFN79" s="83"/>
      <c r="GFO79" s="83"/>
      <c r="GFP79" s="83"/>
      <c r="GFQ79" s="83"/>
      <c r="GFR79" s="83"/>
      <c r="GFS79" s="83"/>
      <c r="GFT79" s="83"/>
      <c r="GFU79" s="83"/>
      <c r="GFV79" s="83"/>
      <c r="GFW79" s="83"/>
      <c r="GFX79" s="83"/>
      <c r="GFY79" s="83"/>
      <c r="GFZ79" s="83"/>
      <c r="GGA79" s="83"/>
      <c r="GGB79" s="83"/>
      <c r="GGC79" s="83"/>
      <c r="GGD79" s="83"/>
      <c r="GGE79" s="83"/>
      <c r="GGF79" s="83"/>
      <c r="GGG79" s="83"/>
      <c r="GGH79" s="83"/>
      <c r="GGI79" s="83"/>
      <c r="GGJ79" s="83"/>
      <c r="GGK79" s="83"/>
      <c r="GGL79" s="83"/>
      <c r="GGM79" s="83"/>
      <c r="GGN79" s="83"/>
      <c r="GGO79" s="83"/>
      <c r="GGP79" s="83"/>
      <c r="GGQ79" s="83"/>
      <c r="GGR79" s="83"/>
      <c r="GGS79" s="83"/>
      <c r="GGT79" s="83"/>
      <c r="GGU79" s="83"/>
      <c r="GGV79" s="83"/>
      <c r="GGW79" s="83"/>
      <c r="GGX79" s="83"/>
      <c r="GGY79" s="83"/>
      <c r="GGZ79" s="83"/>
      <c r="GHA79" s="83"/>
      <c r="GHB79" s="83"/>
      <c r="GHC79" s="83"/>
      <c r="GHD79" s="83"/>
      <c r="GHE79" s="83"/>
      <c r="GHF79" s="83"/>
      <c r="GHG79" s="83"/>
      <c r="GHH79" s="83"/>
      <c r="GHI79" s="83"/>
      <c r="GHJ79" s="83"/>
      <c r="GHK79" s="83"/>
      <c r="GHL79" s="83"/>
      <c r="GHM79" s="83"/>
      <c r="GHN79" s="83"/>
      <c r="GHO79" s="83"/>
      <c r="GHP79" s="83"/>
      <c r="GHQ79" s="83"/>
      <c r="GHR79" s="83"/>
      <c r="GHS79" s="83"/>
      <c r="GHT79" s="83"/>
      <c r="GHU79" s="83"/>
      <c r="GHV79" s="83"/>
      <c r="GHW79" s="83"/>
      <c r="GHX79" s="83"/>
      <c r="GHY79" s="83"/>
      <c r="GHZ79" s="83"/>
      <c r="GIA79" s="83"/>
      <c r="GIB79" s="83"/>
      <c r="GIC79" s="83"/>
      <c r="GID79" s="83"/>
      <c r="GIE79" s="83"/>
      <c r="GIF79" s="83"/>
      <c r="GIG79" s="83"/>
      <c r="GIH79" s="83"/>
      <c r="GII79" s="83"/>
      <c r="GIJ79" s="83"/>
      <c r="GIK79" s="83"/>
      <c r="GIL79" s="83"/>
      <c r="GIM79" s="83"/>
      <c r="GIN79" s="83"/>
      <c r="GIO79" s="83"/>
      <c r="GIP79" s="83"/>
      <c r="GIQ79" s="83"/>
      <c r="GIR79" s="83"/>
      <c r="GIS79" s="83"/>
      <c r="GIT79" s="83"/>
      <c r="GIU79" s="83"/>
      <c r="GIV79" s="83"/>
      <c r="GIW79" s="83"/>
      <c r="GIX79" s="83"/>
      <c r="GIY79" s="83"/>
      <c r="GIZ79" s="83"/>
      <c r="GJA79" s="83"/>
      <c r="GJB79" s="83"/>
      <c r="GJC79" s="83"/>
      <c r="GJD79" s="83"/>
      <c r="GJE79" s="83"/>
      <c r="GJF79" s="83"/>
      <c r="GJG79" s="83"/>
      <c r="GJH79" s="83"/>
      <c r="GJI79" s="83"/>
      <c r="GJJ79" s="83"/>
      <c r="GJK79" s="83"/>
      <c r="GJL79" s="83"/>
      <c r="GJM79" s="83"/>
      <c r="GJN79" s="83"/>
      <c r="GJO79" s="83"/>
      <c r="GJP79" s="83"/>
      <c r="GJQ79" s="83"/>
      <c r="GJR79" s="83"/>
      <c r="GJS79" s="83"/>
      <c r="GJT79" s="83"/>
      <c r="GJU79" s="83"/>
      <c r="GJV79" s="83"/>
      <c r="GJW79" s="83"/>
      <c r="GJX79" s="83"/>
      <c r="GJY79" s="83"/>
      <c r="GJZ79" s="83"/>
      <c r="GKA79" s="83"/>
      <c r="GKB79" s="83"/>
      <c r="GKC79" s="83"/>
      <c r="GKD79" s="83"/>
      <c r="GKE79" s="83"/>
      <c r="GKF79" s="83"/>
      <c r="GKG79" s="83"/>
      <c r="GKH79" s="83"/>
      <c r="GKI79" s="83"/>
      <c r="GKJ79" s="83"/>
      <c r="GKK79" s="83"/>
      <c r="GKL79" s="83"/>
      <c r="GKM79" s="83"/>
      <c r="GKN79" s="83"/>
      <c r="GKO79" s="83"/>
      <c r="GKP79" s="83"/>
      <c r="GKQ79" s="83"/>
      <c r="GKR79" s="83"/>
      <c r="GKS79" s="83"/>
      <c r="GKT79" s="83"/>
      <c r="GKU79" s="83"/>
      <c r="GKV79" s="83"/>
      <c r="GKW79" s="83"/>
      <c r="GKX79" s="83"/>
      <c r="GKY79" s="83"/>
      <c r="GKZ79" s="83"/>
      <c r="GLA79" s="83"/>
      <c r="GLB79" s="83"/>
      <c r="GLC79" s="83"/>
      <c r="GLD79" s="83"/>
      <c r="GLE79" s="83"/>
      <c r="GLF79" s="83"/>
      <c r="GLG79" s="83"/>
      <c r="GLH79" s="83"/>
      <c r="GLI79" s="83"/>
      <c r="GLJ79" s="83"/>
      <c r="GLK79" s="83"/>
      <c r="GLL79" s="83"/>
      <c r="GLM79" s="83"/>
      <c r="GLN79" s="83"/>
      <c r="GLO79" s="83"/>
      <c r="GLP79" s="83"/>
      <c r="GLQ79" s="83"/>
      <c r="GLR79" s="83"/>
      <c r="GLS79" s="83"/>
      <c r="GLT79" s="83"/>
      <c r="GLU79" s="83"/>
      <c r="GLV79" s="83"/>
      <c r="GLW79" s="83"/>
      <c r="GLX79" s="83"/>
      <c r="GLY79" s="83"/>
      <c r="GLZ79" s="83"/>
      <c r="GMA79" s="83"/>
      <c r="GMB79" s="83"/>
      <c r="GMC79" s="83"/>
      <c r="GMD79" s="83"/>
      <c r="GME79" s="83"/>
      <c r="GMF79" s="83"/>
      <c r="GMG79" s="83"/>
      <c r="GMH79" s="83"/>
      <c r="GMI79" s="83"/>
      <c r="GMJ79" s="83"/>
      <c r="GMK79" s="83"/>
      <c r="GML79" s="83"/>
      <c r="GMM79" s="83"/>
      <c r="GMN79" s="83"/>
      <c r="GMO79" s="83"/>
      <c r="GMP79" s="83"/>
      <c r="GMQ79" s="83"/>
      <c r="GMR79" s="83"/>
      <c r="GMS79" s="83"/>
      <c r="GMT79" s="83"/>
      <c r="GMU79" s="83"/>
      <c r="GMV79" s="83"/>
      <c r="GMW79" s="83"/>
      <c r="GMX79" s="83"/>
      <c r="GMY79" s="83"/>
      <c r="GMZ79" s="83"/>
      <c r="GNA79" s="83"/>
      <c r="GNB79" s="83"/>
      <c r="GNC79" s="83"/>
      <c r="GND79" s="83"/>
      <c r="GNE79" s="83"/>
      <c r="GNF79" s="83"/>
      <c r="GNG79" s="83"/>
      <c r="GNH79" s="83"/>
      <c r="GNI79" s="83"/>
      <c r="GNJ79" s="83"/>
      <c r="GNK79" s="83"/>
      <c r="GNL79" s="83"/>
      <c r="GNM79" s="83"/>
      <c r="GNN79" s="83"/>
      <c r="GNO79" s="83"/>
      <c r="GNP79" s="83"/>
      <c r="GNQ79" s="83"/>
      <c r="GNR79" s="83"/>
      <c r="GNS79" s="83"/>
      <c r="GNT79" s="83"/>
      <c r="GNU79" s="83"/>
      <c r="GNV79" s="83"/>
      <c r="GNW79" s="83"/>
      <c r="GNX79" s="83"/>
      <c r="GNY79" s="83"/>
      <c r="GNZ79" s="83"/>
      <c r="GOA79" s="83"/>
      <c r="GOB79" s="83"/>
      <c r="GOC79" s="83"/>
      <c r="GOD79" s="83"/>
      <c r="GOE79" s="83"/>
      <c r="GOF79" s="83"/>
      <c r="GOG79" s="83"/>
      <c r="GOH79" s="83"/>
      <c r="GOI79" s="83"/>
      <c r="GOJ79" s="83"/>
      <c r="GOK79" s="83"/>
      <c r="GOL79" s="83"/>
      <c r="GOM79" s="83"/>
      <c r="GON79" s="83"/>
      <c r="GOO79" s="83"/>
      <c r="GOP79" s="83"/>
      <c r="GOQ79" s="83"/>
      <c r="GOR79" s="83"/>
      <c r="GOS79" s="83"/>
      <c r="GOT79" s="83"/>
      <c r="GOU79" s="83"/>
      <c r="GOV79" s="83"/>
      <c r="GOW79" s="83"/>
      <c r="GOX79" s="83"/>
      <c r="GOY79" s="83"/>
      <c r="GOZ79" s="83"/>
      <c r="GPA79" s="83"/>
      <c r="GPB79" s="83"/>
      <c r="GPC79" s="83"/>
      <c r="GPD79" s="83"/>
      <c r="GPE79" s="83"/>
      <c r="GPF79" s="83"/>
      <c r="GPG79" s="83"/>
      <c r="GPH79" s="83"/>
      <c r="GPI79" s="83"/>
      <c r="GPJ79" s="83"/>
      <c r="GPK79" s="83"/>
      <c r="GPL79" s="83"/>
      <c r="GPM79" s="83"/>
      <c r="GPN79" s="83"/>
      <c r="GPO79" s="83"/>
      <c r="GPP79" s="83"/>
      <c r="GPQ79" s="83"/>
      <c r="GPR79" s="83"/>
      <c r="GPS79" s="83"/>
      <c r="GPT79" s="83"/>
      <c r="GPU79" s="83"/>
      <c r="GPV79" s="83"/>
      <c r="GPW79" s="83"/>
      <c r="GPX79" s="83"/>
      <c r="GPY79" s="83"/>
      <c r="GPZ79" s="83"/>
      <c r="GQA79" s="83"/>
      <c r="GQB79" s="83"/>
      <c r="GQC79" s="83"/>
      <c r="GQD79" s="83"/>
      <c r="GQE79" s="83"/>
      <c r="GQF79" s="83"/>
      <c r="GQG79" s="83"/>
      <c r="GQH79" s="83"/>
      <c r="GQI79" s="83"/>
      <c r="GQJ79" s="83"/>
      <c r="GQK79" s="83"/>
      <c r="GQL79" s="83"/>
      <c r="GQM79" s="83"/>
      <c r="GQN79" s="83"/>
      <c r="GQO79" s="83"/>
      <c r="GQP79" s="83"/>
      <c r="GQQ79" s="83"/>
      <c r="GQR79" s="83"/>
      <c r="GQS79" s="83"/>
      <c r="GQT79" s="83"/>
      <c r="GQU79" s="83"/>
      <c r="GQV79" s="83"/>
      <c r="GQW79" s="83"/>
      <c r="GQX79" s="83"/>
      <c r="GQY79" s="83"/>
      <c r="GQZ79" s="83"/>
      <c r="GRA79" s="83"/>
      <c r="GRB79" s="83"/>
      <c r="GRC79" s="83"/>
      <c r="GRD79" s="83"/>
      <c r="GRE79" s="83"/>
      <c r="GRF79" s="83"/>
      <c r="GRG79" s="83"/>
      <c r="GRH79" s="83"/>
      <c r="GRI79" s="83"/>
      <c r="GRJ79" s="83"/>
      <c r="GRK79" s="83"/>
      <c r="GRL79" s="83"/>
      <c r="GRM79" s="83"/>
      <c r="GRN79" s="83"/>
      <c r="GRO79" s="83"/>
      <c r="GRP79" s="83"/>
      <c r="GRQ79" s="83"/>
      <c r="GRR79" s="83"/>
      <c r="GRS79" s="83"/>
      <c r="GRT79" s="83"/>
      <c r="GRU79" s="83"/>
      <c r="GRV79" s="83"/>
      <c r="GRW79" s="83"/>
      <c r="GRX79" s="83"/>
      <c r="GRY79" s="83"/>
      <c r="GRZ79" s="83"/>
      <c r="GSA79" s="83"/>
      <c r="GSB79" s="83"/>
      <c r="GSC79" s="83"/>
      <c r="GSD79" s="83"/>
      <c r="GSE79" s="83"/>
      <c r="GSF79" s="83"/>
      <c r="GSG79" s="83"/>
      <c r="GSH79" s="83"/>
      <c r="GSI79" s="83"/>
      <c r="GSJ79" s="83"/>
      <c r="GSK79" s="83"/>
      <c r="GSL79" s="83"/>
      <c r="GSM79" s="83"/>
      <c r="GSN79" s="83"/>
      <c r="GSO79" s="83"/>
      <c r="GSP79" s="83"/>
      <c r="GSQ79" s="83"/>
      <c r="GSR79" s="83"/>
      <c r="GSS79" s="83"/>
      <c r="GST79" s="83"/>
      <c r="GSU79" s="83"/>
      <c r="GSV79" s="83"/>
      <c r="GSW79" s="83"/>
      <c r="GSX79" s="83"/>
      <c r="GSY79" s="83"/>
      <c r="GSZ79" s="83"/>
      <c r="GTA79" s="83"/>
      <c r="GTB79" s="83"/>
      <c r="GTC79" s="83"/>
      <c r="GTD79" s="83"/>
      <c r="GTE79" s="83"/>
      <c r="GTF79" s="83"/>
      <c r="GTG79" s="83"/>
      <c r="GTH79" s="83"/>
      <c r="GTI79" s="83"/>
      <c r="GTJ79" s="83"/>
      <c r="GTK79" s="83"/>
      <c r="GTL79" s="83"/>
      <c r="GTM79" s="83"/>
      <c r="GTN79" s="83"/>
      <c r="GTO79" s="83"/>
      <c r="GTP79" s="83"/>
      <c r="GTQ79" s="83"/>
      <c r="GTR79" s="83"/>
      <c r="GTS79" s="83"/>
      <c r="GTT79" s="83"/>
      <c r="GTU79" s="83"/>
      <c r="GTV79" s="83"/>
      <c r="GTW79" s="83"/>
      <c r="GTX79" s="83"/>
      <c r="GTY79" s="83"/>
      <c r="GTZ79" s="83"/>
      <c r="GUA79" s="83"/>
      <c r="GUB79" s="83"/>
      <c r="GUC79" s="83"/>
      <c r="GUD79" s="83"/>
      <c r="GUE79" s="83"/>
      <c r="GUF79" s="83"/>
      <c r="GUG79" s="83"/>
      <c r="GUH79" s="83"/>
      <c r="GUI79" s="83"/>
      <c r="GUJ79" s="83"/>
      <c r="GUK79" s="83"/>
      <c r="GUL79" s="83"/>
      <c r="GUM79" s="83"/>
      <c r="GUN79" s="83"/>
      <c r="GUO79" s="83"/>
      <c r="GUP79" s="83"/>
      <c r="GUQ79" s="83"/>
      <c r="GUR79" s="83"/>
      <c r="GUS79" s="83"/>
      <c r="GUT79" s="83"/>
      <c r="GUU79" s="83"/>
      <c r="GUV79" s="83"/>
      <c r="GUW79" s="83"/>
      <c r="GUX79" s="83"/>
      <c r="GUY79" s="83"/>
      <c r="GUZ79" s="83"/>
      <c r="GVA79" s="83"/>
      <c r="GVB79" s="83"/>
      <c r="GVC79" s="83"/>
      <c r="GVD79" s="83"/>
      <c r="GVE79" s="83"/>
      <c r="GVF79" s="83"/>
      <c r="GVG79" s="83"/>
      <c r="GVH79" s="83"/>
      <c r="GVI79" s="83"/>
      <c r="GVJ79" s="83"/>
      <c r="GVK79" s="83"/>
      <c r="GVL79" s="83"/>
      <c r="GVM79" s="83"/>
      <c r="GVN79" s="83"/>
      <c r="GVO79" s="83"/>
      <c r="GVP79" s="83"/>
      <c r="GVQ79" s="83"/>
      <c r="GVR79" s="83"/>
      <c r="GVS79" s="83"/>
      <c r="GVT79" s="83"/>
      <c r="GVU79" s="83"/>
      <c r="GVV79" s="83"/>
      <c r="GVW79" s="83"/>
      <c r="GVX79" s="83"/>
      <c r="GVY79" s="83"/>
      <c r="GVZ79" s="83"/>
      <c r="GWA79" s="83"/>
      <c r="GWB79" s="83"/>
      <c r="GWC79" s="83"/>
      <c r="GWD79" s="83"/>
      <c r="GWE79" s="83"/>
      <c r="GWF79" s="83"/>
      <c r="GWG79" s="83"/>
      <c r="GWH79" s="83"/>
      <c r="GWI79" s="83"/>
      <c r="GWJ79" s="83"/>
      <c r="GWK79" s="83"/>
      <c r="GWL79" s="83"/>
      <c r="GWM79" s="83"/>
      <c r="GWN79" s="83"/>
      <c r="GWO79" s="83"/>
      <c r="GWP79" s="83"/>
      <c r="GWQ79" s="83"/>
      <c r="GWR79" s="83"/>
      <c r="GWS79" s="83"/>
      <c r="GWT79" s="83"/>
      <c r="GWU79" s="83"/>
      <c r="GWV79" s="83"/>
      <c r="GWW79" s="83"/>
      <c r="GWX79" s="83"/>
      <c r="GWY79" s="83"/>
      <c r="GWZ79" s="83"/>
      <c r="GXA79" s="83"/>
      <c r="GXB79" s="83"/>
      <c r="GXC79" s="83"/>
      <c r="GXD79" s="83"/>
      <c r="GXE79" s="83"/>
      <c r="GXF79" s="83"/>
      <c r="GXG79" s="83"/>
      <c r="GXH79" s="83"/>
      <c r="GXI79" s="83"/>
      <c r="GXJ79" s="83"/>
      <c r="GXK79" s="83"/>
      <c r="GXL79" s="83"/>
      <c r="GXM79" s="83"/>
      <c r="GXN79" s="83"/>
      <c r="GXO79" s="83"/>
      <c r="GXP79" s="83"/>
      <c r="GXQ79" s="83"/>
      <c r="GXR79" s="83"/>
      <c r="GXS79" s="83"/>
      <c r="GXT79" s="83"/>
      <c r="GXU79" s="83"/>
      <c r="GXV79" s="83"/>
      <c r="GXW79" s="83"/>
      <c r="GXX79" s="83"/>
      <c r="GXY79" s="83"/>
      <c r="GXZ79" s="83"/>
      <c r="GYA79" s="83"/>
      <c r="GYB79" s="83"/>
      <c r="GYC79" s="83"/>
      <c r="GYD79" s="83"/>
      <c r="GYE79" s="83"/>
      <c r="GYF79" s="83"/>
      <c r="GYG79" s="83"/>
      <c r="GYH79" s="83"/>
      <c r="GYI79" s="83"/>
      <c r="GYJ79" s="83"/>
      <c r="GYK79" s="83"/>
      <c r="GYL79" s="83"/>
      <c r="GYM79" s="83"/>
      <c r="GYN79" s="83"/>
      <c r="GYO79" s="83"/>
      <c r="GYP79" s="83"/>
      <c r="GYQ79" s="83"/>
      <c r="GYR79" s="83"/>
      <c r="GYS79" s="83"/>
      <c r="GYT79" s="83"/>
      <c r="GYU79" s="83"/>
      <c r="GYV79" s="83"/>
      <c r="GYW79" s="83"/>
      <c r="GYX79" s="83"/>
      <c r="GYY79" s="83"/>
      <c r="GYZ79" s="83"/>
      <c r="GZA79" s="83"/>
      <c r="GZB79" s="83"/>
      <c r="GZC79" s="83"/>
      <c r="GZD79" s="83"/>
      <c r="GZE79" s="83"/>
      <c r="GZF79" s="83"/>
      <c r="GZG79" s="83"/>
      <c r="GZH79" s="83"/>
      <c r="GZI79" s="83"/>
      <c r="GZJ79" s="83"/>
      <c r="GZK79" s="83"/>
      <c r="GZL79" s="83"/>
      <c r="GZM79" s="83"/>
      <c r="GZN79" s="83"/>
      <c r="GZO79" s="83"/>
      <c r="GZP79" s="83"/>
      <c r="GZQ79" s="83"/>
      <c r="GZR79" s="83"/>
      <c r="GZS79" s="83"/>
      <c r="GZT79" s="83"/>
      <c r="GZU79" s="83"/>
      <c r="GZV79" s="83"/>
      <c r="GZW79" s="83"/>
      <c r="GZX79" s="83"/>
      <c r="GZY79" s="83"/>
      <c r="GZZ79" s="83"/>
      <c r="HAA79" s="83"/>
      <c r="HAB79" s="83"/>
      <c r="HAC79" s="83"/>
      <c r="HAD79" s="83"/>
      <c r="HAE79" s="83"/>
      <c r="HAF79" s="83"/>
      <c r="HAG79" s="83"/>
      <c r="HAH79" s="83"/>
      <c r="HAI79" s="83"/>
      <c r="HAJ79" s="83"/>
      <c r="HAK79" s="83"/>
      <c r="HAL79" s="83"/>
      <c r="HAM79" s="83"/>
      <c r="HAN79" s="83"/>
      <c r="HAO79" s="83"/>
      <c r="HAP79" s="83"/>
      <c r="HAQ79" s="83"/>
      <c r="HAR79" s="83"/>
      <c r="HAS79" s="83"/>
      <c r="HAT79" s="83"/>
      <c r="HAU79" s="83"/>
      <c r="HAV79" s="83"/>
      <c r="HAW79" s="83"/>
      <c r="HAX79" s="83"/>
      <c r="HAY79" s="83"/>
      <c r="HAZ79" s="83"/>
      <c r="HBA79" s="83"/>
      <c r="HBB79" s="83"/>
      <c r="HBC79" s="83"/>
      <c r="HBD79" s="83"/>
      <c r="HBE79" s="83"/>
      <c r="HBF79" s="83"/>
      <c r="HBG79" s="83"/>
      <c r="HBH79" s="83"/>
      <c r="HBI79" s="83"/>
      <c r="HBJ79" s="83"/>
      <c r="HBK79" s="83"/>
      <c r="HBL79" s="83"/>
      <c r="HBM79" s="83"/>
      <c r="HBN79" s="83"/>
      <c r="HBO79" s="83"/>
      <c r="HBP79" s="83"/>
      <c r="HBQ79" s="83"/>
      <c r="HBR79" s="83"/>
      <c r="HBS79" s="83"/>
      <c r="HBT79" s="83"/>
      <c r="HBU79" s="83"/>
      <c r="HBV79" s="83"/>
      <c r="HBW79" s="83"/>
      <c r="HBX79" s="83"/>
      <c r="HBY79" s="83"/>
      <c r="HBZ79" s="83"/>
      <c r="HCA79" s="83"/>
      <c r="HCB79" s="83"/>
      <c r="HCC79" s="83"/>
      <c r="HCD79" s="83"/>
      <c r="HCE79" s="83"/>
      <c r="HCF79" s="83"/>
      <c r="HCG79" s="83"/>
      <c r="HCH79" s="83"/>
      <c r="HCI79" s="83"/>
      <c r="HCJ79" s="83"/>
      <c r="HCK79" s="83"/>
      <c r="HCL79" s="83"/>
      <c r="HCM79" s="83"/>
      <c r="HCN79" s="83"/>
      <c r="HCO79" s="83"/>
      <c r="HCP79" s="83"/>
      <c r="HCQ79" s="83"/>
      <c r="HCR79" s="83"/>
      <c r="HCS79" s="83"/>
      <c r="HCT79" s="83"/>
      <c r="HCU79" s="83"/>
      <c r="HCV79" s="83"/>
      <c r="HCW79" s="83"/>
      <c r="HCX79" s="83"/>
      <c r="HCY79" s="83"/>
      <c r="HCZ79" s="83"/>
      <c r="HDA79" s="83"/>
      <c r="HDB79" s="83"/>
      <c r="HDC79" s="83"/>
      <c r="HDD79" s="83"/>
      <c r="HDE79" s="83"/>
      <c r="HDF79" s="83"/>
      <c r="HDG79" s="83"/>
      <c r="HDH79" s="83"/>
      <c r="HDI79" s="83"/>
      <c r="HDJ79" s="83"/>
      <c r="HDK79" s="83"/>
      <c r="HDL79" s="83"/>
      <c r="HDM79" s="83"/>
      <c r="HDN79" s="83"/>
      <c r="HDO79" s="83"/>
      <c r="HDP79" s="83"/>
      <c r="HDQ79" s="83"/>
      <c r="HDR79" s="83"/>
      <c r="HDS79" s="83"/>
      <c r="HDT79" s="83"/>
      <c r="HDU79" s="83"/>
      <c r="HDV79" s="83"/>
      <c r="HDW79" s="83"/>
      <c r="HDX79" s="83"/>
      <c r="HDY79" s="83"/>
      <c r="HDZ79" s="83"/>
      <c r="HEA79" s="83"/>
      <c r="HEB79" s="83"/>
      <c r="HEC79" s="83"/>
      <c r="HED79" s="83"/>
      <c r="HEE79" s="83"/>
      <c r="HEF79" s="83"/>
      <c r="HEG79" s="83"/>
      <c r="HEH79" s="83"/>
      <c r="HEI79" s="83"/>
      <c r="HEJ79" s="83"/>
      <c r="HEK79" s="83"/>
      <c r="HEL79" s="83"/>
      <c r="HEM79" s="83"/>
      <c r="HEN79" s="83"/>
      <c r="HEO79" s="83"/>
      <c r="HEP79" s="83"/>
      <c r="HEQ79" s="83"/>
      <c r="HER79" s="83"/>
      <c r="HES79" s="83"/>
      <c r="HET79" s="83"/>
      <c r="HEU79" s="83"/>
      <c r="HEV79" s="83"/>
      <c r="HEW79" s="83"/>
      <c r="HEX79" s="83"/>
      <c r="HEY79" s="83"/>
      <c r="HEZ79" s="83"/>
      <c r="HFA79" s="83"/>
      <c r="HFB79" s="83"/>
      <c r="HFC79" s="83"/>
      <c r="HFD79" s="83"/>
      <c r="HFE79" s="83"/>
      <c r="HFF79" s="83"/>
      <c r="HFG79" s="83"/>
      <c r="HFH79" s="83"/>
      <c r="HFI79" s="83"/>
      <c r="HFJ79" s="83"/>
      <c r="HFK79" s="83"/>
      <c r="HFL79" s="83"/>
      <c r="HFM79" s="83"/>
      <c r="HFN79" s="83"/>
      <c r="HFO79" s="83"/>
      <c r="HFP79" s="83"/>
      <c r="HFQ79" s="83"/>
      <c r="HFR79" s="83"/>
      <c r="HFS79" s="83"/>
      <c r="HFT79" s="83"/>
      <c r="HFU79" s="83"/>
      <c r="HFV79" s="83"/>
      <c r="HFW79" s="83"/>
      <c r="HFX79" s="83"/>
      <c r="HFY79" s="83"/>
      <c r="HFZ79" s="83"/>
      <c r="HGA79" s="83"/>
      <c r="HGB79" s="83"/>
      <c r="HGC79" s="83"/>
      <c r="HGD79" s="83"/>
      <c r="HGE79" s="83"/>
      <c r="HGF79" s="83"/>
      <c r="HGG79" s="83"/>
      <c r="HGH79" s="83"/>
      <c r="HGI79" s="83"/>
      <c r="HGJ79" s="83"/>
      <c r="HGK79" s="83"/>
      <c r="HGL79" s="83"/>
      <c r="HGM79" s="83"/>
      <c r="HGN79" s="83"/>
      <c r="HGO79" s="83"/>
      <c r="HGP79" s="83"/>
      <c r="HGQ79" s="83"/>
      <c r="HGR79" s="83"/>
      <c r="HGS79" s="83"/>
      <c r="HGT79" s="83"/>
      <c r="HGU79" s="83"/>
      <c r="HGV79" s="83"/>
      <c r="HGW79" s="83"/>
      <c r="HGX79" s="83"/>
      <c r="HGY79" s="83"/>
      <c r="HGZ79" s="83"/>
      <c r="HHA79" s="83"/>
      <c r="HHB79" s="83"/>
      <c r="HHC79" s="83"/>
      <c r="HHD79" s="83"/>
      <c r="HHE79" s="83"/>
      <c r="HHF79" s="83"/>
      <c r="HHG79" s="83"/>
      <c r="HHH79" s="83"/>
      <c r="HHI79" s="83"/>
      <c r="HHJ79" s="83"/>
      <c r="HHK79" s="83"/>
      <c r="HHL79" s="83"/>
      <c r="HHM79" s="83"/>
      <c r="HHN79" s="83"/>
      <c r="HHO79" s="83"/>
      <c r="HHP79" s="83"/>
      <c r="HHQ79" s="83"/>
      <c r="HHR79" s="83"/>
      <c r="HHS79" s="83"/>
      <c r="HHT79" s="83"/>
      <c r="HHU79" s="83"/>
      <c r="HHV79" s="83"/>
      <c r="HHW79" s="83"/>
      <c r="HHX79" s="83"/>
      <c r="HHY79" s="83"/>
      <c r="HHZ79" s="83"/>
      <c r="HIA79" s="83"/>
      <c r="HIB79" s="83"/>
      <c r="HIC79" s="83"/>
      <c r="HID79" s="83"/>
      <c r="HIE79" s="83"/>
      <c r="HIF79" s="83"/>
      <c r="HIG79" s="83"/>
      <c r="HIH79" s="83"/>
      <c r="HII79" s="83"/>
      <c r="HIJ79" s="83"/>
      <c r="HIK79" s="83"/>
      <c r="HIL79" s="83"/>
      <c r="HIM79" s="83"/>
      <c r="HIN79" s="83"/>
      <c r="HIO79" s="83"/>
      <c r="HIP79" s="83"/>
      <c r="HIQ79" s="83"/>
      <c r="HIR79" s="83"/>
      <c r="HIS79" s="83"/>
      <c r="HIT79" s="83"/>
      <c r="HIU79" s="83"/>
      <c r="HIV79" s="83"/>
      <c r="HIW79" s="83"/>
      <c r="HIX79" s="83"/>
      <c r="HIY79" s="83"/>
      <c r="HIZ79" s="83"/>
      <c r="HJA79" s="83"/>
      <c r="HJB79" s="83"/>
      <c r="HJC79" s="83"/>
      <c r="HJD79" s="83"/>
      <c r="HJE79" s="83"/>
      <c r="HJF79" s="83"/>
      <c r="HJG79" s="83"/>
      <c r="HJH79" s="83"/>
      <c r="HJI79" s="83"/>
      <c r="HJJ79" s="83"/>
      <c r="HJK79" s="83"/>
      <c r="HJL79" s="83"/>
      <c r="HJM79" s="83"/>
      <c r="HJN79" s="83"/>
      <c r="HJO79" s="83"/>
      <c r="HJP79" s="83"/>
      <c r="HJQ79" s="83"/>
      <c r="HJR79" s="83"/>
      <c r="HJS79" s="83"/>
      <c r="HJT79" s="83"/>
      <c r="HJU79" s="83"/>
      <c r="HJV79" s="83"/>
      <c r="HJW79" s="83"/>
      <c r="HJX79" s="83"/>
      <c r="HJY79" s="83"/>
      <c r="HJZ79" s="83"/>
      <c r="HKA79" s="83"/>
      <c r="HKB79" s="83"/>
      <c r="HKC79" s="83"/>
      <c r="HKD79" s="83"/>
      <c r="HKE79" s="83"/>
      <c r="HKF79" s="83"/>
      <c r="HKG79" s="83"/>
      <c r="HKH79" s="83"/>
      <c r="HKI79" s="83"/>
      <c r="HKJ79" s="83"/>
      <c r="HKK79" s="83"/>
      <c r="HKL79" s="83"/>
      <c r="HKM79" s="83"/>
      <c r="HKN79" s="83"/>
      <c r="HKO79" s="83"/>
      <c r="HKP79" s="83"/>
      <c r="HKQ79" s="83"/>
      <c r="HKR79" s="83"/>
      <c r="HKS79" s="83"/>
      <c r="HKT79" s="83"/>
      <c r="HKU79" s="83"/>
      <c r="HKV79" s="83"/>
      <c r="HKW79" s="83"/>
      <c r="HKX79" s="83"/>
      <c r="HKY79" s="83"/>
      <c r="HKZ79" s="83"/>
      <c r="HLA79" s="83"/>
      <c r="HLB79" s="83"/>
      <c r="HLC79" s="83"/>
      <c r="HLD79" s="83"/>
      <c r="HLE79" s="83"/>
      <c r="HLF79" s="83"/>
      <c r="HLG79" s="83"/>
      <c r="HLH79" s="83"/>
      <c r="HLI79" s="83"/>
      <c r="HLJ79" s="83"/>
      <c r="HLK79" s="83"/>
      <c r="HLL79" s="83"/>
      <c r="HLM79" s="83"/>
      <c r="HLN79" s="83"/>
      <c r="HLO79" s="83"/>
      <c r="HLP79" s="83"/>
      <c r="HLQ79" s="83"/>
      <c r="HLR79" s="83"/>
      <c r="HLS79" s="83"/>
      <c r="HLT79" s="83"/>
      <c r="HLU79" s="83"/>
      <c r="HLV79" s="83"/>
      <c r="HLW79" s="83"/>
      <c r="HLX79" s="83"/>
      <c r="HLY79" s="83"/>
      <c r="HLZ79" s="83"/>
      <c r="HMA79" s="83"/>
      <c r="HMB79" s="83"/>
      <c r="HMC79" s="83"/>
      <c r="HMD79" s="83"/>
      <c r="HME79" s="83"/>
      <c r="HMF79" s="83"/>
      <c r="HMG79" s="83"/>
      <c r="HMH79" s="83"/>
      <c r="HMI79" s="83"/>
      <c r="HMJ79" s="83"/>
      <c r="HMK79" s="83"/>
      <c r="HML79" s="83"/>
      <c r="HMM79" s="83"/>
      <c r="HMN79" s="83"/>
      <c r="HMO79" s="83"/>
      <c r="HMP79" s="83"/>
      <c r="HMQ79" s="83"/>
      <c r="HMR79" s="83"/>
      <c r="HMS79" s="83"/>
      <c r="HMT79" s="83"/>
      <c r="HMU79" s="83"/>
      <c r="HMV79" s="83"/>
      <c r="HMW79" s="83"/>
      <c r="HMX79" s="83"/>
      <c r="HMY79" s="83"/>
      <c r="HMZ79" s="83"/>
      <c r="HNA79" s="83"/>
      <c r="HNB79" s="83"/>
      <c r="HNC79" s="83"/>
      <c r="HND79" s="83"/>
      <c r="HNE79" s="83"/>
      <c r="HNF79" s="83"/>
      <c r="HNG79" s="83"/>
      <c r="HNH79" s="83"/>
      <c r="HNI79" s="83"/>
      <c r="HNJ79" s="83"/>
      <c r="HNK79" s="83"/>
      <c r="HNL79" s="83"/>
      <c r="HNM79" s="83"/>
      <c r="HNN79" s="83"/>
      <c r="HNO79" s="83"/>
      <c r="HNP79" s="83"/>
      <c r="HNQ79" s="83"/>
      <c r="HNR79" s="83"/>
      <c r="HNS79" s="83"/>
      <c r="HNT79" s="83"/>
      <c r="HNU79" s="83"/>
      <c r="HNV79" s="83"/>
      <c r="HNW79" s="83"/>
      <c r="HNX79" s="83"/>
      <c r="HNY79" s="83"/>
      <c r="HNZ79" s="83"/>
      <c r="HOA79" s="83"/>
      <c r="HOB79" s="83"/>
      <c r="HOC79" s="83"/>
      <c r="HOD79" s="83"/>
      <c r="HOE79" s="83"/>
      <c r="HOF79" s="83"/>
      <c r="HOG79" s="83"/>
      <c r="HOH79" s="83"/>
      <c r="HOI79" s="83"/>
      <c r="HOJ79" s="83"/>
      <c r="HOK79" s="83"/>
      <c r="HOL79" s="83"/>
      <c r="HOM79" s="83"/>
      <c r="HON79" s="83"/>
      <c r="HOO79" s="83"/>
      <c r="HOP79" s="83"/>
      <c r="HOQ79" s="83"/>
      <c r="HOR79" s="83"/>
      <c r="HOS79" s="83"/>
      <c r="HOT79" s="83"/>
      <c r="HOU79" s="83"/>
      <c r="HOV79" s="83"/>
      <c r="HOW79" s="83"/>
      <c r="HOX79" s="83"/>
      <c r="HOY79" s="83"/>
      <c r="HOZ79" s="83"/>
      <c r="HPA79" s="83"/>
      <c r="HPB79" s="83"/>
      <c r="HPC79" s="83"/>
      <c r="HPD79" s="83"/>
      <c r="HPE79" s="83"/>
      <c r="HPF79" s="83"/>
      <c r="HPG79" s="83"/>
      <c r="HPH79" s="83"/>
      <c r="HPI79" s="83"/>
      <c r="HPJ79" s="83"/>
      <c r="HPK79" s="83"/>
      <c r="HPL79" s="83"/>
      <c r="HPM79" s="83"/>
      <c r="HPN79" s="83"/>
      <c r="HPO79" s="83"/>
      <c r="HPP79" s="83"/>
      <c r="HPQ79" s="83"/>
      <c r="HPR79" s="83"/>
      <c r="HPS79" s="83"/>
      <c r="HPT79" s="83"/>
      <c r="HPU79" s="83"/>
      <c r="HPV79" s="83"/>
      <c r="HPW79" s="83"/>
      <c r="HPX79" s="83"/>
      <c r="HPY79" s="83"/>
      <c r="HPZ79" s="83"/>
      <c r="HQA79" s="83"/>
      <c r="HQB79" s="83"/>
      <c r="HQC79" s="83"/>
      <c r="HQD79" s="83"/>
      <c r="HQE79" s="83"/>
      <c r="HQF79" s="83"/>
      <c r="HQG79" s="83"/>
      <c r="HQH79" s="83"/>
      <c r="HQI79" s="83"/>
      <c r="HQJ79" s="83"/>
      <c r="HQK79" s="83"/>
      <c r="HQL79" s="83"/>
      <c r="HQM79" s="83"/>
      <c r="HQN79" s="83"/>
      <c r="HQO79" s="83"/>
      <c r="HQP79" s="83"/>
      <c r="HQQ79" s="83"/>
      <c r="HQR79" s="83"/>
      <c r="HQS79" s="83"/>
      <c r="HQT79" s="83"/>
      <c r="HQU79" s="83"/>
      <c r="HQV79" s="83"/>
      <c r="HQW79" s="83"/>
      <c r="HQX79" s="83"/>
      <c r="HQY79" s="83"/>
      <c r="HQZ79" s="83"/>
      <c r="HRA79" s="83"/>
      <c r="HRB79" s="83"/>
      <c r="HRC79" s="83"/>
      <c r="HRD79" s="83"/>
      <c r="HRE79" s="83"/>
      <c r="HRF79" s="83"/>
      <c r="HRG79" s="83"/>
      <c r="HRH79" s="83"/>
      <c r="HRI79" s="83"/>
      <c r="HRJ79" s="83"/>
      <c r="HRK79" s="83"/>
      <c r="HRL79" s="83"/>
      <c r="HRM79" s="83"/>
      <c r="HRN79" s="83"/>
      <c r="HRO79" s="83"/>
      <c r="HRP79" s="83"/>
      <c r="HRQ79" s="83"/>
      <c r="HRR79" s="83"/>
      <c r="HRS79" s="83"/>
      <c r="HRT79" s="83"/>
      <c r="HRU79" s="83"/>
      <c r="HRV79" s="83"/>
      <c r="HRW79" s="83"/>
      <c r="HRX79" s="83"/>
      <c r="HRY79" s="83"/>
      <c r="HRZ79" s="83"/>
      <c r="HSA79" s="83"/>
      <c r="HSB79" s="83"/>
      <c r="HSC79" s="83"/>
      <c r="HSD79" s="83"/>
      <c r="HSE79" s="83"/>
      <c r="HSF79" s="83"/>
      <c r="HSG79" s="83"/>
      <c r="HSH79" s="83"/>
      <c r="HSI79" s="83"/>
      <c r="HSJ79" s="83"/>
      <c r="HSK79" s="83"/>
      <c r="HSL79" s="83"/>
      <c r="HSM79" s="83"/>
      <c r="HSN79" s="83"/>
      <c r="HSO79" s="83"/>
      <c r="HSP79" s="83"/>
      <c r="HSQ79" s="83"/>
      <c r="HSR79" s="83"/>
      <c r="HSS79" s="83"/>
      <c r="HST79" s="83"/>
      <c r="HSU79" s="83"/>
      <c r="HSV79" s="83"/>
      <c r="HSW79" s="83"/>
      <c r="HSX79" s="83"/>
      <c r="HSY79" s="83"/>
      <c r="HSZ79" s="83"/>
      <c r="HTA79" s="83"/>
      <c r="HTB79" s="83"/>
      <c r="HTC79" s="83"/>
      <c r="HTD79" s="83"/>
      <c r="HTE79" s="83"/>
      <c r="HTF79" s="83"/>
      <c r="HTG79" s="83"/>
      <c r="HTH79" s="83"/>
      <c r="HTI79" s="83"/>
      <c r="HTJ79" s="83"/>
      <c r="HTK79" s="83"/>
      <c r="HTL79" s="83"/>
      <c r="HTM79" s="83"/>
      <c r="HTN79" s="83"/>
      <c r="HTO79" s="83"/>
      <c r="HTP79" s="83"/>
      <c r="HTQ79" s="83"/>
      <c r="HTR79" s="83"/>
      <c r="HTS79" s="83"/>
      <c r="HTT79" s="83"/>
      <c r="HTU79" s="83"/>
      <c r="HTV79" s="83"/>
      <c r="HTW79" s="83"/>
      <c r="HTX79" s="83"/>
      <c r="HTY79" s="83"/>
      <c r="HTZ79" s="83"/>
      <c r="HUA79" s="83"/>
      <c r="HUB79" s="83"/>
      <c r="HUC79" s="83"/>
      <c r="HUD79" s="83"/>
      <c r="HUE79" s="83"/>
      <c r="HUF79" s="83"/>
      <c r="HUG79" s="83"/>
      <c r="HUH79" s="83"/>
      <c r="HUI79" s="83"/>
      <c r="HUJ79" s="83"/>
      <c r="HUK79" s="83"/>
      <c r="HUL79" s="83"/>
      <c r="HUM79" s="83"/>
      <c r="HUN79" s="83"/>
      <c r="HUO79" s="83"/>
      <c r="HUP79" s="83"/>
      <c r="HUQ79" s="83"/>
      <c r="HUR79" s="83"/>
      <c r="HUS79" s="83"/>
      <c r="HUT79" s="83"/>
      <c r="HUU79" s="83"/>
      <c r="HUV79" s="83"/>
      <c r="HUW79" s="83"/>
      <c r="HUX79" s="83"/>
      <c r="HUY79" s="83"/>
      <c r="HUZ79" s="83"/>
      <c r="HVA79" s="83"/>
      <c r="HVB79" s="83"/>
      <c r="HVC79" s="83"/>
      <c r="HVD79" s="83"/>
      <c r="HVE79" s="83"/>
      <c r="HVF79" s="83"/>
      <c r="HVG79" s="83"/>
      <c r="HVH79" s="83"/>
      <c r="HVI79" s="83"/>
      <c r="HVJ79" s="83"/>
      <c r="HVK79" s="83"/>
      <c r="HVL79" s="83"/>
      <c r="HVM79" s="83"/>
      <c r="HVN79" s="83"/>
      <c r="HVO79" s="83"/>
      <c r="HVP79" s="83"/>
      <c r="HVQ79" s="83"/>
      <c r="HVR79" s="83"/>
      <c r="HVS79" s="83"/>
      <c r="HVT79" s="83"/>
      <c r="HVU79" s="83"/>
      <c r="HVV79" s="83"/>
      <c r="HVW79" s="83"/>
      <c r="HVX79" s="83"/>
      <c r="HVY79" s="83"/>
      <c r="HVZ79" s="83"/>
      <c r="HWA79" s="83"/>
      <c r="HWB79" s="83"/>
      <c r="HWC79" s="83"/>
      <c r="HWD79" s="83"/>
      <c r="HWE79" s="83"/>
      <c r="HWF79" s="83"/>
      <c r="HWG79" s="83"/>
      <c r="HWH79" s="83"/>
      <c r="HWI79" s="83"/>
      <c r="HWJ79" s="83"/>
      <c r="HWK79" s="83"/>
      <c r="HWL79" s="83"/>
      <c r="HWM79" s="83"/>
      <c r="HWN79" s="83"/>
      <c r="HWO79" s="83"/>
      <c r="HWP79" s="83"/>
      <c r="HWQ79" s="83"/>
      <c r="HWR79" s="83"/>
      <c r="HWS79" s="83"/>
      <c r="HWT79" s="83"/>
      <c r="HWU79" s="83"/>
      <c r="HWV79" s="83"/>
      <c r="HWW79" s="83"/>
      <c r="HWX79" s="83"/>
      <c r="HWY79" s="83"/>
      <c r="HWZ79" s="83"/>
      <c r="HXA79" s="83"/>
      <c r="HXB79" s="83"/>
      <c r="HXC79" s="83"/>
      <c r="HXD79" s="83"/>
      <c r="HXE79" s="83"/>
      <c r="HXF79" s="83"/>
      <c r="HXG79" s="83"/>
      <c r="HXH79" s="83"/>
      <c r="HXI79" s="83"/>
      <c r="HXJ79" s="83"/>
      <c r="HXK79" s="83"/>
      <c r="HXL79" s="83"/>
      <c r="HXM79" s="83"/>
      <c r="HXN79" s="83"/>
      <c r="HXO79" s="83"/>
      <c r="HXP79" s="83"/>
      <c r="HXQ79" s="83"/>
      <c r="HXR79" s="83"/>
      <c r="HXS79" s="83"/>
      <c r="HXT79" s="83"/>
      <c r="HXU79" s="83"/>
      <c r="HXV79" s="83"/>
      <c r="HXW79" s="83"/>
      <c r="HXX79" s="83"/>
      <c r="HXY79" s="83"/>
      <c r="HXZ79" s="83"/>
      <c r="HYA79" s="83"/>
      <c r="HYB79" s="83"/>
      <c r="HYC79" s="83"/>
      <c r="HYD79" s="83"/>
      <c r="HYE79" s="83"/>
      <c r="HYF79" s="83"/>
      <c r="HYG79" s="83"/>
      <c r="HYH79" s="83"/>
      <c r="HYI79" s="83"/>
      <c r="HYJ79" s="83"/>
      <c r="HYK79" s="83"/>
      <c r="HYL79" s="83"/>
      <c r="HYM79" s="83"/>
      <c r="HYN79" s="83"/>
      <c r="HYO79" s="83"/>
      <c r="HYP79" s="83"/>
      <c r="HYQ79" s="83"/>
      <c r="HYR79" s="83"/>
      <c r="HYS79" s="83"/>
      <c r="HYT79" s="83"/>
      <c r="HYU79" s="83"/>
      <c r="HYV79" s="83"/>
      <c r="HYW79" s="83"/>
      <c r="HYX79" s="83"/>
      <c r="HYY79" s="83"/>
      <c r="HYZ79" s="83"/>
      <c r="HZA79" s="83"/>
      <c r="HZB79" s="83"/>
      <c r="HZC79" s="83"/>
      <c r="HZD79" s="83"/>
      <c r="HZE79" s="83"/>
      <c r="HZF79" s="83"/>
      <c r="HZG79" s="83"/>
      <c r="HZH79" s="83"/>
      <c r="HZI79" s="83"/>
      <c r="HZJ79" s="83"/>
      <c r="HZK79" s="83"/>
      <c r="HZL79" s="83"/>
      <c r="HZM79" s="83"/>
      <c r="HZN79" s="83"/>
      <c r="HZO79" s="83"/>
      <c r="HZP79" s="83"/>
      <c r="HZQ79" s="83"/>
      <c r="HZR79" s="83"/>
      <c r="HZS79" s="83"/>
      <c r="HZT79" s="83"/>
      <c r="HZU79" s="83"/>
      <c r="HZV79" s="83"/>
      <c r="HZW79" s="83"/>
      <c r="HZX79" s="83"/>
      <c r="HZY79" s="83"/>
      <c r="HZZ79" s="83"/>
      <c r="IAA79" s="83"/>
      <c r="IAB79" s="83"/>
      <c r="IAC79" s="83"/>
      <c r="IAD79" s="83"/>
      <c r="IAE79" s="83"/>
      <c r="IAF79" s="83"/>
      <c r="IAG79" s="83"/>
      <c r="IAH79" s="83"/>
      <c r="IAI79" s="83"/>
      <c r="IAJ79" s="83"/>
      <c r="IAK79" s="83"/>
      <c r="IAL79" s="83"/>
      <c r="IAM79" s="83"/>
      <c r="IAN79" s="83"/>
      <c r="IAO79" s="83"/>
      <c r="IAP79" s="83"/>
      <c r="IAQ79" s="83"/>
      <c r="IAR79" s="83"/>
      <c r="IAS79" s="83"/>
      <c r="IAT79" s="83"/>
      <c r="IAU79" s="83"/>
      <c r="IAV79" s="83"/>
      <c r="IAW79" s="83"/>
      <c r="IAX79" s="83"/>
      <c r="IAY79" s="83"/>
      <c r="IAZ79" s="83"/>
      <c r="IBA79" s="83"/>
      <c r="IBB79" s="83"/>
      <c r="IBC79" s="83"/>
      <c r="IBD79" s="83"/>
      <c r="IBE79" s="83"/>
      <c r="IBF79" s="83"/>
      <c r="IBG79" s="83"/>
      <c r="IBH79" s="83"/>
      <c r="IBI79" s="83"/>
      <c r="IBJ79" s="83"/>
      <c r="IBK79" s="83"/>
      <c r="IBL79" s="83"/>
      <c r="IBM79" s="83"/>
      <c r="IBN79" s="83"/>
      <c r="IBO79" s="83"/>
      <c r="IBP79" s="83"/>
      <c r="IBQ79" s="83"/>
      <c r="IBR79" s="83"/>
      <c r="IBS79" s="83"/>
      <c r="IBT79" s="83"/>
      <c r="IBU79" s="83"/>
      <c r="IBV79" s="83"/>
      <c r="IBW79" s="83"/>
      <c r="IBX79" s="83"/>
      <c r="IBY79" s="83"/>
      <c r="IBZ79" s="83"/>
      <c r="ICA79" s="83"/>
      <c r="ICB79" s="83"/>
      <c r="ICC79" s="83"/>
      <c r="ICD79" s="83"/>
      <c r="ICE79" s="83"/>
      <c r="ICF79" s="83"/>
      <c r="ICG79" s="83"/>
      <c r="ICH79" s="83"/>
      <c r="ICI79" s="83"/>
      <c r="ICJ79" s="83"/>
      <c r="ICK79" s="83"/>
      <c r="ICL79" s="83"/>
      <c r="ICM79" s="83"/>
      <c r="ICN79" s="83"/>
      <c r="ICO79" s="83"/>
      <c r="ICP79" s="83"/>
      <c r="ICQ79" s="83"/>
      <c r="ICR79" s="83"/>
      <c r="ICS79" s="83"/>
      <c r="ICT79" s="83"/>
      <c r="ICU79" s="83"/>
      <c r="ICV79" s="83"/>
      <c r="ICW79" s="83"/>
      <c r="ICX79" s="83"/>
      <c r="ICY79" s="83"/>
      <c r="ICZ79" s="83"/>
      <c r="IDA79" s="83"/>
      <c r="IDB79" s="83"/>
      <c r="IDC79" s="83"/>
      <c r="IDD79" s="83"/>
      <c r="IDE79" s="83"/>
      <c r="IDF79" s="83"/>
      <c r="IDG79" s="83"/>
      <c r="IDH79" s="83"/>
      <c r="IDI79" s="83"/>
      <c r="IDJ79" s="83"/>
      <c r="IDK79" s="83"/>
      <c r="IDL79" s="83"/>
      <c r="IDM79" s="83"/>
      <c r="IDN79" s="83"/>
      <c r="IDO79" s="83"/>
      <c r="IDP79" s="83"/>
      <c r="IDQ79" s="83"/>
      <c r="IDR79" s="83"/>
      <c r="IDS79" s="83"/>
      <c r="IDT79" s="83"/>
      <c r="IDU79" s="83"/>
      <c r="IDV79" s="83"/>
      <c r="IDW79" s="83"/>
      <c r="IDX79" s="83"/>
      <c r="IDY79" s="83"/>
      <c r="IDZ79" s="83"/>
      <c r="IEA79" s="83"/>
      <c r="IEB79" s="83"/>
      <c r="IEC79" s="83"/>
      <c r="IED79" s="83"/>
      <c r="IEE79" s="83"/>
      <c r="IEF79" s="83"/>
      <c r="IEG79" s="83"/>
      <c r="IEH79" s="83"/>
      <c r="IEI79" s="83"/>
      <c r="IEJ79" s="83"/>
      <c r="IEK79" s="83"/>
      <c r="IEL79" s="83"/>
      <c r="IEM79" s="83"/>
      <c r="IEN79" s="83"/>
      <c r="IEO79" s="83"/>
      <c r="IEP79" s="83"/>
      <c r="IEQ79" s="83"/>
      <c r="IER79" s="83"/>
      <c r="IES79" s="83"/>
      <c r="IET79" s="83"/>
      <c r="IEU79" s="83"/>
      <c r="IEV79" s="83"/>
      <c r="IEW79" s="83"/>
      <c r="IEX79" s="83"/>
      <c r="IEY79" s="83"/>
      <c r="IEZ79" s="83"/>
      <c r="IFA79" s="83"/>
      <c r="IFB79" s="83"/>
      <c r="IFC79" s="83"/>
      <c r="IFD79" s="83"/>
      <c r="IFE79" s="83"/>
      <c r="IFF79" s="83"/>
      <c r="IFG79" s="83"/>
      <c r="IFH79" s="83"/>
      <c r="IFI79" s="83"/>
      <c r="IFJ79" s="83"/>
      <c r="IFK79" s="83"/>
      <c r="IFL79" s="83"/>
      <c r="IFM79" s="83"/>
      <c r="IFN79" s="83"/>
      <c r="IFO79" s="83"/>
      <c r="IFP79" s="83"/>
      <c r="IFQ79" s="83"/>
      <c r="IFR79" s="83"/>
      <c r="IFS79" s="83"/>
      <c r="IFT79" s="83"/>
      <c r="IFU79" s="83"/>
      <c r="IFV79" s="83"/>
      <c r="IFW79" s="83"/>
      <c r="IFX79" s="83"/>
      <c r="IFY79" s="83"/>
      <c r="IFZ79" s="83"/>
      <c r="IGA79" s="83"/>
      <c r="IGB79" s="83"/>
      <c r="IGC79" s="83"/>
      <c r="IGD79" s="83"/>
      <c r="IGE79" s="83"/>
      <c r="IGF79" s="83"/>
      <c r="IGG79" s="83"/>
      <c r="IGH79" s="83"/>
      <c r="IGI79" s="83"/>
      <c r="IGJ79" s="83"/>
      <c r="IGK79" s="83"/>
      <c r="IGL79" s="83"/>
      <c r="IGM79" s="83"/>
      <c r="IGN79" s="83"/>
      <c r="IGO79" s="83"/>
      <c r="IGP79" s="83"/>
      <c r="IGQ79" s="83"/>
      <c r="IGR79" s="83"/>
      <c r="IGS79" s="83"/>
      <c r="IGT79" s="83"/>
      <c r="IGU79" s="83"/>
      <c r="IGV79" s="83"/>
      <c r="IGW79" s="83"/>
      <c r="IGX79" s="83"/>
      <c r="IGY79" s="83"/>
      <c r="IGZ79" s="83"/>
      <c r="IHA79" s="83"/>
      <c r="IHB79" s="83"/>
      <c r="IHC79" s="83"/>
      <c r="IHD79" s="83"/>
      <c r="IHE79" s="83"/>
      <c r="IHF79" s="83"/>
      <c r="IHG79" s="83"/>
      <c r="IHH79" s="83"/>
      <c r="IHI79" s="83"/>
      <c r="IHJ79" s="83"/>
      <c r="IHK79" s="83"/>
      <c r="IHL79" s="83"/>
      <c r="IHM79" s="83"/>
      <c r="IHN79" s="83"/>
      <c r="IHO79" s="83"/>
      <c r="IHP79" s="83"/>
      <c r="IHQ79" s="83"/>
      <c r="IHR79" s="83"/>
      <c r="IHS79" s="83"/>
      <c r="IHT79" s="83"/>
      <c r="IHU79" s="83"/>
      <c r="IHV79" s="83"/>
      <c r="IHW79" s="83"/>
      <c r="IHX79" s="83"/>
      <c r="IHY79" s="83"/>
      <c r="IHZ79" s="83"/>
      <c r="IIA79" s="83"/>
      <c r="IIB79" s="83"/>
      <c r="IIC79" s="83"/>
      <c r="IID79" s="83"/>
      <c r="IIE79" s="83"/>
      <c r="IIF79" s="83"/>
      <c r="IIG79" s="83"/>
      <c r="IIH79" s="83"/>
      <c r="III79" s="83"/>
      <c r="IIJ79" s="83"/>
      <c r="IIK79" s="83"/>
      <c r="IIL79" s="83"/>
      <c r="IIM79" s="83"/>
      <c r="IIN79" s="83"/>
      <c r="IIO79" s="83"/>
      <c r="IIP79" s="83"/>
      <c r="IIQ79" s="83"/>
      <c r="IIR79" s="83"/>
      <c r="IIS79" s="83"/>
      <c r="IIT79" s="83"/>
      <c r="IIU79" s="83"/>
      <c r="IIV79" s="83"/>
      <c r="IIW79" s="83"/>
      <c r="IIX79" s="83"/>
      <c r="IIY79" s="83"/>
      <c r="IIZ79" s="83"/>
      <c r="IJA79" s="83"/>
      <c r="IJB79" s="83"/>
      <c r="IJC79" s="83"/>
      <c r="IJD79" s="83"/>
      <c r="IJE79" s="83"/>
      <c r="IJF79" s="83"/>
      <c r="IJG79" s="83"/>
      <c r="IJH79" s="83"/>
      <c r="IJI79" s="83"/>
      <c r="IJJ79" s="83"/>
      <c r="IJK79" s="83"/>
      <c r="IJL79" s="83"/>
      <c r="IJM79" s="83"/>
      <c r="IJN79" s="83"/>
      <c r="IJO79" s="83"/>
      <c r="IJP79" s="83"/>
      <c r="IJQ79" s="83"/>
      <c r="IJR79" s="83"/>
      <c r="IJS79" s="83"/>
      <c r="IJT79" s="83"/>
      <c r="IJU79" s="83"/>
      <c r="IJV79" s="83"/>
      <c r="IJW79" s="83"/>
      <c r="IJX79" s="83"/>
      <c r="IJY79" s="83"/>
      <c r="IJZ79" s="83"/>
      <c r="IKA79" s="83"/>
      <c r="IKB79" s="83"/>
      <c r="IKC79" s="83"/>
      <c r="IKD79" s="83"/>
      <c r="IKE79" s="83"/>
      <c r="IKF79" s="83"/>
      <c r="IKG79" s="83"/>
      <c r="IKH79" s="83"/>
      <c r="IKI79" s="83"/>
      <c r="IKJ79" s="83"/>
      <c r="IKK79" s="83"/>
      <c r="IKL79" s="83"/>
      <c r="IKM79" s="83"/>
      <c r="IKN79" s="83"/>
      <c r="IKO79" s="83"/>
      <c r="IKP79" s="83"/>
      <c r="IKQ79" s="83"/>
      <c r="IKR79" s="83"/>
      <c r="IKS79" s="83"/>
      <c r="IKT79" s="83"/>
      <c r="IKU79" s="83"/>
      <c r="IKV79" s="83"/>
      <c r="IKW79" s="83"/>
      <c r="IKX79" s="83"/>
      <c r="IKY79" s="83"/>
      <c r="IKZ79" s="83"/>
      <c r="ILA79" s="83"/>
      <c r="ILB79" s="83"/>
      <c r="ILC79" s="83"/>
      <c r="ILD79" s="83"/>
      <c r="ILE79" s="83"/>
      <c r="ILF79" s="83"/>
      <c r="ILG79" s="83"/>
      <c r="ILH79" s="83"/>
      <c r="ILI79" s="83"/>
      <c r="ILJ79" s="83"/>
      <c r="ILK79" s="83"/>
      <c r="ILL79" s="83"/>
      <c r="ILM79" s="83"/>
      <c r="ILN79" s="83"/>
      <c r="ILO79" s="83"/>
      <c r="ILP79" s="83"/>
      <c r="ILQ79" s="83"/>
      <c r="ILR79" s="83"/>
      <c r="ILS79" s="83"/>
      <c r="ILT79" s="83"/>
      <c r="ILU79" s="83"/>
      <c r="ILV79" s="83"/>
      <c r="ILW79" s="83"/>
      <c r="ILX79" s="83"/>
      <c r="ILY79" s="83"/>
      <c r="ILZ79" s="83"/>
      <c r="IMA79" s="83"/>
      <c r="IMB79" s="83"/>
      <c r="IMC79" s="83"/>
      <c r="IMD79" s="83"/>
      <c r="IME79" s="83"/>
      <c r="IMF79" s="83"/>
      <c r="IMG79" s="83"/>
      <c r="IMH79" s="83"/>
      <c r="IMI79" s="83"/>
      <c r="IMJ79" s="83"/>
      <c r="IMK79" s="83"/>
      <c r="IML79" s="83"/>
      <c r="IMM79" s="83"/>
      <c r="IMN79" s="83"/>
      <c r="IMO79" s="83"/>
      <c r="IMP79" s="83"/>
      <c r="IMQ79" s="83"/>
      <c r="IMR79" s="83"/>
      <c r="IMS79" s="83"/>
      <c r="IMT79" s="83"/>
      <c r="IMU79" s="83"/>
      <c r="IMV79" s="83"/>
      <c r="IMW79" s="83"/>
      <c r="IMX79" s="83"/>
      <c r="IMY79" s="83"/>
      <c r="IMZ79" s="83"/>
      <c r="INA79" s="83"/>
      <c r="INB79" s="83"/>
      <c r="INC79" s="83"/>
      <c r="IND79" s="83"/>
      <c r="INE79" s="83"/>
      <c r="INF79" s="83"/>
      <c r="ING79" s="83"/>
      <c r="INH79" s="83"/>
      <c r="INI79" s="83"/>
      <c r="INJ79" s="83"/>
      <c r="INK79" s="83"/>
      <c r="INL79" s="83"/>
      <c r="INM79" s="83"/>
      <c r="INN79" s="83"/>
      <c r="INO79" s="83"/>
      <c r="INP79" s="83"/>
      <c r="INQ79" s="83"/>
      <c r="INR79" s="83"/>
      <c r="INS79" s="83"/>
      <c r="INT79" s="83"/>
      <c r="INU79" s="83"/>
      <c r="INV79" s="83"/>
      <c r="INW79" s="83"/>
      <c r="INX79" s="83"/>
      <c r="INY79" s="83"/>
      <c r="INZ79" s="83"/>
      <c r="IOA79" s="83"/>
      <c r="IOB79" s="83"/>
      <c r="IOC79" s="83"/>
      <c r="IOD79" s="83"/>
      <c r="IOE79" s="83"/>
      <c r="IOF79" s="83"/>
      <c r="IOG79" s="83"/>
      <c r="IOH79" s="83"/>
      <c r="IOI79" s="83"/>
      <c r="IOJ79" s="83"/>
      <c r="IOK79" s="83"/>
      <c r="IOL79" s="83"/>
      <c r="IOM79" s="83"/>
      <c r="ION79" s="83"/>
      <c r="IOO79" s="83"/>
      <c r="IOP79" s="83"/>
      <c r="IOQ79" s="83"/>
      <c r="IOR79" s="83"/>
      <c r="IOS79" s="83"/>
      <c r="IOT79" s="83"/>
      <c r="IOU79" s="83"/>
      <c r="IOV79" s="83"/>
      <c r="IOW79" s="83"/>
      <c r="IOX79" s="83"/>
      <c r="IOY79" s="83"/>
      <c r="IOZ79" s="83"/>
      <c r="IPA79" s="83"/>
      <c r="IPB79" s="83"/>
      <c r="IPC79" s="83"/>
      <c r="IPD79" s="83"/>
      <c r="IPE79" s="83"/>
      <c r="IPF79" s="83"/>
      <c r="IPG79" s="83"/>
      <c r="IPH79" s="83"/>
      <c r="IPI79" s="83"/>
      <c r="IPJ79" s="83"/>
      <c r="IPK79" s="83"/>
      <c r="IPL79" s="83"/>
      <c r="IPM79" s="83"/>
      <c r="IPN79" s="83"/>
      <c r="IPO79" s="83"/>
      <c r="IPP79" s="83"/>
      <c r="IPQ79" s="83"/>
      <c r="IPR79" s="83"/>
      <c r="IPS79" s="83"/>
      <c r="IPT79" s="83"/>
      <c r="IPU79" s="83"/>
      <c r="IPV79" s="83"/>
      <c r="IPW79" s="83"/>
      <c r="IPX79" s="83"/>
      <c r="IPY79" s="83"/>
      <c r="IPZ79" s="83"/>
      <c r="IQA79" s="83"/>
      <c r="IQB79" s="83"/>
      <c r="IQC79" s="83"/>
      <c r="IQD79" s="83"/>
      <c r="IQE79" s="83"/>
      <c r="IQF79" s="83"/>
      <c r="IQG79" s="83"/>
      <c r="IQH79" s="83"/>
      <c r="IQI79" s="83"/>
      <c r="IQJ79" s="83"/>
      <c r="IQK79" s="83"/>
      <c r="IQL79" s="83"/>
      <c r="IQM79" s="83"/>
      <c r="IQN79" s="83"/>
      <c r="IQO79" s="83"/>
      <c r="IQP79" s="83"/>
      <c r="IQQ79" s="83"/>
      <c r="IQR79" s="83"/>
      <c r="IQS79" s="83"/>
      <c r="IQT79" s="83"/>
      <c r="IQU79" s="83"/>
      <c r="IQV79" s="83"/>
      <c r="IQW79" s="83"/>
      <c r="IQX79" s="83"/>
      <c r="IQY79" s="83"/>
      <c r="IQZ79" s="83"/>
      <c r="IRA79" s="83"/>
      <c r="IRB79" s="83"/>
      <c r="IRC79" s="83"/>
      <c r="IRD79" s="83"/>
      <c r="IRE79" s="83"/>
      <c r="IRF79" s="83"/>
      <c r="IRG79" s="83"/>
      <c r="IRH79" s="83"/>
      <c r="IRI79" s="83"/>
      <c r="IRJ79" s="83"/>
      <c r="IRK79" s="83"/>
      <c r="IRL79" s="83"/>
      <c r="IRM79" s="83"/>
      <c r="IRN79" s="83"/>
      <c r="IRO79" s="83"/>
      <c r="IRP79" s="83"/>
      <c r="IRQ79" s="83"/>
      <c r="IRR79" s="83"/>
      <c r="IRS79" s="83"/>
      <c r="IRT79" s="83"/>
      <c r="IRU79" s="83"/>
      <c r="IRV79" s="83"/>
      <c r="IRW79" s="83"/>
      <c r="IRX79" s="83"/>
      <c r="IRY79" s="83"/>
      <c r="IRZ79" s="83"/>
      <c r="ISA79" s="83"/>
      <c r="ISB79" s="83"/>
      <c r="ISC79" s="83"/>
      <c r="ISD79" s="83"/>
      <c r="ISE79" s="83"/>
      <c r="ISF79" s="83"/>
      <c r="ISG79" s="83"/>
      <c r="ISH79" s="83"/>
      <c r="ISI79" s="83"/>
      <c r="ISJ79" s="83"/>
      <c r="ISK79" s="83"/>
      <c r="ISL79" s="83"/>
      <c r="ISM79" s="83"/>
      <c r="ISN79" s="83"/>
      <c r="ISO79" s="83"/>
      <c r="ISP79" s="83"/>
      <c r="ISQ79" s="83"/>
      <c r="ISR79" s="83"/>
      <c r="ISS79" s="83"/>
      <c r="IST79" s="83"/>
      <c r="ISU79" s="83"/>
      <c r="ISV79" s="83"/>
      <c r="ISW79" s="83"/>
      <c r="ISX79" s="83"/>
      <c r="ISY79" s="83"/>
      <c r="ISZ79" s="83"/>
      <c r="ITA79" s="83"/>
      <c r="ITB79" s="83"/>
      <c r="ITC79" s="83"/>
      <c r="ITD79" s="83"/>
      <c r="ITE79" s="83"/>
      <c r="ITF79" s="83"/>
      <c r="ITG79" s="83"/>
      <c r="ITH79" s="83"/>
      <c r="ITI79" s="83"/>
      <c r="ITJ79" s="83"/>
      <c r="ITK79" s="83"/>
      <c r="ITL79" s="83"/>
      <c r="ITM79" s="83"/>
      <c r="ITN79" s="83"/>
      <c r="ITO79" s="83"/>
      <c r="ITP79" s="83"/>
      <c r="ITQ79" s="83"/>
      <c r="ITR79" s="83"/>
      <c r="ITS79" s="83"/>
      <c r="ITT79" s="83"/>
      <c r="ITU79" s="83"/>
      <c r="ITV79" s="83"/>
      <c r="ITW79" s="83"/>
      <c r="ITX79" s="83"/>
      <c r="ITY79" s="83"/>
      <c r="ITZ79" s="83"/>
      <c r="IUA79" s="83"/>
      <c r="IUB79" s="83"/>
      <c r="IUC79" s="83"/>
      <c r="IUD79" s="83"/>
      <c r="IUE79" s="83"/>
      <c r="IUF79" s="83"/>
      <c r="IUG79" s="83"/>
      <c r="IUH79" s="83"/>
      <c r="IUI79" s="83"/>
      <c r="IUJ79" s="83"/>
      <c r="IUK79" s="83"/>
      <c r="IUL79" s="83"/>
      <c r="IUM79" s="83"/>
      <c r="IUN79" s="83"/>
      <c r="IUO79" s="83"/>
      <c r="IUP79" s="83"/>
      <c r="IUQ79" s="83"/>
      <c r="IUR79" s="83"/>
      <c r="IUS79" s="83"/>
      <c r="IUT79" s="83"/>
      <c r="IUU79" s="83"/>
      <c r="IUV79" s="83"/>
      <c r="IUW79" s="83"/>
      <c r="IUX79" s="83"/>
      <c r="IUY79" s="83"/>
      <c r="IUZ79" s="83"/>
      <c r="IVA79" s="83"/>
      <c r="IVB79" s="83"/>
      <c r="IVC79" s="83"/>
      <c r="IVD79" s="83"/>
      <c r="IVE79" s="83"/>
      <c r="IVF79" s="83"/>
      <c r="IVG79" s="83"/>
      <c r="IVH79" s="83"/>
      <c r="IVI79" s="83"/>
      <c r="IVJ79" s="83"/>
      <c r="IVK79" s="83"/>
      <c r="IVL79" s="83"/>
      <c r="IVM79" s="83"/>
      <c r="IVN79" s="83"/>
      <c r="IVO79" s="83"/>
      <c r="IVP79" s="83"/>
      <c r="IVQ79" s="83"/>
      <c r="IVR79" s="83"/>
      <c r="IVS79" s="83"/>
      <c r="IVT79" s="83"/>
      <c r="IVU79" s="83"/>
      <c r="IVV79" s="83"/>
      <c r="IVW79" s="83"/>
      <c r="IVX79" s="83"/>
      <c r="IVY79" s="83"/>
      <c r="IVZ79" s="83"/>
      <c r="IWA79" s="83"/>
      <c r="IWB79" s="83"/>
      <c r="IWC79" s="83"/>
      <c r="IWD79" s="83"/>
      <c r="IWE79" s="83"/>
      <c r="IWF79" s="83"/>
      <c r="IWG79" s="83"/>
      <c r="IWH79" s="83"/>
      <c r="IWI79" s="83"/>
      <c r="IWJ79" s="83"/>
      <c r="IWK79" s="83"/>
      <c r="IWL79" s="83"/>
      <c r="IWM79" s="83"/>
      <c r="IWN79" s="83"/>
      <c r="IWO79" s="83"/>
      <c r="IWP79" s="83"/>
      <c r="IWQ79" s="83"/>
      <c r="IWR79" s="83"/>
      <c r="IWS79" s="83"/>
      <c r="IWT79" s="83"/>
      <c r="IWU79" s="83"/>
      <c r="IWV79" s="83"/>
      <c r="IWW79" s="83"/>
      <c r="IWX79" s="83"/>
      <c r="IWY79" s="83"/>
      <c r="IWZ79" s="83"/>
      <c r="IXA79" s="83"/>
      <c r="IXB79" s="83"/>
      <c r="IXC79" s="83"/>
      <c r="IXD79" s="83"/>
      <c r="IXE79" s="83"/>
      <c r="IXF79" s="83"/>
      <c r="IXG79" s="83"/>
      <c r="IXH79" s="83"/>
      <c r="IXI79" s="83"/>
      <c r="IXJ79" s="83"/>
      <c r="IXK79" s="83"/>
      <c r="IXL79" s="83"/>
      <c r="IXM79" s="83"/>
      <c r="IXN79" s="83"/>
      <c r="IXO79" s="83"/>
      <c r="IXP79" s="83"/>
      <c r="IXQ79" s="83"/>
      <c r="IXR79" s="83"/>
      <c r="IXS79" s="83"/>
      <c r="IXT79" s="83"/>
      <c r="IXU79" s="83"/>
      <c r="IXV79" s="83"/>
      <c r="IXW79" s="83"/>
      <c r="IXX79" s="83"/>
      <c r="IXY79" s="83"/>
      <c r="IXZ79" s="83"/>
      <c r="IYA79" s="83"/>
      <c r="IYB79" s="83"/>
      <c r="IYC79" s="83"/>
      <c r="IYD79" s="83"/>
      <c r="IYE79" s="83"/>
      <c r="IYF79" s="83"/>
      <c r="IYG79" s="83"/>
      <c r="IYH79" s="83"/>
      <c r="IYI79" s="83"/>
      <c r="IYJ79" s="83"/>
      <c r="IYK79" s="83"/>
      <c r="IYL79" s="83"/>
      <c r="IYM79" s="83"/>
      <c r="IYN79" s="83"/>
      <c r="IYO79" s="83"/>
      <c r="IYP79" s="83"/>
      <c r="IYQ79" s="83"/>
      <c r="IYR79" s="83"/>
      <c r="IYS79" s="83"/>
      <c r="IYT79" s="83"/>
      <c r="IYU79" s="83"/>
      <c r="IYV79" s="83"/>
      <c r="IYW79" s="83"/>
      <c r="IYX79" s="83"/>
      <c r="IYY79" s="83"/>
      <c r="IYZ79" s="83"/>
      <c r="IZA79" s="83"/>
      <c r="IZB79" s="83"/>
      <c r="IZC79" s="83"/>
      <c r="IZD79" s="83"/>
      <c r="IZE79" s="83"/>
      <c r="IZF79" s="83"/>
      <c r="IZG79" s="83"/>
      <c r="IZH79" s="83"/>
      <c r="IZI79" s="83"/>
      <c r="IZJ79" s="83"/>
      <c r="IZK79" s="83"/>
      <c r="IZL79" s="83"/>
      <c r="IZM79" s="83"/>
      <c r="IZN79" s="83"/>
      <c r="IZO79" s="83"/>
      <c r="IZP79" s="83"/>
      <c r="IZQ79" s="83"/>
      <c r="IZR79" s="83"/>
      <c r="IZS79" s="83"/>
      <c r="IZT79" s="83"/>
      <c r="IZU79" s="83"/>
      <c r="IZV79" s="83"/>
      <c r="IZW79" s="83"/>
      <c r="IZX79" s="83"/>
      <c r="IZY79" s="83"/>
      <c r="IZZ79" s="83"/>
      <c r="JAA79" s="83"/>
      <c r="JAB79" s="83"/>
      <c r="JAC79" s="83"/>
      <c r="JAD79" s="83"/>
      <c r="JAE79" s="83"/>
      <c r="JAF79" s="83"/>
      <c r="JAG79" s="83"/>
      <c r="JAH79" s="83"/>
      <c r="JAI79" s="83"/>
      <c r="JAJ79" s="83"/>
      <c r="JAK79" s="83"/>
      <c r="JAL79" s="83"/>
      <c r="JAM79" s="83"/>
      <c r="JAN79" s="83"/>
      <c r="JAO79" s="83"/>
      <c r="JAP79" s="83"/>
      <c r="JAQ79" s="83"/>
      <c r="JAR79" s="83"/>
      <c r="JAS79" s="83"/>
      <c r="JAT79" s="83"/>
      <c r="JAU79" s="83"/>
      <c r="JAV79" s="83"/>
      <c r="JAW79" s="83"/>
      <c r="JAX79" s="83"/>
      <c r="JAY79" s="83"/>
      <c r="JAZ79" s="83"/>
      <c r="JBA79" s="83"/>
      <c r="JBB79" s="83"/>
      <c r="JBC79" s="83"/>
      <c r="JBD79" s="83"/>
      <c r="JBE79" s="83"/>
      <c r="JBF79" s="83"/>
      <c r="JBG79" s="83"/>
      <c r="JBH79" s="83"/>
      <c r="JBI79" s="83"/>
      <c r="JBJ79" s="83"/>
      <c r="JBK79" s="83"/>
      <c r="JBL79" s="83"/>
      <c r="JBM79" s="83"/>
      <c r="JBN79" s="83"/>
      <c r="JBO79" s="83"/>
      <c r="JBP79" s="83"/>
      <c r="JBQ79" s="83"/>
      <c r="JBR79" s="83"/>
      <c r="JBS79" s="83"/>
      <c r="JBT79" s="83"/>
      <c r="JBU79" s="83"/>
      <c r="JBV79" s="83"/>
      <c r="JBW79" s="83"/>
      <c r="JBX79" s="83"/>
      <c r="JBY79" s="83"/>
      <c r="JBZ79" s="83"/>
      <c r="JCA79" s="83"/>
      <c r="JCB79" s="83"/>
      <c r="JCC79" s="83"/>
      <c r="JCD79" s="83"/>
      <c r="JCE79" s="83"/>
      <c r="JCF79" s="83"/>
      <c r="JCG79" s="83"/>
      <c r="JCH79" s="83"/>
      <c r="JCI79" s="83"/>
      <c r="JCJ79" s="83"/>
      <c r="JCK79" s="83"/>
      <c r="JCL79" s="83"/>
      <c r="JCM79" s="83"/>
      <c r="JCN79" s="83"/>
      <c r="JCO79" s="83"/>
      <c r="JCP79" s="83"/>
      <c r="JCQ79" s="83"/>
      <c r="JCR79" s="83"/>
      <c r="JCS79" s="83"/>
      <c r="JCT79" s="83"/>
      <c r="JCU79" s="83"/>
      <c r="JCV79" s="83"/>
      <c r="JCW79" s="83"/>
      <c r="JCX79" s="83"/>
      <c r="JCY79" s="83"/>
      <c r="JCZ79" s="83"/>
      <c r="JDA79" s="83"/>
      <c r="JDB79" s="83"/>
      <c r="JDC79" s="83"/>
      <c r="JDD79" s="83"/>
      <c r="JDE79" s="83"/>
      <c r="JDF79" s="83"/>
      <c r="JDG79" s="83"/>
      <c r="JDH79" s="83"/>
      <c r="JDI79" s="83"/>
      <c r="JDJ79" s="83"/>
      <c r="JDK79" s="83"/>
      <c r="JDL79" s="83"/>
      <c r="JDM79" s="83"/>
      <c r="JDN79" s="83"/>
      <c r="JDO79" s="83"/>
      <c r="JDP79" s="83"/>
      <c r="JDQ79" s="83"/>
      <c r="JDR79" s="83"/>
      <c r="JDS79" s="83"/>
      <c r="JDT79" s="83"/>
      <c r="JDU79" s="83"/>
      <c r="JDV79" s="83"/>
      <c r="JDW79" s="83"/>
      <c r="JDX79" s="83"/>
      <c r="JDY79" s="83"/>
      <c r="JDZ79" s="83"/>
      <c r="JEA79" s="83"/>
      <c r="JEB79" s="83"/>
      <c r="JEC79" s="83"/>
      <c r="JED79" s="83"/>
      <c r="JEE79" s="83"/>
      <c r="JEF79" s="83"/>
      <c r="JEG79" s="83"/>
      <c r="JEH79" s="83"/>
      <c r="JEI79" s="83"/>
      <c r="JEJ79" s="83"/>
      <c r="JEK79" s="83"/>
      <c r="JEL79" s="83"/>
      <c r="JEM79" s="83"/>
      <c r="JEN79" s="83"/>
      <c r="JEO79" s="83"/>
      <c r="JEP79" s="83"/>
      <c r="JEQ79" s="83"/>
      <c r="JER79" s="83"/>
      <c r="JES79" s="83"/>
      <c r="JET79" s="83"/>
      <c r="JEU79" s="83"/>
      <c r="JEV79" s="83"/>
      <c r="JEW79" s="83"/>
      <c r="JEX79" s="83"/>
      <c r="JEY79" s="83"/>
      <c r="JEZ79" s="83"/>
      <c r="JFA79" s="83"/>
      <c r="JFB79" s="83"/>
      <c r="JFC79" s="83"/>
      <c r="JFD79" s="83"/>
      <c r="JFE79" s="83"/>
      <c r="JFF79" s="83"/>
      <c r="JFG79" s="83"/>
      <c r="JFH79" s="83"/>
      <c r="JFI79" s="83"/>
      <c r="JFJ79" s="83"/>
      <c r="JFK79" s="83"/>
      <c r="JFL79" s="83"/>
      <c r="JFM79" s="83"/>
      <c r="JFN79" s="83"/>
      <c r="JFO79" s="83"/>
      <c r="JFP79" s="83"/>
      <c r="JFQ79" s="83"/>
      <c r="JFR79" s="83"/>
      <c r="JFS79" s="83"/>
      <c r="JFT79" s="83"/>
      <c r="JFU79" s="83"/>
      <c r="JFV79" s="83"/>
      <c r="JFW79" s="83"/>
      <c r="JFX79" s="83"/>
      <c r="JFY79" s="83"/>
      <c r="JFZ79" s="83"/>
      <c r="JGA79" s="83"/>
      <c r="JGB79" s="83"/>
      <c r="JGC79" s="83"/>
      <c r="JGD79" s="83"/>
      <c r="JGE79" s="83"/>
      <c r="JGF79" s="83"/>
      <c r="JGG79" s="83"/>
      <c r="JGH79" s="83"/>
      <c r="JGI79" s="83"/>
      <c r="JGJ79" s="83"/>
      <c r="JGK79" s="83"/>
      <c r="JGL79" s="83"/>
      <c r="JGM79" s="83"/>
      <c r="JGN79" s="83"/>
      <c r="JGO79" s="83"/>
      <c r="JGP79" s="83"/>
      <c r="JGQ79" s="83"/>
      <c r="JGR79" s="83"/>
      <c r="JGS79" s="83"/>
      <c r="JGT79" s="83"/>
      <c r="JGU79" s="83"/>
      <c r="JGV79" s="83"/>
      <c r="JGW79" s="83"/>
      <c r="JGX79" s="83"/>
      <c r="JGY79" s="83"/>
      <c r="JGZ79" s="83"/>
      <c r="JHA79" s="83"/>
      <c r="JHB79" s="83"/>
      <c r="JHC79" s="83"/>
      <c r="JHD79" s="83"/>
      <c r="JHE79" s="83"/>
      <c r="JHF79" s="83"/>
      <c r="JHG79" s="83"/>
      <c r="JHH79" s="83"/>
      <c r="JHI79" s="83"/>
      <c r="JHJ79" s="83"/>
      <c r="JHK79" s="83"/>
      <c r="JHL79" s="83"/>
      <c r="JHM79" s="83"/>
      <c r="JHN79" s="83"/>
      <c r="JHO79" s="83"/>
      <c r="JHP79" s="83"/>
      <c r="JHQ79" s="83"/>
      <c r="JHR79" s="83"/>
      <c r="JHS79" s="83"/>
      <c r="JHT79" s="83"/>
      <c r="JHU79" s="83"/>
      <c r="JHV79" s="83"/>
      <c r="JHW79" s="83"/>
      <c r="JHX79" s="83"/>
      <c r="JHY79" s="83"/>
      <c r="JHZ79" s="83"/>
      <c r="JIA79" s="83"/>
      <c r="JIB79" s="83"/>
      <c r="JIC79" s="83"/>
      <c r="JID79" s="83"/>
      <c r="JIE79" s="83"/>
      <c r="JIF79" s="83"/>
      <c r="JIG79" s="83"/>
      <c r="JIH79" s="83"/>
      <c r="JII79" s="83"/>
      <c r="JIJ79" s="83"/>
      <c r="JIK79" s="83"/>
      <c r="JIL79" s="83"/>
      <c r="JIM79" s="83"/>
      <c r="JIN79" s="83"/>
      <c r="JIO79" s="83"/>
      <c r="JIP79" s="83"/>
      <c r="JIQ79" s="83"/>
      <c r="JIR79" s="83"/>
      <c r="JIS79" s="83"/>
      <c r="JIT79" s="83"/>
      <c r="JIU79" s="83"/>
      <c r="JIV79" s="83"/>
      <c r="JIW79" s="83"/>
      <c r="JIX79" s="83"/>
      <c r="JIY79" s="83"/>
      <c r="JIZ79" s="83"/>
      <c r="JJA79" s="83"/>
      <c r="JJB79" s="83"/>
      <c r="JJC79" s="83"/>
      <c r="JJD79" s="83"/>
      <c r="JJE79" s="83"/>
      <c r="JJF79" s="83"/>
      <c r="JJG79" s="83"/>
      <c r="JJH79" s="83"/>
      <c r="JJI79" s="83"/>
      <c r="JJJ79" s="83"/>
      <c r="JJK79" s="83"/>
      <c r="JJL79" s="83"/>
      <c r="JJM79" s="83"/>
      <c r="JJN79" s="83"/>
      <c r="JJO79" s="83"/>
      <c r="JJP79" s="83"/>
      <c r="JJQ79" s="83"/>
      <c r="JJR79" s="83"/>
      <c r="JJS79" s="83"/>
      <c r="JJT79" s="83"/>
      <c r="JJU79" s="83"/>
      <c r="JJV79" s="83"/>
      <c r="JJW79" s="83"/>
      <c r="JJX79" s="83"/>
      <c r="JJY79" s="83"/>
      <c r="JJZ79" s="83"/>
      <c r="JKA79" s="83"/>
      <c r="JKB79" s="83"/>
      <c r="JKC79" s="83"/>
      <c r="JKD79" s="83"/>
      <c r="JKE79" s="83"/>
      <c r="JKF79" s="83"/>
      <c r="JKG79" s="83"/>
      <c r="JKH79" s="83"/>
      <c r="JKI79" s="83"/>
      <c r="JKJ79" s="83"/>
      <c r="JKK79" s="83"/>
      <c r="JKL79" s="83"/>
      <c r="JKM79" s="83"/>
      <c r="JKN79" s="83"/>
      <c r="JKO79" s="83"/>
      <c r="JKP79" s="83"/>
      <c r="JKQ79" s="83"/>
      <c r="JKR79" s="83"/>
      <c r="JKS79" s="83"/>
      <c r="JKT79" s="83"/>
      <c r="JKU79" s="83"/>
      <c r="JKV79" s="83"/>
      <c r="JKW79" s="83"/>
      <c r="JKX79" s="83"/>
      <c r="JKY79" s="83"/>
      <c r="JKZ79" s="83"/>
      <c r="JLA79" s="83"/>
      <c r="JLB79" s="83"/>
      <c r="JLC79" s="83"/>
      <c r="JLD79" s="83"/>
      <c r="JLE79" s="83"/>
      <c r="JLF79" s="83"/>
      <c r="JLG79" s="83"/>
      <c r="JLH79" s="83"/>
      <c r="JLI79" s="83"/>
      <c r="JLJ79" s="83"/>
      <c r="JLK79" s="83"/>
      <c r="JLL79" s="83"/>
      <c r="JLM79" s="83"/>
      <c r="JLN79" s="83"/>
      <c r="JLO79" s="83"/>
      <c r="JLP79" s="83"/>
      <c r="JLQ79" s="83"/>
      <c r="JLR79" s="83"/>
      <c r="JLS79" s="83"/>
      <c r="JLT79" s="83"/>
      <c r="JLU79" s="83"/>
      <c r="JLV79" s="83"/>
      <c r="JLW79" s="83"/>
      <c r="JLX79" s="83"/>
      <c r="JLY79" s="83"/>
      <c r="JLZ79" s="83"/>
      <c r="JMA79" s="83"/>
      <c r="JMB79" s="83"/>
      <c r="JMC79" s="83"/>
      <c r="JMD79" s="83"/>
      <c r="JME79" s="83"/>
      <c r="JMF79" s="83"/>
      <c r="JMG79" s="83"/>
      <c r="JMH79" s="83"/>
      <c r="JMI79" s="83"/>
      <c r="JMJ79" s="83"/>
      <c r="JMK79" s="83"/>
      <c r="JML79" s="83"/>
      <c r="JMM79" s="83"/>
      <c r="JMN79" s="83"/>
      <c r="JMO79" s="83"/>
      <c r="JMP79" s="83"/>
      <c r="JMQ79" s="83"/>
      <c r="JMR79" s="83"/>
      <c r="JMS79" s="83"/>
      <c r="JMT79" s="83"/>
      <c r="JMU79" s="83"/>
      <c r="JMV79" s="83"/>
      <c r="JMW79" s="83"/>
      <c r="JMX79" s="83"/>
      <c r="JMY79" s="83"/>
      <c r="JMZ79" s="83"/>
      <c r="JNA79" s="83"/>
      <c r="JNB79" s="83"/>
      <c r="JNC79" s="83"/>
      <c r="JND79" s="83"/>
      <c r="JNE79" s="83"/>
      <c r="JNF79" s="83"/>
      <c r="JNG79" s="83"/>
      <c r="JNH79" s="83"/>
      <c r="JNI79" s="83"/>
      <c r="JNJ79" s="83"/>
      <c r="JNK79" s="83"/>
      <c r="JNL79" s="83"/>
      <c r="JNM79" s="83"/>
      <c r="JNN79" s="83"/>
      <c r="JNO79" s="83"/>
      <c r="JNP79" s="83"/>
      <c r="JNQ79" s="83"/>
      <c r="JNR79" s="83"/>
      <c r="JNS79" s="83"/>
      <c r="JNT79" s="83"/>
      <c r="JNU79" s="83"/>
      <c r="JNV79" s="83"/>
      <c r="JNW79" s="83"/>
      <c r="JNX79" s="83"/>
      <c r="JNY79" s="83"/>
      <c r="JNZ79" s="83"/>
      <c r="JOA79" s="83"/>
      <c r="JOB79" s="83"/>
      <c r="JOC79" s="83"/>
      <c r="JOD79" s="83"/>
      <c r="JOE79" s="83"/>
      <c r="JOF79" s="83"/>
      <c r="JOG79" s="83"/>
      <c r="JOH79" s="83"/>
      <c r="JOI79" s="83"/>
      <c r="JOJ79" s="83"/>
      <c r="JOK79" s="83"/>
      <c r="JOL79" s="83"/>
      <c r="JOM79" s="83"/>
      <c r="JON79" s="83"/>
      <c r="JOO79" s="83"/>
      <c r="JOP79" s="83"/>
      <c r="JOQ79" s="83"/>
      <c r="JOR79" s="83"/>
      <c r="JOS79" s="83"/>
      <c r="JOT79" s="83"/>
      <c r="JOU79" s="83"/>
      <c r="JOV79" s="83"/>
      <c r="JOW79" s="83"/>
      <c r="JOX79" s="83"/>
      <c r="JOY79" s="83"/>
      <c r="JOZ79" s="83"/>
      <c r="JPA79" s="83"/>
      <c r="JPB79" s="83"/>
      <c r="JPC79" s="83"/>
      <c r="JPD79" s="83"/>
      <c r="JPE79" s="83"/>
      <c r="JPF79" s="83"/>
      <c r="JPG79" s="83"/>
      <c r="JPH79" s="83"/>
      <c r="JPI79" s="83"/>
      <c r="JPJ79" s="83"/>
      <c r="JPK79" s="83"/>
      <c r="JPL79" s="83"/>
      <c r="JPM79" s="83"/>
      <c r="JPN79" s="83"/>
      <c r="JPO79" s="83"/>
      <c r="JPP79" s="83"/>
      <c r="JPQ79" s="83"/>
      <c r="JPR79" s="83"/>
      <c r="JPS79" s="83"/>
      <c r="JPT79" s="83"/>
      <c r="JPU79" s="83"/>
      <c r="JPV79" s="83"/>
      <c r="JPW79" s="83"/>
      <c r="JPX79" s="83"/>
      <c r="JPY79" s="83"/>
      <c r="JPZ79" s="83"/>
      <c r="JQA79" s="83"/>
      <c r="JQB79" s="83"/>
      <c r="JQC79" s="83"/>
      <c r="JQD79" s="83"/>
      <c r="JQE79" s="83"/>
      <c r="JQF79" s="83"/>
      <c r="JQG79" s="83"/>
      <c r="JQH79" s="83"/>
      <c r="JQI79" s="83"/>
      <c r="JQJ79" s="83"/>
      <c r="JQK79" s="83"/>
      <c r="JQL79" s="83"/>
      <c r="JQM79" s="83"/>
      <c r="JQN79" s="83"/>
      <c r="JQO79" s="83"/>
      <c r="JQP79" s="83"/>
      <c r="JQQ79" s="83"/>
      <c r="JQR79" s="83"/>
      <c r="JQS79" s="83"/>
      <c r="JQT79" s="83"/>
      <c r="JQU79" s="83"/>
      <c r="JQV79" s="83"/>
      <c r="JQW79" s="83"/>
      <c r="JQX79" s="83"/>
      <c r="JQY79" s="83"/>
      <c r="JQZ79" s="83"/>
      <c r="JRA79" s="83"/>
      <c r="JRB79" s="83"/>
      <c r="JRC79" s="83"/>
      <c r="JRD79" s="83"/>
      <c r="JRE79" s="83"/>
      <c r="JRF79" s="83"/>
      <c r="JRG79" s="83"/>
      <c r="JRH79" s="83"/>
      <c r="JRI79" s="83"/>
      <c r="JRJ79" s="83"/>
      <c r="JRK79" s="83"/>
      <c r="JRL79" s="83"/>
      <c r="JRM79" s="83"/>
      <c r="JRN79" s="83"/>
      <c r="JRO79" s="83"/>
      <c r="JRP79" s="83"/>
      <c r="JRQ79" s="83"/>
      <c r="JRR79" s="83"/>
      <c r="JRS79" s="83"/>
      <c r="JRT79" s="83"/>
      <c r="JRU79" s="83"/>
      <c r="JRV79" s="83"/>
      <c r="JRW79" s="83"/>
      <c r="JRX79" s="83"/>
      <c r="JRY79" s="83"/>
      <c r="JRZ79" s="83"/>
      <c r="JSA79" s="83"/>
      <c r="JSB79" s="83"/>
      <c r="JSC79" s="83"/>
      <c r="JSD79" s="83"/>
      <c r="JSE79" s="83"/>
      <c r="JSF79" s="83"/>
      <c r="JSG79" s="83"/>
      <c r="JSH79" s="83"/>
      <c r="JSI79" s="83"/>
      <c r="JSJ79" s="83"/>
      <c r="JSK79" s="83"/>
      <c r="JSL79" s="83"/>
      <c r="JSM79" s="83"/>
      <c r="JSN79" s="83"/>
      <c r="JSO79" s="83"/>
      <c r="JSP79" s="83"/>
      <c r="JSQ79" s="83"/>
      <c r="JSR79" s="83"/>
      <c r="JSS79" s="83"/>
      <c r="JST79" s="83"/>
      <c r="JSU79" s="83"/>
      <c r="JSV79" s="83"/>
      <c r="JSW79" s="83"/>
      <c r="JSX79" s="83"/>
      <c r="JSY79" s="83"/>
      <c r="JSZ79" s="83"/>
      <c r="JTA79" s="83"/>
      <c r="JTB79" s="83"/>
      <c r="JTC79" s="83"/>
      <c r="JTD79" s="83"/>
      <c r="JTE79" s="83"/>
      <c r="JTF79" s="83"/>
      <c r="JTG79" s="83"/>
      <c r="JTH79" s="83"/>
      <c r="JTI79" s="83"/>
      <c r="JTJ79" s="83"/>
      <c r="JTK79" s="83"/>
      <c r="JTL79" s="83"/>
      <c r="JTM79" s="83"/>
      <c r="JTN79" s="83"/>
      <c r="JTO79" s="83"/>
      <c r="JTP79" s="83"/>
      <c r="JTQ79" s="83"/>
      <c r="JTR79" s="83"/>
      <c r="JTS79" s="83"/>
      <c r="JTT79" s="83"/>
      <c r="JTU79" s="83"/>
      <c r="JTV79" s="83"/>
      <c r="JTW79" s="83"/>
      <c r="JTX79" s="83"/>
      <c r="JTY79" s="83"/>
      <c r="JTZ79" s="83"/>
      <c r="JUA79" s="83"/>
      <c r="JUB79" s="83"/>
      <c r="JUC79" s="83"/>
      <c r="JUD79" s="83"/>
      <c r="JUE79" s="83"/>
      <c r="JUF79" s="83"/>
      <c r="JUG79" s="83"/>
      <c r="JUH79" s="83"/>
      <c r="JUI79" s="83"/>
      <c r="JUJ79" s="83"/>
      <c r="JUK79" s="83"/>
      <c r="JUL79" s="83"/>
      <c r="JUM79" s="83"/>
      <c r="JUN79" s="83"/>
      <c r="JUO79" s="83"/>
      <c r="JUP79" s="83"/>
      <c r="JUQ79" s="83"/>
      <c r="JUR79" s="83"/>
      <c r="JUS79" s="83"/>
      <c r="JUT79" s="83"/>
      <c r="JUU79" s="83"/>
      <c r="JUV79" s="83"/>
      <c r="JUW79" s="83"/>
      <c r="JUX79" s="83"/>
      <c r="JUY79" s="83"/>
      <c r="JUZ79" s="83"/>
      <c r="JVA79" s="83"/>
      <c r="JVB79" s="83"/>
      <c r="JVC79" s="83"/>
      <c r="JVD79" s="83"/>
      <c r="JVE79" s="83"/>
      <c r="JVF79" s="83"/>
      <c r="JVG79" s="83"/>
      <c r="JVH79" s="83"/>
      <c r="JVI79" s="83"/>
      <c r="JVJ79" s="83"/>
      <c r="JVK79" s="83"/>
      <c r="JVL79" s="83"/>
      <c r="JVM79" s="83"/>
      <c r="JVN79" s="83"/>
      <c r="JVO79" s="83"/>
      <c r="JVP79" s="83"/>
      <c r="JVQ79" s="83"/>
      <c r="JVR79" s="83"/>
      <c r="JVS79" s="83"/>
      <c r="JVT79" s="83"/>
      <c r="JVU79" s="83"/>
      <c r="JVV79" s="83"/>
      <c r="JVW79" s="83"/>
      <c r="JVX79" s="83"/>
      <c r="JVY79" s="83"/>
      <c r="JVZ79" s="83"/>
      <c r="JWA79" s="83"/>
      <c r="JWB79" s="83"/>
      <c r="JWC79" s="83"/>
      <c r="JWD79" s="83"/>
      <c r="JWE79" s="83"/>
      <c r="JWF79" s="83"/>
      <c r="JWG79" s="83"/>
      <c r="JWH79" s="83"/>
      <c r="JWI79" s="83"/>
      <c r="JWJ79" s="83"/>
      <c r="JWK79" s="83"/>
      <c r="JWL79" s="83"/>
      <c r="JWM79" s="83"/>
      <c r="JWN79" s="83"/>
      <c r="JWO79" s="83"/>
      <c r="JWP79" s="83"/>
      <c r="JWQ79" s="83"/>
      <c r="JWR79" s="83"/>
      <c r="JWS79" s="83"/>
      <c r="JWT79" s="83"/>
      <c r="JWU79" s="83"/>
      <c r="JWV79" s="83"/>
      <c r="JWW79" s="83"/>
      <c r="JWX79" s="83"/>
      <c r="JWY79" s="83"/>
      <c r="JWZ79" s="83"/>
      <c r="JXA79" s="83"/>
      <c r="JXB79" s="83"/>
      <c r="JXC79" s="83"/>
      <c r="JXD79" s="83"/>
      <c r="JXE79" s="83"/>
      <c r="JXF79" s="83"/>
      <c r="JXG79" s="83"/>
      <c r="JXH79" s="83"/>
      <c r="JXI79" s="83"/>
      <c r="JXJ79" s="83"/>
      <c r="JXK79" s="83"/>
      <c r="JXL79" s="83"/>
      <c r="JXM79" s="83"/>
      <c r="JXN79" s="83"/>
      <c r="JXO79" s="83"/>
      <c r="JXP79" s="83"/>
      <c r="JXQ79" s="83"/>
      <c r="JXR79" s="83"/>
      <c r="JXS79" s="83"/>
      <c r="JXT79" s="83"/>
      <c r="JXU79" s="83"/>
      <c r="JXV79" s="83"/>
      <c r="JXW79" s="83"/>
      <c r="JXX79" s="83"/>
      <c r="JXY79" s="83"/>
      <c r="JXZ79" s="83"/>
      <c r="JYA79" s="83"/>
      <c r="JYB79" s="83"/>
      <c r="JYC79" s="83"/>
      <c r="JYD79" s="83"/>
      <c r="JYE79" s="83"/>
      <c r="JYF79" s="83"/>
      <c r="JYG79" s="83"/>
      <c r="JYH79" s="83"/>
      <c r="JYI79" s="83"/>
      <c r="JYJ79" s="83"/>
      <c r="JYK79" s="83"/>
      <c r="JYL79" s="83"/>
      <c r="JYM79" s="83"/>
      <c r="JYN79" s="83"/>
      <c r="JYO79" s="83"/>
      <c r="JYP79" s="83"/>
      <c r="JYQ79" s="83"/>
      <c r="JYR79" s="83"/>
      <c r="JYS79" s="83"/>
      <c r="JYT79" s="83"/>
      <c r="JYU79" s="83"/>
      <c r="JYV79" s="83"/>
      <c r="JYW79" s="83"/>
      <c r="JYX79" s="83"/>
      <c r="JYY79" s="83"/>
      <c r="JYZ79" s="83"/>
      <c r="JZA79" s="83"/>
      <c r="JZB79" s="83"/>
      <c r="JZC79" s="83"/>
      <c r="JZD79" s="83"/>
      <c r="JZE79" s="83"/>
      <c r="JZF79" s="83"/>
      <c r="JZG79" s="83"/>
      <c r="JZH79" s="83"/>
      <c r="JZI79" s="83"/>
      <c r="JZJ79" s="83"/>
      <c r="JZK79" s="83"/>
      <c r="JZL79" s="83"/>
      <c r="JZM79" s="83"/>
      <c r="JZN79" s="83"/>
      <c r="JZO79" s="83"/>
      <c r="JZP79" s="83"/>
      <c r="JZQ79" s="83"/>
      <c r="JZR79" s="83"/>
      <c r="JZS79" s="83"/>
      <c r="JZT79" s="83"/>
      <c r="JZU79" s="83"/>
      <c r="JZV79" s="83"/>
      <c r="JZW79" s="83"/>
      <c r="JZX79" s="83"/>
      <c r="JZY79" s="83"/>
      <c r="JZZ79" s="83"/>
      <c r="KAA79" s="83"/>
      <c r="KAB79" s="83"/>
      <c r="KAC79" s="83"/>
      <c r="KAD79" s="83"/>
      <c r="KAE79" s="83"/>
      <c r="KAF79" s="83"/>
      <c r="KAG79" s="83"/>
      <c r="KAH79" s="83"/>
      <c r="KAI79" s="83"/>
      <c r="KAJ79" s="83"/>
      <c r="KAK79" s="83"/>
      <c r="KAL79" s="83"/>
      <c r="KAM79" s="83"/>
      <c r="KAN79" s="83"/>
      <c r="KAO79" s="83"/>
      <c r="KAP79" s="83"/>
      <c r="KAQ79" s="83"/>
      <c r="KAR79" s="83"/>
      <c r="KAS79" s="83"/>
      <c r="KAT79" s="83"/>
      <c r="KAU79" s="83"/>
      <c r="KAV79" s="83"/>
      <c r="KAW79" s="83"/>
      <c r="KAX79" s="83"/>
      <c r="KAY79" s="83"/>
      <c r="KAZ79" s="83"/>
      <c r="KBA79" s="83"/>
      <c r="KBB79" s="83"/>
      <c r="KBC79" s="83"/>
      <c r="KBD79" s="83"/>
      <c r="KBE79" s="83"/>
      <c r="KBF79" s="83"/>
      <c r="KBG79" s="83"/>
      <c r="KBH79" s="83"/>
      <c r="KBI79" s="83"/>
      <c r="KBJ79" s="83"/>
      <c r="KBK79" s="83"/>
      <c r="KBL79" s="83"/>
      <c r="KBM79" s="83"/>
      <c r="KBN79" s="83"/>
      <c r="KBO79" s="83"/>
      <c r="KBP79" s="83"/>
      <c r="KBQ79" s="83"/>
      <c r="KBR79" s="83"/>
      <c r="KBS79" s="83"/>
      <c r="KBT79" s="83"/>
      <c r="KBU79" s="83"/>
      <c r="KBV79" s="83"/>
      <c r="KBW79" s="83"/>
      <c r="KBX79" s="83"/>
      <c r="KBY79" s="83"/>
      <c r="KBZ79" s="83"/>
      <c r="KCA79" s="83"/>
      <c r="KCB79" s="83"/>
      <c r="KCC79" s="83"/>
      <c r="KCD79" s="83"/>
      <c r="KCE79" s="83"/>
      <c r="KCF79" s="83"/>
      <c r="KCG79" s="83"/>
      <c r="KCH79" s="83"/>
      <c r="KCI79" s="83"/>
      <c r="KCJ79" s="83"/>
      <c r="KCK79" s="83"/>
      <c r="KCL79" s="83"/>
      <c r="KCM79" s="83"/>
      <c r="KCN79" s="83"/>
      <c r="KCO79" s="83"/>
      <c r="KCP79" s="83"/>
      <c r="KCQ79" s="83"/>
      <c r="KCR79" s="83"/>
      <c r="KCS79" s="83"/>
      <c r="KCT79" s="83"/>
      <c r="KCU79" s="83"/>
      <c r="KCV79" s="83"/>
      <c r="KCW79" s="83"/>
      <c r="KCX79" s="83"/>
      <c r="KCY79" s="83"/>
      <c r="KCZ79" s="83"/>
      <c r="KDA79" s="83"/>
      <c r="KDB79" s="83"/>
      <c r="KDC79" s="83"/>
      <c r="KDD79" s="83"/>
      <c r="KDE79" s="83"/>
      <c r="KDF79" s="83"/>
      <c r="KDG79" s="83"/>
      <c r="KDH79" s="83"/>
      <c r="KDI79" s="83"/>
      <c r="KDJ79" s="83"/>
      <c r="KDK79" s="83"/>
      <c r="KDL79" s="83"/>
      <c r="KDM79" s="83"/>
      <c r="KDN79" s="83"/>
      <c r="KDO79" s="83"/>
      <c r="KDP79" s="83"/>
      <c r="KDQ79" s="83"/>
      <c r="KDR79" s="83"/>
      <c r="KDS79" s="83"/>
      <c r="KDT79" s="83"/>
      <c r="KDU79" s="83"/>
      <c r="KDV79" s="83"/>
      <c r="KDW79" s="83"/>
      <c r="KDX79" s="83"/>
      <c r="KDY79" s="83"/>
      <c r="KDZ79" s="83"/>
      <c r="KEA79" s="83"/>
      <c r="KEB79" s="83"/>
      <c r="KEC79" s="83"/>
      <c r="KED79" s="83"/>
      <c r="KEE79" s="83"/>
      <c r="KEF79" s="83"/>
      <c r="KEG79" s="83"/>
      <c r="KEH79" s="83"/>
      <c r="KEI79" s="83"/>
      <c r="KEJ79" s="83"/>
      <c r="KEK79" s="83"/>
      <c r="KEL79" s="83"/>
      <c r="KEM79" s="83"/>
      <c r="KEN79" s="83"/>
      <c r="KEO79" s="83"/>
      <c r="KEP79" s="83"/>
      <c r="KEQ79" s="83"/>
      <c r="KER79" s="83"/>
      <c r="KES79" s="83"/>
      <c r="KET79" s="83"/>
      <c r="KEU79" s="83"/>
      <c r="KEV79" s="83"/>
      <c r="KEW79" s="83"/>
      <c r="KEX79" s="83"/>
      <c r="KEY79" s="83"/>
      <c r="KEZ79" s="83"/>
      <c r="KFA79" s="83"/>
      <c r="KFB79" s="83"/>
      <c r="KFC79" s="83"/>
      <c r="KFD79" s="83"/>
      <c r="KFE79" s="83"/>
      <c r="KFF79" s="83"/>
      <c r="KFG79" s="83"/>
      <c r="KFH79" s="83"/>
      <c r="KFI79" s="83"/>
      <c r="KFJ79" s="83"/>
      <c r="KFK79" s="83"/>
      <c r="KFL79" s="83"/>
      <c r="KFM79" s="83"/>
      <c r="KFN79" s="83"/>
      <c r="KFO79" s="83"/>
      <c r="KFP79" s="83"/>
      <c r="KFQ79" s="83"/>
      <c r="KFR79" s="83"/>
      <c r="KFS79" s="83"/>
      <c r="KFT79" s="83"/>
      <c r="KFU79" s="83"/>
      <c r="KFV79" s="83"/>
      <c r="KFW79" s="83"/>
      <c r="KFX79" s="83"/>
      <c r="KFY79" s="83"/>
      <c r="KFZ79" s="83"/>
      <c r="KGA79" s="83"/>
      <c r="KGB79" s="83"/>
      <c r="KGC79" s="83"/>
      <c r="KGD79" s="83"/>
      <c r="KGE79" s="83"/>
      <c r="KGF79" s="83"/>
      <c r="KGG79" s="83"/>
      <c r="KGH79" s="83"/>
      <c r="KGI79" s="83"/>
      <c r="KGJ79" s="83"/>
      <c r="KGK79" s="83"/>
      <c r="KGL79" s="83"/>
      <c r="KGM79" s="83"/>
      <c r="KGN79" s="83"/>
      <c r="KGO79" s="83"/>
      <c r="KGP79" s="83"/>
      <c r="KGQ79" s="83"/>
      <c r="KGR79" s="83"/>
      <c r="KGS79" s="83"/>
      <c r="KGT79" s="83"/>
      <c r="KGU79" s="83"/>
      <c r="KGV79" s="83"/>
      <c r="KGW79" s="83"/>
      <c r="KGX79" s="83"/>
      <c r="KGY79" s="83"/>
      <c r="KGZ79" s="83"/>
      <c r="KHA79" s="83"/>
      <c r="KHB79" s="83"/>
      <c r="KHC79" s="83"/>
      <c r="KHD79" s="83"/>
      <c r="KHE79" s="83"/>
      <c r="KHF79" s="83"/>
      <c r="KHG79" s="83"/>
      <c r="KHH79" s="83"/>
      <c r="KHI79" s="83"/>
      <c r="KHJ79" s="83"/>
      <c r="KHK79" s="83"/>
      <c r="KHL79" s="83"/>
      <c r="KHM79" s="83"/>
      <c r="KHN79" s="83"/>
      <c r="KHO79" s="83"/>
      <c r="KHP79" s="83"/>
      <c r="KHQ79" s="83"/>
      <c r="KHR79" s="83"/>
      <c r="KHS79" s="83"/>
      <c r="KHT79" s="83"/>
      <c r="KHU79" s="83"/>
      <c r="KHV79" s="83"/>
      <c r="KHW79" s="83"/>
      <c r="KHX79" s="83"/>
      <c r="KHY79" s="83"/>
      <c r="KHZ79" s="83"/>
      <c r="KIA79" s="83"/>
      <c r="KIB79" s="83"/>
      <c r="KIC79" s="83"/>
      <c r="KID79" s="83"/>
      <c r="KIE79" s="83"/>
      <c r="KIF79" s="83"/>
      <c r="KIG79" s="83"/>
      <c r="KIH79" s="83"/>
      <c r="KII79" s="83"/>
      <c r="KIJ79" s="83"/>
      <c r="KIK79" s="83"/>
      <c r="KIL79" s="83"/>
      <c r="KIM79" s="83"/>
      <c r="KIN79" s="83"/>
      <c r="KIO79" s="83"/>
      <c r="KIP79" s="83"/>
      <c r="KIQ79" s="83"/>
      <c r="KIR79" s="83"/>
      <c r="KIS79" s="83"/>
      <c r="KIT79" s="83"/>
      <c r="KIU79" s="83"/>
      <c r="KIV79" s="83"/>
      <c r="KIW79" s="83"/>
      <c r="KIX79" s="83"/>
      <c r="KIY79" s="83"/>
      <c r="KIZ79" s="83"/>
      <c r="KJA79" s="83"/>
      <c r="KJB79" s="83"/>
      <c r="KJC79" s="83"/>
      <c r="KJD79" s="83"/>
      <c r="KJE79" s="83"/>
      <c r="KJF79" s="83"/>
      <c r="KJG79" s="83"/>
      <c r="KJH79" s="83"/>
      <c r="KJI79" s="83"/>
      <c r="KJJ79" s="83"/>
      <c r="KJK79" s="83"/>
      <c r="KJL79" s="83"/>
      <c r="KJM79" s="83"/>
      <c r="KJN79" s="83"/>
      <c r="KJO79" s="83"/>
      <c r="KJP79" s="83"/>
      <c r="KJQ79" s="83"/>
      <c r="KJR79" s="83"/>
      <c r="KJS79" s="83"/>
      <c r="KJT79" s="83"/>
      <c r="KJU79" s="83"/>
      <c r="KJV79" s="83"/>
      <c r="KJW79" s="83"/>
      <c r="KJX79" s="83"/>
      <c r="KJY79" s="83"/>
      <c r="KJZ79" s="83"/>
      <c r="KKA79" s="83"/>
      <c r="KKB79" s="83"/>
      <c r="KKC79" s="83"/>
      <c r="KKD79" s="83"/>
      <c r="KKE79" s="83"/>
      <c r="KKF79" s="83"/>
      <c r="KKG79" s="83"/>
      <c r="KKH79" s="83"/>
      <c r="KKI79" s="83"/>
      <c r="KKJ79" s="83"/>
      <c r="KKK79" s="83"/>
      <c r="KKL79" s="83"/>
      <c r="KKM79" s="83"/>
      <c r="KKN79" s="83"/>
      <c r="KKO79" s="83"/>
      <c r="KKP79" s="83"/>
      <c r="KKQ79" s="83"/>
      <c r="KKR79" s="83"/>
      <c r="KKS79" s="83"/>
      <c r="KKT79" s="83"/>
      <c r="KKU79" s="83"/>
      <c r="KKV79" s="83"/>
      <c r="KKW79" s="83"/>
      <c r="KKX79" s="83"/>
      <c r="KKY79" s="83"/>
      <c r="KKZ79" s="83"/>
      <c r="KLA79" s="83"/>
      <c r="KLB79" s="83"/>
      <c r="KLC79" s="83"/>
      <c r="KLD79" s="83"/>
      <c r="KLE79" s="83"/>
      <c r="KLF79" s="83"/>
      <c r="KLG79" s="83"/>
      <c r="KLH79" s="83"/>
      <c r="KLI79" s="83"/>
      <c r="KLJ79" s="83"/>
      <c r="KLK79" s="83"/>
      <c r="KLL79" s="83"/>
      <c r="KLM79" s="83"/>
      <c r="KLN79" s="83"/>
      <c r="KLO79" s="83"/>
      <c r="KLP79" s="83"/>
      <c r="KLQ79" s="83"/>
      <c r="KLR79" s="83"/>
      <c r="KLS79" s="83"/>
      <c r="KLT79" s="83"/>
      <c r="KLU79" s="83"/>
      <c r="KLV79" s="83"/>
      <c r="KLW79" s="83"/>
      <c r="KLX79" s="83"/>
      <c r="KLY79" s="83"/>
      <c r="KLZ79" s="83"/>
      <c r="KMA79" s="83"/>
      <c r="KMB79" s="83"/>
      <c r="KMC79" s="83"/>
      <c r="KMD79" s="83"/>
      <c r="KME79" s="83"/>
      <c r="KMF79" s="83"/>
      <c r="KMG79" s="83"/>
      <c r="KMH79" s="83"/>
      <c r="KMI79" s="83"/>
      <c r="KMJ79" s="83"/>
      <c r="KMK79" s="83"/>
      <c r="KML79" s="83"/>
      <c r="KMM79" s="83"/>
      <c r="KMN79" s="83"/>
      <c r="KMO79" s="83"/>
      <c r="KMP79" s="83"/>
      <c r="KMQ79" s="83"/>
      <c r="KMR79" s="83"/>
      <c r="KMS79" s="83"/>
      <c r="KMT79" s="83"/>
      <c r="KMU79" s="83"/>
      <c r="KMV79" s="83"/>
      <c r="KMW79" s="83"/>
      <c r="KMX79" s="83"/>
      <c r="KMY79" s="83"/>
      <c r="KMZ79" s="83"/>
      <c r="KNA79" s="83"/>
      <c r="KNB79" s="83"/>
      <c r="KNC79" s="83"/>
      <c r="KND79" s="83"/>
      <c r="KNE79" s="83"/>
      <c r="KNF79" s="83"/>
      <c r="KNG79" s="83"/>
      <c r="KNH79" s="83"/>
      <c r="KNI79" s="83"/>
      <c r="KNJ79" s="83"/>
      <c r="KNK79" s="83"/>
      <c r="KNL79" s="83"/>
      <c r="KNM79" s="83"/>
      <c r="KNN79" s="83"/>
      <c r="KNO79" s="83"/>
      <c r="KNP79" s="83"/>
      <c r="KNQ79" s="83"/>
      <c r="KNR79" s="83"/>
      <c r="KNS79" s="83"/>
      <c r="KNT79" s="83"/>
      <c r="KNU79" s="83"/>
      <c r="KNV79" s="83"/>
      <c r="KNW79" s="83"/>
      <c r="KNX79" s="83"/>
      <c r="KNY79" s="83"/>
      <c r="KNZ79" s="83"/>
      <c r="KOA79" s="83"/>
      <c r="KOB79" s="83"/>
      <c r="KOC79" s="83"/>
      <c r="KOD79" s="83"/>
      <c r="KOE79" s="83"/>
      <c r="KOF79" s="83"/>
      <c r="KOG79" s="83"/>
      <c r="KOH79" s="83"/>
      <c r="KOI79" s="83"/>
      <c r="KOJ79" s="83"/>
      <c r="KOK79" s="83"/>
      <c r="KOL79" s="83"/>
      <c r="KOM79" s="83"/>
      <c r="KON79" s="83"/>
      <c r="KOO79" s="83"/>
      <c r="KOP79" s="83"/>
      <c r="KOQ79" s="83"/>
      <c r="KOR79" s="83"/>
      <c r="KOS79" s="83"/>
      <c r="KOT79" s="83"/>
      <c r="KOU79" s="83"/>
      <c r="KOV79" s="83"/>
      <c r="KOW79" s="83"/>
      <c r="KOX79" s="83"/>
      <c r="KOY79" s="83"/>
      <c r="KOZ79" s="83"/>
      <c r="KPA79" s="83"/>
      <c r="KPB79" s="83"/>
      <c r="KPC79" s="83"/>
      <c r="KPD79" s="83"/>
      <c r="KPE79" s="83"/>
      <c r="KPF79" s="83"/>
      <c r="KPG79" s="83"/>
      <c r="KPH79" s="83"/>
      <c r="KPI79" s="83"/>
      <c r="KPJ79" s="83"/>
      <c r="KPK79" s="83"/>
      <c r="KPL79" s="83"/>
      <c r="KPM79" s="83"/>
      <c r="KPN79" s="83"/>
      <c r="KPO79" s="83"/>
      <c r="KPP79" s="83"/>
      <c r="KPQ79" s="83"/>
      <c r="KPR79" s="83"/>
      <c r="KPS79" s="83"/>
      <c r="KPT79" s="83"/>
      <c r="KPU79" s="83"/>
      <c r="KPV79" s="83"/>
      <c r="KPW79" s="83"/>
      <c r="KPX79" s="83"/>
      <c r="KPY79" s="83"/>
      <c r="KPZ79" s="83"/>
      <c r="KQA79" s="83"/>
      <c r="KQB79" s="83"/>
      <c r="KQC79" s="83"/>
      <c r="KQD79" s="83"/>
      <c r="KQE79" s="83"/>
      <c r="KQF79" s="83"/>
      <c r="KQG79" s="83"/>
      <c r="KQH79" s="83"/>
      <c r="KQI79" s="83"/>
      <c r="KQJ79" s="83"/>
      <c r="KQK79" s="83"/>
      <c r="KQL79" s="83"/>
      <c r="KQM79" s="83"/>
      <c r="KQN79" s="83"/>
      <c r="KQO79" s="83"/>
      <c r="KQP79" s="83"/>
      <c r="KQQ79" s="83"/>
      <c r="KQR79" s="83"/>
      <c r="KQS79" s="83"/>
      <c r="KQT79" s="83"/>
      <c r="KQU79" s="83"/>
      <c r="KQV79" s="83"/>
      <c r="KQW79" s="83"/>
      <c r="KQX79" s="83"/>
      <c r="KQY79" s="83"/>
      <c r="KQZ79" s="83"/>
      <c r="KRA79" s="83"/>
      <c r="KRB79" s="83"/>
      <c r="KRC79" s="83"/>
      <c r="KRD79" s="83"/>
      <c r="KRE79" s="83"/>
      <c r="KRF79" s="83"/>
      <c r="KRG79" s="83"/>
      <c r="KRH79" s="83"/>
      <c r="KRI79" s="83"/>
      <c r="KRJ79" s="83"/>
      <c r="KRK79" s="83"/>
      <c r="KRL79" s="83"/>
      <c r="KRM79" s="83"/>
      <c r="KRN79" s="83"/>
      <c r="KRO79" s="83"/>
      <c r="KRP79" s="83"/>
      <c r="KRQ79" s="83"/>
      <c r="KRR79" s="83"/>
      <c r="KRS79" s="83"/>
      <c r="KRT79" s="83"/>
      <c r="KRU79" s="83"/>
      <c r="KRV79" s="83"/>
      <c r="KRW79" s="83"/>
      <c r="KRX79" s="83"/>
      <c r="KRY79" s="83"/>
      <c r="KRZ79" s="83"/>
      <c r="KSA79" s="83"/>
      <c r="KSB79" s="83"/>
      <c r="KSC79" s="83"/>
      <c r="KSD79" s="83"/>
      <c r="KSE79" s="83"/>
      <c r="KSF79" s="83"/>
      <c r="KSG79" s="83"/>
      <c r="KSH79" s="83"/>
      <c r="KSI79" s="83"/>
      <c r="KSJ79" s="83"/>
      <c r="KSK79" s="83"/>
      <c r="KSL79" s="83"/>
      <c r="KSM79" s="83"/>
      <c r="KSN79" s="83"/>
      <c r="KSO79" s="83"/>
      <c r="KSP79" s="83"/>
      <c r="KSQ79" s="83"/>
      <c r="KSR79" s="83"/>
      <c r="KSS79" s="83"/>
      <c r="KST79" s="83"/>
      <c r="KSU79" s="83"/>
      <c r="KSV79" s="83"/>
      <c r="KSW79" s="83"/>
      <c r="KSX79" s="83"/>
      <c r="KSY79" s="83"/>
      <c r="KSZ79" s="83"/>
      <c r="KTA79" s="83"/>
      <c r="KTB79" s="83"/>
      <c r="KTC79" s="83"/>
      <c r="KTD79" s="83"/>
      <c r="KTE79" s="83"/>
      <c r="KTF79" s="83"/>
      <c r="KTG79" s="83"/>
      <c r="KTH79" s="83"/>
      <c r="KTI79" s="83"/>
      <c r="KTJ79" s="83"/>
      <c r="KTK79" s="83"/>
      <c r="KTL79" s="83"/>
      <c r="KTM79" s="83"/>
      <c r="KTN79" s="83"/>
      <c r="KTO79" s="83"/>
      <c r="KTP79" s="83"/>
      <c r="KTQ79" s="83"/>
      <c r="KTR79" s="83"/>
      <c r="KTS79" s="83"/>
      <c r="KTT79" s="83"/>
      <c r="KTU79" s="83"/>
      <c r="KTV79" s="83"/>
      <c r="KTW79" s="83"/>
      <c r="KTX79" s="83"/>
      <c r="KTY79" s="83"/>
      <c r="KTZ79" s="83"/>
      <c r="KUA79" s="83"/>
      <c r="KUB79" s="83"/>
      <c r="KUC79" s="83"/>
      <c r="KUD79" s="83"/>
      <c r="KUE79" s="83"/>
      <c r="KUF79" s="83"/>
      <c r="KUG79" s="83"/>
      <c r="KUH79" s="83"/>
      <c r="KUI79" s="83"/>
      <c r="KUJ79" s="83"/>
      <c r="KUK79" s="83"/>
      <c r="KUL79" s="83"/>
      <c r="KUM79" s="83"/>
      <c r="KUN79" s="83"/>
      <c r="KUO79" s="83"/>
      <c r="KUP79" s="83"/>
      <c r="KUQ79" s="83"/>
      <c r="KUR79" s="83"/>
      <c r="KUS79" s="83"/>
      <c r="KUT79" s="83"/>
      <c r="KUU79" s="83"/>
      <c r="KUV79" s="83"/>
      <c r="KUW79" s="83"/>
      <c r="KUX79" s="83"/>
      <c r="KUY79" s="83"/>
      <c r="KUZ79" s="83"/>
      <c r="KVA79" s="83"/>
      <c r="KVB79" s="83"/>
      <c r="KVC79" s="83"/>
      <c r="KVD79" s="83"/>
      <c r="KVE79" s="83"/>
      <c r="KVF79" s="83"/>
      <c r="KVG79" s="83"/>
      <c r="KVH79" s="83"/>
      <c r="KVI79" s="83"/>
      <c r="KVJ79" s="83"/>
      <c r="KVK79" s="83"/>
      <c r="KVL79" s="83"/>
      <c r="KVM79" s="83"/>
      <c r="KVN79" s="83"/>
      <c r="KVO79" s="83"/>
      <c r="KVP79" s="83"/>
      <c r="KVQ79" s="83"/>
      <c r="KVR79" s="83"/>
      <c r="KVS79" s="83"/>
      <c r="KVT79" s="83"/>
      <c r="KVU79" s="83"/>
      <c r="KVV79" s="83"/>
      <c r="KVW79" s="83"/>
      <c r="KVX79" s="83"/>
      <c r="KVY79" s="83"/>
      <c r="KVZ79" s="83"/>
      <c r="KWA79" s="83"/>
      <c r="KWB79" s="83"/>
      <c r="KWC79" s="83"/>
      <c r="KWD79" s="83"/>
      <c r="KWE79" s="83"/>
      <c r="KWF79" s="83"/>
      <c r="KWG79" s="83"/>
      <c r="KWH79" s="83"/>
      <c r="KWI79" s="83"/>
      <c r="KWJ79" s="83"/>
      <c r="KWK79" s="83"/>
      <c r="KWL79" s="83"/>
      <c r="KWM79" s="83"/>
      <c r="KWN79" s="83"/>
      <c r="KWO79" s="83"/>
      <c r="KWP79" s="83"/>
      <c r="KWQ79" s="83"/>
      <c r="KWR79" s="83"/>
      <c r="KWS79" s="83"/>
      <c r="KWT79" s="83"/>
      <c r="KWU79" s="83"/>
      <c r="KWV79" s="83"/>
      <c r="KWW79" s="83"/>
      <c r="KWX79" s="83"/>
      <c r="KWY79" s="83"/>
      <c r="KWZ79" s="83"/>
      <c r="KXA79" s="83"/>
      <c r="KXB79" s="83"/>
      <c r="KXC79" s="83"/>
      <c r="KXD79" s="83"/>
      <c r="KXE79" s="83"/>
      <c r="KXF79" s="83"/>
      <c r="KXG79" s="83"/>
      <c r="KXH79" s="83"/>
      <c r="KXI79" s="83"/>
      <c r="KXJ79" s="83"/>
      <c r="KXK79" s="83"/>
      <c r="KXL79" s="83"/>
      <c r="KXM79" s="83"/>
      <c r="KXN79" s="83"/>
      <c r="KXO79" s="83"/>
      <c r="KXP79" s="83"/>
      <c r="KXQ79" s="83"/>
      <c r="KXR79" s="83"/>
      <c r="KXS79" s="83"/>
      <c r="KXT79" s="83"/>
      <c r="KXU79" s="83"/>
      <c r="KXV79" s="83"/>
      <c r="KXW79" s="83"/>
      <c r="KXX79" s="83"/>
      <c r="KXY79" s="83"/>
      <c r="KXZ79" s="83"/>
      <c r="KYA79" s="83"/>
      <c r="KYB79" s="83"/>
      <c r="KYC79" s="83"/>
      <c r="KYD79" s="83"/>
      <c r="KYE79" s="83"/>
      <c r="KYF79" s="83"/>
      <c r="KYG79" s="83"/>
      <c r="KYH79" s="83"/>
      <c r="KYI79" s="83"/>
      <c r="KYJ79" s="83"/>
      <c r="KYK79" s="83"/>
      <c r="KYL79" s="83"/>
      <c r="KYM79" s="83"/>
      <c r="KYN79" s="83"/>
      <c r="KYO79" s="83"/>
      <c r="KYP79" s="83"/>
      <c r="KYQ79" s="83"/>
      <c r="KYR79" s="83"/>
      <c r="KYS79" s="83"/>
      <c r="KYT79" s="83"/>
      <c r="KYU79" s="83"/>
      <c r="KYV79" s="83"/>
      <c r="KYW79" s="83"/>
      <c r="KYX79" s="83"/>
      <c r="KYY79" s="83"/>
      <c r="KYZ79" s="83"/>
      <c r="KZA79" s="83"/>
      <c r="KZB79" s="83"/>
      <c r="KZC79" s="83"/>
      <c r="KZD79" s="83"/>
      <c r="KZE79" s="83"/>
      <c r="KZF79" s="83"/>
      <c r="KZG79" s="83"/>
      <c r="KZH79" s="83"/>
      <c r="KZI79" s="83"/>
      <c r="KZJ79" s="83"/>
      <c r="KZK79" s="83"/>
      <c r="KZL79" s="83"/>
      <c r="KZM79" s="83"/>
      <c r="KZN79" s="83"/>
      <c r="KZO79" s="83"/>
      <c r="KZP79" s="83"/>
      <c r="KZQ79" s="83"/>
      <c r="KZR79" s="83"/>
      <c r="KZS79" s="83"/>
      <c r="KZT79" s="83"/>
      <c r="KZU79" s="83"/>
      <c r="KZV79" s="83"/>
      <c r="KZW79" s="83"/>
      <c r="KZX79" s="83"/>
      <c r="KZY79" s="83"/>
      <c r="KZZ79" s="83"/>
      <c r="LAA79" s="83"/>
      <c r="LAB79" s="83"/>
      <c r="LAC79" s="83"/>
      <c r="LAD79" s="83"/>
      <c r="LAE79" s="83"/>
      <c r="LAF79" s="83"/>
      <c r="LAG79" s="83"/>
      <c r="LAH79" s="83"/>
      <c r="LAI79" s="83"/>
      <c r="LAJ79" s="83"/>
      <c r="LAK79" s="83"/>
      <c r="LAL79" s="83"/>
      <c r="LAM79" s="83"/>
      <c r="LAN79" s="83"/>
      <c r="LAO79" s="83"/>
      <c r="LAP79" s="83"/>
      <c r="LAQ79" s="83"/>
      <c r="LAR79" s="83"/>
      <c r="LAS79" s="83"/>
      <c r="LAT79" s="83"/>
      <c r="LAU79" s="83"/>
      <c r="LAV79" s="83"/>
      <c r="LAW79" s="83"/>
      <c r="LAX79" s="83"/>
      <c r="LAY79" s="83"/>
      <c r="LAZ79" s="83"/>
      <c r="LBA79" s="83"/>
      <c r="LBB79" s="83"/>
      <c r="LBC79" s="83"/>
      <c r="LBD79" s="83"/>
      <c r="LBE79" s="83"/>
      <c r="LBF79" s="83"/>
      <c r="LBG79" s="83"/>
      <c r="LBH79" s="83"/>
      <c r="LBI79" s="83"/>
      <c r="LBJ79" s="83"/>
      <c r="LBK79" s="83"/>
      <c r="LBL79" s="83"/>
      <c r="LBM79" s="83"/>
      <c r="LBN79" s="83"/>
      <c r="LBO79" s="83"/>
      <c r="LBP79" s="83"/>
      <c r="LBQ79" s="83"/>
      <c r="LBR79" s="83"/>
      <c r="LBS79" s="83"/>
      <c r="LBT79" s="83"/>
      <c r="LBU79" s="83"/>
      <c r="LBV79" s="83"/>
      <c r="LBW79" s="83"/>
      <c r="LBX79" s="83"/>
      <c r="LBY79" s="83"/>
      <c r="LBZ79" s="83"/>
      <c r="LCA79" s="83"/>
      <c r="LCB79" s="83"/>
      <c r="LCC79" s="83"/>
      <c r="LCD79" s="83"/>
      <c r="LCE79" s="83"/>
      <c r="LCF79" s="83"/>
      <c r="LCG79" s="83"/>
      <c r="LCH79" s="83"/>
      <c r="LCI79" s="83"/>
      <c r="LCJ79" s="83"/>
      <c r="LCK79" s="83"/>
      <c r="LCL79" s="83"/>
      <c r="LCM79" s="83"/>
      <c r="LCN79" s="83"/>
      <c r="LCO79" s="83"/>
      <c r="LCP79" s="83"/>
      <c r="LCQ79" s="83"/>
      <c r="LCR79" s="83"/>
      <c r="LCS79" s="83"/>
      <c r="LCT79" s="83"/>
      <c r="LCU79" s="83"/>
      <c r="LCV79" s="83"/>
      <c r="LCW79" s="83"/>
      <c r="LCX79" s="83"/>
      <c r="LCY79" s="83"/>
      <c r="LCZ79" s="83"/>
      <c r="LDA79" s="83"/>
      <c r="LDB79" s="83"/>
      <c r="LDC79" s="83"/>
      <c r="LDD79" s="83"/>
      <c r="LDE79" s="83"/>
      <c r="LDF79" s="83"/>
      <c r="LDG79" s="83"/>
      <c r="LDH79" s="83"/>
      <c r="LDI79" s="83"/>
      <c r="LDJ79" s="83"/>
      <c r="LDK79" s="83"/>
      <c r="LDL79" s="83"/>
      <c r="LDM79" s="83"/>
      <c r="LDN79" s="83"/>
      <c r="LDO79" s="83"/>
      <c r="LDP79" s="83"/>
      <c r="LDQ79" s="83"/>
      <c r="LDR79" s="83"/>
      <c r="LDS79" s="83"/>
      <c r="LDT79" s="83"/>
      <c r="LDU79" s="83"/>
      <c r="LDV79" s="83"/>
      <c r="LDW79" s="83"/>
      <c r="LDX79" s="83"/>
      <c r="LDY79" s="83"/>
      <c r="LDZ79" s="83"/>
      <c r="LEA79" s="83"/>
      <c r="LEB79" s="83"/>
      <c r="LEC79" s="83"/>
      <c r="LED79" s="83"/>
      <c r="LEE79" s="83"/>
      <c r="LEF79" s="83"/>
      <c r="LEG79" s="83"/>
      <c r="LEH79" s="83"/>
      <c r="LEI79" s="83"/>
      <c r="LEJ79" s="83"/>
      <c r="LEK79" s="83"/>
      <c r="LEL79" s="83"/>
      <c r="LEM79" s="83"/>
      <c r="LEN79" s="83"/>
      <c r="LEO79" s="83"/>
      <c r="LEP79" s="83"/>
      <c r="LEQ79" s="83"/>
      <c r="LER79" s="83"/>
      <c r="LES79" s="83"/>
      <c r="LET79" s="83"/>
      <c r="LEU79" s="83"/>
      <c r="LEV79" s="83"/>
      <c r="LEW79" s="83"/>
      <c r="LEX79" s="83"/>
      <c r="LEY79" s="83"/>
      <c r="LEZ79" s="83"/>
      <c r="LFA79" s="83"/>
      <c r="LFB79" s="83"/>
      <c r="LFC79" s="83"/>
      <c r="LFD79" s="83"/>
      <c r="LFE79" s="83"/>
      <c r="LFF79" s="83"/>
      <c r="LFG79" s="83"/>
      <c r="LFH79" s="83"/>
      <c r="LFI79" s="83"/>
      <c r="LFJ79" s="83"/>
      <c r="LFK79" s="83"/>
      <c r="LFL79" s="83"/>
      <c r="LFM79" s="83"/>
      <c r="LFN79" s="83"/>
      <c r="LFO79" s="83"/>
      <c r="LFP79" s="83"/>
      <c r="LFQ79" s="83"/>
      <c r="LFR79" s="83"/>
      <c r="LFS79" s="83"/>
      <c r="LFT79" s="83"/>
      <c r="LFU79" s="83"/>
      <c r="LFV79" s="83"/>
      <c r="LFW79" s="83"/>
      <c r="LFX79" s="83"/>
      <c r="LFY79" s="83"/>
      <c r="LFZ79" s="83"/>
      <c r="LGA79" s="83"/>
      <c r="LGB79" s="83"/>
      <c r="LGC79" s="83"/>
      <c r="LGD79" s="83"/>
      <c r="LGE79" s="83"/>
      <c r="LGF79" s="83"/>
      <c r="LGG79" s="83"/>
      <c r="LGH79" s="83"/>
      <c r="LGI79" s="83"/>
      <c r="LGJ79" s="83"/>
      <c r="LGK79" s="83"/>
      <c r="LGL79" s="83"/>
      <c r="LGM79" s="83"/>
      <c r="LGN79" s="83"/>
      <c r="LGO79" s="83"/>
      <c r="LGP79" s="83"/>
      <c r="LGQ79" s="83"/>
      <c r="LGR79" s="83"/>
      <c r="LGS79" s="83"/>
      <c r="LGT79" s="83"/>
      <c r="LGU79" s="83"/>
      <c r="LGV79" s="83"/>
      <c r="LGW79" s="83"/>
      <c r="LGX79" s="83"/>
      <c r="LGY79" s="83"/>
      <c r="LGZ79" s="83"/>
      <c r="LHA79" s="83"/>
      <c r="LHB79" s="83"/>
      <c r="LHC79" s="83"/>
      <c r="LHD79" s="83"/>
      <c r="LHE79" s="83"/>
      <c r="LHF79" s="83"/>
      <c r="LHG79" s="83"/>
      <c r="LHH79" s="83"/>
      <c r="LHI79" s="83"/>
      <c r="LHJ79" s="83"/>
      <c r="LHK79" s="83"/>
      <c r="LHL79" s="83"/>
      <c r="LHM79" s="83"/>
      <c r="LHN79" s="83"/>
      <c r="LHO79" s="83"/>
      <c r="LHP79" s="83"/>
      <c r="LHQ79" s="83"/>
      <c r="LHR79" s="83"/>
      <c r="LHS79" s="83"/>
      <c r="LHT79" s="83"/>
      <c r="LHU79" s="83"/>
      <c r="LHV79" s="83"/>
      <c r="LHW79" s="83"/>
      <c r="LHX79" s="83"/>
      <c r="LHY79" s="83"/>
      <c r="LHZ79" s="83"/>
      <c r="LIA79" s="83"/>
      <c r="LIB79" s="83"/>
      <c r="LIC79" s="83"/>
      <c r="LID79" s="83"/>
      <c r="LIE79" s="83"/>
      <c r="LIF79" s="83"/>
      <c r="LIG79" s="83"/>
      <c r="LIH79" s="83"/>
      <c r="LII79" s="83"/>
      <c r="LIJ79" s="83"/>
      <c r="LIK79" s="83"/>
      <c r="LIL79" s="83"/>
      <c r="LIM79" s="83"/>
      <c r="LIN79" s="83"/>
      <c r="LIO79" s="83"/>
      <c r="LIP79" s="83"/>
      <c r="LIQ79" s="83"/>
      <c r="LIR79" s="83"/>
      <c r="LIS79" s="83"/>
      <c r="LIT79" s="83"/>
      <c r="LIU79" s="83"/>
      <c r="LIV79" s="83"/>
      <c r="LIW79" s="83"/>
      <c r="LIX79" s="83"/>
      <c r="LIY79" s="83"/>
      <c r="LIZ79" s="83"/>
      <c r="LJA79" s="83"/>
      <c r="LJB79" s="83"/>
      <c r="LJC79" s="83"/>
      <c r="LJD79" s="83"/>
      <c r="LJE79" s="83"/>
      <c r="LJF79" s="83"/>
      <c r="LJG79" s="83"/>
      <c r="LJH79" s="83"/>
      <c r="LJI79" s="83"/>
      <c r="LJJ79" s="83"/>
      <c r="LJK79" s="83"/>
      <c r="LJL79" s="83"/>
      <c r="LJM79" s="83"/>
      <c r="LJN79" s="83"/>
      <c r="LJO79" s="83"/>
      <c r="LJP79" s="83"/>
      <c r="LJQ79" s="83"/>
      <c r="LJR79" s="83"/>
      <c r="LJS79" s="83"/>
      <c r="LJT79" s="83"/>
      <c r="LJU79" s="83"/>
      <c r="LJV79" s="83"/>
      <c r="LJW79" s="83"/>
      <c r="LJX79" s="83"/>
      <c r="LJY79" s="83"/>
      <c r="LJZ79" s="83"/>
      <c r="LKA79" s="83"/>
      <c r="LKB79" s="83"/>
      <c r="LKC79" s="83"/>
      <c r="LKD79" s="83"/>
      <c r="LKE79" s="83"/>
      <c r="LKF79" s="83"/>
      <c r="LKG79" s="83"/>
      <c r="LKH79" s="83"/>
      <c r="LKI79" s="83"/>
      <c r="LKJ79" s="83"/>
      <c r="LKK79" s="83"/>
      <c r="LKL79" s="83"/>
      <c r="LKM79" s="83"/>
      <c r="LKN79" s="83"/>
      <c r="LKO79" s="83"/>
      <c r="LKP79" s="83"/>
      <c r="LKQ79" s="83"/>
      <c r="LKR79" s="83"/>
      <c r="LKS79" s="83"/>
      <c r="LKT79" s="83"/>
      <c r="LKU79" s="83"/>
      <c r="LKV79" s="83"/>
      <c r="LKW79" s="83"/>
      <c r="LKX79" s="83"/>
      <c r="LKY79" s="83"/>
      <c r="LKZ79" s="83"/>
      <c r="LLA79" s="83"/>
      <c r="LLB79" s="83"/>
      <c r="LLC79" s="83"/>
      <c r="LLD79" s="83"/>
      <c r="LLE79" s="83"/>
      <c r="LLF79" s="83"/>
      <c r="LLG79" s="83"/>
      <c r="LLH79" s="83"/>
      <c r="LLI79" s="83"/>
      <c r="LLJ79" s="83"/>
      <c r="LLK79" s="83"/>
      <c r="LLL79" s="83"/>
      <c r="LLM79" s="83"/>
      <c r="LLN79" s="83"/>
      <c r="LLO79" s="83"/>
      <c r="LLP79" s="83"/>
      <c r="LLQ79" s="83"/>
      <c r="LLR79" s="83"/>
      <c r="LLS79" s="83"/>
      <c r="LLT79" s="83"/>
      <c r="LLU79" s="83"/>
      <c r="LLV79" s="83"/>
      <c r="LLW79" s="83"/>
      <c r="LLX79" s="83"/>
      <c r="LLY79" s="83"/>
      <c r="LLZ79" s="83"/>
      <c r="LMA79" s="83"/>
      <c r="LMB79" s="83"/>
      <c r="LMC79" s="83"/>
      <c r="LMD79" s="83"/>
      <c r="LME79" s="83"/>
      <c r="LMF79" s="83"/>
      <c r="LMG79" s="83"/>
      <c r="LMH79" s="83"/>
      <c r="LMI79" s="83"/>
      <c r="LMJ79" s="83"/>
      <c r="LMK79" s="83"/>
      <c r="LML79" s="83"/>
      <c r="LMM79" s="83"/>
      <c r="LMN79" s="83"/>
      <c r="LMO79" s="83"/>
      <c r="LMP79" s="83"/>
      <c r="LMQ79" s="83"/>
      <c r="LMR79" s="83"/>
      <c r="LMS79" s="83"/>
      <c r="LMT79" s="83"/>
      <c r="LMU79" s="83"/>
      <c r="LMV79" s="83"/>
      <c r="LMW79" s="83"/>
      <c r="LMX79" s="83"/>
      <c r="LMY79" s="83"/>
      <c r="LMZ79" s="83"/>
      <c r="LNA79" s="83"/>
      <c r="LNB79" s="83"/>
      <c r="LNC79" s="83"/>
      <c r="LND79" s="83"/>
      <c r="LNE79" s="83"/>
      <c r="LNF79" s="83"/>
      <c r="LNG79" s="83"/>
      <c r="LNH79" s="83"/>
      <c r="LNI79" s="83"/>
      <c r="LNJ79" s="83"/>
      <c r="LNK79" s="83"/>
      <c r="LNL79" s="83"/>
      <c r="LNM79" s="83"/>
      <c r="LNN79" s="83"/>
      <c r="LNO79" s="83"/>
      <c r="LNP79" s="83"/>
      <c r="LNQ79" s="83"/>
      <c r="LNR79" s="83"/>
      <c r="LNS79" s="83"/>
      <c r="LNT79" s="83"/>
      <c r="LNU79" s="83"/>
      <c r="LNV79" s="83"/>
      <c r="LNW79" s="83"/>
      <c r="LNX79" s="83"/>
      <c r="LNY79" s="83"/>
      <c r="LNZ79" s="83"/>
      <c r="LOA79" s="83"/>
      <c r="LOB79" s="83"/>
      <c r="LOC79" s="83"/>
      <c r="LOD79" s="83"/>
      <c r="LOE79" s="83"/>
      <c r="LOF79" s="83"/>
      <c r="LOG79" s="83"/>
      <c r="LOH79" s="83"/>
      <c r="LOI79" s="83"/>
      <c r="LOJ79" s="83"/>
      <c r="LOK79" s="83"/>
      <c r="LOL79" s="83"/>
      <c r="LOM79" s="83"/>
      <c r="LON79" s="83"/>
      <c r="LOO79" s="83"/>
      <c r="LOP79" s="83"/>
      <c r="LOQ79" s="83"/>
      <c r="LOR79" s="83"/>
      <c r="LOS79" s="83"/>
      <c r="LOT79" s="83"/>
      <c r="LOU79" s="83"/>
      <c r="LOV79" s="83"/>
      <c r="LOW79" s="83"/>
      <c r="LOX79" s="83"/>
      <c r="LOY79" s="83"/>
      <c r="LOZ79" s="83"/>
      <c r="LPA79" s="83"/>
      <c r="LPB79" s="83"/>
      <c r="LPC79" s="83"/>
      <c r="LPD79" s="83"/>
      <c r="LPE79" s="83"/>
      <c r="LPF79" s="83"/>
      <c r="LPG79" s="83"/>
      <c r="LPH79" s="83"/>
      <c r="LPI79" s="83"/>
      <c r="LPJ79" s="83"/>
      <c r="LPK79" s="83"/>
      <c r="LPL79" s="83"/>
      <c r="LPM79" s="83"/>
      <c r="LPN79" s="83"/>
      <c r="LPO79" s="83"/>
      <c r="LPP79" s="83"/>
      <c r="LPQ79" s="83"/>
      <c r="LPR79" s="83"/>
      <c r="LPS79" s="83"/>
      <c r="LPT79" s="83"/>
      <c r="LPU79" s="83"/>
      <c r="LPV79" s="83"/>
      <c r="LPW79" s="83"/>
      <c r="LPX79" s="83"/>
      <c r="LPY79" s="83"/>
      <c r="LPZ79" s="83"/>
      <c r="LQA79" s="83"/>
      <c r="LQB79" s="83"/>
      <c r="LQC79" s="83"/>
      <c r="LQD79" s="83"/>
      <c r="LQE79" s="83"/>
      <c r="LQF79" s="83"/>
      <c r="LQG79" s="83"/>
      <c r="LQH79" s="83"/>
      <c r="LQI79" s="83"/>
      <c r="LQJ79" s="83"/>
      <c r="LQK79" s="83"/>
      <c r="LQL79" s="83"/>
      <c r="LQM79" s="83"/>
      <c r="LQN79" s="83"/>
      <c r="LQO79" s="83"/>
      <c r="LQP79" s="83"/>
      <c r="LQQ79" s="83"/>
      <c r="LQR79" s="83"/>
      <c r="LQS79" s="83"/>
      <c r="LQT79" s="83"/>
      <c r="LQU79" s="83"/>
      <c r="LQV79" s="83"/>
      <c r="LQW79" s="83"/>
      <c r="LQX79" s="83"/>
      <c r="LQY79" s="83"/>
      <c r="LQZ79" s="83"/>
      <c r="LRA79" s="83"/>
      <c r="LRB79" s="83"/>
      <c r="LRC79" s="83"/>
      <c r="LRD79" s="83"/>
      <c r="LRE79" s="83"/>
      <c r="LRF79" s="83"/>
      <c r="LRG79" s="83"/>
      <c r="LRH79" s="83"/>
      <c r="LRI79" s="83"/>
      <c r="LRJ79" s="83"/>
      <c r="LRK79" s="83"/>
      <c r="LRL79" s="83"/>
      <c r="LRM79" s="83"/>
      <c r="LRN79" s="83"/>
      <c r="LRO79" s="83"/>
      <c r="LRP79" s="83"/>
      <c r="LRQ79" s="83"/>
      <c r="LRR79" s="83"/>
      <c r="LRS79" s="83"/>
      <c r="LRT79" s="83"/>
      <c r="LRU79" s="83"/>
      <c r="LRV79" s="83"/>
      <c r="LRW79" s="83"/>
      <c r="LRX79" s="83"/>
      <c r="LRY79" s="83"/>
      <c r="LRZ79" s="83"/>
      <c r="LSA79" s="83"/>
      <c r="LSB79" s="83"/>
      <c r="LSC79" s="83"/>
      <c r="LSD79" s="83"/>
      <c r="LSE79" s="83"/>
      <c r="LSF79" s="83"/>
      <c r="LSG79" s="83"/>
      <c r="LSH79" s="83"/>
      <c r="LSI79" s="83"/>
      <c r="LSJ79" s="83"/>
      <c r="LSK79" s="83"/>
      <c r="LSL79" s="83"/>
      <c r="LSM79" s="83"/>
      <c r="LSN79" s="83"/>
      <c r="LSO79" s="83"/>
      <c r="LSP79" s="83"/>
      <c r="LSQ79" s="83"/>
      <c r="LSR79" s="83"/>
      <c r="LSS79" s="83"/>
      <c r="LST79" s="83"/>
      <c r="LSU79" s="83"/>
      <c r="LSV79" s="83"/>
      <c r="LSW79" s="83"/>
      <c r="LSX79" s="83"/>
      <c r="LSY79" s="83"/>
      <c r="LSZ79" s="83"/>
      <c r="LTA79" s="83"/>
      <c r="LTB79" s="83"/>
      <c r="LTC79" s="83"/>
      <c r="LTD79" s="83"/>
      <c r="LTE79" s="83"/>
      <c r="LTF79" s="83"/>
      <c r="LTG79" s="83"/>
      <c r="LTH79" s="83"/>
      <c r="LTI79" s="83"/>
      <c r="LTJ79" s="83"/>
      <c r="LTK79" s="83"/>
      <c r="LTL79" s="83"/>
      <c r="LTM79" s="83"/>
      <c r="LTN79" s="83"/>
      <c r="LTO79" s="83"/>
      <c r="LTP79" s="83"/>
      <c r="LTQ79" s="83"/>
      <c r="LTR79" s="83"/>
      <c r="LTS79" s="83"/>
      <c r="LTT79" s="83"/>
      <c r="LTU79" s="83"/>
      <c r="LTV79" s="83"/>
      <c r="LTW79" s="83"/>
      <c r="LTX79" s="83"/>
      <c r="LTY79" s="83"/>
      <c r="LTZ79" s="83"/>
      <c r="LUA79" s="83"/>
      <c r="LUB79" s="83"/>
      <c r="LUC79" s="83"/>
      <c r="LUD79" s="83"/>
      <c r="LUE79" s="83"/>
      <c r="LUF79" s="83"/>
      <c r="LUG79" s="83"/>
      <c r="LUH79" s="83"/>
      <c r="LUI79" s="83"/>
      <c r="LUJ79" s="83"/>
      <c r="LUK79" s="83"/>
      <c r="LUL79" s="83"/>
      <c r="LUM79" s="83"/>
      <c r="LUN79" s="83"/>
      <c r="LUO79" s="83"/>
      <c r="LUP79" s="83"/>
      <c r="LUQ79" s="83"/>
      <c r="LUR79" s="83"/>
      <c r="LUS79" s="83"/>
      <c r="LUT79" s="83"/>
      <c r="LUU79" s="83"/>
      <c r="LUV79" s="83"/>
      <c r="LUW79" s="83"/>
      <c r="LUX79" s="83"/>
      <c r="LUY79" s="83"/>
      <c r="LUZ79" s="83"/>
      <c r="LVA79" s="83"/>
      <c r="LVB79" s="83"/>
      <c r="LVC79" s="83"/>
      <c r="LVD79" s="83"/>
      <c r="LVE79" s="83"/>
      <c r="LVF79" s="83"/>
      <c r="LVG79" s="83"/>
      <c r="LVH79" s="83"/>
      <c r="LVI79" s="83"/>
      <c r="LVJ79" s="83"/>
      <c r="LVK79" s="83"/>
      <c r="LVL79" s="83"/>
      <c r="LVM79" s="83"/>
      <c r="LVN79" s="83"/>
      <c r="LVO79" s="83"/>
      <c r="LVP79" s="83"/>
      <c r="LVQ79" s="83"/>
      <c r="LVR79" s="83"/>
      <c r="LVS79" s="83"/>
      <c r="LVT79" s="83"/>
      <c r="LVU79" s="83"/>
      <c r="LVV79" s="83"/>
      <c r="LVW79" s="83"/>
      <c r="LVX79" s="83"/>
      <c r="LVY79" s="83"/>
      <c r="LVZ79" s="83"/>
      <c r="LWA79" s="83"/>
      <c r="LWB79" s="83"/>
      <c r="LWC79" s="83"/>
      <c r="LWD79" s="83"/>
      <c r="LWE79" s="83"/>
      <c r="LWF79" s="83"/>
      <c r="LWG79" s="83"/>
      <c r="LWH79" s="83"/>
      <c r="LWI79" s="83"/>
      <c r="LWJ79" s="83"/>
      <c r="LWK79" s="83"/>
      <c r="LWL79" s="83"/>
      <c r="LWM79" s="83"/>
      <c r="LWN79" s="83"/>
      <c r="LWO79" s="83"/>
      <c r="LWP79" s="83"/>
      <c r="LWQ79" s="83"/>
      <c r="LWR79" s="83"/>
      <c r="LWS79" s="83"/>
      <c r="LWT79" s="83"/>
      <c r="LWU79" s="83"/>
      <c r="LWV79" s="83"/>
      <c r="LWW79" s="83"/>
      <c r="LWX79" s="83"/>
      <c r="LWY79" s="83"/>
      <c r="LWZ79" s="83"/>
      <c r="LXA79" s="83"/>
      <c r="LXB79" s="83"/>
      <c r="LXC79" s="83"/>
      <c r="LXD79" s="83"/>
      <c r="LXE79" s="83"/>
      <c r="LXF79" s="83"/>
      <c r="LXG79" s="83"/>
      <c r="LXH79" s="83"/>
      <c r="LXI79" s="83"/>
      <c r="LXJ79" s="83"/>
      <c r="LXK79" s="83"/>
      <c r="LXL79" s="83"/>
      <c r="LXM79" s="83"/>
      <c r="LXN79" s="83"/>
      <c r="LXO79" s="83"/>
      <c r="LXP79" s="83"/>
      <c r="LXQ79" s="83"/>
      <c r="LXR79" s="83"/>
      <c r="LXS79" s="83"/>
      <c r="LXT79" s="83"/>
      <c r="LXU79" s="83"/>
      <c r="LXV79" s="83"/>
      <c r="LXW79" s="83"/>
      <c r="LXX79" s="83"/>
      <c r="LXY79" s="83"/>
      <c r="LXZ79" s="83"/>
      <c r="LYA79" s="83"/>
      <c r="LYB79" s="83"/>
      <c r="LYC79" s="83"/>
      <c r="LYD79" s="83"/>
      <c r="LYE79" s="83"/>
      <c r="LYF79" s="83"/>
      <c r="LYG79" s="83"/>
      <c r="LYH79" s="83"/>
      <c r="LYI79" s="83"/>
      <c r="LYJ79" s="83"/>
      <c r="LYK79" s="83"/>
      <c r="LYL79" s="83"/>
      <c r="LYM79" s="83"/>
      <c r="LYN79" s="83"/>
      <c r="LYO79" s="83"/>
      <c r="LYP79" s="83"/>
      <c r="LYQ79" s="83"/>
      <c r="LYR79" s="83"/>
      <c r="LYS79" s="83"/>
      <c r="LYT79" s="83"/>
      <c r="LYU79" s="83"/>
      <c r="LYV79" s="83"/>
      <c r="LYW79" s="83"/>
      <c r="LYX79" s="83"/>
      <c r="LYY79" s="83"/>
      <c r="LYZ79" s="83"/>
      <c r="LZA79" s="83"/>
      <c r="LZB79" s="83"/>
      <c r="LZC79" s="83"/>
      <c r="LZD79" s="83"/>
      <c r="LZE79" s="83"/>
      <c r="LZF79" s="83"/>
      <c r="LZG79" s="83"/>
      <c r="LZH79" s="83"/>
      <c r="LZI79" s="83"/>
      <c r="LZJ79" s="83"/>
      <c r="LZK79" s="83"/>
      <c r="LZL79" s="83"/>
      <c r="LZM79" s="83"/>
      <c r="LZN79" s="83"/>
      <c r="LZO79" s="83"/>
      <c r="LZP79" s="83"/>
      <c r="LZQ79" s="83"/>
      <c r="LZR79" s="83"/>
      <c r="LZS79" s="83"/>
      <c r="LZT79" s="83"/>
      <c r="LZU79" s="83"/>
      <c r="LZV79" s="83"/>
      <c r="LZW79" s="83"/>
      <c r="LZX79" s="83"/>
      <c r="LZY79" s="83"/>
      <c r="LZZ79" s="83"/>
      <c r="MAA79" s="83"/>
      <c r="MAB79" s="83"/>
      <c r="MAC79" s="83"/>
      <c r="MAD79" s="83"/>
      <c r="MAE79" s="83"/>
      <c r="MAF79" s="83"/>
      <c r="MAG79" s="83"/>
      <c r="MAH79" s="83"/>
      <c r="MAI79" s="83"/>
      <c r="MAJ79" s="83"/>
      <c r="MAK79" s="83"/>
      <c r="MAL79" s="83"/>
      <c r="MAM79" s="83"/>
      <c r="MAN79" s="83"/>
      <c r="MAO79" s="83"/>
      <c r="MAP79" s="83"/>
      <c r="MAQ79" s="83"/>
      <c r="MAR79" s="83"/>
      <c r="MAS79" s="83"/>
      <c r="MAT79" s="83"/>
      <c r="MAU79" s="83"/>
      <c r="MAV79" s="83"/>
      <c r="MAW79" s="83"/>
      <c r="MAX79" s="83"/>
      <c r="MAY79" s="83"/>
      <c r="MAZ79" s="83"/>
      <c r="MBA79" s="83"/>
      <c r="MBB79" s="83"/>
      <c r="MBC79" s="83"/>
      <c r="MBD79" s="83"/>
      <c r="MBE79" s="83"/>
      <c r="MBF79" s="83"/>
      <c r="MBG79" s="83"/>
      <c r="MBH79" s="83"/>
      <c r="MBI79" s="83"/>
      <c r="MBJ79" s="83"/>
      <c r="MBK79" s="83"/>
      <c r="MBL79" s="83"/>
      <c r="MBM79" s="83"/>
      <c r="MBN79" s="83"/>
      <c r="MBO79" s="83"/>
      <c r="MBP79" s="83"/>
      <c r="MBQ79" s="83"/>
      <c r="MBR79" s="83"/>
      <c r="MBS79" s="83"/>
      <c r="MBT79" s="83"/>
      <c r="MBU79" s="83"/>
      <c r="MBV79" s="83"/>
      <c r="MBW79" s="83"/>
      <c r="MBX79" s="83"/>
      <c r="MBY79" s="83"/>
      <c r="MBZ79" s="83"/>
      <c r="MCA79" s="83"/>
      <c r="MCB79" s="83"/>
      <c r="MCC79" s="83"/>
      <c r="MCD79" s="83"/>
      <c r="MCE79" s="83"/>
      <c r="MCF79" s="83"/>
      <c r="MCG79" s="83"/>
      <c r="MCH79" s="83"/>
      <c r="MCI79" s="83"/>
      <c r="MCJ79" s="83"/>
      <c r="MCK79" s="83"/>
      <c r="MCL79" s="83"/>
      <c r="MCM79" s="83"/>
      <c r="MCN79" s="83"/>
      <c r="MCO79" s="83"/>
      <c r="MCP79" s="83"/>
      <c r="MCQ79" s="83"/>
      <c r="MCR79" s="83"/>
      <c r="MCS79" s="83"/>
      <c r="MCT79" s="83"/>
      <c r="MCU79" s="83"/>
      <c r="MCV79" s="83"/>
      <c r="MCW79" s="83"/>
      <c r="MCX79" s="83"/>
      <c r="MCY79" s="83"/>
      <c r="MCZ79" s="83"/>
      <c r="MDA79" s="83"/>
      <c r="MDB79" s="83"/>
      <c r="MDC79" s="83"/>
      <c r="MDD79" s="83"/>
      <c r="MDE79" s="83"/>
      <c r="MDF79" s="83"/>
      <c r="MDG79" s="83"/>
      <c r="MDH79" s="83"/>
      <c r="MDI79" s="83"/>
      <c r="MDJ79" s="83"/>
      <c r="MDK79" s="83"/>
      <c r="MDL79" s="83"/>
      <c r="MDM79" s="83"/>
      <c r="MDN79" s="83"/>
      <c r="MDO79" s="83"/>
      <c r="MDP79" s="83"/>
      <c r="MDQ79" s="83"/>
      <c r="MDR79" s="83"/>
      <c r="MDS79" s="83"/>
      <c r="MDT79" s="83"/>
      <c r="MDU79" s="83"/>
      <c r="MDV79" s="83"/>
      <c r="MDW79" s="83"/>
      <c r="MDX79" s="83"/>
      <c r="MDY79" s="83"/>
      <c r="MDZ79" s="83"/>
      <c r="MEA79" s="83"/>
      <c r="MEB79" s="83"/>
      <c r="MEC79" s="83"/>
      <c r="MED79" s="83"/>
      <c r="MEE79" s="83"/>
      <c r="MEF79" s="83"/>
      <c r="MEG79" s="83"/>
      <c r="MEH79" s="83"/>
      <c r="MEI79" s="83"/>
      <c r="MEJ79" s="83"/>
      <c r="MEK79" s="83"/>
      <c r="MEL79" s="83"/>
      <c r="MEM79" s="83"/>
      <c r="MEN79" s="83"/>
      <c r="MEO79" s="83"/>
      <c r="MEP79" s="83"/>
      <c r="MEQ79" s="83"/>
      <c r="MER79" s="83"/>
      <c r="MES79" s="83"/>
      <c r="MET79" s="83"/>
      <c r="MEU79" s="83"/>
      <c r="MEV79" s="83"/>
      <c r="MEW79" s="83"/>
      <c r="MEX79" s="83"/>
      <c r="MEY79" s="83"/>
      <c r="MEZ79" s="83"/>
      <c r="MFA79" s="83"/>
      <c r="MFB79" s="83"/>
      <c r="MFC79" s="83"/>
      <c r="MFD79" s="83"/>
      <c r="MFE79" s="83"/>
      <c r="MFF79" s="83"/>
      <c r="MFG79" s="83"/>
      <c r="MFH79" s="83"/>
      <c r="MFI79" s="83"/>
      <c r="MFJ79" s="83"/>
      <c r="MFK79" s="83"/>
      <c r="MFL79" s="83"/>
      <c r="MFM79" s="83"/>
      <c r="MFN79" s="83"/>
      <c r="MFO79" s="83"/>
      <c r="MFP79" s="83"/>
      <c r="MFQ79" s="83"/>
      <c r="MFR79" s="83"/>
      <c r="MFS79" s="83"/>
      <c r="MFT79" s="83"/>
      <c r="MFU79" s="83"/>
      <c r="MFV79" s="83"/>
      <c r="MFW79" s="83"/>
      <c r="MFX79" s="83"/>
      <c r="MFY79" s="83"/>
      <c r="MFZ79" s="83"/>
      <c r="MGA79" s="83"/>
      <c r="MGB79" s="83"/>
      <c r="MGC79" s="83"/>
      <c r="MGD79" s="83"/>
      <c r="MGE79" s="83"/>
      <c r="MGF79" s="83"/>
      <c r="MGG79" s="83"/>
      <c r="MGH79" s="83"/>
      <c r="MGI79" s="83"/>
      <c r="MGJ79" s="83"/>
      <c r="MGK79" s="83"/>
      <c r="MGL79" s="83"/>
      <c r="MGM79" s="83"/>
      <c r="MGN79" s="83"/>
      <c r="MGO79" s="83"/>
      <c r="MGP79" s="83"/>
      <c r="MGQ79" s="83"/>
      <c r="MGR79" s="83"/>
      <c r="MGS79" s="83"/>
      <c r="MGT79" s="83"/>
      <c r="MGU79" s="83"/>
      <c r="MGV79" s="83"/>
      <c r="MGW79" s="83"/>
      <c r="MGX79" s="83"/>
      <c r="MGY79" s="83"/>
      <c r="MGZ79" s="83"/>
      <c r="MHA79" s="83"/>
      <c r="MHB79" s="83"/>
      <c r="MHC79" s="83"/>
      <c r="MHD79" s="83"/>
      <c r="MHE79" s="83"/>
      <c r="MHF79" s="83"/>
      <c r="MHG79" s="83"/>
      <c r="MHH79" s="83"/>
      <c r="MHI79" s="83"/>
      <c r="MHJ79" s="83"/>
      <c r="MHK79" s="83"/>
      <c r="MHL79" s="83"/>
      <c r="MHM79" s="83"/>
      <c r="MHN79" s="83"/>
      <c r="MHO79" s="83"/>
      <c r="MHP79" s="83"/>
      <c r="MHQ79" s="83"/>
      <c r="MHR79" s="83"/>
      <c r="MHS79" s="83"/>
      <c r="MHT79" s="83"/>
      <c r="MHU79" s="83"/>
      <c r="MHV79" s="83"/>
      <c r="MHW79" s="83"/>
      <c r="MHX79" s="83"/>
      <c r="MHY79" s="83"/>
      <c r="MHZ79" s="83"/>
      <c r="MIA79" s="83"/>
      <c r="MIB79" s="83"/>
      <c r="MIC79" s="83"/>
      <c r="MID79" s="83"/>
      <c r="MIE79" s="83"/>
      <c r="MIF79" s="83"/>
      <c r="MIG79" s="83"/>
      <c r="MIH79" s="83"/>
      <c r="MII79" s="83"/>
      <c r="MIJ79" s="83"/>
      <c r="MIK79" s="83"/>
      <c r="MIL79" s="83"/>
      <c r="MIM79" s="83"/>
      <c r="MIN79" s="83"/>
      <c r="MIO79" s="83"/>
      <c r="MIP79" s="83"/>
      <c r="MIQ79" s="83"/>
      <c r="MIR79" s="83"/>
      <c r="MIS79" s="83"/>
      <c r="MIT79" s="83"/>
      <c r="MIU79" s="83"/>
      <c r="MIV79" s="83"/>
      <c r="MIW79" s="83"/>
      <c r="MIX79" s="83"/>
      <c r="MIY79" s="83"/>
      <c r="MIZ79" s="83"/>
      <c r="MJA79" s="83"/>
      <c r="MJB79" s="83"/>
      <c r="MJC79" s="83"/>
      <c r="MJD79" s="83"/>
      <c r="MJE79" s="83"/>
      <c r="MJF79" s="83"/>
      <c r="MJG79" s="83"/>
      <c r="MJH79" s="83"/>
      <c r="MJI79" s="83"/>
      <c r="MJJ79" s="83"/>
      <c r="MJK79" s="83"/>
      <c r="MJL79" s="83"/>
      <c r="MJM79" s="83"/>
      <c r="MJN79" s="83"/>
      <c r="MJO79" s="83"/>
      <c r="MJP79" s="83"/>
      <c r="MJQ79" s="83"/>
      <c r="MJR79" s="83"/>
      <c r="MJS79" s="83"/>
      <c r="MJT79" s="83"/>
      <c r="MJU79" s="83"/>
      <c r="MJV79" s="83"/>
      <c r="MJW79" s="83"/>
      <c r="MJX79" s="83"/>
      <c r="MJY79" s="83"/>
      <c r="MJZ79" s="83"/>
      <c r="MKA79" s="83"/>
      <c r="MKB79" s="83"/>
      <c r="MKC79" s="83"/>
      <c r="MKD79" s="83"/>
      <c r="MKE79" s="83"/>
      <c r="MKF79" s="83"/>
      <c r="MKG79" s="83"/>
      <c r="MKH79" s="83"/>
      <c r="MKI79" s="83"/>
      <c r="MKJ79" s="83"/>
      <c r="MKK79" s="83"/>
      <c r="MKL79" s="83"/>
      <c r="MKM79" s="83"/>
      <c r="MKN79" s="83"/>
      <c r="MKO79" s="83"/>
      <c r="MKP79" s="83"/>
      <c r="MKQ79" s="83"/>
      <c r="MKR79" s="83"/>
      <c r="MKS79" s="83"/>
      <c r="MKT79" s="83"/>
      <c r="MKU79" s="83"/>
      <c r="MKV79" s="83"/>
      <c r="MKW79" s="83"/>
      <c r="MKX79" s="83"/>
      <c r="MKY79" s="83"/>
      <c r="MKZ79" s="83"/>
      <c r="MLA79" s="83"/>
      <c r="MLB79" s="83"/>
      <c r="MLC79" s="83"/>
      <c r="MLD79" s="83"/>
      <c r="MLE79" s="83"/>
      <c r="MLF79" s="83"/>
      <c r="MLG79" s="83"/>
      <c r="MLH79" s="83"/>
      <c r="MLI79" s="83"/>
      <c r="MLJ79" s="83"/>
      <c r="MLK79" s="83"/>
      <c r="MLL79" s="83"/>
      <c r="MLM79" s="83"/>
      <c r="MLN79" s="83"/>
      <c r="MLO79" s="83"/>
      <c r="MLP79" s="83"/>
      <c r="MLQ79" s="83"/>
      <c r="MLR79" s="83"/>
      <c r="MLS79" s="83"/>
      <c r="MLT79" s="83"/>
      <c r="MLU79" s="83"/>
      <c r="MLV79" s="83"/>
      <c r="MLW79" s="83"/>
      <c r="MLX79" s="83"/>
      <c r="MLY79" s="83"/>
      <c r="MLZ79" s="83"/>
      <c r="MMA79" s="83"/>
      <c r="MMB79" s="83"/>
      <c r="MMC79" s="83"/>
      <c r="MMD79" s="83"/>
      <c r="MME79" s="83"/>
      <c r="MMF79" s="83"/>
      <c r="MMG79" s="83"/>
      <c r="MMH79" s="83"/>
      <c r="MMI79" s="83"/>
      <c r="MMJ79" s="83"/>
      <c r="MMK79" s="83"/>
      <c r="MML79" s="83"/>
      <c r="MMM79" s="83"/>
      <c r="MMN79" s="83"/>
      <c r="MMO79" s="83"/>
      <c r="MMP79" s="83"/>
      <c r="MMQ79" s="83"/>
      <c r="MMR79" s="83"/>
      <c r="MMS79" s="83"/>
      <c r="MMT79" s="83"/>
      <c r="MMU79" s="83"/>
      <c r="MMV79" s="83"/>
      <c r="MMW79" s="83"/>
      <c r="MMX79" s="83"/>
      <c r="MMY79" s="83"/>
      <c r="MMZ79" s="83"/>
      <c r="MNA79" s="83"/>
      <c r="MNB79" s="83"/>
      <c r="MNC79" s="83"/>
      <c r="MND79" s="83"/>
      <c r="MNE79" s="83"/>
      <c r="MNF79" s="83"/>
      <c r="MNG79" s="83"/>
      <c r="MNH79" s="83"/>
      <c r="MNI79" s="83"/>
      <c r="MNJ79" s="83"/>
      <c r="MNK79" s="83"/>
      <c r="MNL79" s="83"/>
      <c r="MNM79" s="83"/>
      <c r="MNN79" s="83"/>
      <c r="MNO79" s="83"/>
      <c r="MNP79" s="83"/>
      <c r="MNQ79" s="83"/>
      <c r="MNR79" s="83"/>
      <c r="MNS79" s="83"/>
      <c r="MNT79" s="83"/>
      <c r="MNU79" s="83"/>
      <c r="MNV79" s="83"/>
      <c r="MNW79" s="83"/>
      <c r="MNX79" s="83"/>
      <c r="MNY79" s="83"/>
      <c r="MNZ79" s="83"/>
      <c r="MOA79" s="83"/>
      <c r="MOB79" s="83"/>
      <c r="MOC79" s="83"/>
      <c r="MOD79" s="83"/>
      <c r="MOE79" s="83"/>
      <c r="MOF79" s="83"/>
      <c r="MOG79" s="83"/>
      <c r="MOH79" s="83"/>
      <c r="MOI79" s="83"/>
      <c r="MOJ79" s="83"/>
      <c r="MOK79" s="83"/>
      <c r="MOL79" s="83"/>
      <c r="MOM79" s="83"/>
      <c r="MON79" s="83"/>
      <c r="MOO79" s="83"/>
      <c r="MOP79" s="83"/>
      <c r="MOQ79" s="83"/>
      <c r="MOR79" s="83"/>
      <c r="MOS79" s="83"/>
      <c r="MOT79" s="83"/>
      <c r="MOU79" s="83"/>
      <c r="MOV79" s="83"/>
      <c r="MOW79" s="83"/>
      <c r="MOX79" s="83"/>
      <c r="MOY79" s="83"/>
      <c r="MOZ79" s="83"/>
      <c r="MPA79" s="83"/>
      <c r="MPB79" s="83"/>
      <c r="MPC79" s="83"/>
      <c r="MPD79" s="83"/>
      <c r="MPE79" s="83"/>
      <c r="MPF79" s="83"/>
      <c r="MPG79" s="83"/>
      <c r="MPH79" s="83"/>
      <c r="MPI79" s="83"/>
      <c r="MPJ79" s="83"/>
      <c r="MPK79" s="83"/>
      <c r="MPL79" s="83"/>
      <c r="MPM79" s="83"/>
      <c r="MPN79" s="83"/>
      <c r="MPO79" s="83"/>
      <c r="MPP79" s="83"/>
      <c r="MPQ79" s="83"/>
      <c r="MPR79" s="83"/>
      <c r="MPS79" s="83"/>
      <c r="MPT79" s="83"/>
      <c r="MPU79" s="83"/>
      <c r="MPV79" s="83"/>
      <c r="MPW79" s="83"/>
      <c r="MPX79" s="83"/>
      <c r="MPY79" s="83"/>
      <c r="MPZ79" s="83"/>
      <c r="MQA79" s="83"/>
      <c r="MQB79" s="83"/>
      <c r="MQC79" s="83"/>
      <c r="MQD79" s="83"/>
      <c r="MQE79" s="83"/>
      <c r="MQF79" s="83"/>
      <c r="MQG79" s="83"/>
      <c r="MQH79" s="83"/>
      <c r="MQI79" s="83"/>
      <c r="MQJ79" s="83"/>
      <c r="MQK79" s="83"/>
      <c r="MQL79" s="83"/>
      <c r="MQM79" s="83"/>
      <c r="MQN79" s="83"/>
      <c r="MQO79" s="83"/>
      <c r="MQP79" s="83"/>
      <c r="MQQ79" s="83"/>
      <c r="MQR79" s="83"/>
      <c r="MQS79" s="83"/>
      <c r="MQT79" s="83"/>
      <c r="MQU79" s="83"/>
      <c r="MQV79" s="83"/>
      <c r="MQW79" s="83"/>
      <c r="MQX79" s="83"/>
      <c r="MQY79" s="83"/>
      <c r="MQZ79" s="83"/>
      <c r="MRA79" s="83"/>
      <c r="MRB79" s="83"/>
      <c r="MRC79" s="83"/>
      <c r="MRD79" s="83"/>
      <c r="MRE79" s="83"/>
      <c r="MRF79" s="83"/>
      <c r="MRG79" s="83"/>
      <c r="MRH79" s="83"/>
      <c r="MRI79" s="83"/>
      <c r="MRJ79" s="83"/>
      <c r="MRK79" s="83"/>
      <c r="MRL79" s="83"/>
      <c r="MRM79" s="83"/>
      <c r="MRN79" s="83"/>
      <c r="MRO79" s="83"/>
      <c r="MRP79" s="83"/>
      <c r="MRQ79" s="83"/>
      <c r="MRR79" s="83"/>
      <c r="MRS79" s="83"/>
      <c r="MRT79" s="83"/>
      <c r="MRU79" s="83"/>
      <c r="MRV79" s="83"/>
      <c r="MRW79" s="83"/>
      <c r="MRX79" s="83"/>
      <c r="MRY79" s="83"/>
      <c r="MRZ79" s="83"/>
      <c r="MSA79" s="83"/>
      <c r="MSB79" s="83"/>
      <c r="MSC79" s="83"/>
      <c r="MSD79" s="83"/>
      <c r="MSE79" s="83"/>
      <c r="MSF79" s="83"/>
      <c r="MSG79" s="83"/>
      <c r="MSH79" s="83"/>
      <c r="MSI79" s="83"/>
      <c r="MSJ79" s="83"/>
      <c r="MSK79" s="83"/>
      <c r="MSL79" s="83"/>
      <c r="MSM79" s="83"/>
      <c r="MSN79" s="83"/>
      <c r="MSO79" s="83"/>
      <c r="MSP79" s="83"/>
      <c r="MSQ79" s="83"/>
      <c r="MSR79" s="83"/>
      <c r="MSS79" s="83"/>
      <c r="MST79" s="83"/>
      <c r="MSU79" s="83"/>
      <c r="MSV79" s="83"/>
      <c r="MSW79" s="83"/>
      <c r="MSX79" s="83"/>
      <c r="MSY79" s="83"/>
      <c r="MSZ79" s="83"/>
      <c r="MTA79" s="83"/>
      <c r="MTB79" s="83"/>
      <c r="MTC79" s="83"/>
      <c r="MTD79" s="83"/>
      <c r="MTE79" s="83"/>
      <c r="MTF79" s="83"/>
      <c r="MTG79" s="83"/>
      <c r="MTH79" s="83"/>
      <c r="MTI79" s="83"/>
      <c r="MTJ79" s="83"/>
      <c r="MTK79" s="83"/>
      <c r="MTL79" s="83"/>
      <c r="MTM79" s="83"/>
      <c r="MTN79" s="83"/>
      <c r="MTO79" s="83"/>
      <c r="MTP79" s="83"/>
      <c r="MTQ79" s="83"/>
      <c r="MTR79" s="83"/>
      <c r="MTS79" s="83"/>
      <c r="MTT79" s="83"/>
      <c r="MTU79" s="83"/>
      <c r="MTV79" s="83"/>
      <c r="MTW79" s="83"/>
      <c r="MTX79" s="83"/>
      <c r="MTY79" s="83"/>
      <c r="MTZ79" s="83"/>
      <c r="MUA79" s="83"/>
      <c r="MUB79" s="83"/>
      <c r="MUC79" s="83"/>
      <c r="MUD79" s="83"/>
      <c r="MUE79" s="83"/>
      <c r="MUF79" s="83"/>
      <c r="MUG79" s="83"/>
      <c r="MUH79" s="83"/>
      <c r="MUI79" s="83"/>
      <c r="MUJ79" s="83"/>
      <c r="MUK79" s="83"/>
      <c r="MUL79" s="83"/>
      <c r="MUM79" s="83"/>
      <c r="MUN79" s="83"/>
      <c r="MUO79" s="83"/>
      <c r="MUP79" s="83"/>
      <c r="MUQ79" s="83"/>
      <c r="MUR79" s="83"/>
      <c r="MUS79" s="83"/>
      <c r="MUT79" s="83"/>
      <c r="MUU79" s="83"/>
      <c r="MUV79" s="83"/>
      <c r="MUW79" s="83"/>
      <c r="MUX79" s="83"/>
      <c r="MUY79" s="83"/>
      <c r="MUZ79" s="83"/>
      <c r="MVA79" s="83"/>
      <c r="MVB79" s="83"/>
      <c r="MVC79" s="83"/>
      <c r="MVD79" s="83"/>
      <c r="MVE79" s="83"/>
      <c r="MVF79" s="83"/>
      <c r="MVG79" s="83"/>
      <c r="MVH79" s="83"/>
      <c r="MVI79" s="83"/>
      <c r="MVJ79" s="83"/>
      <c r="MVK79" s="83"/>
      <c r="MVL79" s="83"/>
      <c r="MVM79" s="83"/>
      <c r="MVN79" s="83"/>
      <c r="MVO79" s="83"/>
      <c r="MVP79" s="83"/>
      <c r="MVQ79" s="83"/>
      <c r="MVR79" s="83"/>
      <c r="MVS79" s="83"/>
      <c r="MVT79" s="83"/>
      <c r="MVU79" s="83"/>
      <c r="MVV79" s="83"/>
      <c r="MVW79" s="83"/>
      <c r="MVX79" s="83"/>
      <c r="MVY79" s="83"/>
      <c r="MVZ79" s="83"/>
      <c r="MWA79" s="83"/>
      <c r="MWB79" s="83"/>
      <c r="MWC79" s="83"/>
      <c r="MWD79" s="83"/>
      <c r="MWE79" s="83"/>
      <c r="MWF79" s="83"/>
      <c r="MWG79" s="83"/>
      <c r="MWH79" s="83"/>
      <c r="MWI79" s="83"/>
      <c r="MWJ79" s="83"/>
      <c r="MWK79" s="83"/>
      <c r="MWL79" s="83"/>
      <c r="MWM79" s="83"/>
      <c r="MWN79" s="83"/>
      <c r="MWO79" s="83"/>
      <c r="MWP79" s="83"/>
      <c r="MWQ79" s="83"/>
      <c r="MWR79" s="83"/>
      <c r="MWS79" s="83"/>
      <c r="MWT79" s="83"/>
      <c r="MWU79" s="83"/>
      <c r="MWV79" s="83"/>
      <c r="MWW79" s="83"/>
      <c r="MWX79" s="83"/>
      <c r="MWY79" s="83"/>
      <c r="MWZ79" s="83"/>
      <c r="MXA79" s="83"/>
      <c r="MXB79" s="83"/>
      <c r="MXC79" s="83"/>
      <c r="MXD79" s="83"/>
      <c r="MXE79" s="83"/>
      <c r="MXF79" s="83"/>
      <c r="MXG79" s="83"/>
      <c r="MXH79" s="83"/>
      <c r="MXI79" s="83"/>
      <c r="MXJ79" s="83"/>
      <c r="MXK79" s="83"/>
      <c r="MXL79" s="83"/>
      <c r="MXM79" s="83"/>
      <c r="MXN79" s="83"/>
      <c r="MXO79" s="83"/>
      <c r="MXP79" s="83"/>
      <c r="MXQ79" s="83"/>
      <c r="MXR79" s="83"/>
      <c r="MXS79" s="83"/>
      <c r="MXT79" s="83"/>
      <c r="MXU79" s="83"/>
      <c r="MXV79" s="83"/>
      <c r="MXW79" s="83"/>
      <c r="MXX79" s="83"/>
      <c r="MXY79" s="83"/>
      <c r="MXZ79" s="83"/>
      <c r="MYA79" s="83"/>
      <c r="MYB79" s="83"/>
      <c r="MYC79" s="83"/>
      <c r="MYD79" s="83"/>
      <c r="MYE79" s="83"/>
      <c r="MYF79" s="83"/>
      <c r="MYG79" s="83"/>
      <c r="MYH79" s="83"/>
      <c r="MYI79" s="83"/>
      <c r="MYJ79" s="83"/>
      <c r="MYK79" s="83"/>
      <c r="MYL79" s="83"/>
      <c r="MYM79" s="83"/>
      <c r="MYN79" s="83"/>
      <c r="MYO79" s="83"/>
      <c r="MYP79" s="83"/>
      <c r="MYQ79" s="83"/>
      <c r="MYR79" s="83"/>
      <c r="MYS79" s="83"/>
      <c r="MYT79" s="83"/>
      <c r="MYU79" s="83"/>
      <c r="MYV79" s="83"/>
      <c r="MYW79" s="83"/>
      <c r="MYX79" s="83"/>
      <c r="MYY79" s="83"/>
      <c r="MYZ79" s="83"/>
      <c r="MZA79" s="83"/>
      <c r="MZB79" s="83"/>
      <c r="MZC79" s="83"/>
      <c r="MZD79" s="83"/>
      <c r="MZE79" s="83"/>
      <c r="MZF79" s="83"/>
      <c r="MZG79" s="83"/>
      <c r="MZH79" s="83"/>
      <c r="MZI79" s="83"/>
      <c r="MZJ79" s="83"/>
      <c r="MZK79" s="83"/>
      <c r="MZL79" s="83"/>
      <c r="MZM79" s="83"/>
      <c r="MZN79" s="83"/>
      <c r="MZO79" s="83"/>
      <c r="MZP79" s="83"/>
      <c r="MZQ79" s="83"/>
      <c r="MZR79" s="83"/>
      <c r="MZS79" s="83"/>
      <c r="MZT79" s="83"/>
      <c r="MZU79" s="83"/>
      <c r="MZV79" s="83"/>
      <c r="MZW79" s="83"/>
      <c r="MZX79" s="83"/>
      <c r="MZY79" s="83"/>
      <c r="MZZ79" s="83"/>
      <c r="NAA79" s="83"/>
      <c r="NAB79" s="83"/>
      <c r="NAC79" s="83"/>
      <c r="NAD79" s="83"/>
      <c r="NAE79" s="83"/>
      <c r="NAF79" s="83"/>
      <c r="NAG79" s="83"/>
      <c r="NAH79" s="83"/>
      <c r="NAI79" s="83"/>
      <c r="NAJ79" s="83"/>
      <c r="NAK79" s="83"/>
      <c r="NAL79" s="83"/>
      <c r="NAM79" s="83"/>
      <c r="NAN79" s="83"/>
      <c r="NAO79" s="83"/>
      <c r="NAP79" s="83"/>
      <c r="NAQ79" s="83"/>
      <c r="NAR79" s="83"/>
      <c r="NAS79" s="83"/>
      <c r="NAT79" s="83"/>
      <c r="NAU79" s="83"/>
      <c r="NAV79" s="83"/>
      <c r="NAW79" s="83"/>
      <c r="NAX79" s="83"/>
      <c r="NAY79" s="83"/>
      <c r="NAZ79" s="83"/>
      <c r="NBA79" s="83"/>
      <c r="NBB79" s="83"/>
      <c r="NBC79" s="83"/>
      <c r="NBD79" s="83"/>
      <c r="NBE79" s="83"/>
      <c r="NBF79" s="83"/>
      <c r="NBG79" s="83"/>
      <c r="NBH79" s="83"/>
      <c r="NBI79" s="83"/>
      <c r="NBJ79" s="83"/>
      <c r="NBK79" s="83"/>
      <c r="NBL79" s="83"/>
      <c r="NBM79" s="83"/>
      <c r="NBN79" s="83"/>
      <c r="NBO79" s="83"/>
      <c r="NBP79" s="83"/>
      <c r="NBQ79" s="83"/>
      <c r="NBR79" s="83"/>
      <c r="NBS79" s="83"/>
      <c r="NBT79" s="83"/>
      <c r="NBU79" s="83"/>
      <c r="NBV79" s="83"/>
      <c r="NBW79" s="83"/>
      <c r="NBX79" s="83"/>
      <c r="NBY79" s="83"/>
      <c r="NBZ79" s="83"/>
      <c r="NCA79" s="83"/>
      <c r="NCB79" s="83"/>
      <c r="NCC79" s="83"/>
      <c r="NCD79" s="83"/>
      <c r="NCE79" s="83"/>
      <c r="NCF79" s="83"/>
      <c r="NCG79" s="83"/>
      <c r="NCH79" s="83"/>
      <c r="NCI79" s="83"/>
      <c r="NCJ79" s="83"/>
      <c r="NCK79" s="83"/>
      <c r="NCL79" s="83"/>
      <c r="NCM79" s="83"/>
      <c r="NCN79" s="83"/>
      <c r="NCO79" s="83"/>
      <c r="NCP79" s="83"/>
      <c r="NCQ79" s="83"/>
      <c r="NCR79" s="83"/>
      <c r="NCS79" s="83"/>
      <c r="NCT79" s="83"/>
      <c r="NCU79" s="83"/>
      <c r="NCV79" s="83"/>
      <c r="NCW79" s="83"/>
      <c r="NCX79" s="83"/>
      <c r="NCY79" s="83"/>
      <c r="NCZ79" s="83"/>
      <c r="NDA79" s="83"/>
      <c r="NDB79" s="83"/>
      <c r="NDC79" s="83"/>
      <c r="NDD79" s="83"/>
      <c r="NDE79" s="83"/>
      <c r="NDF79" s="83"/>
      <c r="NDG79" s="83"/>
      <c r="NDH79" s="83"/>
      <c r="NDI79" s="83"/>
      <c r="NDJ79" s="83"/>
      <c r="NDK79" s="83"/>
      <c r="NDL79" s="83"/>
      <c r="NDM79" s="83"/>
      <c r="NDN79" s="83"/>
      <c r="NDO79" s="83"/>
      <c r="NDP79" s="83"/>
      <c r="NDQ79" s="83"/>
      <c r="NDR79" s="83"/>
      <c r="NDS79" s="83"/>
      <c r="NDT79" s="83"/>
      <c r="NDU79" s="83"/>
      <c r="NDV79" s="83"/>
      <c r="NDW79" s="83"/>
      <c r="NDX79" s="83"/>
      <c r="NDY79" s="83"/>
      <c r="NDZ79" s="83"/>
      <c r="NEA79" s="83"/>
      <c r="NEB79" s="83"/>
      <c r="NEC79" s="83"/>
      <c r="NED79" s="83"/>
      <c r="NEE79" s="83"/>
      <c r="NEF79" s="83"/>
      <c r="NEG79" s="83"/>
      <c r="NEH79" s="83"/>
      <c r="NEI79" s="83"/>
      <c r="NEJ79" s="83"/>
      <c r="NEK79" s="83"/>
      <c r="NEL79" s="83"/>
      <c r="NEM79" s="83"/>
      <c r="NEN79" s="83"/>
      <c r="NEO79" s="83"/>
      <c r="NEP79" s="83"/>
      <c r="NEQ79" s="83"/>
      <c r="NER79" s="83"/>
      <c r="NES79" s="83"/>
      <c r="NET79" s="83"/>
      <c r="NEU79" s="83"/>
      <c r="NEV79" s="83"/>
      <c r="NEW79" s="83"/>
      <c r="NEX79" s="83"/>
      <c r="NEY79" s="83"/>
      <c r="NEZ79" s="83"/>
      <c r="NFA79" s="83"/>
      <c r="NFB79" s="83"/>
      <c r="NFC79" s="83"/>
      <c r="NFD79" s="83"/>
      <c r="NFE79" s="83"/>
      <c r="NFF79" s="83"/>
      <c r="NFG79" s="83"/>
      <c r="NFH79" s="83"/>
      <c r="NFI79" s="83"/>
      <c r="NFJ79" s="83"/>
      <c r="NFK79" s="83"/>
      <c r="NFL79" s="83"/>
      <c r="NFM79" s="83"/>
      <c r="NFN79" s="83"/>
      <c r="NFO79" s="83"/>
      <c r="NFP79" s="83"/>
      <c r="NFQ79" s="83"/>
      <c r="NFR79" s="83"/>
      <c r="NFS79" s="83"/>
      <c r="NFT79" s="83"/>
      <c r="NFU79" s="83"/>
      <c r="NFV79" s="83"/>
      <c r="NFW79" s="83"/>
      <c r="NFX79" s="83"/>
      <c r="NFY79" s="83"/>
      <c r="NFZ79" s="83"/>
      <c r="NGA79" s="83"/>
      <c r="NGB79" s="83"/>
      <c r="NGC79" s="83"/>
      <c r="NGD79" s="83"/>
      <c r="NGE79" s="83"/>
      <c r="NGF79" s="83"/>
      <c r="NGG79" s="83"/>
      <c r="NGH79" s="83"/>
      <c r="NGI79" s="83"/>
      <c r="NGJ79" s="83"/>
      <c r="NGK79" s="83"/>
      <c r="NGL79" s="83"/>
      <c r="NGM79" s="83"/>
      <c r="NGN79" s="83"/>
      <c r="NGO79" s="83"/>
      <c r="NGP79" s="83"/>
      <c r="NGQ79" s="83"/>
      <c r="NGR79" s="83"/>
      <c r="NGS79" s="83"/>
      <c r="NGT79" s="83"/>
      <c r="NGU79" s="83"/>
      <c r="NGV79" s="83"/>
      <c r="NGW79" s="83"/>
      <c r="NGX79" s="83"/>
      <c r="NGY79" s="83"/>
      <c r="NGZ79" s="83"/>
      <c r="NHA79" s="83"/>
      <c r="NHB79" s="83"/>
      <c r="NHC79" s="83"/>
      <c r="NHD79" s="83"/>
      <c r="NHE79" s="83"/>
      <c r="NHF79" s="83"/>
      <c r="NHG79" s="83"/>
      <c r="NHH79" s="83"/>
      <c r="NHI79" s="83"/>
      <c r="NHJ79" s="83"/>
      <c r="NHK79" s="83"/>
      <c r="NHL79" s="83"/>
      <c r="NHM79" s="83"/>
      <c r="NHN79" s="83"/>
      <c r="NHO79" s="83"/>
      <c r="NHP79" s="83"/>
      <c r="NHQ79" s="83"/>
      <c r="NHR79" s="83"/>
      <c r="NHS79" s="83"/>
      <c r="NHT79" s="83"/>
      <c r="NHU79" s="83"/>
      <c r="NHV79" s="83"/>
      <c r="NHW79" s="83"/>
      <c r="NHX79" s="83"/>
      <c r="NHY79" s="83"/>
      <c r="NHZ79" s="83"/>
      <c r="NIA79" s="83"/>
      <c r="NIB79" s="83"/>
      <c r="NIC79" s="83"/>
      <c r="NID79" s="83"/>
      <c r="NIE79" s="83"/>
      <c r="NIF79" s="83"/>
      <c r="NIG79" s="83"/>
      <c r="NIH79" s="83"/>
      <c r="NII79" s="83"/>
      <c r="NIJ79" s="83"/>
      <c r="NIK79" s="83"/>
      <c r="NIL79" s="83"/>
      <c r="NIM79" s="83"/>
      <c r="NIN79" s="83"/>
      <c r="NIO79" s="83"/>
      <c r="NIP79" s="83"/>
      <c r="NIQ79" s="83"/>
      <c r="NIR79" s="83"/>
      <c r="NIS79" s="83"/>
      <c r="NIT79" s="83"/>
      <c r="NIU79" s="83"/>
      <c r="NIV79" s="83"/>
      <c r="NIW79" s="83"/>
      <c r="NIX79" s="83"/>
      <c r="NIY79" s="83"/>
      <c r="NIZ79" s="83"/>
      <c r="NJA79" s="83"/>
      <c r="NJB79" s="83"/>
      <c r="NJC79" s="83"/>
      <c r="NJD79" s="83"/>
      <c r="NJE79" s="83"/>
      <c r="NJF79" s="83"/>
      <c r="NJG79" s="83"/>
      <c r="NJH79" s="83"/>
      <c r="NJI79" s="83"/>
      <c r="NJJ79" s="83"/>
      <c r="NJK79" s="83"/>
      <c r="NJL79" s="83"/>
      <c r="NJM79" s="83"/>
      <c r="NJN79" s="83"/>
      <c r="NJO79" s="83"/>
      <c r="NJP79" s="83"/>
      <c r="NJQ79" s="83"/>
      <c r="NJR79" s="83"/>
      <c r="NJS79" s="83"/>
      <c r="NJT79" s="83"/>
      <c r="NJU79" s="83"/>
      <c r="NJV79" s="83"/>
      <c r="NJW79" s="83"/>
      <c r="NJX79" s="83"/>
      <c r="NJY79" s="83"/>
      <c r="NJZ79" s="83"/>
      <c r="NKA79" s="83"/>
      <c r="NKB79" s="83"/>
      <c r="NKC79" s="83"/>
      <c r="NKD79" s="83"/>
      <c r="NKE79" s="83"/>
      <c r="NKF79" s="83"/>
      <c r="NKG79" s="83"/>
      <c r="NKH79" s="83"/>
      <c r="NKI79" s="83"/>
      <c r="NKJ79" s="83"/>
      <c r="NKK79" s="83"/>
      <c r="NKL79" s="83"/>
      <c r="NKM79" s="83"/>
      <c r="NKN79" s="83"/>
      <c r="NKO79" s="83"/>
      <c r="NKP79" s="83"/>
      <c r="NKQ79" s="83"/>
      <c r="NKR79" s="83"/>
      <c r="NKS79" s="83"/>
      <c r="NKT79" s="83"/>
      <c r="NKU79" s="83"/>
      <c r="NKV79" s="83"/>
      <c r="NKW79" s="83"/>
      <c r="NKX79" s="83"/>
      <c r="NKY79" s="83"/>
      <c r="NKZ79" s="83"/>
      <c r="NLA79" s="83"/>
      <c r="NLB79" s="83"/>
      <c r="NLC79" s="83"/>
      <c r="NLD79" s="83"/>
      <c r="NLE79" s="83"/>
      <c r="NLF79" s="83"/>
      <c r="NLG79" s="83"/>
      <c r="NLH79" s="83"/>
      <c r="NLI79" s="83"/>
      <c r="NLJ79" s="83"/>
      <c r="NLK79" s="83"/>
      <c r="NLL79" s="83"/>
      <c r="NLM79" s="83"/>
      <c r="NLN79" s="83"/>
      <c r="NLO79" s="83"/>
      <c r="NLP79" s="83"/>
      <c r="NLQ79" s="83"/>
      <c r="NLR79" s="83"/>
      <c r="NLS79" s="83"/>
      <c r="NLT79" s="83"/>
      <c r="NLU79" s="83"/>
      <c r="NLV79" s="83"/>
      <c r="NLW79" s="83"/>
      <c r="NLX79" s="83"/>
      <c r="NLY79" s="83"/>
      <c r="NLZ79" s="83"/>
      <c r="NMA79" s="83"/>
      <c r="NMB79" s="83"/>
      <c r="NMC79" s="83"/>
      <c r="NMD79" s="83"/>
      <c r="NME79" s="83"/>
      <c r="NMF79" s="83"/>
      <c r="NMG79" s="83"/>
      <c r="NMH79" s="83"/>
      <c r="NMI79" s="83"/>
      <c r="NMJ79" s="83"/>
      <c r="NMK79" s="83"/>
      <c r="NML79" s="83"/>
      <c r="NMM79" s="83"/>
      <c r="NMN79" s="83"/>
      <c r="NMO79" s="83"/>
      <c r="NMP79" s="83"/>
      <c r="NMQ79" s="83"/>
      <c r="NMR79" s="83"/>
      <c r="NMS79" s="83"/>
      <c r="NMT79" s="83"/>
      <c r="NMU79" s="83"/>
      <c r="NMV79" s="83"/>
      <c r="NMW79" s="83"/>
      <c r="NMX79" s="83"/>
      <c r="NMY79" s="83"/>
      <c r="NMZ79" s="83"/>
      <c r="NNA79" s="83"/>
      <c r="NNB79" s="83"/>
      <c r="NNC79" s="83"/>
      <c r="NND79" s="83"/>
      <c r="NNE79" s="83"/>
      <c r="NNF79" s="83"/>
      <c r="NNG79" s="83"/>
      <c r="NNH79" s="83"/>
      <c r="NNI79" s="83"/>
      <c r="NNJ79" s="83"/>
      <c r="NNK79" s="83"/>
      <c r="NNL79" s="83"/>
      <c r="NNM79" s="83"/>
      <c r="NNN79" s="83"/>
      <c r="NNO79" s="83"/>
      <c r="NNP79" s="83"/>
      <c r="NNQ79" s="83"/>
      <c r="NNR79" s="83"/>
      <c r="NNS79" s="83"/>
      <c r="NNT79" s="83"/>
      <c r="NNU79" s="83"/>
      <c r="NNV79" s="83"/>
      <c r="NNW79" s="83"/>
      <c r="NNX79" s="83"/>
      <c r="NNY79" s="83"/>
      <c r="NNZ79" s="83"/>
      <c r="NOA79" s="83"/>
      <c r="NOB79" s="83"/>
      <c r="NOC79" s="83"/>
      <c r="NOD79" s="83"/>
      <c r="NOE79" s="83"/>
      <c r="NOF79" s="83"/>
      <c r="NOG79" s="83"/>
      <c r="NOH79" s="83"/>
      <c r="NOI79" s="83"/>
      <c r="NOJ79" s="83"/>
      <c r="NOK79" s="83"/>
      <c r="NOL79" s="83"/>
      <c r="NOM79" s="83"/>
      <c r="NON79" s="83"/>
      <c r="NOO79" s="83"/>
      <c r="NOP79" s="83"/>
      <c r="NOQ79" s="83"/>
      <c r="NOR79" s="83"/>
      <c r="NOS79" s="83"/>
      <c r="NOT79" s="83"/>
      <c r="NOU79" s="83"/>
      <c r="NOV79" s="83"/>
      <c r="NOW79" s="83"/>
      <c r="NOX79" s="83"/>
      <c r="NOY79" s="83"/>
      <c r="NOZ79" s="83"/>
      <c r="NPA79" s="83"/>
      <c r="NPB79" s="83"/>
      <c r="NPC79" s="83"/>
      <c r="NPD79" s="83"/>
      <c r="NPE79" s="83"/>
      <c r="NPF79" s="83"/>
      <c r="NPG79" s="83"/>
      <c r="NPH79" s="83"/>
      <c r="NPI79" s="83"/>
      <c r="NPJ79" s="83"/>
      <c r="NPK79" s="83"/>
      <c r="NPL79" s="83"/>
      <c r="NPM79" s="83"/>
      <c r="NPN79" s="83"/>
      <c r="NPO79" s="83"/>
      <c r="NPP79" s="83"/>
      <c r="NPQ79" s="83"/>
      <c r="NPR79" s="83"/>
      <c r="NPS79" s="83"/>
      <c r="NPT79" s="83"/>
      <c r="NPU79" s="83"/>
      <c r="NPV79" s="83"/>
      <c r="NPW79" s="83"/>
      <c r="NPX79" s="83"/>
      <c r="NPY79" s="83"/>
      <c r="NPZ79" s="83"/>
      <c r="NQA79" s="83"/>
      <c r="NQB79" s="83"/>
      <c r="NQC79" s="83"/>
      <c r="NQD79" s="83"/>
      <c r="NQE79" s="83"/>
      <c r="NQF79" s="83"/>
      <c r="NQG79" s="83"/>
      <c r="NQH79" s="83"/>
      <c r="NQI79" s="83"/>
      <c r="NQJ79" s="83"/>
      <c r="NQK79" s="83"/>
      <c r="NQL79" s="83"/>
      <c r="NQM79" s="83"/>
      <c r="NQN79" s="83"/>
      <c r="NQO79" s="83"/>
      <c r="NQP79" s="83"/>
      <c r="NQQ79" s="83"/>
      <c r="NQR79" s="83"/>
      <c r="NQS79" s="83"/>
      <c r="NQT79" s="83"/>
      <c r="NQU79" s="83"/>
      <c r="NQV79" s="83"/>
      <c r="NQW79" s="83"/>
      <c r="NQX79" s="83"/>
      <c r="NQY79" s="83"/>
      <c r="NQZ79" s="83"/>
      <c r="NRA79" s="83"/>
      <c r="NRB79" s="83"/>
      <c r="NRC79" s="83"/>
      <c r="NRD79" s="83"/>
      <c r="NRE79" s="83"/>
      <c r="NRF79" s="83"/>
      <c r="NRG79" s="83"/>
      <c r="NRH79" s="83"/>
      <c r="NRI79" s="83"/>
      <c r="NRJ79" s="83"/>
      <c r="NRK79" s="83"/>
      <c r="NRL79" s="83"/>
      <c r="NRM79" s="83"/>
      <c r="NRN79" s="83"/>
      <c r="NRO79" s="83"/>
      <c r="NRP79" s="83"/>
      <c r="NRQ79" s="83"/>
      <c r="NRR79" s="83"/>
      <c r="NRS79" s="83"/>
      <c r="NRT79" s="83"/>
      <c r="NRU79" s="83"/>
      <c r="NRV79" s="83"/>
      <c r="NRW79" s="83"/>
      <c r="NRX79" s="83"/>
      <c r="NRY79" s="83"/>
      <c r="NRZ79" s="83"/>
      <c r="NSA79" s="83"/>
      <c r="NSB79" s="83"/>
      <c r="NSC79" s="83"/>
      <c r="NSD79" s="83"/>
      <c r="NSE79" s="83"/>
      <c r="NSF79" s="83"/>
      <c r="NSG79" s="83"/>
      <c r="NSH79" s="83"/>
      <c r="NSI79" s="83"/>
      <c r="NSJ79" s="83"/>
      <c r="NSK79" s="83"/>
      <c r="NSL79" s="83"/>
      <c r="NSM79" s="83"/>
      <c r="NSN79" s="83"/>
      <c r="NSO79" s="83"/>
      <c r="NSP79" s="83"/>
      <c r="NSQ79" s="83"/>
      <c r="NSR79" s="83"/>
      <c r="NSS79" s="83"/>
      <c r="NST79" s="83"/>
      <c r="NSU79" s="83"/>
      <c r="NSV79" s="83"/>
      <c r="NSW79" s="83"/>
      <c r="NSX79" s="83"/>
      <c r="NSY79" s="83"/>
      <c r="NSZ79" s="83"/>
      <c r="NTA79" s="83"/>
      <c r="NTB79" s="83"/>
      <c r="NTC79" s="83"/>
      <c r="NTD79" s="83"/>
      <c r="NTE79" s="83"/>
      <c r="NTF79" s="83"/>
      <c r="NTG79" s="83"/>
      <c r="NTH79" s="83"/>
      <c r="NTI79" s="83"/>
      <c r="NTJ79" s="83"/>
      <c r="NTK79" s="83"/>
      <c r="NTL79" s="83"/>
      <c r="NTM79" s="83"/>
      <c r="NTN79" s="83"/>
      <c r="NTO79" s="83"/>
      <c r="NTP79" s="83"/>
      <c r="NTQ79" s="83"/>
      <c r="NTR79" s="83"/>
      <c r="NTS79" s="83"/>
      <c r="NTT79" s="83"/>
      <c r="NTU79" s="83"/>
      <c r="NTV79" s="83"/>
      <c r="NTW79" s="83"/>
      <c r="NTX79" s="83"/>
      <c r="NTY79" s="83"/>
      <c r="NTZ79" s="83"/>
      <c r="NUA79" s="83"/>
      <c r="NUB79" s="83"/>
      <c r="NUC79" s="83"/>
      <c r="NUD79" s="83"/>
      <c r="NUE79" s="83"/>
      <c r="NUF79" s="83"/>
      <c r="NUG79" s="83"/>
      <c r="NUH79" s="83"/>
      <c r="NUI79" s="83"/>
      <c r="NUJ79" s="83"/>
      <c r="NUK79" s="83"/>
      <c r="NUL79" s="83"/>
      <c r="NUM79" s="83"/>
      <c r="NUN79" s="83"/>
      <c r="NUO79" s="83"/>
      <c r="NUP79" s="83"/>
      <c r="NUQ79" s="83"/>
      <c r="NUR79" s="83"/>
      <c r="NUS79" s="83"/>
      <c r="NUT79" s="83"/>
      <c r="NUU79" s="83"/>
      <c r="NUV79" s="83"/>
      <c r="NUW79" s="83"/>
      <c r="NUX79" s="83"/>
      <c r="NUY79" s="83"/>
      <c r="NUZ79" s="83"/>
      <c r="NVA79" s="83"/>
      <c r="NVB79" s="83"/>
      <c r="NVC79" s="83"/>
      <c r="NVD79" s="83"/>
      <c r="NVE79" s="83"/>
      <c r="NVF79" s="83"/>
      <c r="NVG79" s="83"/>
      <c r="NVH79" s="83"/>
      <c r="NVI79" s="83"/>
      <c r="NVJ79" s="83"/>
      <c r="NVK79" s="83"/>
      <c r="NVL79" s="83"/>
      <c r="NVM79" s="83"/>
      <c r="NVN79" s="83"/>
      <c r="NVO79" s="83"/>
      <c r="NVP79" s="83"/>
      <c r="NVQ79" s="83"/>
      <c r="NVR79" s="83"/>
      <c r="NVS79" s="83"/>
      <c r="NVT79" s="83"/>
      <c r="NVU79" s="83"/>
      <c r="NVV79" s="83"/>
      <c r="NVW79" s="83"/>
      <c r="NVX79" s="83"/>
      <c r="NVY79" s="83"/>
      <c r="NVZ79" s="83"/>
      <c r="NWA79" s="83"/>
      <c r="NWB79" s="83"/>
      <c r="NWC79" s="83"/>
      <c r="NWD79" s="83"/>
      <c r="NWE79" s="83"/>
      <c r="NWF79" s="83"/>
      <c r="NWG79" s="83"/>
      <c r="NWH79" s="83"/>
      <c r="NWI79" s="83"/>
      <c r="NWJ79" s="83"/>
      <c r="NWK79" s="83"/>
      <c r="NWL79" s="83"/>
      <c r="NWM79" s="83"/>
      <c r="NWN79" s="83"/>
      <c r="NWO79" s="83"/>
      <c r="NWP79" s="83"/>
      <c r="NWQ79" s="83"/>
      <c r="NWR79" s="83"/>
      <c r="NWS79" s="83"/>
      <c r="NWT79" s="83"/>
      <c r="NWU79" s="83"/>
      <c r="NWV79" s="83"/>
      <c r="NWW79" s="83"/>
      <c r="NWX79" s="83"/>
      <c r="NWY79" s="83"/>
      <c r="NWZ79" s="83"/>
      <c r="NXA79" s="83"/>
      <c r="NXB79" s="83"/>
      <c r="NXC79" s="83"/>
      <c r="NXD79" s="83"/>
      <c r="NXE79" s="83"/>
      <c r="NXF79" s="83"/>
      <c r="NXG79" s="83"/>
      <c r="NXH79" s="83"/>
      <c r="NXI79" s="83"/>
      <c r="NXJ79" s="83"/>
      <c r="NXK79" s="83"/>
      <c r="NXL79" s="83"/>
      <c r="NXM79" s="83"/>
      <c r="NXN79" s="83"/>
      <c r="NXO79" s="83"/>
      <c r="NXP79" s="83"/>
      <c r="NXQ79" s="83"/>
      <c r="NXR79" s="83"/>
      <c r="NXS79" s="83"/>
      <c r="NXT79" s="83"/>
      <c r="NXU79" s="83"/>
      <c r="NXV79" s="83"/>
      <c r="NXW79" s="83"/>
      <c r="NXX79" s="83"/>
      <c r="NXY79" s="83"/>
      <c r="NXZ79" s="83"/>
      <c r="NYA79" s="83"/>
      <c r="NYB79" s="83"/>
      <c r="NYC79" s="83"/>
      <c r="NYD79" s="83"/>
      <c r="NYE79" s="83"/>
      <c r="NYF79" s="83"/>
      <c r="NYG79" s="83"/>
      <c r="NYH79" s="83"/>
      <c r="NYI79" s="83"/>
      <c r="NYJ79" s="83"/>
      <c r="NYK79" s="83"/>
      <c r="NYL79" s="83"/>
      <c r="NYM79" s="83"/>
      <c r="NYN79" s="83"/>
      <c r="NYO79" s="83"/>
      <c r="NYP79" s="83"/>
      <c r="NYQ79" s="83"/>
      <c r="NYR79" s="83"/>
      <c r="NYS79" s="83"/>
      <c r="NYT79" s="83"/>
      <c r="NYU79" s="83"/>
      <c r="NYV79" s="83"/>
      <c r="NYW79" s="83"/>
      <c r="NYX79" s="83"/>
      <c r="NYY79" s="83"/>
      <c r="NYZ79" s="83"/>
      <c r="NZA79" s="83"/>
      <c r="NZB79" s="83"/>
      <c r="NZC79" s="83"/>
      <c r="NZD79" s="83"/>
      <c r="NZE79" s="83"/>
      <c r="NZF79" s="83"/>
      <c r="NZG79" s="83"/>
      <c r="NZH79" s="83"/>
      <c r="NZI79" s="83"/>
      <c r="NZJ79" s="83"/>
      <c r="NZK79" s="83"/>
      <c r="NZL79" s="83"/>
      <c r="NZM79" s="83"/>
      <c r="NZN79" s="83"/>
      <c r="NZO79" s="83"/>
      <c r="NZP79" s="83"/>
      <c r="NZQ79" s="83"/>
      <c r="NZR79" s="83"/>
      <c r="NZS79" s="83"/>
      <c r="NZT79" s="83"/>
      <c r="NZU79" s="83"/>
      <c r="NZV79" s="83"/>
      <c r="NZW79" s="83"/>
      <c r="NZX79" s="83"/>
      <c r="NZY79" s="83"/>
      <c r="NZZ79" s="83"/>
      <c r="OAA79" s="83"/>
      <c r="OAB79" s="83"/>
      <c r="OAC79" s="83"/>
      <c r="OAD79" s="83"/>
      <c r="OAE79" s="83"/>
      <c r="OAF79" s="83"/>
      <c r="OAG79" s="83"/>
      <c r="OAH79" s="83"/>
      <c r="OAI79" s="83"/>
      <c r="OAJ79" s="83"/>
      <c r="OAK79" s="83"/>
      <c r="OAL79" s="83"/>
      <c r="OAM79" s="83"/>
      <c r="OAN79" s="83"/>
      <c r="OAO79" s="83"/>
      <c r="OAP79" s="83"/>
      <c r="OAQ79" s="83"/>
      <c r="OAR79" s="83"/>
      <c r="OAS79" s="83"/>
      <c r="OAT79" s="83"/>
      <c r="OAU79" s="83"/>
      <c r="OAV79" s="83"/>
      <c r="OAW79" s="83"/>
      <c r="OAX79" s="83"/>
      <c r="OAY79" s="83"/>
      <c r="OAZ79" s="83"/>
      <c r="OBA79" s="83"/>
      <c r="OBB79" s="83"/>
      <c r="OBC79" s="83"/>
      <c r="OBD79" s="83"/>
      <c r="OBE79" s="83"/>
      <c r="OBF79" s="83"/>
      <c r="OBG79" s="83"/>
      <c r="OBH79" s="83"/>
      <c r="OBI79" s="83"/>
      <c r="OBJ79" s="83"/>
      <c r="OBK79" s="83"/>
      <c r="OBL79" s="83"/>
      <c r="OBM79" s="83"/>
      <c r="OBN79" s="83"/>
      <c r="OBO79" s="83"/>
      <c r="OBP79" s="83"/>
      <c r="OBQ79" s="83"/>
      <c r="OBR79" s="83"/>
      <c r="OBS79" s="83"/>
      <c r="OBT79" s="83"/>
      <c r="OBU79" s="83"/>
      <c r="OBV79" s="83"/>
      <c r="OBW79" s="83"/>
      <c r="OBX79" s="83"/>
      <c r="OBY79" s="83"/>
      <c r="OBZ79" s="83"/>
      <c r="OCA79" s="83"/>
      <c r="OCB79" s="83"/>
      <c r="OCC79" s="83"/>
      <c r="OCD79" s="83"/>
      <c r="OCE79" s="83"/>
      <c r="OCF79" s="83"/>
      <c r="OCG79" s="83"/>
      <c r="OCH79" s="83"/>
      <c r="OCI79" s="83"/>
      <c r="OCJ79" s="83"/>
      <c r="OCK79" s="83"/>
      <c r="OCL79" s="83"/>
      <c r="OCM79" s="83"/>
      <c r="OCN79" s="83"/>
      <c r="OCO79" s="83"/>
      <c r="OCP79" s="83"/>
      <c r="OCQ79" s="83"/>
      <c r="OCR79" s="83"/>
      <c r="OCS79" s="83"/>
      <c r="OCT79" s="83"/>
      <c r="OCU79" s="83"/>
      <c r="OCV79" s="83"/>
      <c r="OCW79" s="83"/>
      <c r="OCX79" s="83"/>
      <c r="OCY79" s="83"/>
      <c r="OCZ79" s="83"/>
      <c r="ODA79" s="83"/>
      <c r="ODB79" s="83"/>
      <c r="ODC79" s="83"/>
      <c r="ODD79" s="83"/>
      <c r="ODE79" s="83"/>
      <c r="ODF79" s="83"/>
      <c r="ODG79" s="83"/>
      <c r="ODH79" s="83"/>
      <c r="ODI79" s="83"/>
      <c r="ODJ79" s="83"/>
      <c r="ODK79" s="83"/>
      <c r="ODL79" s="83"/>
      <c r="ODM79" s="83"/>
      <c r="ODN79" s="83"/>
      <c r="ODO79" s="83"/>
      <c r="ODP79" s="83"/>
      <c r="ODQ79" s="83"/>
      <c r="ODR79" s="83"/>
      <c r="ODS79" s="83"/>
      <c r="ODT79" s="83"/>
      <c r="ODU79" s="83"/>
      <c r="ODV79" s="83"/>
      <c r="ODW79" s="83"/>
      <c r="ODX79" s="83"/>
      <c r="ODY79" s="83"/>
      <c r="ODZ79" s="83"/>
      <c r="OEA79" s="83"/>
      <c r="OEB79" s="83"/>
      <c r="OEC79" s="83"/>
      <c r="OED79" s="83"/>
      <c r="OEE79" s="83"/>
      <c r="OEF79" s="83"/>
      <c r="OEG79" s="83"/>
      <c r="OEH79" s="83"/>
      <c r="OEI79" s="83"/>
      <c r="OEJ79" s="83"/>
      <c r="OEK79" s="83"/>
      <c r="OEL79" s="83"/>
      <c r="OEM79" s="83"/>
      <c r="OEN79" s="83"/>
      <c r="OEO79" s="83"/>
      <c r="OEP79" s="83"/>
      <c r="OEQ79" s="83"/>
      <c r="OER79" s="83"/>
      <c r="OES79" s="83"/>
      <c r="OET79" s="83"/>
      <c r="OEU79" s="83"/>
      <c r="OEV79" s="83"/>
      <c r="OEW79" s="83"/>
      <c r="OEX79" s="83"/>
      <c r="OEY79" s="83"/>
      <c r="OEZ79" s="83"/>
      <c r="OFA79" s="83"/>
      <c r="OFB79" s="83"/>
      <c r="OFC79" s="83"/>
      <c r="OFD79" s="83"/>
      <c r="OFE79" s="83"/>
      <c r="OFF79" s="83"/>
      <c r="OFG79" s="83"/>
      <c r="OFH79" s="83"/>
      <c r="OFI79" s="83"/>
      <c r="OFJ79" s="83"/>
      <c r="OFK79" s="83"/>
      <c r="OFL79" s="83"/>
      <c r="OFM79" s="83"/>
      <c r="OFN79" s="83"/>
      <c r="OFO79" s="83"/>
      <c r="OFP79" s="83"/>
      <c r="OFQ79" s="83"/>
      <c r="OFR79" s="83"/>
      <c r="OFS79" s="83"/>
      <c r="OFT79" s="83"/>
      <c r="OFU79" s="83"/>
      <c r="OFV79" s="83"/>
      <c r="OFW79" s="83"/>
      <c r="OFX79" s="83"/>
      <c r="OFY79" s="83"/>
      <c r="OFZ79" s="83"/>
      <c r="OGA79" s="83"/>
      <c r="OGB79" s="83"/>
      <c r="OGC79" s="83"/>
      <c r="OGD79" s="83"/>
      <c r="OGE79" s="83"/>
      <c r="OGF79" s="83"/>
      <c r="OGG79" s="83"/>
      <c r="OGH79" s="83"/>
      <c r="OGI79" s="83"/>
      <c r="OGJ79" s="83"/>
      <c r="OGK79" s="83"/>
      <c r="OGL79" s="83"/>
      <c r="OGM79" s="83"/>
      <c r="OGN79" s="83"/>
      <c r="OGO79" s="83"/>
      <c r="OGP79" s="83"/>
      <c r="OGQ79" s="83"/>
      <c r="OGR79" s="83"/>
      <c r="OGS79" s="83"/>
      <c r="OGT79" s="83"/>
      <c r="OGU79" s="83"/>
      <c r="OGV79" s="83"/>
      <c r="OGW79" s="83"/>
      <c r="OGX79" s="83"/>
      <c r="OGY79" s="83"/>
      <c r="OGZ79" s="83"/>
      <c r="OHA79" s="83"/>
      <c r="OHB79" s="83"/>
      <c r="OHC79" s="83"/>
      <c r="OHD79" s="83"/>
      <c r="OHE79" s="83"/>
      <c r="OHF79" s="83"/>
      <c r="OHG79" s="83"/>
      <c r="OHH79" s="83"/>
      <c r="OHI79" s="83"/>
      <c r="OHJ79" s="83"/>
      <c r="OHK79" s="83"/>
      <c r="OHL79" s="83"/>
      <c r="OHM79" s="83"/>
      <c r="OHN79" s="83"/>
      <c r="OHO79" s="83"/>
      <c r="OHP79" s="83"/>
      <c r="OHQ79" s="83"/>
      <c r="OHR79" s="83"/>
      <c r="OHS79" s="83"/>
      <c r="OHT79" s="83"/>
      <c r="OHU79" s="83"/>
      <c r="OHV79" s="83"/>
      <c r="OHW79" s="83"/>
      <c r="OHX79" s="83"/>
      <c r="OHY79" s="83"/>
      <c r="OHZ79" s="83"/>
      <c r="OIA79" s="83"/>
      <c r="OIB79" s="83"/>
      <c r="OIC79" s="83"/>
      <c r="OID79" s="83"/>
      <c r="OIE79" s="83"/>
      <c r="OIF79" s="83"/>
      <c r="OIG79" s="83"/>
      <c r="OIH79" s="83"/>
      <c r="OII79" s="83"/>
      <c r="OIJ79" s="83"/>
      <c r="OIK79" s="83"/>
      <c r="OIL79" s="83"/>
      <c r="OIM79" s="83"/>
      <c r="OIN79" s="83"/>
      <c r="OIO79" s="83"/>
      <c r="OIP79" s="83"/>
      <c r="OIQ79" s="83"/>
      <c r="OIR79" s="83"/>
      <c r="OIS79" s="83"/>
      <c r="OIT79" s="83"/>
      <c r="OIU79" s="83"/>
      <c r="OIV79" s="83"/>
      <c r="OIW79" s="83"/>
      <c r="OIX79" s="83"/>
      <c r="OIY79" s="83"/>
      <c r="OIZ79" s="83"/>
      <c r="OJA79" s="83"/>
      <c r="OJB79" s="83"/>
      <c r="OJC79" s="83"/>
      <c r="OJD79" s="83"/>
      <c r="OJE79" s="83"/>
      <c r="OJF79" s="83"/>
      <c r="OJG79" s="83"/>
      <c r="OJH79" s="83"/>
      <c r="OJI79" s="83"/>
      <c r="OJJ79" s="83"/>
      <c r="OJK79" s="83"/>
      <c r="OJL79" s="83"/>
      <c r="OJM79" s="83"/>
      <c r="OJN79" s="83"/>
      <c r="OJO79" s="83"/>
      <c r="OJP79" s="83"/>
      <c r="OJQ79" s="83"/>
      <c r="OJR79" s="83"/>
      <c r="OJS79" s="83"/>
      <c r="OJT79" s="83"/>
      <c r="OJU79" s="83"/>
      <c r="OJV79" s="83"/>
      <c r="OJW79" s="83"/>
      <c r="OJX79" s="83"/>
      <c r="OJY79" s="83"/>
      <c r="OJZ79" s="83"/>
      <c r="OKA79" s="83"/>
      <c r="OKB79" s="83"/>
      <c r="OKC79" s="83"/>
      <c r="OKD79" s="83"/>
      <c r="OKE79" s="83"/>
      <c r="OKF79" s="83"/>
      <c r="OKG79" s="83"/>
      <c r="OKH79" s="83"/>
      <c r="OKI79" s="83"/>
      <c r="OKJ79" s="83"/>
      <c r="OKK79" s="83"/>
      <c r="OKL79" s="83"/>
      <c r="OKM79" s="83"/>
      <c r="OKN79" s="83"/>
      <c r="OKO79" s="83"/>
      <c r="OKP79" s="83"/>
      <c r="OKQ79" s="83"/>
      <c r="OKR79" s="83"/>
      <c r="OKS79" s="83"/>
      <c r="OKT79" s="83"/>
      <c r="OKU79" s="83"/>
      <c r="OKV79" s="83"/>
      <c r="OKW79" s="83"/>
      <c r="OKX79" s="83"/>
      <c r="OKY79" s="83"/>
      <c r="OKZ79" s="83"/>
      <c r="OLA79" s="83"/>
      <c r="OLB79" s="83"/>
      <c r="OLC79" s="83"/>
      <c r="OLD79" s="83"/>
      <c r="OLE79" s="83"/>
      <c r="OLF79" s="83"/>
      <c r="OLG79" s="83"/>
      <c r="OLH79" s="83"/>
      <c r="OLI79" s="83"/>
      <c r="OLJ79" s="83"/>
      <c r="OLK79" s="83"/>
      <c r="OLL79" s="83"/>
      <c r="OLM79" s="83"/>
      <c r="OLN79" s="83"/>
      <c r="OLO79" s="83"/>
      <c r="OLP79" s="83"/>
      <c r="OLQ79" s="83"/>
      <c r="OLR79" s="83"/>
      <c r="OLS79" s="83"/>
      <c r="OLT79" s="83"/>
      <c r="OLU79" s="83"/>
      <c r="OLV79" s="83"/>
      <c r="OLW79" s="83"/>
      <c r="OLX79" s="83"/>
      <c r="OLY79" s="83"/>
      <c r="OLZ79" s="83"/>
      <c r="OMA79" s="83"/>
      <c r="OMB79" s="83"/>
      <c r="OMC79" s="83"/>
      <c r="OMD79" s="83"/>
      <c r="OME79" s="83"/>
      <c r="OMF79" s="83"/>
      <c r="OMG79" s="83"/>
      <c r="OMH79" s="83"/>
      <c r="OMI79" s="83"/>
      <c r="OMJ79" s="83"/>
      <c r="OMK79" s="83"/>
      <c r="OML79" s="83"/>
      <c r="OMM79" s="83"/>
      <c r="OMN79" s="83"/>
      <c r="OMO79" s="83"/>
      <c r="OMP79" s="83"/>
      <c r="OMQ79" s="83"/>
      <c r="OMR79" s="83"/>
      <c r="OMS79" s="83"/>
      <c r="OMT79" s="83"/>
      <c r="OMU79" s="83"/>
      <c r="OMV79" s="83"/>
      <c r="OMW79" s="83"/>
      <c r="OMX79" s="83"/>
      <c r="OMY79" s="83"/>
      <c r="OMZ79" s="83"/>
      <c r="ONA79" s="83"/>
      <c r="ONB79" s="83"/>
      <c r="ONC79" s="83"/>
      <c r="OND79" s="83"/>
      <c r="ONE79" s="83"/>
      <c r="ONF79" s="83"/>
      <c r="ONG79" s="83"/>
      <c r="ONH79" s="83"/>
      <c r="ONI79" s="83"/>
      <c r="ONJ79" s="83"/>
      <c r="ONK79" s="83"/>
      <c r="ONL79" s="83"/>
      <c r="ONM79" s="83"/>
      <c r="ONN79" s="83"/>
      <c r="ONO79" s="83"/>
      <c r="ONP79" s="83"/>
      <c r="ONQ79" s="83"/>
      <c r="ONR79" s="83"/>
      <c r="ONS79" s="83"/>
      <c r="ONT79" s="83"/>
      <c r="ONU79" s="83"/>
      <c r="ONV79" s="83"/>
      <c r="ONW79" s="83"/>
      <c r="ONX79" s="83"/>
      <c r="ONY79" s="83"/>
      <c r="ONZ79" s="83"/>
      <c r="OOA79" s="83"/>
      <c r="OOB79" s="83"/>
      <c r="OOC79" s="83"/>
      <c r="OOD79" s="83"/>
      <c r="OOE79" s="83"/>
      <c r="OOF79" s="83"/>
      <c r="OOG79" s="83"/>
      <c r="OOH79" s="83"/>
      <c r="OOI79" s="83"/>
      <c r="OOJ79" s="83"/>
      <c r="OOK79" s="83"/>
      <c r="OOL79" s="83"/>
      <c r="OOM79" s="83"/>
      <c r="OON79" s="83"/>
      <c r="OOO79" s="83"/>
      <c r="OOP79" s="83"/>
      <c r="OOQ79" s="83"/>
      <c r="OOR79" s="83"/>
      <c r="OOS79" s="83"/>
      <c r="OOT79" s="83"/>
      <c r="OOU79" s="83"/>
      <c r="OOV79" s="83"/>
      <c r="OOW79" s="83"/>
      <c r="OOX79" s="83"/>
      <c r="OOY79" s="83"/>
      <c r="OOZ79" s="83"/>
      <c r="OPA79" s="83"/>
      <c r="OPB79" s="83"/>
      <c r="OPC79" s="83"/>
      <c r="OPD79" s="83"/>
      <c r="OPE79" s="83"/>
      <c r="OPF79" s="83"/>
      <c r="OPG79" s="83"/>
      <c r="OPH79" s="83"/>
      <c r="OPI79" s="83"/>
      <c r="OPJ79" s="83"/>
      <c r="OPK79" s="83"/>
      <c r="OPL79" s="83"/>
      <c r="OPM79" s="83"/>
      <c r="OPN79" s="83"/>
      <c r="OPO79" s="83"/>
      <c r="OPP79" s="83"/>
      <c r="OPQ79" s="83"/>
      <c r="OPR79" s="83"/>
      <c r="OPS79" s="83"/>
      <c r="OPT79" s="83"/>
      <c r="OPU79" s="83"/>
      <c r="OPV79" s="83"/>
      <c r="OPW79" s="83"/>
      <c r="OPX79" s="83"/>
      <c r="OPY79" s="83"/>
      <c r="OPZ79" s="83"/>
      <c r="OQA79" s="83"/>
      <c r="OQB79" s="83"/>
      <c r="OQC79" s="83"/>
      <c r="OQD79" s="83"/>
      <c r="OQE79" s="83"/>
      <c r="OQF79" s="83"/>
      <c r="OQG79" s="83"/>
      <c r="OQH79" s="83"/>
      <c r="OQI79" s="83"/>
      <c r="OQJ79" s="83"/>
      <c r="OQK79" s="83"/>
      <c r="OQL79" s="83"/>
      <c r="OQM79" s="83"/>
      <c r="OQN79" s="83"/>
      <c r="OQO79" s="83"/>
      <c r="OQP79" s="83"/>
      <c r="OQQ79" s="83"/>
      <c r="OQR79" s="83"/>
      <c r="OQS79" s="83"/>
      <c r="OQT79" s="83"/>
      <c r="OQU79" s="83"/>
      <c r="OQV79" s="83"/>
      <c r="OQW79" s="83"/>
      <c r="OQX79" s="83"/>
      <c r="OQY79" s="83"/>
      <c r="OQZ79" s="83"/>
      <c r="ORA79" s="83"/>
      <c r="ORB79" s="83"/>
      <c r="ORC79" s="83"/>
      <c r="ORD79" s="83"/>
      <c r="ORE79" s="83"/>
      <c r="ORF79" s="83"/>
      <c r="ORG79" s="83"/>
      <c r="ORH79" s="83"/>
      <c r="ORI79" s="83"/>
      <c r="ORJ79" s="83"/>
      <c r="ORK79" s="83"/>
      <c r="ORL79" s="83"/>
      <c r="ORM79" s="83"/>
      <c r="ORN79" s="83"/>
      <c r="ORO79" s="83"/>
      <c r="ORP79" s="83"/>
      <c r="ORQ79" s="83"/>
      <c r="ORR79" s="83"/>
      <c r="ORS79" s="83"/>
      <c r="ORT79" s="83"/>
      <c r="ORU79" s="83"/>
      <c r="ORV79" s="83"/>
      <c r="ORW79" s="83"/>
      <c r="ORX79" s="83"/>
      <c r="ORY79" s="83"/>
      <c r="ORZ79" s="83"/>
      <c r="OSA79" s="83"/>
      <c r="OSB79" s="83"/>
      <c r="OSC79" s="83"/>
      <c r="OSD79" s="83"/>
      <c r="OSE79" s="83"/>
      <c r="OSF79" s="83"/>
      <c r="OSG79" s="83"/>
      <c r="OSH79" s="83"/>
      <c r="OSI79" s="83"/>
      <c r="OSJ79" s="83"/>
      <c r="OSK79" s="83"/>
      <c r="OSL79" s="83"/>
      <c r="OSM79" s="83"/>
      <c r="OSN79" s="83"/>
      <c r="OSO79" s="83"/>
      <c r="OSP79" s="83"/>
      <c r="OSQ79" s="83"/>
      <c r="OSR79" s="83"/>
      <c r="OSS79" s="83"/>
      <c r="OST79" s="83"/>
      <c r="OSU79" s="83"/>
      <c r="OSV79" s="83"/>
      <c r="OSW79" s="83"/>
      <c r="OSX79" s="83"/>
      <c r="OSY79" s="83"/>
      <c r="OSZ79" s="83"/>
      <c r="OTA79" s="83"/>
      <c r="OTB79" s="83"/>
      <c r="OTC79" s="83"/>
      <c r="OTD79" s="83"/>
      <c r="OTE79" s="83"/>
      <c r="OTF79" s="83"/>
      <c r="OTG79" s="83"/>
      <c r="OTH79" s="83"/>
      <c r="OTI79" s="83"/>
      <c r="OTJ79" s="83"/>
      <c r="OTK79" s="83"/>
      <c r="OTL79" s="83"/>
      <c r="OTM79" s="83"/>
      <c r="OTN79" s="83"/>
      <c r="OTO79" s="83"/>
      <c r="OTP79" s="83"/>
      <c r="OTQ79" s="83"/>
      <c r="OTR79" s="83"/>
      <c r="OTS79" s="83"/>
      <c r="OTT79" s="83"/>
      <c r="OTU79" s="83"/>
      <c r="OTV79" s="83"/>
      <c r="OTW79" s="83"/>
      <c r="OTX79" s="83"/>
      <c r="OTY79" s="83"/>
      <c r="OTZ79" s="83"/>
      <c r="OUA79" s="83"/>
      <c r="OUB79" s="83"/>
      <c r="OUC79" s="83"/>
      <c r="OUD79" s="83"/>
      <c r="OUE79" s="83"/>
      <c r="OUF79" s="83"/>
      <c r="OUG79" s="83"/>
      <c r="OUH79" s="83"/>
      <c r="OUI79" s="83"/>
      <c r="OUJ79" s="83"/>
      <c r="OUK79" s="83"/>
      <c r="OUL79" s="83"/>
      <c r="OUM79" s="83"/>
      <c r="OUN79" s="83"/>
      <c r="OUO79" s="83"/>
      <c r="OUP79" s="83"/>
      <c r="OUQ79" s="83"/>
      <c r="OUR79" s="83"/>
      <c r="OUS79" s="83"/>
      <c r="OUT79" s="83"/>
      <c r="OUU79" s="83"/>
      <c r="OUV79" s="83"/>
      <c r="OUW79" s="83"/>
      <c r="OUX79" s="83"/>
      <c r="OUY79" s="83"/>
      <c r="OUZ79" s="83"/>
      <c r="OVA79" s="83"/>
      <c r="OVB79" s="83"/>
      <c r="OVC79" s="83"/>
      <c r="OVD79" s="83"/>
      <c r="OVE79" s="83"/>
      <c r="OVF79" s="83"/>
      <c r="OVG79" s="83"/>
      <c r="OVH79" s="83"/>
      <c r="OVI79" s="83"/>
      <c r="OVJ79" s="83"/>
      <c r="OVK79" s="83"/>
      <c r="OVL79" s="83"/>
      <c r="OVM79" s="83"/>
      <c r="OVN79" s="83"/>
      <c r="OVO79" s="83"/>
      <c r="OVP79" s="83"/>
      <c r="OVQ79" s="83"/>
      <c r="OVR79" s="83"/>
      <c r="OVS79" s="83"/>
      <c r="OVT79" s="83"/>
      <c r="OVU79" s="83"/>
      <c r="OVV79" s="83"/>
      <c r="OVW79" s="83"/>
      <c r="OVX79" s="83"/>
      <c r="OVY79" s="83"/>
      <c r="OVZ79" s="83"/>
      <c r="OWA79" s="83"/>
      <c r="OWB79" s="83"/>
      <c r="OWC79" s="83"/>
      <c r="OWD79" s="83"/>
      <c r="OWE79" s="83"/>
      <c r="OWF79" s="83"/>
      <c r="OWG79" s="83"/>
      <c r="OWH79" s="83"/>
      <c r="OWI79" s="83"/>
      <c r="OWJ79" s="83"/>
      <c r="OWK79" s="83"/>
      <c r="OWL79" s="83"/>
      <c r="OWM79" s="83"/>
      <c r="OWN79" s="83"/>
      <c r="OWO79" s="83"/>
      <c r="OWP79" s="83"/>
      <c r="OWQ79" s="83"/>
      <c r="OWR79" s="83"/>
      <c r="OWS79" s="83"/>
      <c r="OWT79" s="83"/>
      <c r="OWU79" s="83"/>
      <c r="OWV79" s="83"/>
      <c r="OWW79" s="83"/>
      <c r="OWX79" s="83"/>
      <c r="OWY79" s="83"/>
      <c r="OWZ79" s="83"/>
      <c r="OXA79" s="83"/>
      <c r="OXB79" s="83"/>
      <c r="OXC79" s="83"/>
      <c r="OXD79" s="83"/>
      <c r="OXE79" s="83"/>
      <c r="OXF79" s="83"/>
      <c r="OXG79" s="83"/>
      <c r="OXH79" s="83"/>
      <c r="OXI79" s="83"/>
      <c r="OXJ79" s="83"/>
      <c r="OXK79" s="83"/>
      <c r="OXL79" s="83"/>
      <c r="OXM79" s="83"/>
      <c r="OXN79" s="83"/>
      <c r="OXO79" s="83"/>
      <c r="OXP79" s="83"/>
      <c r="OXQ79" s="83"/>
      <c r="OXR79" s="83"/>
      <c r="OXS79" s="83"/>
      <c r="OXT79" s="83"/>
      <c r="OXU79" s="83"/>
      <c r="OXV79" s="83"/>
      <c r="OXW79" s="83"/>
      <c r="OXX79" s="83"/>
      <c r="OXY79" s="83"/>
      <c r="OXZ79" s="83"/>
      <c r="OYA79" s="83"/>
      <c r="OYB79" s="83"/>
      <c r="OYC79" s="83"/>
      <c r="OYD79" s="83"/>
      <c r="OYE79" s="83"/>
      <c r="OYF79" s="83"/>
      <c r="OYG79" s="83"/>
      <c r="OYH79" s="83"/>
      <c r="OYI79" s="83"/>
      <c r="OYJ79" s="83"/>
      <c r="OYK79" s="83"/>
      <c r="OYL79" s="83"/>
      <c r="OYM79" s="83"/>
      <c r="OYN79" s="83"/>
      <c r="OYO79" s="83"/>
      <c r="OYP79" s="83"/>
      <c r="OYQ79" s="83"/>
      <c r="OYR79" s="83"/>
      <c r="OYS79" s="83"/>
      <c r="OYT79" s="83"/>
      <c r="OYU79" s="83"/>
      <c r="OYV79" s="83"/>
      <c r="OYW79" s="83"/>
      <c r="OYX79" s="83"/>
      <c r="OYY79" s="83"/>
      <c r="OYZ79" s="83"/>
      <c r="OZA79" s="83"/>
      <c r="OZB79" s="83"/>
      <c r="OZC79" s="83"/>
      <c r="OZD79" s="83"/>
      <c r="OZE79" s="83"/>
      <c r="OZF79" s="83"/>
      <c r="OZG79" s="83"/>
      <c r="OZH79" s="83"/>
      <c r="OZI79" s="83"/>
      <c r="OZJ79" s="83"/>
      <c r="OZK79" s="83"/>
      <c r="OZL79" s="83"/>
      <c r="OZM79" s="83"/>
      <c r="OZN79" s="83"/>
      <c r="OZO79" s="83"/>
      <c r="OZP79" s="83"/>
      <c r="OZQ79" s="83"/>
      <c r="OZR79" s="83"/>
      <c r="OZS79" s="83"/>
      <c r="OZT79" s="83"/>
      <c r="OZU79" s="83"/>
      <c r="OZV79" s="83"/>
      <c r="OZW79" s="83"/>
      <c r="OZX79" s="83"/>
      <c r="OZY79" s="83"/>
      <c r="OZZ79" s="83"/>
      <c r="PAA79" s="83"/>
      <c r="PAB79" s="83"/>
      <c r="PAC79" s="83"/>
      <c r="PAD79" s="83"/>
      <c r="PAE79" s="83"/>
      <c r="PAF79" s="83"/>
      <c r="PAG79" s="83"/>
      <c r="PAH79" s="83"/>
      <c r="PAI79" s="83"/>
      <c r="PAJ79" s="83"/>
      <c r="PAK79" s="83"/>
      <c r="PAL79" s="83"/>
      <c r="PAM79" s="83"/>
      <c r="PAN79" s="83"/>
      <c r="PAO79" s="83"/>
      <c r="PAP79" s="83"/>
      <c r="PAQ79" s="83"/>
      <c r="PAR79" s="83"/>
      <c r="PAS79" s="83"/>
      <c r="PAT79" s="83"/>
      <c r="PAU79" s="83"/>
      <c r="PAV79" s="83"/>
      <c r="PAW79" s="83"/>
      <c r="PAX79" s="83"/>
      <c r="PAY79" s="83"/>
      <c r="PAZ79" s="83"/>
      <c r="PBA79" s="83"/>
      <c r="PBB79" s="83"/>
      <c r="PBC79" s="83"/>
      <c r="PBD79" s="83"/>
      <c r="PBE79" s="83"/>
      <c r="PBF79" s="83"/>
      <c r="PBG79" s="83"/>
      <c r="PBH79" s="83"/>
      <c r="PBI79" s="83"/>
      <c r="PBJ79" s="83"/>
      <c r="PBK79" s="83"/>
      <c r="PBL79" s="83"/>
      <c r="PBM79" s="83"/>
      <c r="PBN79" s="83"/>
      <c r="PBO79" s="83"/>
      <c r="PBP79" s="83"/>
      <c r="PBQ79" s="83"/>
      <c r="PBR79" s="83"/>
      <c r="PBS79" s="83"/>
      <c r="PBT79" s="83"/>
      <c r="PBU79" s="83"/>
      <c r="PBV79" s="83"/>
      <c r="PBW79" s="83"/>
      <c r="PBX79" s="83"/>
      <c r="PBY79" s="83"/>
      <c r="PBZ79" s="83"/>
      <c r="PCA79" s="83"/>
      <c r="PCB79" s="83"/>
      <c r="PCC79" s="83"/>
      <c r="PCD79" s="83"/>
      <c r="PCE79" s="83"/>
      <c r="PCF79" s="83"/>
      <c r="PCG79" s="83"/>
      <c r="PCH79" s="83"/>
      <c r="PCI79" s="83"/>
      <c r="PCJ79" s="83"/>
      <c r="PCK79" s="83"/>
      <c r="PCL79" s="83"/>
      <c r="PCM79" s="83"/>
      <c r="PCN79" s="83"/>
      <c r="PCO79" s="83"/>
      <c r="PCP79" s="83"/>
      <c r="PCQ79" s="83"/>
      <c r="PCR79" s="83"/>
      <c r="PCS79" s="83"/>
      <c r="PCT79" s="83"/>
      <c r="PCU79" s="83"/>
      <c r="PCV79" s="83"/>
      <c r="PCW79" s="83"/>
      <c r="PCX79" s="83"/>
      <c r="PCY79" s="83"/>
      <c r="PCZ79" s="83"/>
      <c r="PDA79" s="83"/>
      <c r="PDB79" s="83"/>
      <c r="PDC79" s="83"/>
      <c r="PDD79" s="83"/>
      <c r="PDE79" s="83"/>
      <c r="PDF79" s="83"/>
      <c r="PDG79" s="83"/>
      <c r="PDH79" s="83"/>
      <c r="PDI79" s="83"/>
      <c r="PDJ79" s="83"/>
      <c r="PDK79" s="83"/>
      <c r="PDL79" s="83"/>
      <c r="PDM79" s="83"/>
      <c r="PDN79" s="83"/>
      <c r="PDO79" s="83"/>
      <c r="PDP79" s="83"/>
      <c r="PDQ79" s="83"/>
      <c r="PDR79" s="83"/>
      <c r="PDS79" s="83"/>
      <c r="PDT79" s="83"/>
      <c r="PDU79" s="83"/>
      <c r="PDV79" s="83"/>
      <c r="PDW79" s="83"/>
      <c r="PDX79" s="83"/>
      <c r="PDY79" s="83"/>
      <c r="PDZ79" s="83"/>
      <c r="PEA79" s="83"/>
      <c r="PEB79" s="83"/>
      <c r="PEC79" s="83"/>
      <c r="PED79" s="83"/>
      <c r="PEE79" s="83"/>
      <c r="PEF79" s="83"/>
      <c r="PEG79" s="83"/>
      <c r="PEH79" s="83"/>
      <c r="PEI79" s="83"/>
      <c r="PEJ79" s="83"/>
      <c r="PEK79" s="83"/>
      <c r="PEL79" s="83"/>
      <c r="PEM79" s="83"/>
      <c r="PEN79" s="83"/>
      <c r="PEO79" s="83"/>
      <c r="PEP79" s="83"/>
      <c r="PEQ79" s="83"/>
      <c r="PER79" s="83"/>
      <c r="PES79" s="83"/>
      <c r="PET79" s="83"/>
      <c r="PEU79" s="83"/>
      <c r="PEV79" s="83"/>
      <c r="PEW79" s="83"/>
      <c r="PEX79" s="83"/>
      <c r="PEY79" s="83"/>
      <c r="PEZ79" s="83"/>
      <c r="PFA79" s="83"/>
      <c r="PFB79" s="83"/>
      <c r="PFC79" s="83"/>
      <c r="PFD79" s="83"/>
      <c r="PFE79" s="83"/>
      <c r="PFF79" s="83"/>
      <c r="PFG79" s="83"/>
      <c r="PFH79" s="83"/>
      <c r="PFI79" s="83"/>
      <c r="PFJ79" s="83"/>
      <c r="PFK79" s="83"/>
      <c r="PFL79" s="83"/>
      <c r="PFM79" s="83"/>
      <c r="PFN79" s="83"/>
      <c r="PFO79" s="83"/>
      <c r="PFP79" s="83"/>
      <c r="PFQ79" s="83"/>
      <c r="PFR79" s="83"/>
      <c r="PFS79" s="83"/>
      <c r="PFT79" s="83"/>
      <c r="PFU79" s="83"/>
      <c r="PFV79" s="83"/>
      <c r="PFW79" s="83"/>
      <c r="PFX79" s="83"/>
      <c r="PFY79" s="83"/>
      <c r="PFZ79" s="83"/>
      <c r="PGA79" s="83"/>
      <c r="PGB79" s="83"/>
      <c r="PGC79" s="83"/>
      <c r="PGD79" s="83"/>
      <c r="PGE79" s="83"/>
      <c r="PGF79" s="83"/>
      <c r="PGG79" s="83"/>
      <c r="PGH79" s="83"/>
      <c r="PGI79" s="83"/>
      <c r="PGJ79" s="83"/>
      <c r="PGK79" s="83"/>
      <c r="PGL79" s="83"/>
      <c r="PGM79" s="83"/>
      <c r="PGN79" s="83"/>
      <c r="PGO79" s="83"/>
      <c r="PGP79" s="83"/>
      <c r="PGQ79" s="83"/>
      <c r="PGR79" s="83"/>
      <c r="PGS79" s="83"/>
      <c r="PGT79" s="83"/>
      <c r="PGU79" s="83"/>
      <c r="PGV79" s="83"/>
      <c r="PGW79" s="83"/>
      <c r="PGX79" s="83"/>
      <c r="PGY79" s="83"/>
      <c r="PGZ79" s="83"/>
      <c r="PHA79" s="83"/>
      <c r="PHB79" s="83"/>
      <c r="PHC79" s="83"/>
      <c r="PHD79" s="83"/>
      <c r="PHE79" s="83"/>
      <c r="PHF79" s="83"/>
      <c r="PHG79" s="83"/>
      <c r="PHH79" s="83"/>
      <c r="PHI79" s="83"/>
      <c r="PHJ79" s="83"/>
      <c r="PHK79" s="83"/>
      <c r="PHL79" s="83"/>
      <c r="PHM79" s="83"/>
      <c r="PHN79" s="83"/>
      <c r="PHO79" s="83"/>
      <c r="PHP79" s="83"/>
      <c r="PHQ79" s="83"/>
      <c r="PHR79" s="83"/>
      <c r="PHS79" s="83"/>
      <c r="PHT79" s="83"/>
      <c r="PHU79" s="83"/>
      <c r="PHV79" s="83"/>
      <c r="PHW79" s="83"/>
      <c r="PHX79" s="83"/>
      <c r="PHY79" s="83"/>
      <c r="PHZ79" s="83"/>
      <c r="PIA79" s="83"/>
      <c r="PIB79" s="83"/>
      <c r="PIC79" s="83"/>
      <c r="PID79" s="83"/>
      <c r="PIE79" s="83"/>
      <c r="PIF79" s="83"/>
      <c r="PIG79" s="83"/>
      <c r="PIH79" s="83"/>
      <c r="PII79" s="83"/>
      <c r="PIJ79" s="83"/>
      <c r="PIK79" s="83"/>
      <c r="PIL79" s="83"/>
      <c r="PIM79" s="83"/>
      <c r="PIN79" s="83"/>
      <c r="PIO79" s="83"/>
      <c r="PIP79" s="83"/>
      <c r="PIQ79" s="83"/>
      <c r="PIR79" s="83"/>
      <c r="PIS79" s="83"/>
      <c r="PIT79" s="83"/>
      <c r="PIU79" s="83"/>
      <c r="PIV79" s="83"/>
      <c r="PIW79" s="83"/>
      <c r="PIX79" s="83"/>
      <c r="PIY79" s="83"/>
      <c r="PIZ79" s="83"/>
      <c r="PJA79" s="83"/>
      <c r="PJB79" s="83"/>
      <c r="PJC79" s="83"/>
      <c r="PJD79" s="83"/>
      <c r="PJE79" s="83"/>
      <c r="PJF79" s="83"/>
      <c r="PJG79" s="83"/>
      <c r="PJH79" s="83"/>
      <c r="PJI79" s="83"/>
      <c r="PJJ79" s="83"/>
      <c r="PJK79" s="83"/>
      <c r="PJL79" s="83"/>
      <c r="PJM79" s="83"/>
      <c r="PJN79" s="83"/>
      <c r="PJO79" s="83"/>
      <c r="PJP79" s="83"/>
      <c r="PJQ79" s="83"/>
      <c r="PJR79" s="83"/>
      <c r="PJS79" s="83"/>
      <c r="PJT79" s="83"/>
      <c r="PJU79" s="83"/>
      <c r="PJV79" s="83"/>
      <c r="PJW79" s="83"/>
      <c r="PJX79" s="83"/>
      <c r="PJY79" s="83"/>
      <c r="PJZ79" s="83"/>
      <c r="PKA79" s="83"/>
      <c r="PKB79" s="83"/>
      <c r="PKC79" s="83"/>
      <c r="PKD79" s="83"/>
      <c r="PKE79" s="83"/>
      <c r="PKF79" s="83"/>
      <c r="PKG79" s="83"/>
      <c r="PKH79" s="83"/>
      <c r="PKI79" s="83"/>
      <c r="PKJ79" s="83"/>
      <c r="PKK79" s="83"/>
      <c r="PKL79" s="83"/>
      <c r="PKM79" s="83"/>
      <c r="PKN79" s="83"/>
      <c r="PKO79" s="83"/>
      <c r="PKP79" s="83"/>
      <c r="PKQ79" s="83"/>
      <c r="PKR79" s="83"/>
      <c r="PKS79" s="83"/>
      <c r="PKT79" s="83"/>
      <c r="PKU79" s="83"/>
      <c r="PKV79" s="83"/>
      <c r="PKW79" s="83"/>
      <c r="PKX79" s="83"/>
      <c r="PKY79" s="83"/>
      <c r="PKZ79" s="83"/>
      <c r="PLA79" s="83"/>
      <c r="PLB79" s="83"/>
      <c r="PLC79" s="83"/>
      <c r="PLD79" s="83"/>
      <c r="PLE79" s="83"/>
      <c r="PLF79" s="83"/>
      <c r="PLG79" s="83"/>
      <c r="PLH79" s="83"/>
      <c r="PLI79" s="83"/>
      <c r="PLJ79" s="83"/>
      <c r="PLK79" s="83"/>
      <c r="PLL79" s="83"/>
      <c r="PLM79" s="83"/>
      <c r="PLN79" s="83"/>
      <c r="PLO79" s="83"/>
      <c r="PLP79" s="83"/>
      <c r="PLQ79" s="83"/>
      <c r="PLR79" s="83"/>
      <c r="PLS79" s="83"/>
      <c r="PLT79" s="83"/>
      <c r="PLU79" s="83"/>
      <c r="PLV79" s="83"/>
      <c r="PLW79" s="83"/>
      <c r="PLX79" s="83"/>
      <c r="PLY79" s="83"/>
      <c r="PLZ79" s="83"/>
      <c r="PMA79" s="83"/>
      <c r="PMB79" s="83"/>
      <c r="PMC79" s="83"/>
      <c r="PMD79" s="83"/>
      <c r="PME79" s="83"/>
      <c r="PMF79" s="83"/>
      <c r="PMG79" s="83"/>
      <c r="PMH79" s="83"/>
      <c r="PMI79" s="83"/>
      <c r="PMJ79" s="83"/>
      <c r="PMK79" s="83"/>
      <c r="PML79" s="83"/>
      <c r="PMM79" s="83"/>
      <c r="PMN79" s="83"/>
      <c r="PMO79" s="83"/>
      <c r="PMP79" s="83"/>
      <c r="PMQ79" s="83"/>
      <c r="PMR79" s="83"/>
      <c r="PMS79" s="83"/>
      <c r="PMT79" s="83"/>
      <c r="PMU79" s="83"/>
      <c r="PMV79" s="83"/>
      <c r="PMW79" s="83"/>
      <c r="PMX79" s="83"/>
      <c r="PMY79" s="83"/>
      <c r="PMZ79" s="83"/>
      <c r="PNA79" s="83"/>
      <c r="PNB79" s="83"/>
      <c r="PNC79" s="83"/>
      <c r="PND79" s="83"/>
      <c r="PNE79" s="83"/>
      <c r="PNF79" s="83"/>
      <c r="PNG79" s="83"/>
      <c r="PNH79" s="83"/>
      <c r="PNI79" s="83"/>
      <c r="PNJ79" s="83"/>
      <c r="PNK79" s="83"/>
      <c r="PNL79" s="83"/>
      <c r="PNM79" s="83"/>
      <c r="PNN79" s="83"/>
      <c r="PNO79" s="83"/>
      <c r="PNP79" s="83"/>
      <c r="PNQ79" s="83"/>
      <c r="PNR79" s="83"/>
      <c r="PNS79" s="83"/>
      <c r="PNT79" s="83"/>
      <c r="PNU79" s="83"/>
      <c r="PNV79" s="83"/>
      <c r="PNW79" s="83"/>
      <c r="PNX79" s="83"/>
      <c r="PNY79" s="83"/>
      <c r="PNZ79" s="83"/>
      <c r="POA79" s="83"/>
      <c r="POB79" s="83"/>
      <c r="POC79" s="83"/>
      <c r="POD79" s="83"/>
      <c r="POE79" s="83"/>
      <c r="POF79" s="83"/>
      <c r="POG79" s="83"/>
      <c r="POH79" s="83"/>
      <c r="POI79" s="83"/>
      <c r="POJ79" s="83"/>
      <c r="POK79" s="83"/>
      <c r="POL79" s="83"/>
      <c r="POM79" s="83"/>
      <c r="PON79" s="83"/>
      <c r="POO79" s="83"/>
      <c r="POP79" s="83"/>
      <c r="POQ79" s="83"/>
      <c r="POR79" s="83"/>
      <c r="POS79" s="83"/>
      <c r="POT79" s="83"/>
      <c r="POU79" s="83"/>
      <c r="POV79" s="83"/>
      <c r="POW79" s="83"/>
      <c r="POX79" s="83"/>
      <c r="POY79" s="83"/>
      <c r="POZ79" s="83"/>
      <c r="PPA79" s="83"/>
      <c r="PPB79" s="83"/>
      <c r="PPC79" s="83"/>
      <c r="PPD79" s="83"/>
      <c r="PPE79" s="83"/>
      <c r="PPF79" s="83"/>
      <c r="PPG79" s="83"/>
      <c r="PPH79" s="83"/>
      <c r="PPI79" s="83"/>
      <c r="PPJ79" s="83"/>
      <c r="PPK79" s="83"/>
      <c r="PPL79" s="83"/>
      <c r="PPM79" s="83"/>
      <c r="PPN79" s="83"/>
      <c r="PPO79" s="83"/>
      <c r="PPP79" s="83"/>
      <c r="PPQ79" s="83"/>
      <c r="PPR79" s="83"/>
      <c r="PPS79" s="83"/>
      <c r="PPT79" s="83"/>
      <c r="PPU79" s="83"/>
      <c r="PPV79" s="83"/>
      <c r="PPW79" s="83"/>
      <c r="PPX79" s="83"/>
      <c r="PPY79" s="83"/>
      <c r="PPZ79" s="83"/>
      <c r="PQA79" s="83"/>
      <c r="PQB79" s="83"/>
      <c r="PQC79" s="83"/>
      <c r="PQD79" s="83"/>
      <c r="PQE79" s="83"/>
      <c r="PQF79" s="83"/>
      <c r="PQG79" s="83"/>
      <c r="PQH79" s="83"/>
      <c r="PQI79" s="83"/>
      <c r="PQJ79" s="83"/>
      <c r="PQK79" s="83"/>
      <c r="PQL79" s="83"/>
      <c r="PQM79" s="83"/>
      <c r="PQN79" s="83"/>
      <c r="PQO79" s="83"/>
      <c r="PQP79" s="83"/>
      <c r="PQQ79" s="83"/>
      <c r="PQR79" s="83"/>
      <c r="PQS79" s="83"/>
      <c r="PQT79" s="83"/>
      <c r="PQU79" s="83"/>
      <c r="PQV79" s="83"/>
      <c r="PQW79" s="83"/>
      <c r="PQX79" s="83"/>
      <c r="PQY79" s="83"/>
      <c r="PQZ79" s="83"/>
      <c r="PRA79" s="83"/>
      <c r="PRB79" s="83"/>
      <c r="PRC79" s="83"/>
      <c r="PRD79" s="83"/>
      <c r="PRE79" s="83"/>
      <c r="PRF79" s="83"/>
      <c r="PRG79" s="83"/>
      <c r="PRH79" s="83"/>
      <c r="PRI79" s="83"/>
      <c r="PRJ79" s="83"/>
      <c r="PRK79" s="83"/>
      <c r="PRL79" s="83"/>
      <c r="PRM79" s="83"/>
      <c r="PRN79" s="83"/>
      <c r="PRO79" s="83"/>
      <c r="PRP79" s="83"/>
      <c r="PRQ79" s="83"/>
      <c r="PRR79" s="83"/>
      <c r="PRS79" s="83"/>
      <c r="PRT79" s="83"/>
      <c r="PRU79" s="83"/>
      <c r="PRV79" s="83"/>
      <c r="PRW79" s="83"/>
      <c r="PRX79" s="83"/>
      <c r="PRY79" s="83"/>
      <c r="PRZ79" s="83"/>
      <c r="PSA79" s="83"/>
      <c r="PSB79" s="83"/>
      <c r="PSC79" s="83"/>
      <c r="PSD79" s="83"/>
      <c r="PSE79" s="83"/>
      <c r="PSF79" s="83"/>
      <c r="PSG79" s="83"/>
      <c r="PSH79" s="83"/>
      <c r="PSI79" s="83"/>
      <c r="PSJ79" s="83"/>
      <c r="PSK79" s="83"/>
      <c r="PSL79" s="83"/>
      <c r="PSM79" s="83"/>
      <c r="PSN79" s="83"/>
      <c r="PSO79" s="83"/>
      <c r="PSP79" s="83"/>
      <c r="PSQ79" s="83"/>
      <c r="PSR79" s="83"/>
      <c r="PSS79" s="83"/>
      <c r="PST79" s="83"/>
      <c r="PSU79" s="83"/>
      <c r="PSV79" s="83"/>
      <c r="PSW79" s="83"/>
      <c r="PSX79" s="83"/>
      <c r="PSY79" s="83"/>
      <c r="PSZ79" s="83"/>
      <c r="PTA79" s="83"/>
      <c r="PTB79" s="83"/>
      <c r="PTC79" s="83"/>
      <c r="PTD79" s="83"/>
      <c r="PTE79" s="83"/>
      <c r="PTF79" s="83"/>
      <c r="PTG79" s="83"/>
      <c r="PTH79" s="83"/>
      <c r="PTI79" s="83"/>
      <c r="PTJ79" s="83"/>
      <c r="PTK79" s="83"/>
      <c r="PTL79" s="83"/>
      <c r="PTM79" s="83"/>
      <c r="PTN79" s="83"/>
      <c r="PTO79" s="83"/>
      <c r="PTP79" s="83"/>
      <c r="PTQ79" s="83"/>
      <c r="PTR79" s="83"/>
      <c r="PTS79" s="83"/>
      <c r="PTT79" s="83"/>
      <c r="PTU79" s="83"/>
      <c r="PTV79" s="83"/>
      <c r="PTW79" s="83"/>
      <c r="PTX79" s="83"/>
      <c r="PTY79" s="83"/>
      <c r="PTZ79" s="83"/>
      <c r="PUA79" s="83"/>
      <c r="PUB79" s="83"/>
      <c r="PUC79" s="83"/>
      <c r="PUD79" s="83"/>
      <c r="PUE79" s="83"/>
      <c r="PUF79" s="83"/>
      <c r="PUG79" s="83"/>
      <c r="PUH79" s="83"/>
      <c r="PUI79" s="83"/>
      <c r="PUJ79" s="83"/>
      <c r="PUK79" s="83"/>
      <c r="PUL79" s="83"/>
      <c r="PUM79" s="83"/>
      <c r="PUN79" s="83"/>
      <c r="PUO79" s="83"/>
      <c r="PUP79" s="83"/>
      <c r="PUQ79" s="83"/>
      <c r="PUR79" s="83"/>
      <c r="PUS79" s="83"/>
      <c r="PUT79" s="83"/>
      <c r="PUU79" s="83"/>
      <c r="PUV79" s="83"/>
      <c r="PUW79" s="83"/>
      <c r="PUX79" s="83"/>
      <c r="PUY79" s="83"/>
      <c r="PUZ79" s="83"/>
      <c r="PVA79" s="83"/>
      <c r="PVB79" s="83"/>
      <c r="PVC79" s="83"/>
      <c r="PVD79" s="83"/>
      <c r="PVE79" s="83"/>
      <c r="PVF79" s="83"/>
      <c r="PVG79" s="83"/>
      <c r="PVH79" s="83"/>
      <c r="PVI79" s="83"/>
      <c r="PVJ79" s="83"/>
      <c r="PVK79" s="83"/>
      <c r="PVL79" s="83"/>
      <c r="PVM79" s="83"/>
      <c r="PVN79" s="83"/>
      <c r="PVO79" s="83"/>
      <c r="PVP79" s="83"/>
      <c r="PVQ79" s="83"/>
      <c r="PVR79" s="83"/>
      <c r="PVS79" s="83"/>
      <c r="PVT79" s="83"/>
      <c r="PVU79" s="83"/>
      <c r="PVV79" s="83"/>
      <c r="PVW79" s="83"/>
      <c r="PVX79" s="83"/>
      <c r="PVY79" s="83"/>
      <c r="PVZ79" s="83"/>
      <c r="PWA79" s="83"/>
      <c r="PWB79" s="83"/>
      <c r="PWC79" s="83"/>
      <c r="PWD79" s="83"/>
      <c r="PWE79" s="83"/>
      <c r="PWF79" s="83"/>
      <c r="PWG79" s="83"/>
      <c r="PWH79" s="83"/>
      <c r="PWI79" s="83"/>
      <c r="PWJ79" s="83"/>
      <c r="PWK79" s="83"/>
      <c r="PWL79" s="83"/>
      <c r="PWM79" s="83"/>
      <c r="PWN79" s="83"/>
      <c r="PWO79" s="83"/>
      <c r="PWP79" s="83"/>
      <c r="PWQ79" s="83"/>
      <c r="PWR79" s="83"/>
      <c r="PWS79" s="83"/>
      <c r="PWT79" s="83"/>
      <c r="PWU79" s="83"/>
      <c r="PWV79" s="83"/>
      <c r="PWW79" s="83"/>
      <c r="PWX79" s="83"/>
      <c r="PWY79" s="83"/>
      <c r="PWZ79" s="83"/>
      <c r="PXA79" s="83"/>
      <c r="PXB79" s="83"/>
      <c r="PXC79" s="83"/>
      <c r="PXD79" s="83"/>
      <c r="PXE79" s="83"/>
      <c r="PXF79" s="83"/>
      <c r="PXG79" s="83"/>
      <c r="PXH79" s="83"/>
      <c r="PXI79" s="83"/>
      <c r="PXJ79" s="83"/>
      <c r="PXK79" s="83"/>
      <c r="PXL79" s="83"/>
      <c r="PXM79" s="83"/>
      <c r="PXN79" s="83"/>
      <c r="PXO79" s="83"/>
      <c r="PXP79" s="83"/>
      <c r="PXQ79" s="83"/>
      <c r="PXR79" s="83"/>
      <c r="PXS79" s="83"/>
      <c r="PXT79" s="83"/>
      <c r="PXU79" s="83"/>
      <c r="PXV79" s="83"/>
      <c r="PXW79" s="83"/>
      <c r="PXX79" s="83"/>
      <c r="PXY79" s="83"/>
      <c r="PXZ79" s="83"/>
      <c r="PYA79" s="83"/>
      <c r="PYB79" s="83"/>
      <c r="PYC79" s="83"/>
      <c r="PYD79" s="83"/>
      <c r="PYE79" s="83"/>
      <c r="PYF79" s="83"/>
      <c r="PYG79" s="83"/>
      <c r="PYH79" s="83"/>
      <c r="PYI79" s="83"/>
      <c r="PYJ79" s="83"/>
      <c r="PYK79" s="83"/>
      <c r="PYL79" s="83"/>
      <c r="PYM79" s="83"/>
      <c r="PYN79" s="83"/>
      <c r="PYO79" s="83"/>
      <c r="PYP79" s="83"/>
      <c r="PYQ79" s="83"/>
      <c r="PYR79" s="83"/>
      <c r="PYS79" s="83"/>
      <c r="PYT79" s="83"/>
      <c r="PYU79" s="83"/>
      <c r="PYV79" s="83"/>
      <c r="PYW79" s="83"/>
      <c r="PYX79" s="83"/>
      <c r="PYY79" s="83"/>
      <c r="PYZ79" s="83"/>
      <c r="PZA79" s="83"/>
      <c r="PZB79" s="83"/>
      <c r="PZC79" s="83"/>
      <c r="PZD79" s="83"/>
      <c r="PZE79" s="83"/>
      <c r="PZF79" s="83"/>
      <c r="PZG79" s="83"/>
      <c r="PZH79" s="83"/>
      <c r="PZI79" s="83"/>
      <c r="PZJ79" s="83"/>
      <c r="PZK79" s="83"/>
      <c r="PZL79" s="83"/>
      <c r="PZM79" s="83"/>
      <c r="PZN79" s="83"/>
      <c r="PZO79" s="83"/>
      <c r="PZP79" s="83"/>
      <c r="PZQ79" s="83"/>
      <c r="PZR79" s="83"/>
      <c r="PZS79" s="83"/>
      <c r="PZT79" s="83"/>
      <c r="PZU79" s="83"/>
      <c r="PZV79" s="83"/>
      <c r="PZW79" s="83"/>
      <c r="PZX79" s="83"/>
      <c r="PZY79" s="83"/>
      <c r="PZZ79" s="83"/>
      <c r="QAA79" s="83"/>
      <c r="QAB79" s="83"/>
      <c r="QAC79" s="83"/>
      <c r="QAD79" s="83"/>
      <c r="QAE79" s="83"/>
      <c r="QAF79" s="83"/>
      <c r="QAG79" s="83"/>
      <c r="QAH79" s="83"/>
      <c r="QAI79" s="83"/>
      <c r="QAJ79" s="83"/>
      <c r="QAK79" s="83"/>
      <c r="QAL79" s="83"/>
      <c r="QAM79" s="83"/>
      <c r="QAN79" s="83"/>
      <c r="QAO79" s="83"/>
      <c r="QAP79" s="83"/>
      <c r="QAQ79" s="83"/>
      <c r="QAR79" s="83"/>
      <c r="QAS79" s="83"/>
      <c r="QAT79" s="83"/>
      <c r="QAU79" s="83"/>
      <c r="QAV79" s="83"/>
      <c r="QAW79" s="83"/>
      <c r="QAX79" s="83"/>
      <c r="QAY79" s="83"/>
      <c r="QAZ79" s="83"/>
      <c r="QBA79" s="83"/>
      <c r="QBB79" s="83"/>
      <c r="QBC79" s="83"/>
      <c r="QBD79" s="83"/>
      <c r="QBE79" s="83"/>
      <c r="QBF79" s="83"/>
      <c r="QBG79" s="83"/>
      <c r="QBH79" s="83"/>
      <c r="QBI79" s="83"/>
      <c r="QBJ79" s="83"/>
      <c r="QBK79" s="83"/>
      <c r="QBL79" s="83"/>
      <c r="QBM79" s="83"/>
      <c r="QBN79" s="83"/>
      <c r="QBO79" s="83"/>
      <c r="QBP79" s="83"/>
      <c r="QBQ79" s="83"/>
      <c r="QBR79" s="83"/>
      <c r="QBS79" s="83"/>
      <c r="QBT79" s="83"/>
      <c r="QBU79" s="83"/>
      <c r="QBV79" s="83"/>
      <c r="QBW79" s="83"/>
      <c r="QBX79" s="83"/>
      <c r="QBY79" s="83"/>
      <c r="QBZ79" s="83"/>
      <c r="QCA79" s="83"/>
      <c r="QCB79" s="83"/>
      <c r="QCC79" s="83"/>
      <c r="QCD79" s="83"/>
      <c r="QCE79" s="83"/>
      <c r="QCF79" s="83"/>
      <c r="QCG79" s="83"/>
      <c r="QCH79" s="83"/>
      <c r="QCI79" s="83"/>
      <c r="QCJ79" s="83"/>
      <c r="QCK79" s="83"/>
      <c r="QCL79" s="83"/>
      <c r="QCM79" s="83"/>
      <c r="QCN79" s="83"/>
      <c r="QCO79" s="83"/>
      <c r="QCP79" s="83"/>
      <c r="QCQ79" s="83"/>
      <c r="QCR79" s="83"/>
      <c r="QCS79" s="83"/>
      <c r="QCT79" s="83"/>
      <c r="QCU79" s="83"/>
      <c r="QCV79" s="83"/>
      <c r="QCW79" s="83"/>
      <c r="QCX79" s="83"/>
      <c r="QCY79" s="83"/>
      <c r="QCZ79" s="83"/>
      <c r="QDA79" s="83"/>
      <c r="QDB79" s="83"/>
      <c r="QDC79" s="83"/>
      <c r="QDD79" s="83"/>
      <c r="QDE79" s="83"/>
      <c r="QDF79" s="83"/>
      <c r="QDG79" s="83"/>
      <c r="QDH79" s="83"/>
      <c r="QDI79" s="83"/>
      <c r="QDJ79" s="83"/>
      <c r="QDK79" s="83"/>
      <c r="QDL79" s="83"/>
      <c r="QDM79" s="83"/>
      <c r="QDN79" s="83"/>
      <c r="QDO79" s="83"/>
      <c r="QDP79" s="83"/>
      <c r="QDQ79" s="83"/>
      <c r="QDR79" s="83"/>
      <c r="QDS79" s="83"/>
      <c r="QDT79" s="83"/>
      <c r="QDU79" s="83"/>
      <c r="QDV79" s="83"/>
      <c r="QDW79" s="83"/>
      <c r="QDX79" s="83"/>
      <c r="QDY79" s="83"/>
      <c r="QDZ79" s="83"/>
      <c r="QEA79" s="83"/>
      <c r="QEB79" s="83"/>
      <c r="QEC79" s="83"/>
      <c r="QED79" s="83"/>
      <c r="QEE79" s="83"/>
      <c r="QEF79" s="83"/>
      <c r="QEG79" s="83"/>
      <c r="QEH79" s="83"/>
      <c r="QEI79" s="83"/>
      <c r="QEJ79" s="83"/>
      <c r="QEK79" s="83"/>
      <c r="QEL79" s="83"/>
      <c r="QEM79" s="83"/>
      <c r="QEN79" s="83"/>
      <c r="QEO79" s="83"/>
      <c r="QEP79" s="83"/>
      <c r="QEQ79" s="83"/>
      <c r="QER79" s="83"/>
      <c r="QES79" s="83"/>
      <c r="QET79" s="83"/>
      <c r="QEU79" s="83"/>
      <c r="QEV79" s="83"/>
      <c r="QEW79" s="83"/>
      <c r="QEX79" s="83"/>
      <c r="QEY79" s="83"/>
      <c r="QEZ79" s="83"/>
      <c r="QFA79" s="83"/>
      <c r="QFB79" s="83"/>
      <c r="QFC79" s="83"/>
      <c r="QFD79" s="83"/>
      <c r="QFE79" s="83"/>
      <c r="QFF79" s="83"/>
      <c r="QFG79" s="83"/>
      <c r="QFH79" s="83"/>
      <c r="QFI79" s="83"/>
      <c r="QFJ79" s="83"/>
      <c r="QFK79" s="83"/>
      <c r="QFL79" s="83"/>
      <c r="QFM79" s="83"/>
      <c r="QFN79" s="83"/>
      <c r="QFO79" s="83"/>
      <c r="QFP79" s="83"/>
      <c r="QFQ79" s="83"/>
      <c r="QFR79" s="83"/>
      <c r="QFS79" s="83"/>
      <c r="QFT79" s="83"/>
      <c r="QFU79" s="83"/>
      <c r="QFV79" s="83"/>
      <c r="QFW79" s="83"/>
      <c r="QFX79" s="83"/>
      <c r="QFY79" s="83"/>
      <c r="QFZ79" s="83"/>
      <c r="QGA79" s="83"/>
      <c r="QGB79" s="83"/>
      <c r="QGC79" s="83"/>
      <c r="QGD79" s="83"/>
      <c r="QGE79" s="83"/>
      <c r="QGF79" s="83"/>
      <c r="QGG79" s="83"/>
      <c r="QGH79" s="83"/>
      <c r="QGI79" s="83"/>
      <c r="QGJ79" s="83"/>
      <c r="QGK79" s="83"/>
      <c r="QGL79" s="83"/>
      <c r="QGM79" s="83"/>
      <c r="QGN79" s="83"/>
      <c r="QGO79" s="83"/>
      <c r="QGP79" s="83"/>
      <c r="QGQ79" s="83"/>
      <c r="QGR79" s="83"/>
      <c r="QGS79" s="83"/>
      <c r="QGT79" s="83"/>
      <c r="QGU79" s="83"/>
      <c r="QGV79" s="83"/>
      <c r="QGW79" s="83"/>
      <c r="QGX79" s="83"/>
      <c r="QGY79" s="83"/>
      <c r="QGZ79" s="83"/>
      <c r="QHA79" s="83"/>
      <c r="QHB79" s="83"/>
      <c r="QHC79" s="83"/>
      <c r="QHD79" s="83"/>
      <c r="QHE79" s="83"/>
      <c r="QHF79" s="83"/>
      <c r="QHG79" s="83"/>
      <c r="QHH79" s="83"/>
      <c r="QHI79" s="83"/>
      <c r="QHJ79" s="83"/>
      <c r="QHK79" s="83"/>
      <c r="QHL79" s="83"/>
      <c r="QHM79" s="83"/>
      <c r="QHN79" s="83"/>
      <c r="QHO79" s="83"/>
      <c r="QHP79" s="83"/>
      <c r="QHQ79" s="83"/>
      <c r="QHR79" s="83"/>
      <c r="QHS79" s="83"/>
      <c r="QHT79" s="83"/>
      <c r="QHU79" s="83"/>
      <c r="QHV79" s="83"/>
      <c r="QHW79" s="83"/>
      <c r="QHX79" s="83"/>
      <c r="QHY79" s="83"/>
      <c r="QHZ79" s="83"/>
      <c r="QIA79" s="83"/>
      <c r="QIB79" s="83"/>
      <c r="QIC79" s="83"/>
      <c r="QID79" s="83"/>
      <c r="QIE79" s="83"/>
      <c r="QIF79" s="83"/>
      <c r="QIG79" s="83"/>
      <c r="QIH79" s="83"/>
      <c r="QII79" s="83"/>
      <c r="QIJ79" s="83"/>
      <c r="QIK79" s="83"/>
      <c r="QIL79" s="83"/>
      <c r="QIM79" s="83"/>
      <c r="QIN79" s="83"/>
      <c r="QIO79" s="83"/>
      <c r="QIP79" s="83"/>
      <c r="QIQ79" s="83"/>
      <c r="QIR79" s="83"/>
      <c r="QIS79" s="83"/>
      <c r="QIT79" s="83"/>
      <c r="QIU79" s="83"/>
      <c r="QIV79" s="83"/>
      <c r="QIW79" s="83"/>
      <c r="QIX79" s="83"/>
      <c r="QIY79" s="83"/>
      <c r="QIZ79" s="83"/>
      <c r="QJA79" s="83"/>
      <c r="QJB79" s="83"/>
      <c r="QJC79" s="83"/>
      <c r="QJD79" s="83"/>
      <c r="QJE79" s="83"/>
      <c r="QJF79" s="83"/>
      <c r="QJG79" s="83"/>
      <c r="QJH79" s="83"/>
      <c r="QJI79" s="83"/>
      <c r="QJJ79" s="83"/>
      <c r="QJK79" s="83"/>
      <c r="QJL79" s="83"/>
      <c r="QJM79" s="83"/>
      <c r="QJN79" s="83"/>
      <c r="QJO79" s="83"/>
      <c r="QJP79" s="83"/>
      <c r="QJQ79" s="83"/>
      <c r="QJR79" s="83"/>
      <c r="QJS79" s="83"/>
      <c r="QJT79" s="83"/>
      <c r="QJU79" s="83"/>
      <c r="QJV79" s="83"/>
      <c r="QJW79" s="83"/>
      <c r="QJX79" s="83"/>
      <c r="QJY79" s="83"/>
      <c r="QJZ79" s="83"/>
      <c r="QKA79" s="83"/>
      <c r="QKB79" s="83"/>
      <c r="QKC79" s="83"/>
      <c r="QKD79" s="83"/>
      <c r="QKE79" s="83"/>
      <c r="QKF79" s="83"/>
      <c r="QKG79" s="83"/>
      <c r="QKH79" s="83"/>
      <c r="QKI79" s="83"/>
      <c r="QKJ79" s="83"/>
      <c r="QKK79" s="83"/>
      <c r="QKL79" s="83"/>
      <c r="QKM79" s="83"/>
      <c r="QKN79" s="83"/>
      <c r="QKO79" s="83"/>
      <c r="QKP79" s="83"/>
      <c r="QKQ79" s="83"/>
      <c r="QKR79" s="83"/>
      <c r="QKS79" s="83"/>
      <c r="QKT79" s="83"/>
      <c r="QKU79" s="83"/>
      <c r="QKV79" s="83"/>
      <c r="QKW79" s="83"/>
      <c r="QKX79" s="83"/>
      <c r="QKY79" s="83"/>
      <c r="QKZ79" s="83"/>
      <c r="QLA79" s="83"/>
      <c r="QLB79" s="83"/>
      <c r="QLC79" s="83"/>
      <c r="QLD79" s="83"/>
      <c r="QLE79" s="83"/>
      <c r="QLF79" s="83"/>
      <c r="QLG79" s="83"/>
      <c r="QLH79" s="83"/>
      <c r="QLI79" s="83"/>
      <c r="QLJ79" s="83"/>
      <c r="QLK79" s="83"/>
      <c r="QLL79" s="83"/>
      <c r="QLM79" s="83"/>
      <c r="QLN79" s="83"/>
      <c r="QLO79" s="83"/>
      <c r="QLP79" s="83"/>
      <c r="QLQ79" s="83"/>
      <c r="QLR79" s="83"/>
      <c r="QLS79" s="83"/>
      <c r="QLT79" s="83"/>
      <c r="QLU79" s="83"/>
      <c r="QLV79" s="83"/>
      <c r="QLW79" s="83"/>
      <c r="QLX79" s="83"/>
      <c r="QLY79" s="83"/>
      <c r="QLZ79" s="83"/>
      <c r="QMA79" s="83"/>
      <c r="QMB79" s="83"/>
      <c r="QMC79" s="83"/>
      <c r="QMD79" s="83"/>
      <c r="QME79" s="83"/>
      <c r="QMF79" s="83"/>
      <c r="QMG79" s="83"/>
      <c r="QMH79" s="83"/>
      <c r="QMI79" s="83"/>
      <c r="QMJ79" s="83"/>
      <c r="QMK79" s="83"/>
      <c r="QML79" s="83"/>
      <c r="QMM79" s="83"/>
      <c r="QMN79" s="83"/>
      <c r="QMO79" s="83"/>
      <c r="QMP79" s="83"/>
      <c r="QMQ79" s="83"/>
      <c r="QMR79" s="83"/>
      <c r="QMS79" s="83"/>
      <c r="QMT79" s="83"/>
      <c r="QMU79" s="83"/>
      <c r="QMV79" s="83"/>
      <c r="QMW79" s="83"/>
      <c r="QMX79" s="83"/>
      <c r="QMY79" s="83"/>
      <c r="QMZ79" s="83"/>
      <c r="QNA79" s="83"/>
      <c r="QNB79" s="83"/>
      <c r="QNC79" s="83"/>
      <c r="QND79" s="83"/>
      <c r="QNE79" s="83"/>
      <c r="QNF79" s="83"/>
      <c r="QNG79" s="83"/>
      <c r="QNH79" s="83"/>
      <c r="QNI79" s="83"/>
      <c r="QNJ79" s="83"/>
      <c r="QNK79" s="83"/>
      <c r="QNL79" s="83"/>
      <c r="QNM79" s="83"/>
      <c r="QNN79" s="83"/>
      <c r="QNO79" s="83"/>
      <c r="QNP79" s="83"/>
      <c r="QNQ79" s="83"/>
      <c r="QNR79" s="83"/>
      <c r="QNS79" s="83"/>
      <c r="QNT79" s="83"/>
      <c r="QNU79" s="83"/>
      <c r="QNV79" s="83"/>
      <c r="QNW79" s="83"/>
      <c r="QNX79" s="83"/>
      <c r="QNY79" s="83"/>
      <c r="QNZ79" s="83"/>
      <c r="QOA79" s="83"/>
      <c r="QOB79" s="83"/>
      <c r="QOC79" s="83"/>
      <c r="QOD79" s="83"/>
      <c r="QOE79" s="83"/>
      <c r="QOF79" s="83"/>
      <c r="QOG79" s="83"/>
      <c r="QOH79" s="83"/>
      <c r="QOI79" s="83"/>
      <c r="QOJ79" s="83"/>
      <c r="QOK79" s="83"/>
      <c r="QOL79" s="83"/>
      <c r="QOM79" s="83"/>
      <c r="QON79" s="83"/>
      <c r="QOO79" s="83"/>
      <c r="QOP79" s="83"/>
      <c r="QOQ79" s="83"/>
      <c r="QOR79" s="83"/>
      <c r="QOS79" s="83"/>
      <c r="QOT79" s="83"/>
      <c r="QOU79" s="83"/>
      <c r="QOV79" s="83"/>
      <c r="QOW79" s="83"/>
      <c r="QOX79" s="83"/>
      <c r="QOY79" s="83"/>
      <c r="QOZ79" s="83"/>
      <c r="QPA79" s="83"/>
      <c r="QPB79" s="83"/>
      <c r="QPC79" s="83"/>
      <c r="QPD79" s="83"/>
      <c r="QPE79" s="83"/>
      <c r="QPF79" s="83"/>
      <c r="QPG79" s="83"/>
      <c r="QPH79" s="83"/>
      <c r="QPI79" s="83"/>
      <c r="QPJ79" s="83"/>
      <c r="QPK79" s="83"/>
      <c r="QPL79" s="83"/>
      <c r="QPM79" s="83"/>
      <c r="QPN79" s="83"/>
      <c r="QPO79" s="83"/>
      <c r="QPP79" s="83"/>
      <c r="QPQ79" s="83"/>
      <c r="QPR79" s="83"/>
      <c r="QPS79" s="83"/>
      <c r="QPT79" s="83"/>
      <c r="QPU79" s="83"/>
      <c r="QPV79" s="83"/>
      <c r="QPW79" s="83"/>
      <c r="QPX79" s="83"/>
      <c r="QPY79" s="83"/>
      <c r="QPZ79" s="83"/>
      <c r="QQA79" s="83"/>
      <c r="QQB79" s="83"/>
      <c r="QQC79" s="83"/>
      <c r="QQD79" s="83"/>
      <c r="QQE79" s="83"/>
      <c r="QQF79" s="83"/>
      <c r="QQG79" s="83"/>
      <c r="QQH79" s="83"/>
      <c r="QQI79" s="83"/>
      <c r="QQJ79" s="83"/>
      <c r="QQK79" s="83"/>
      <c r="QQL79" s="83"/>
      <c r="QQM79" s="83"/>
      <c r="QQN79" s="83"/>
      <c r="QQO79" s="83"/>
      <c r="QQP79" s="83"/>
      <c r="QQQ79" s="83"/>
      <c r="QQR79" s="83"/>
      <c r="QQS79" s="83"/>
      <c r="QQT79" s="83"/>
      <c r="QQU79" s="83"/>
      <c r="QQV79" s="83"/>
      <c r="QQW79" s="83"/>
      <c r="QQX79" s="83"/>
      <c r="QQY79" s="83"/>
      <c r="QQZ79" s="83"/>
      <c r="QRA79" s="83"/>
      <c r="QRB79" s="83"/>
      <c r="QRC79" s="83"/>
      <c r="QRD79" s="83"/>
      <c r="QRE79" s="83"/>
      <c r="QRF79" s="83"/>
      <c r="QRG79" s="83"/>
      <c r="QRH79" s="83"/>
      <c r="QRI79" s="83"/>
      <c r="QRJ79" s="83"/>
      <c r="QRK79" s="83"/>
      <c r="QRL79" s="83"/>
      <c r="QRM79" s="83"/>
      <c r="QRN79" s="83"/>
      <c r="QRO79" s="83"/>
      <c r="QRP79" s="83"/>
      <c r="QRQ79" s="83"/>
      <c r="QRR79" s="83"/>
      <c r="QRS79" s="83"/>
      <c r="QRT79" s="83"/>
      <c r="QRU79" s="83"/>
      <c r="QRV79" s="83"/>
      <c r="QRW79" s="83"/>
      <c r="QRX79" s="83"/>
      <c r="QRY79" s="83"/>
      <c r="QRZ79" s="83"/>
      <c r="QSA79" s="83"/>
      <c r="QSB79" s="83"/>
      <c r="QSC79" s="83"/>
      <c r="QSD79" s="83"/>
      <c r="QSE79" s="83"/>
      <c r="QSF79" s="83"/>
      <c r="QSG79" s="83"/>
      <c r="QSH79" s="83"/>
      <c r="QSI79" s="83"/>
      <c r="QSJ79" s="83"/>
      <c r="QSK79" s="83"/>
      <c r="QSL79" s="83"/>
      <c r="QSM79" s="83"/>
      <c r="QSN79" s="83"/>
      <c r="QSO79" s="83"/>
      <c r="QSP79" s="83"/>
      <c r="QSQ79" s="83"/>
      <c r="QSR79" s="83"/>
      <c r="QSS79" s="83"/>
      <c r="QST79" s="83"/>
      <c r="QSU79" s="83"/>
      <c r="QSV79" s="83"/>
      <c r="QSW79" s="83"/>
      <c r="QSX79" s="83"/>
      <c r="QSY79" s="83"/>
      <c r="QSZ79" s="83"/>
      <c r="QTA79" s="83"/>
      <c r="QTB79" s="83"/>
      <c r="QTC79" s="83"/>
      <c r="QTD79" s="83"/>
      <c r="QTE79" s="83"/>
      <c r="QTF79" s="83"/>
      <c r="QTG79" s="83"/>
      <c r="QTH79" s="83"/>
      <c r="QTI79" s="83"/>
      <c r="QTJ79" s="83"/>
      <c r="QTK79" s="83"/>
      <c r="QTL79" s="83"/>
      <c r="QTM79" s="83"/>
      <c r="QTN79" s="83"/>
      <c r="QTO79" s="83"/>
      <c r="QTP79" s="83"/>
      <c r="QTQ79" s="83"/>
      <c r="QTR79" s="83"/>
      <c r="QTS79" s="83"/>
      <c r="QTT79" s="83"/>
      <c r="QTU79" s="83"/>
      <c r="QTV79" s="83"/>
      <c r="QTW79" s="83"/>
      <c r="QTX79" s="83"/>
      <c r="QTY79" s="83"/>
      <c r="QTZ79" s="83"/>
      <c r="QUA79" s="83"/>
      <c r="QUB79" s="83"/>
      <c r="QUC79" s="83"/>
      <c r="QUD79" s="83"/>
      <c r="QUE79" s="83"/>
      <c r="QUF79" s="83"/>
      <c r="QUG79" s="83"/>
      <c r="QUH79" s="83"/>
      <c r="QUI79" s="83"/>
      <c r="QUJ79" s="83"/>
      <c r="QUK79" s="83"/>
      <c r="QUL79" s="83"/>
      <c r="QUM79" s="83"/>
      <c r="QUN79" s="83"/>
      <c r="QUO79" s="83"/>
      <c r="QUP79" s="83"/>
      <c r="QUQ79" s="83"/>
      <c r="QUR79" s="83"/>
      <c r="QUS79" s="83"/>
      <c r="QUT79" s="83"/>
      <c r="QUU79" s="83"/>
      <c r="QUV79" s="83"/>
      <c r="QUW79" s="83"/>
      <c r="QUX79" s="83"/>
      <c r="QUY79" s="83"/>
      <c r="QUZ79" s="83"/>
      <c r="QVA79" s="83"/>
      <c r="QVB79" s="83"/>
      <c r="QVC79" s="83"/>
      <c r="QVD79" s="83"/>
      <c r="QVE79" s="83"/>
      <c r="QVF79" s="83"/>
      <c r="QVG79" s="83"/>
      <c r="QVH79" s="83"/>
      <c r="QVI79" s="83"/>
      <c r="QVJ79" s="83"/>
      <c r="QVK79" s="83"/>
      <c r="QVL79" s="83"/>
      <c r="QVM79" s="83"/>
      <c r="QVN79" s="83"/>
      <c r="QVO79" s="83"/>
      <c r="QVP79" s="83"/>
      <c r="QVQ79" s="83"/>
      <c r="QVR79" s="83"/>
      <c r="QVS79" s="83"/>
      <c r="QVT79" s="83"/>
      <c r="QVU79" s="83"/>
      <c r="QVV79" s="83"/>
      <c r="QVW79" s="83"/>
      <c r="QVX79" s="83"/>
      <c r="QVY79" s="83"/>
      <c r="QVZ79" s="83"/>
      <c r="QWA79" s="83"/>
      <c r="QWB79" s="83"/>
      <c r="QWC79" s="83"/>
      <c r="QWD79" s="83"/>
      <c r="QWE79" s="83"/>
      <c r="QWF79" s="83"/>
      <c r="QWG79" s="83"/>
      <c r="QWH79" s="83"/>
      <c r="QWI79" s="83"/>
      <c r="QWJ79" s="83"/>
      <c r="QWK79" s="83"/>
      <c r="QWL79" s="83"/>
      <c r="QWM79" s="83"/>
      <c r="QWN79" s="83"/>
      <c r="QWO79" s="83"/>
      <c r="QWP79" s="83"/>
      <c r="QWQ79" s="83"/>
      <c r="QWR79" s="83"/>
      <c r="QWS79" s="83"/>
      <c r="QWT79" s="83"/>
      <c r="QWU79" s="83"/>
      <c r="QWV79" s="83"/>
      <c r="QWW79" s="83"/>
      <c r="QWX79" s="83"/>
      <c r="QWY79" s="83"/>
      <c r="QWZ79" s="83"/>
      <c r="QXA79" s="83"/>
      <c r="QXB79" s="83"/>
      <c r="QXC79" s="83"/>
      <c r="QXD79" s="83"/>
      <c r="QXE79" s="83"/>
      <c r="QXF79" s="83"/>
      <c r="QXG79" s="83"/>
      <c r="QXH79" s="83"/>
      <c r="QXI79" s="83"/>
      <c r="QXJ79" s="83"/>
      <c r="QXK79" s="83"/>
      <c r="QXL79" s="83"/>
      <c r="QXM79" s="83"/>
      <c r="QXN79" s="83"/>
      <c r="QXO79" s="83"/>
      <c r="QXP79" s="83"/>
      <c r="QXQ79" s="83"/>
      <c r="QXR79" s="83"/>
      <c r="QXS79" s="83"/>
      <c r="QXT79" s="83"/>
      <c r="QXU79" s="83"/>
      <c r="QXV79" s="83"/>
      <c r="QXW79" s="83"/>
      <c r="QXX79" s="83"/>
      <c r="QXY79" s="83"/>
      <c r="QXZ79" s="83"/>
      <c r="QYA79" s="83"/>
      <c r="QYB79" s="83"/>
      <c r="QYC79" s="83"/>
      <c r="QYD79" s="83"/>
      <c r="QYE79" s="83"/>
      <c r="QYF79" s="83"/>
      <c r="QYG79" s="83"/>
      <c r="QYH79" s="83"/>
      <c r="QYI79" s="83"/>
      <c r="QYJ79" s="83"/>
      <c r="QYK79" s="83"/>
      <c r="QYL79" s="83"/>
      <c r="QYM79" s="83"/>
      <c r="QYN79" s="83"/>
      <c r="QYO79" s="83"/>
      <c r="QYP79" s="83"/>
      <c r="QYQ79" s="83"/>
      <c r="QYR79" s="83"/>
      <c r="QYS79" s="83"/>
      <c r="QYT79" s="83"/>
      <c r="QYU79" s="83"/>
      <c r="QYV79" s="83"/>
      <c r="QYW79" s="83"/>
      <c r="QYX79" s="83"/>
      <c r="QYY79" s="83"/>
      <c r="QYZ79" s="83"/>
      <c r="QZA79" s="83"/>
      <c r="QZB79" s="83"/>
      <c r="QZC79" s="83"/>
      <c r="QZD79" s="83"/>
      <c r="QZE79" s="83"/>
      <c r="QZF79" s="83"/>
      <c r="QZG79" s="83"/>
      <c r="QZH79" s="83"/>
      <c r="QZI79" s="83"/>
      <c r="QZJ79" s="83"/>
      <c r="QZK79" s="83"/>
      <c r="QZL79" s="83"/>
      <c r="QZM79" s="83"/>
      <c r="QZN79" s="83"/>
      <c r="QZO79" s="83"/>
      <c r="QZP79" s="83"/>
      <c r="QZQ79" s="83"/>
      <c r="QZR79" s="83"/>
      <c r="QZS79" s="83"/>
      <c r="QZT79" s="83"/>
      <c r="QZU79" s="83"/>
      <c r="QZV79" s="83"/>
      <c r="QZW79" s="83"/>
      <c r="QZX79" s="83"/>
      <c r="QZY79" s="83"/>
      <c r="QZZ79" s="83"/>
      <c r="RAA79" s="83"/>
      <c r="RAB79" s="83"/>
      <c r="RAC79" s="83"/>
      <c r="RAD79" s="83"/>
      <c r="RAE79" s="83"/>
      <c r="RAF79" s="83"/>
      <c r="RAG79" s="83"/>
      <c r="RAH79" s="83"/>
      <c r="RAI79" s="83"/>
      <c r="RAJ79" s="83"/>
      <c r="RAK79" s="83"/>
      <c r="RAL79" s="83"/>
      <c r="RAM79" s="83"/>
      <c r="RAN79" s="83"/>
      <c r="RAO79" s="83"/>
      <c r="RAP79" s="83"/>
      <c r="RAQ79" s="83"/>
      <c r="RAR79" s="83"/>
      <c r="RAS79" s="83"/>
      <c r="RAT79" s="83"/>
      <c r="RAU79" s="83"/>
      <c r="RAV79" s="83"/>
      <c r="RAW79" s="83"/>
      <c r="RAX79" s="83"/>
      <c r="RAY79" s="83"/>
      <c r="RAZ79" s="83"/>
      <c r="RBA79" s="83"/>
      <c r="RBB79" s="83"/>
      <c r="RBC79" s="83"/>
      <c r="RBD79" s="83"/>
      <c r="RBE79" s="83"/>
      <c r="RBF79" s="83"/>
      <c r="RBG79" s="83"/>
      <c r="RBH79" s="83"/>
      <c r="RBI79" s="83"/>
      <c r="RBJ79" s="83"/>
      <c r="RBK79" s="83"/>
      <c r="RBL79" s="83"/>
      <c r="RBM79" s="83"/>
      <c r="RBN79" s="83"/>
      <c r="RBO79" s="83"/>
      <c r="RBP79" s="83"/>
      <c r="RBQ79" s="83"/>
      <c r="RBR79" s="83"/>
      <c r="RBS79" s="83"/>
      <c r="RBT79" s="83"/>
      <c r="RBU79" s="83"/>
      <c r="RBV79" s="83"/>
      <c r="RBW79" s="83"/>
      <c r="RBX79" s="83"/>
      <c r="RBY79" s="83"/>
      <c r="RBZ79" s="83"/>
      <c r="RCA79" s="83"/>
      <c r="RCB79" s="83"/>
      <c r="RCC79" s="83"/>
      <c r="RCD79" s="83"/>
      <c r="RCE79" s="83"/>
      <c r="RCF79" s="83"/>
      <c r="RCG79" s="83"/>
      <c r="RCH79" s="83"/>
      <c r="RCI79" s="83"/>
      <c r="RCJ79" s="83"/>
      <c r="RCK79" s="83"/>
      <c r="RCL79" s="83"/>
      <c r="RCM79" s="83"/>
      <c r="RCN79" s="83"/>
      <c r="RCO79" s="83"/>
      <c r="RCP79" s="83"/>
      <c r="RCQ79" s="83"/>
      <c r="RCR79" s="83"/>
      <c r="RCS79" s="83"/>
      <c r="RCT79" s="83"/>
      <c r="RCU79" s="83"/>
      <c r="RCV79" s="83"/>
      <c r="RCW79" s="83"/>
      <c r="RCX79" s="83"/>
      <c r="RCY79" s="83"/>
      <c r="RCZ79" s="83"/>
      <c r="RDA79" s="83"/>
      <c r="RDB79" s="83"/>
      <c r="RDC79" s="83"/>
      <c r="RDD79" s="83"/>
      <c r="RDE79" s="83"/>
      <c r="RDF79" s="83"/>
      <c r="RDG79" s="83"/>
      <c r="RDH79" s="83"/>
      <c r="RDI79" s="83"/>
      <c r="RDJ79" s="83"/>
      <c r="RDK79" s="83"/>
      <c r="RDL79" s="83"/>
      <c r="RDM79" s="83"/>
      <c r="RDN79" s="83"/>
      <c r="RDO79" s="83"/>
      <c r="RDP79" s="83"/>
      <c r="RDQ79" s="83"/>
      <c r="RDR79" s="83"/>
      <c r="RDS79" s="83"/>
      <c r="RDT79" s="83"/>
      <c r="RDU79" s="83"/>
      <c r="RDV79" s="83"/>
      <c r="RDW79" s="83"/>
      <c r="RDX79" s="83"/>
      <c r="RDY79" s="83"/>
      <c r="RDZ79" s="83"/>
      <c r="REA79" s="83"/>
      <c r="REB79" s="83"/>
      <c r="REC79" s="83"/>
      <c r="RED79" s="83"/>
      <c r="REE79" s="83"/>
      <c r="REF79" s="83"/>
      <c r="REG79" s="83"/>
      <c r="REH79" s="83"/>
      <c r="REI79" s="83"/>
      <c r="REJ79" s="83"/>
      <c r="REK79" s="83"/>
      <c r="REL79" s="83"/>
      <c r="REM79" s="83"/>
      <c r="REN79" s="83"/>
      <c r="REO79" s="83"/>
      <c r="REP79" s="83"/>
      <c r="REQ79" s="83"/>
      <c r="RER79" s="83"/>
      <c r="RES79" s="83"/>
      <c r="RET79" s="83"/>
      <c r="REU79" s="83"/>
      <c r="REV79" s="83"/>
      <c r="REW79" s="83"/>
      <c r="REX79" s="83"/>
      <c r="REY79" s="83"/>
      <c r="REZ79" s="83"/>
      <c r="RFA79" s="83"/>
      <c r="RFB79" s="83"/>
      <c r="RFC79" s="83"/>
      <c r="RFD79" s="83"/>
      <c r="RFE79" s="83"/>
      <c r="RFF79" s="83"/>
      <c r="RFG79" s="83"/>
      <c r="RFH79" s="83"/>
      <c r="RFI79" s="83"/>
      <c r="RFJ79" s="83"/>
      <c r="RFK79" s="83"/>
      <c r="RFL79" s="83"/>
      <c r="RFM79" s="83"/>
      <c r="RFN79" s="83"/>
      <c r="RFO79" s="83"/>
      <c r="RFP79" s="83"/>
      <c r="RFQ79" s="83"/>
      <c r="RFR79" s="83"/>
      <c r="RFS79" s="83"/>
      <c r="RFT79" s="83"/>
      <c r="RFU79" s="83"/>
      <c r="RFV79" s="83"/>
      <c r="RFW79" s="83"/>
      <c r="RFX79" s="83"/>
      <c r="RFY79" s="83"/>
      <c r="RFZ79" s="83"/>
      <c r="RGA79" s="83"/>
      <c r="RGB79" s="83"/>
      <c r="RGC79" s="83"/>
      <c r="RGD79" s="83"/>
      <c r="RGE79" s="83"/>
      <c r="RGF79" s="83"/>
      <c r="RGG79" s="83"/>
      <c r="RGH79" s="83"/>
      <c r="RGI79" s="83"/>
      <c r="RGJ79" s="83"/>
      <c r="RGK79" s="83"/>
      <c r="RGL79" s="83"/>
      <c r="RGM79" s="83"/>
      <c r="RGN79" s="83"/>
      <c r="RGO79" s="83"/>
      <c r="RGP79" s="83"/>
      <c r="RGQ79" s="83"/>
      <c r="RGR79" s="83"/>
      <c r="RGS79" s="83"/>
      <c r="RGT79" s="83"/>
      <c r="RGU79" s="83"/>
      <c r="RGV79" s="83"/>
      <c r="RGW79" s="83"/>
      <c r="RGX79" s="83"/>
      <c r="RGY79" s="83"/>
      <c r="RGZ79" s="83"/>
      <c r="RHA79" s="83"/>
      <c r="RHB79" s="83"/>
      <c r="RHC79" s="83"/>
      <c r="RHD79" s="83"/>
      <c r="RHE79" s="83"/>
      <c r="RHF79" s="83"/>
      <c r="RHG79" s="83"/>
      <c r="RHH79" s="83"/>
      <c r="RHI79" s="83"/>
      <c r="RHJ79" s="83"/>
      <c r="RHK79" s="83"/>
      <c r="RHL79" s="83"/>
      <c r="RHM79" s="83"/>
      <c r="RHN79" s="83"/>
      <c r="RHO79" s="83"/>
      <c r="RHP79" s="83"/>
      <c r="RHQ79" s="83"/>
      <c r="RHR79" s="83"/>
      <c r="RHS79" s="83"/>
      <c r="RHT79" s="83"/>
      <c r="RHU79" s="83"/>
      <c r="RHV79" s="83"/>
      <c r="RHW79" s="83"/>
      <c r="RHX79" s="83"/>
      <c r="RHY79" s="83"/>
      <c r="RHZ79" s="83"/>
      <c r="RIA79" s="83"/>
      <c r="RIB79" s="83"/>
      <c r="RIC79" s="83"/>
      <c r="RID79" s="83"/>
      <c r="RIE79" s="83"/>
      <c r="RIF79" s="83"/>
      <c r="RIG79" s="83"/>
      <c r="RIH79" s="83"/>
      <c r="RII79" s="83"/>
      <c r="RIJ79" s="83"/>
      <c r="RIK79" s="83"/>
      <c r="RIL79" s="83"/>
      <c r="RIM79" s="83"/>
      <c r="RIN79" s="83"/>
      <c r="RIO79" s="83"/>
      <c r="RIP79" s="83"/>
      <c r="RIQ79" s="83"/>
      <c r="RIR79" s="83"/>
      <c r="RIS79" s="83"/>
      <c r="RIT79" s="83"/>
      <c r="RIU79" s="83"/>
      <c r="RIV79" s="83"/>
      <c r="RIW79" s="83"/>
      <c r="RIX79" s="83"/>
      <c r="RIY79" s="83"/>
      <c r="RIZ79" s="83"/>
      <c r="RJA79" s="83"/>
      <c r="RJB79" s="83"/>
      <c r="RJC79" s="83"/>
      <c r="RJD79" s="83"/>
      <c r="RJE79" s="83"/>
      <c r="RJF79" s="83"/>
      <c r="RJG79" s="83"/>
      <c r="RJH79" s="83"/>
      <c r="RJI79" s="83"/>
      <c r="RJJ79" s="83"/>
      <c r="RJK79" s="83"/>
      <c r="RJL79" s="83"/>
      <c r="RJM79" s="83"/>
      <c r="RJN79" s="83"/>
      <c r="RJO79" s="83"/>
      <c r="RJP79" s="83"/>
      <c r="RJQ79" s="83"/>
      <c r="RJR79" s="83"/>
      <c r="RJS79" s="83"/>
      <c r="RJT79" s="83"/>
      <c r="RJU79" s="83"/>
      <c r="RJV79" s="83"/>
      <c r="RJW79" s="83"/>
      <c r="RJX79" s="83"/>
      <c r="RJY79" s="83"/>
      <c r="RJZ79" s="83"/>
      <c r="RKA79" s="83"/>
      <c r="RKB79" s="83"/>
      <c r="RKC79" s="83"/>
      <c r="RKD79" s="83"/>
      <c r="RKE79" s="83"/>
      <c r="RKF79" s="83"/>
      <c r="RKG79" s="83"/>
      <c r="RKH79" s="83"/>
      <c r="RKI79" s="83"/>
      <c r="RKJ79" s="83"/>
      <c r="RKK79" s="83"/>
      <c r="RKL79" s="83"/>
      <c r="RKM79" s="83"/>
      <c r="RKN79" s="83"/>
      <c r="RKO79" s="83"/>
      <c r="RKP79" s="83"/>
      <c r="RKQ79" s="83"/>
      <c r="RKR79" s="83"/>
      <c r="RKS79" s="83"/>
      <c r="RKT79" s="83"/>
      <c r="RKU79" s="83"/>
      <c r="RKV79" s="83"/>
      <c r="RKW79" s="83"/>
      <c r="RKX79" s="83"/>
      <c r="RKY79" s="83"/>
      <c r="RKZ79" s="83"/>
      <c r="RLA79" s="83"/>
      <c r="RLB79" s="83"/>
      <c r="RLC79" s="83"/>
      <c r="RLD79" s="83"/>
      <c r="RLE79" s="83"/>
      <c r="RLF79" s="83"/>
      <c r="RLG79" s="83"/>
      <c r="RLH79" s="83"/>
      <c r="RLI79" s="83"/>
      <c r="RLJ79" s="83"/>
      <c r="RLK79" s="83"/>
      <c r="RLL79" s="83"/>
      <c r="RLM79" s="83"/>
      <c r="RLN79" s="83"/>
      <c r="RLO79" s="83"/>
      <c r="RLP79" s="83"/>
      <c r="RLQ79" s="83"/>
      <c r="RLR79" s="83"/>
      <c r="RLS79" s="83"/>
      <c r="RLT79" s="83"/>
      <c r="RLU79" s="83"/>
      <c r="RLV79" s="83"/>
      <c r="RLW79" s="83"/>
      <c r="RLX79" s="83"/>
      <c r="RLY79" s="83"/>
      <c r="RLZ79" s="83"/>
      <c r="RMA79" s="83"/>
      <c r="RMB79" s="83"/>
      <c r="RMC79" s="83"/>
      <c r="RMD79" s="83"/>
      <c r="RME79" s="83"/>
      <c r="RMF79" s="83"/>
      <c r="RMG79" s="83"/>
      <c r="RMH79" s="83"/>
      <c r="RMI79" s="83"/>
      <c r="RMJ79" s="83"/>
      <c r="RMK79" s="83"/>
      <c r="RML79" s="83"/>
      <c r="RMM79" s="83"/>
      <c r="RMN79" s="83"/>
      <c r="RMO79" s="83"/>
      <c r="RMP79" s="83"/>
      <c r="RMQ79" s="83"/>
      <c r="RMR79" s="83"/>
      <c r="RMS79" s="83"/>
      <c r="RMT79" s="83"/>
      <c r="RMU79" s="83"/>
      <c r="RMV79" s="83"/>
      <c r="RMW79" s="83"/>
      <c r="RMX79" s="83"/>
      <c r="RMY79" s="83"/>
      <c r="RMZ79" s="83"/>
      <c r="RNA79" s="83"/>
      <c r="RNB79" s="83"/>
      <c r="RNC79" s="83"/>
      <c r="RND79" s="83"/>
      <c r="RNE79" s="83"/>
      <c r="RNF79" s="83"/>
      <c r="RNG79" s="83"/>
      <c r="RNH79" s="83"/>
      <c r="RNI79" s="83"/>
      <c r="RNJ79" s="83"/>
      <c r="RNK79" s="83"/>
      <c r="RNL79" s="83"/>
      <c r="RNM79" s="83"/>
      <c r="RNN79" s="83"/>
      <c r="RNO79" s="83"/>
      <c r="RNP79" s="83"/>
      <c r="RNQ79" s="83"/>
      <c r="RNR79" s="83"/>
      <c r="RNS79" s="83"/>
      <c r="RNT79" s="83"/>
      <c r="RNU79" s="83"/>
      <c r="RNV79" s="83"/>
      <c r="RNW79" s="83"/>
      <c r="RNX79" s="83"/>
      <c r="RNY79" s="83"/>
      <c r="RNZ79" s="83"/>
      <c r="ROA79" s="83"/>
      <c r="ROB79" s="83"/>
      <c r="ROC79" s="83"/>
      <c r="ROD79" s="83"/>
      <c r="ROE79" s="83"/>
      <c r="ROF79" s="83"/>
      <c r="ROG79" s="83"/>
      <c r="ROH79" s="83"/>
      <c r="ROI79" s="83"/>
      <c r="ROJ79" s="83"/>
      <c r="ROK79" s="83"/>
      <c r="ROL79" s="83"/>
      <c r="ROM79" s="83"/>
      <c r="RON79" s="83"/>
      <c r="ROO79" s="83"/>
      <c r="ROP79" s="83"/>
      <c r="ROQ79" s="83"/>
      <c r="ROR79" s="83"/>
      <c r="ROS79" s="83"/>
      <c r="ROT79" s="83"/>
      <c r="ROU79" s="83"/>
      <c r="ROV79" s="83"/>
      <c r="ROW79" s="83"/>
      <c r="ROX79" s="83"/>
      <c r="ROY79" s="83"/>
      <c r="ROZ79" s="83"/>
      <c r="RPA79" s="83"/>
      <c r="RPB79" s="83"/>
      <c r="RPC79" s="83"/>
      <c r="RPD79" s="83"/>
      <c r="RPE79" s="83"/>
      <c r="RPF79" s="83"/>
      <c r="RPG79" s="83"/>
      <c r="RPH79" s="83"/>
      <c r="RPI79" s="83"/>
      <c r="RPJ79" s="83"/>
      <c r="RPK79" s="83"/>
      <c r="RPL79" s="83"/>
      <c r="RPM79" s="83"/>
      <c r="RPN79" s="83"/>
      <c r="RPO79" s="83"/>
      <c r="RPP79" s="83"/>
      <c r="RPQ79" s="83"/>
      <c r="RPR79" s="83"/>
      <c r="RPS79" s="83"/>
      <c r="RPT79" s="83"/>
      <c r="RPU79" s="83"/>
      <c r="RPV79" s="83"/>
      <c r="RPW79" s="83"/>
      <c r="RPX79" s="83"/>
      <c r="RPY79" s="83"/>
      <c r="RPZ79" s="83"/>
      <c r="RQA79" s="83"/>
      <c r="RQB79" s="83"/>
      <c r="RQC79" s="83"/>
      <c r="RQD79" s="83"/>
      <c r="RQE79" s="83"/>
      <c r="RQF79" s="83"/>
      <c r="RQG79" s="83"/>
      <c r="RQH79" s="83"/>
      <c r="RQI79" s="83"/>
      <c r="RQJ79" s="83"/>
      <c r="RQK79" s="83"/>
      <c r="RQL79" s="83"/>
      <c r="RQM79" s="83"/>
      <c r="RQN79" s="83"/>
      <c r="RQO79" s="83"/>
      <c r="RQP79" s="83"/>
      <c r="RQQ79" s="83"/>
      <c r="RQR79" s="83"/>
      <c r="RQS79" s="83"/>
      <c r="RQT79" s="83"/>
      <c r="RQU79" s="83"/>
      <c r="RQV79" s="83"/>
      <c r="RQW79" s="83"/>
      <c r="RQX79" s="83"/>
      <c r="RQY79" s="83"/>
      <c r="RQZ79" s="83"/>
      <c r="RRA79" s="83"/>
      <c r="RRB79" s="83"/>
      <c r="RRC79" s="83"/>
      <c r="RRD79" s="83"/>
      <c r="RRE79" s="83"/>
      <c r="RRF79" s="83"/>
      <c r="RRG79" s="83"/>
      <c r="RRH79" s="83"/>
      <c r="RRI79" s="83"/>
      <c r="RRJ79" s="83"/>
      <c r="RRK79" s="83"/>
      <c r="RRL79" s="83"/>
      <c r="RRM79" s="83"/>
      <c r="RRN79" s="83"/>
      <c r="RRO79" s="83"/>
      <c r="RRP79" s="83"/>
      <c r="RRQ79" s="83"/>
      <c r="RRR79" s="83"/>
      <c r="RRS79" s="83"/>
      <c r="RRT79" s="83"/>
      <c r="RRU79" s="83"/>
      <c r="RRV79" s="83"/>
      <c r="RRW79" s="83"/>
      <c r="RRX79" s="83"/>
      <c r="RRY79" s="83"/>
      <c r="RRZ79" s="83"/>
      <c r="RSA79" s="83"/>
      <c r="RSB79" s="83"/>
      <c r="RSC79" s="83"/>
      <c r="RSD79" s="83"/>
      <c r="RSE79" s="83"/>
      <c r="RSF79" s="83"/>
      <c r="RSG79" s="83"/>
      <c r="RSH79" s="83"/>
      <c r="RSI79" s="83"/>
      <c r="RSJ79" s="83"/>
      <c r="RSK79" s="83"/>
      <c r="RSL79" s="83"/>
      <c r="RSM79" s="83"/>
      <c r="RSN79" s="83"/>
      <c r="RSO79" s="83"/>
      <c r="RSP79" s="83"/>
      <c r="RSQ79" s="83"/>
      <c r="RSR79" s="83"/>
      <c r="RSS79" s="83"/>
      <c r="RST79" s="83"/>
      <c r="RSU79" s="83"/>
      <c r="RSV79" s="83"/>
      <c r="RSW79" s="83"/>
      <c r="RSX79" s="83"/>
      <c r="RSY79" s="83"/>
      <c r="RSZ79" s="83"/>
      <c r="RTA79" s="83"/>
      <c r="RTB79" s="83"/>
      <c r="RTC79" s="83"/>
      <c r="RTD79" s="83"/>
      <c r="RTE79" s="83"/>
      <c r="RTF79" s="83"/>
      <c r="RTG79" s="83"/>
      <c r="RTH79" s="83"/>
      <c r="RTI79" s="83"/>
      <c r="RTJ79" s="83"/>
      <c r="RTK79" s="83"/>
      <c r="RTL79" s="83"/>
      <c r="RTM79" s="83"/>
      <c r="RTN79" s="83"/>
      <c r="RTO79" s="83"/>
      <c r="RTP79" s="83"/>
      <c r="RTQ79" s="83"/>
      <c r="RTR79" s="83"/>
      <c r="RTS79" s="83"/>
      <c r="RTT79" s="83"/>
      <c r="RTU79" s="83"/>
      <c r="RTV79" s="83"/>
      <c r="RTW79" s="83"/>
      <c r="RTX79" s="83"/>
      <c r="RTY79" s="83"/>
      <c r="RTZ79" s="83"/>
      <c r="RUA79" s="83"/>
      <c r="RUB79" s="83"/>
      <c r="RUC79" s="83"/>
      <c r="RUD79" s="83"/>
      <c r="RUE79" s="83"/>
      <c r="RUF79" s="83"/>
      <c r="RUG79" s="83"/>
      <c r="RUH79" s="83"/>
      <c r="RUI79" s="83"/>
      <c r="RUJ79" s="83"/>
      <c r="RUK79" s="83"/>
      <c r="RUL79" s="83"/>
      <c r="RUM79" s="83"/>
      <c r="RUN79" s="83"/>
      <c r="RUO79" s="83"/>
      <c r="RUP79" s="83"/>
      <c r="RUQ79" s="83"/>
      <c r="RUR79" s="83"/>
      <c r="RUS79" s="83"/>
      <c r="RUT79" s="83"/>
      <c r="RUU79" s="83"/>
      <c r="RUV79" s="83"/>
      <c r="RUW79" s="83"/>
      <c r="RUX79" s="83"/>
      <c r="RUY79" s="83"/>
      <c r="RUZ79" s="83"/>
      <c r="RVA79" s="83"/>
      <c r="RVB79" s="83"/>
      <c r="RVC79" s="83"/>
      <c r="RVD79" s="83"/>
      <c r="RVE79" s="83"/>
      <c r="RVF79" s="83"/>
      <c r="RVG79" s="83"/>
      <c r="RVH79" s="83"/>
      <c r="RVI79" s="83"/>
      <c r="RVJ79" s="83"/>
      <c r="RVK79" s="83"/>
      <c r="RVL79" s="83"/>
      <c r="RVM79" s="83"/>
      <c r="RVN79" s="83"/>
      <c r="RVO79" s="83"/>
      <c r="RVP79" s="83"/>
      <c r="RVQ79" s="83"/>
      <c r="RVR79" s="83"/>
      <c r="RVS79" s="83"/>
      <c r="RVT79" s="83"/>
      <c r="RVU79" s="83"/>
      <c r="RVV79" s="83"/>
      <c r="RVW79" s="83"/>
      <c r="RVX79" s="83"/>
      <c r="RVY79" s="83"/>
      <c r="RVZ79" s="83"/>
      <c r="RWA79" s="83"/>
      <c r="RWB79" s="83"/>
      <c r="RWC79" s="83"/>
      <c r="RWD79" s="83"/>
      <c r="RWE79" s="83"/>
      <c r="RWF79" s="83"/>
      <c r="RWG79" s="83"/>
      <c r="RWH79" s="83"/>
      <c r="RWI79" s="83"/>
      <c r="RWJ79" s="83"/>
      <c r="RWK79" s="83"/>
      <c r="RWL79" s="83"/>
      <c r="RWM79" s="83"/>
      <c r="RWN79" s="83"/>
      <c r="RWO79" s="83"/>
      <c r="RWP79" s="83"/>
      <c r="RWQ79" s="83"/>
      <c r="RWR79" s="83"/>
      <c r="RWS79" s="83"/>
      <c r="RWT79" s="83"/>
      <c r="RWU79" s="83"/>
      <c r="RWV79" s="83"/>
      <c r="RWW79" s="83"/>
      <c r="RWX79" s="83"/>
      <c r="RWY79" s="83"/>
      <c r="RWZ79" s="83"/>
      <c r="RXA79" s="83"/>
      <c r="RXB79" s="83"/>
      <c r="RXC79" s="83"/>
      <c r="RXD79" s="83"/>
      <c r="RXE79" s="83"/>
      <c r="RXF79" s="83"/>
      <c r="RXG79" s="83"/>
      <c r="RXH79" s="83"/>
      <c r="RXI79" s="83"/>
      <c r="RXJ79" s="83"/>
      <c r="RXK79" s="83"/>
      <c r="RXL79" s="83"/>
      <c r="RXM79" s="83"/>
      <c r="RXN79" s="83"/>
      <c r="RXO79" s="83"/>
      <c r="RXP79" s="83"/>
      <c r="RXQ79" s="83"/>
      <c r="RXR79" s="83"/>
      <c r="RXS79" s="83"/>
      <c r="RXT79" s="83"/>
      <c r="RXU79" s="83"/>
      <c r="RXV79" s="83"/>
      <c r="RXW79" s="83"/>
      <c r="RXX79" s="83"/>
      <c r="RXY79" s="83"/>
      <c r="RXZ79" s="83"/>
      <c r="RYA79" s="83"/>
      <c r="RYB79" s="83"/>
      <c r="RYC79" s="83"/>
      <c r="RYD79" s="83"/>
      <c r="RYE79" s="83"/>
      <c r="RYF79" s="83"/>
      <c r="RYG79" s="83"/>
      <c r="RYH79" s="83"/>
      <c r="RYI79" s="83"/>
      <c r="RYJ79" s="83"/>
      <c r="RYK79" s="83"/>
      <c r="RYL79" s="83"/>
      <c r="RYM79" s="83"/>
      <c r="RYN79" s="83"/>
      <c r="RYO79" s="83"/>
      <c r="RYP79" s="83"/>
      <c r="RYQ79" s="83"/>
      <c r="RYR79" s="83"/>
      <c r="RYS79" s="83"/>
      <c r="RYT79" s="83"/>
      <c r="RYU79" s="83"/>
      <c r="RYV79" s="83"/>
      <c r="RYW79" s="83"/>
      <c r="RYX79" s="83"/>
      <c r="RYY79" s="83"/>
      <c r="RYZ79" s="83"/>
      <c r="RZA79" s="83"/>
      <c r="RZB79" s="83"/>
      <c r="RZC79" s="83"/>
      <c r="RZD79" s="83"/>
      <c r="RZE79" s="83"/>
      <c r="RZF79" s="83"/>
      <c r="RZG79" s="83"/>
      <c r="RZH79" s="83"/>
      <c r="RZI79" s="83"/>
      <c r="RZJ79" s="83"/>
      <c r="RZK79" s="83"/>
      <c r="RZL79" s="83"/>
      <c r="RZM79" s="83"/>
      <c r="RZN79" s="83"/>
      <c r="RZO79" s="83"/>
      <c r="RZP79" s="83"/>
      <c r="RZQ79" s="83"/>
      <c r="RZR79" s="83"/>
      <c r="RZS79" s="83"/>
      <c r="RZT79" s="83"/>
      <c r="RZU79" s="83"/>
      <c r="RZV79" s="83"/>
      <c r="RZW79" s="83"/>
      <c r="RZX79" s="83"/>
      <c r="RZY79" s="83"/>
      <c r="RZZ79" s="83"/>
      <c r="SAA79" s="83"/>
      <c r="SAB79" s="83"/>
      <c r="SAC79" s="83"/>
      <c r="SAD79" s="83"/>
      <c r="SAE79" s="83"/>
      <c r="SAF79" s="83"/>
      <c r="SAG79" s="83"/>
      <c r="SAH79" s="83"/>
      <c r="SAI79" s="83"/>
      <c r="SAJ79" s="83"/>
      <c r="SAK79" s="83"/>
      <c r="SAL79" s="83"/>
      <c r="SAM79" s="83"/>
      <c r="SAN79" s="83"/>
      <c r="SAO79" s="83"/>
      <c r="SAP79" s="83"/>
      <c r="SAQ79" s="83"/>
      <c r="SAR79" s="83"/>
      <c r="SAS79" s="83"/>
      <c r="SAT79" s="83"/>
      <c r="SAU79" s="83"/>
      <c r="SAV79" s="83"/>
      <c r="SAW79" s="83"/>
      <c r="SAX79" s="83"/>
      <c r="SAY79" s="83"/>
      <c r="SAZ79" s="83"/>
      <c r="SBA79" s="83"/>
      <c r="SBB79" s="83"/>
      <c r="SBC79" s="83"/>
      <c r="SBD79" s="83"/>
      <c r="SBE79" s="83"/>
      <c r="SBF79" s="83"/>
      <c r="SBG79" s="83"/>
      <c r="SBH79" s="83"/>
      <c r="SBI79" s="83"/>
      <c r="SBJ79" s="83"/>
      <c r="SBK79" s="83"/>
      <c r="SBL79" s="83"/>
      <c r="SBM79" s="83"/>
      <c r="SBN79" s="83"/>
      <c r="SBO79" s="83"/>
      <c r="SBP79" s="83"/>
      <c r="SBQ79" s="83"/>
      <c r="SBR79" s="83"/>
      <c r="SBS79" s="83"/>
      <c r="SBT79" s="83"/>
      <c r="SBU79" s="83"/>
      <c r="SBV79" s="83"/>
      <c r="SBW79" s="83"/>
      <c r="SBX79" s="83"/>
      <c r="SBY79" s="83"/>
      <c r="SBZ79" s="83"/>
      <c r="SCA79" s="83"/>
      <c r="SCB79" s="83"/>
      <c r="SCC79" s="83"/>
      <c r="SCD79" s="83"/>
      <c r="SCE79" s="83"/>
      <c r="SCF79" s="83"/>
      <c r="SCG79" s="83"/>
      <c r="SCH79" s="83"/>
      <c r="SCI79" s="83"/>
      <c r="SCJ79" s="83"/>
      <c r="SCK79" s="83"/>
      <c r="SCL79" s="83"/>
      <c r="SCM79" s="83"/>
      <c r="SCN79" s="83"/>
      <c r="SCO79" s="83"/>
      <c r="SCP79" s="83"/>
      <c r="SCQ79" s="83"/>
      <c r="SCR79" s="83"/>
      <c r="SCS79" s="83"/>
      <c r="SCT79" s="83"/>
      <c r="SCU79" s="83"/>
      <c r="SCV79" s="83"/>
      <c r="SCW79" s="83"/>
      <c r="SCX79" s="83"/>
      <c r="SCY79" s="83"/>
      <c r="SCZ79" s="83"/>
      <c r="SDA79" s="83"/>
      <c r="SDB79" s="83"/>
      <c r="SDC79" s="83"/>
      <c r="SDD79" s="83"/>
      <c r="SDE79" s="83"/>
      <c r="SDF79" s="83"/>
      <c r="SDG79" s="83"/>
      <c r="SDH79" s="83"/>
      <c r="SDI79" s="83"/>
      <c r="SDJ79" s="83"/>
      <c r="SDK79" s="83"/>
      <c r="SDL79" s="83"/>
      <c r="SDM79" s="83"/>
      <c r="SDN79" s="83"/>
      <c r="SDO79" s="83"/>
      <c r="SDP79" s="83"/>
      <c r="SDQ79" s="83"/>
      <c r="SDR79" s="83"/>
      <c r="SDS79" s="83"/>
      <c r="SDT79" s="83"/>
      <c r="SDU79" s="83"/>
      <c r="SDV79" s="83"/>
      <c r="SDW79" s="83"/>
      <c r="SDX79" s="83"/>
      <c r="SDY79" s="83"/>
      <c r="SDZ79" s="83"/>
      <c r="SEA79" s="83"/>
      <c r="SEB79" s="83"/>
      <c r="SEC79" s="83"/>
      <c r="SED79" s="83"/>
      <c r="SEE79" s="83"/>
      <c r="SEF79" s="83"/>
      <c r="SEG79" s="83"/>
      <c r="SEH79" s="83"/>
      <c r="SEI79" s="83"/>
      <c r="SEJ79" s="83"/>
      <c r="SEK79" s="83"/>
      <c r="SEL79" s="83"/>
      <c r="SEM79" s="83"/>
      <c r="SEN79" s="83"/>
      <c r="SEO79" s="83"/>
      <c r="SEP79" s="83"/>
      <c r="SEQ79" s="83"/>
      <c r="SER79" s="83"/>
      <c r="SES79" s="83"/>
      <c r="SET79" s="83"/>
      <c r="SEU79" s="83"/>
      <c r="SEV79" s="83"/>
      <c r="SEW79" s="83"/>
      <c r="SEX79" s="83"/>
      <c r="SEY79" s="83"/>
      <c r="SEZ79" s="83"/>
      <c r="SFA79" s="83"/>
      <c r="SFB79" s="83"/>
      <c r="SFC79" s="83"/>
      <c r="SFD79" s="83"/>
      <c r="SFE79" s="83"/>
      <c r="SFF79" s="83"/>
      <c r="SFG79" s="83"/>
      <c r="SFH79" s="83"/>
      <c r="SFI79" s="83"/>
      <c r="SFJ79" s="83"/>
      <c r="SFK79" s="83"/>
      <c r="SFL79" s="83"/>
      <c r="SFM79" s="83"/>
      <c r="SFN79" s="83"/>
      <c r="SFO79" s="83"/>
      <c r="SFP79" s="83"/>
      <c r="SFQ79" s="83"/>
      <c r="SFR79" s="83"/>
      <c r="SFS79" s="83"/>
      <c r="SFT79" s="83"/>
      <c r="SFU79" s="83"/>
      <c r="SFV79" s="83"/>
      <c r="SFW79" s="83"/>
      <c r="SFX79" s="83"/>
      <c r="SFY79" s="83"/>
      <c r="SFZ79" s="83"/>
      <c r="SGA79" s="83"/>
      <c r="SGB79" s="83"/>
      <c r="SGC79" s="83"/>
      <c r="SGD79" s="83"/>
      <c r="SGE79" s="83"/>
      <c r="SGF79" s="83"/>
      <c r="SGG79" s="83"/>
      <c r="SGH79" s="83"/>
      <c r="SGI79" s="83"/>
      <c r="SGJ79" s="83"/>
      <c r="SGK79" s="83"/>
      <c r="SGL79" s="83"/>
      <c r="SGM79" s="83"/>
      <c r="SGN79" s="83"/>
      <c r="SGO79" s="83"/>
      <c r="SGP79" s="83"/>
      <c r="SGQ79" s="83"/>
      <c r="SGR79" s="83"/>
      <c r="SGS79" s="83"/>
      <c r="SGT79" s="83"/>
      <c r="SGU79" s="83"/>
      <c r="SGV79" s="83"/>
      <c r="SGW79" s="83"/>
      <c r="SGX79" s="83"/>
      <c r="SGY79" s="83"/>
      <c r="SGZ79" s="83"/>
      <c r="SHA79" s="83"/>
      <c r="SHB79" s="83"/>
      <c r="SHC79" s="83"/>
      <c r="SHD79" s="83"/>
      <c r="SHE79" s="83"/>
      <c r="SHF79" s="83"/>
      <c r="SHG79" s="83"/>
      <c r="SHH79" s="83"/>
      <c r="SHI79" s="83"/>
      <c r="SHJ79" s="83"/>
      <c r="SHK79" s="83"/>
      <c r="SHL79" s="83"/>
      <c r="SHM79" s="83"/>
      <c r="SHN79" s="83"/>
      <c r="SHO79" s="83"/>
      <c r="SHP79" s="83"/>
      <c r="SHQ79" s="83"/>
      <c r="SHR79" s="83"/>
      <c r="SHS79" s="83"/>
      <c r="SHT79" s="83"/>
      <c r="SHU79" s="83"/>
      <c r="SHV79" s="83"/>
      <c r="SHW79" s="83"/>
      <c r="SHX79" s="83"/>
      <c r="SHY79" s="83"/>
      <c r="SHZ79" s="83"/>
      <c r="SIA79" s="83"/>
      <c r="SIB79" s="83"/>
      <c r="SIC79" s="83"/>
      <c r="SID79" s="83"/>
      <c r="SIE79" s="83"/>
      <c r="SIF79" s="83"/>
      <c r="SIG79" s="83"/>
      <c r="SIH79" s="83"/>
      <c r="SII79" s="83"/>
      <c r="SIJ79" s="83"/>
      <c r="SIK79" s="83"/>
      <c r="SIL79" s="83"/>
      <c r="SIM79" s="83"/>
      <c r="SIN79" s="83"/>
      <c r="SIO79" s="83"/>
      <c r="SIP79" s="83"/>
      <c r="SIQ79" s="83"/>
      <c r="SIR79" s="83"/>
      <c r="SIS79" s="83"/>
      <c r="SIT79" s="83"/>
      <c r="SIU79" s="83"/>
      <c r="SIV79" s="83"/>
      <c r="SIW79" s="83"/>
      <c r="SIX79" s="83"/>
      <c r="SIY79" s="83"/>
      <c r="SIZ79" s="83"/>
      <c r="SJA79" s="83"/>
      <c r="SJB79" s="83"/>
      <c r="SJC79" s="83"/>
      <c r="SJD79" s="83"/>
      <c r="SJE79" s="83"/>
      <c r="SJF79" s="83"/>
      <c r="SJG79" s="83"/>
      <c r="SJH79" s="83"/>
      <c r="SJI79" s="83"/>
      <c r="SJJ79" s="83"/>
      <c r="SJK79" s="83"/>
      <c r="SJL79" s="83"/>
      <c r="SJM79" s="83"/>
      <c r="SJN79" s="83"/>
      <c r="SJO79" s="83"/>
      <c r="SJP79" s="83"/>
      <c r="SJQ79" s="83"/>
      <c r="SJR79" s="83"/>
      <c r="SJS79" s="83"/>
      <c r="SJT79" s="83"/>
      <c r="SJU79" s="83"/>
      <c r="SJV79" s="83"/>
      <c r="SJW79" s="83"/>
      <c r="SJX79" s="83"/>
      <c r="SJY79" s="83"/>
      <c r="SJZ79" s="83"/>
      <c r="SKA79" s="83"/>
      <c r="SKB79" s="83"/>
      <c r="SKC79" s="83"/>
      <c r="SKD79" s="83"/>
      <c r="SKE79" s="83"/>
      <c r="SKF79" s="83"/>
      <c r="SKG79" s="83"/>
      <c r="SKH79" s="83"/>
      <c r="SKI79" s="83"/>
      <c r="SKJ79" s="83"/>
      <c r="SKK79" s="83"/>
      <c r="SKL79" s="83"/>
      <c r="SKM79" s="83"/>
      <c r="SKN79" s="83"/>
      <c r="SKO79" s="83"/>
      <c r="SKP79" s="83"/>
      <c r="SKQ79" s="83"/>
      <c r="SKR79" s="83"/>
      <c r="SKS79" s="83"/>
      <c r="SKT79" s="83"/>
      <c r="SKU79" s="83"/>
      <c r="SKV79" s="83"/>
      <c r="SKW79" s="83"/>
      <c r="SKX79" s="83"/>
      <c r="SKY79" s="83"/>
      <c r="SKZ79" s="83"/>
      <c r="SLA79" s="83"/>
      <c r="SLB79" s="83"/>
      <c r="SLC79" s="83"/>
      <c r="SLD79" s="83"/>
      <c r="SLE79" s="83"/>
      <c r="SLF79" s="83"/>
      <c r="SLG79" s="83"/>
      <c r="SLH79" s="83"/>
      <c r="SLI79" s="83"/>
      <c r="SLJ79" s="83"/>
      <c r="SLK79" s="83"/>
      <c r="SLL79" s="83"/>
      <c r="SLM79" s="83"/>
      <c r="SLN79" s="83"/>
      <c r="SLO79" s="83"/>
      <c r="SLP79" s="83"/>
      <c r="SLQ79" s="83"/>
      <c r="SLR79" s="83"/>
      <c r="SLS79" s="83"/>
      <c r="SLT79" s="83"/>
      <c r="SLU79" s="83"/>
      <c r="SLV79" s="83"/>
      <c r="SLW79" s="83"/>
      <c r="SLX79" s="83"/>
      <c r="SLY79" s="83"/>
      <c r="SLZ79" s="83"/>
      <c r="SMA79" s="83"/>
      <c r="SMB79" s="83"/>
      <c r="SMC79" s="83"/>
      <c r="SMD79" s="83"/>
      <c r="SME79" s="83"/>
      <c r="SMF79" s="83"/>
      <c r="SMG79" s="83"/>
      <c r="SMH79" s="83"/>
      <c r="SMI79" s="83"/>
      <c r="SMJ79" s="83"/>
      <c r="SMK79" s="83"/>
      <c r="SML79" s="83"/>
      <c r="SMM79" s="83"/>
      <c r="SMN79" s="83"/>
      <c r="SMO79" s="83"/>
      <c r="SMP79" s="83"/>
      <c r="SMQ79" s="83"/>
      <c r="SMR79" s="83"/>
      <c r="SMS79" s="83"/>
      <c r="SMT79" s="83"/>
      <c r="SMU79" s="83"/>
      <c r="SMV79" s="83"/>
      <c r="SMW79" s="83"/>
      <c r="SMX79" s="83"/>
      <c r="SMY79" s="83"/>
      <c r="SMZ79" s="83"/>
      <c r="SNA79" s="83"/>
      <c r="SNB79" s="83"/>
      <c r="SNC79" s="83"/>
      <c r="SND79" s="83"/>
      <c r="SNE79" s="83"/>
      <c r="SNF79" s="83"/>
      <c r="SNG79" s="83"/>
      <c r="SNH79" s="83"/>
      <c r="SNI79" s="83"/>
      <c r="SNJ79" s="83"/>
      <c r="SNK79" s="83"/>
      <c r="SNL79" s="83"/>
      <c r="SNM79" s="83"/>
      <c r="SNN79" s="83"/>
      <c r="SNO79" s="83"/>
      <c r="SNP79" s="83"/>
      <c r="SNQ79" s="83"/>
      <c r="SNR79" s="83"/>
      <c r="SNS79" s="83"/>
      <c r="SNT79" s="83"/>
      <c r="SNU79" s="83"/>
      <c r="SNV79" s="83"/>
      <c r="SNW79" s="83"/>
      <c r="SNX79" s="83"/>
      <c r="SNY79" s="83"/>
      <c r="SNZ79" s="83"/>
      <c r="SOA79" s="83"/>
      <c r="SOB79" s="83"/>
      <c r="SOC79" s="83"/>
      <c r="SOD79" s="83"/>
      <c r="SOE79" s="83"/>
      <c r="SOF79" s="83"/>
      <c r="SOG79" s="83"/>
      <c r="SOH79" s="83"/>
      <c r="SOI79" s="83"/>
      <c r="SOJ79" s="83"/>
      <c r="SOK79" s="83"/>
      <c r="SOL79" s="83"/>
      <c r="SOM79" s="83"/>
      <c r="SON79" s="83"/>
      <c r="SOO79" s="83"/>
      <c r="SOP79" s="83"/>
      <c r="SOQ79" s="83"/>
      <c r="SOR79" s="83"/>
      <c r="SOS79" s="83"/>
      <c r="SOT79" s="83"/>
      <c r="SOU79" s="83"/>
      <c r="SOV79" s="83"/>
      <c r="SOW79" s="83"/>
      <c r="SOX79" s="83"/>
      <c r="SOY79" s="83"/>
      <c r="SOZ79" s="83"/>
      <c r="SPA79" s="83"/>
      <c r="SPB79" s="83"/>
      <c r="SPC79" s="83"/>
      <c r="SPD79" s="83"/>
      <c r="SPE79" s="83"/>
      <c r="SPF79" s="83"/>
      <c r="SPG79" s="83"/>
      <c r="SPH79" s="83"/>
      <c r="SPI79" s="83"/>
      <c r="SPJ79" s="83"/>
      <c r="SPK79" s="83"/>
      <c r="SPL79" s="83"/>
      <c r="SPM79" s="83"/>
      <c r="SPN79" s="83"/>
      <c r="SPO79" s="83"/>
      <c r="SPP79" s="83"/>
      <c r="SPQ79" s="83"/>
      <c r="SPR79" s="83"/>
      <c r="SPS79" s="83"/>
      <c r="SPT79" s="83"/>
      <c r="SPU79" s="83"/>
      <c r="SPV79" s="83"/>
      <c r="SPW79" s="83"/>
      <c r="SPX79" s="83"/>
      <c r="SPY79" s="83"/>
      <c r="SPZ79" s="83"/>
      <c r="SQA79" s="83"/>
      <c r="SQB79" s="83"/>
      <c r="SQC79" s="83"/>
      <c r="SQD79" s="83"/>
      <c r="SQE79" s="83"/>
      <c r="SQF79" s="83"/>
      <c r="SQG79" s="83"/>
      <c r="SQH79" s="83"/>
      <c r="SQI79" s="83"/>
      <c r="SQJ79" s="83"/>
      <c r="SQK79" s="83"/>
      <c r="SQL79" s="83"/>
      <c r="SQM79" s="83"/>
      <c r="SQN79" s="83"/>
      <c r="SQO79" s="83"/>
      <c r="SQP79" s="83"/>
      <c r="SQQ79" s="83"/>
      <c r="SQR79" s="83"/>
      <c r="SQS79" s="83"/>
      <c r="SQT79" s="83"/>
      <c r="SQU79" s="83"/>
      <c r="SQV79" s="83"/>
      <c r="SQW79" s="83"/>
      <c r="SQX79" s="83"/>
      <c r="SQY79" s="83"/>
      <c r="SQZ79" s="83"/>
      <c r="SRA79" s="83"/>
      <c r="SRB79" s="83"/>
      <c r="SRC79" s="83"/>
      <c r="SRD79" s="83"/>
      <c r="SRE79" s="83"/>
      <c r="SRF79" s="83"/>
      <c r="SRG79" s="83"/>
      <c r="SRH79" s="83"/>
      <c r="SRI79" s="83"/>
      <c r="SRJ79" s="83"/>
      <c r="SRK79" s="83"/>
      <c r="SRL79" s="83"/>
      <c r="SRM79" s="83"/>
      <c r="SRN79" s="83"/>
      <c r="SRO79" s="83"/>
      <c r="SRP79" s="83"/>
      <c r="SRQ79" s="83"/>
      <c r="SRR79" s="83"/>
      <c r="SRS79" s="83"/>
      <c r="SRT79" s="83"/>
      <c r="SRU79" s="83"/>
      <c r="SRV79" s="83"/>
      <c r="SRW79" s="83"/>
      <c r="SRX79" s="83"/>
      <c r="SRY79" s="83"/>
      <c r="SRZ79" s="83"/>
      <c r="SSA79" s="83"/>
      <c r="SSB79" s="83"/>
      <c r="SSC79" s="83"/>
      <c r="SSD79" s="83"/>
      <c r="SSE79" s="83"/>
      <c r="SSF79" s="83"/>
      <c r="SSG79" s="83"/>
      <c r="SSH79" s="83"/>
      <c r="SSI79" s="83"/>
      <c r="SSJ79" s="83"/>
      <c r="SSK79" s="83"/>
      <c r="SSL79" s="83"/>
      <c r="SSM79" s="83"/>
      <c r="SSN79" s="83"/>
      <c r="SSO79" s="83"/>
      <c r="SSP79" s="83"/>
      <c r="SSQ79" s="83"/>
      <c r="SSR79" s="83"/>
      <c r="SSS79" s="83"/>
      <c r="SST79" s="83"/>
      <c r="SSU79" s="83"/>
      <c r="SSV79" s="83"/>
      <c r="SSW79" s="83"/>
      <c r="SSX79" s="83"/>
      <c r="SSY79" s="83"/>
      <c r="SSZ79" s="83"/>
      <c r="STA79" s="83"/>
      <c r="STB79" s="83"/>
      <c r="STC79" s="83"/>
      <c r="STD79" s="83"/>
      <c r="STE79" s="83"/>
      <c r="STF79" s="83"/>
      <c r="STG79" s="83"/>
      <c r="STH79" s="83"/>
      <c r="STI79" s="83"/>
      <c r="STJ79" s="83"/>
      <c r="STK79" s="83"/>
      <c r="STL79" s="83"/>
      <c r="STM79" s="83"/>
      <c r="STN79" s="83"/>
      <c r="STO79" s="83"/>
      <c r="STP79" s="83"/>
      <c r="STQ79" s="83"/>
      <c r="STR79" s="83"/>
      <c r="STS79" s="83"/>
      <c r="STT79" s="83"/>
      <c r="STU79" s="83"/>
      <c r="STV79" s="83"/>
      <c r="STW79" s="83"/>
      <c r="STX79" s="83"/>
      <c r="STY79" s="83"/>
      <c r="STZ79" s="83"/>
      <c r="SUA79" s="83"/>
      <c r="SUB79" s="83"/>
      <c r="SUC79" s="83"/>
      <c r="SUD79" s="83"/>
      <c r="SUE79" s="83"/>
      <c r="SUF79" s="83"/>
      <c r="SUG79" s="83"/>
      <c r="SUH79" s="83"/>
      <c r="SUI79" s="83"/>
      <c r="SUJ79" s="83"/>
      <c r="SUK79" s="83"/>
      <c r="SUL79" s="83"/>
      <c r="SUM79" s="83"/>
      <c r="SUN79" s="83"/>
      <c r="SUO79" s="83"/>
      <c r="SUP79" s="83"/>
      <c r="SUQ79" s="83"/>
      <c r="SUR79" s="83"/>
      <c r="SUS79" s="83"/>
      <c r="SUT79" s="83"/>
      <c r="SUU79" s="83"/>
      <c r="SUV79" s="83"/>
      <c r="SUW79" s="83"/>
      <c r="SUX79" s="83"/>
      <c r="SUY79" s="83"/>
      <c r="SUZ79" s="83"/>
      <c r="SVA79" s="83"/>
      <c r="SVB79" s="83"/>
      <c r="SVC79" s="83"/>
      <c r="SVD79" s="83"/>
      <c r="SVE79" s="83"/>
      <c r="SVF79" s="83"/>
      <c r="SVG79" s="83"/>
      <c r="SVH79" s="83"/>
      <c r="SVI79" s="83"/>
      <c r="SVJ79" s="83"/>
      <c r="SVK79" s="83"/>
      <c r="SVL79" s="83"/>
      <c r="SVM79" s="83"/>
      <c r="SVN79" s="83"/>
      <c r="SVO79" s="83"/>
      <c r="SVP79" s="83"/>
      <c r="SVQ79" s="83"/>
      <c r="SVR79" s="83"/>
      <c r="SVS79" s="83"/>
      <c r="SVT79" s="83"/>
      <c r="SVU79" s="83"/>
      <c r="SVV79" s="83"/>
      <c r="SVW79" s="83"/>
      <c r="SVX79" s="83"/>
      <c r="SVY79" s="83"/>
      <c r="SVZ79" s="83"/>
      <c r="SWA79" s="83"/>
      <c r="SWB79" s="83"/>
      <c r="SWC79" s="83"/>
      <c r="SWD79" s="83"/>
      <c r="SWE79" s="83"/>
      <c r="SWF79" s="83"/>
      <c r="SWG79" s="83"/>
      <c r="SWH79" s="83"/>
      <c r="SWI79" s="83"/>
      <c r="SWJ79" s="83"/>
      <c r="SWK79" s="83"/>
      <c r="SWL79" s="83"/>
      <c r="SWM79" s="83"/>
      <c r="SWN79" s="83"/>
      <c r="SWO79" s="83"/>
      <c r="SWP79" s="83"/>
      <c r="SWQ79" s="83"/>
      <c r="SWR79" s="83"/>
      <c r="SWS79" s="83"/>
      <c r="SWT79" s="83"/>
      <c r="SWU79" s="83"/>
      <c r="SWV79" s="83"/>
      <c r="SWW79" s="83"/>
      <c r="SWX79" s="83"/>
      <c r="SWY79" s="83"/>
      <c r="SWZ79" s="83"/>
      <c r="SXA79" s="83"/>
      <c r="SXB79" s="83"/>
      <c r="SXC79" s="83"/>
      <c r="SXD79" s="83"/>
      <c r="SXE79" s="83"/>
      <c r="SXF79" s="83"/>
      <c r="SXG79" s="83"/>
      <c r="SXH79" s="83"/>
      <c r="SXI79" s="83"/>
      <c r="SXJ79" s="83"/>
      <c r="SXK79" s="83"/>
      <c r="SXL79" s="83"/>
      <c r="SXM79" s="83"/>
      <c r="SXN79" s="83"/>
      <c r="SXO79" s="83"/>
      <c r="SXP79" s="83"/>
      <c r="SXQ79" s="83"/>
      <c r="SXR79" s="83"/>
      <c r="SXS79" s="83"/>
      <c r="SXT79" s="83"/>
      <c r="SXU79" s="83"/>
      <c r="SXV79" s="83"/>
      <c r="SXW79" s="83"/>
      <c r="SXX79" s="83"/>
      <c r="SXY79" s="83"/>
      <c r="SXZ79" s="83"/>
      <c r="SYA79" s="83"/>
      <c r="SYB79" s="83"/>
      <c r="SYC79" s="83"/>
      <c r="SYD79" s="83"/>
      <c r="SYE79" s="83"/>
      <c r="SYF79" s="83"/>
      <c r="SYG79" s="83"/>
      <c r="SYH79" s="83"/>
      <c r="SYI79" s="83"/>
      <c r="SYJ79" s="83"/>
      <c r="SYK79" s="83"/>
      <c r="SYL79" s="83"/>
      <c r="SYM79" s="83"/>
      <c r="SYN79" s="83"/>
      <c r="SYO79" s="83"/>
      <c r="SYP79" s="83"/>
      <c r="SYQ79" s="83"/>
      <c r="SYR79" s="83"/>
      <c r="SYS79" s="83"/>
      <c r="SYT79" s="83"/>
      <c r="SYU79" s="83"/>
      <c r="SYV79" s="83"/>
      <c r="SYW79" s="83"/>
      <c r="SYX79" s="83"/>
      <c r="SYY79" s="83"/>
      <c r="SYZ79" s="83"/>
      <c r="SZA79" s="83"/>
      <c r="SZB79" s="83"/>
      <c r="SZC79" s="83"/>
      <c r="SZD79" s="83"/>
      <c r="SZE79" s="83"/>
      <c r="SZF79" s="83"/>
      <c r="SZG79" s="83"/>
      <c r="SZH79" s="83"/>
      <c r="SZI79" s="83"/>
      <c r="SZJ79" s="83"/>
      <c r="SZK79" s="83"/>
      <c r="SZL79" s="83"/>
      <c r="SZM79" s="83"/>
      <c r="SZN79" s="83"/>
      <c r="SZO79" s="83"/>
      <c r="SZP79" s="83"/>
      <c r="SZQ79" s="83"/>
      <c r="SZR79" s="83"/>
      <c r="SZS79" s="83"/>
      <c r="SZT79" s="83"/>
      <c r="SZU79" s="83"/>
      <c r="SZV79" s="83"/>
      <c r="SZW79" s="83"/>
      <c r="SZX79" s="83"/>
      <c r="SZY79" s="83"/>
      <c r="SZZ79" s="83"/>
      <c r="TAA79" s="83"/>
      <c r="TAB79" s="83"/>
      <c r="TAC79" s="83"/>
      <c r="TAD79" s="83"/>
      <c r="TAE79" s="83"/>
      <c r="TAF79" s="83"/>
      <c r="TAG79" s="83"/>
      <c r="TAH79" s="83"/>
      <c r="TAI79" s="83"/>
      <c r="TAJ79" s="83"/>
      <c r="TAK79" s="83"/>
      <c r="TAL79" s="83"/>
      <c r="TAM79" s="83"/>
      <c r="TAN79" s="83"/>
      <c r="TAO79" s="83"/>
      <c r="TAP79" s="83"/>
      <c r="TAQ79" s="83"/>
      <c r="TAR79" s="83"/>
      <c r="TAS79" s="83"/>
      <c r="TAT79" s="83"/>
      <c r="TAU79" s="83"/>
      <c r="TAV79" s="83"/>
      <c r="TAW79" s="83"/>
      <c r="TAX79" s="83"/>
      <c r="TAY79" s="83"/>
      <c r="TAZ79" s="83"/>
      <c r="TBA79" s="83"/>
      <c r="TBB79" s="83"/>
      <c r="TBC79" s="83"/>
      <c r="TBD79" s="83"/>
      <c r="TBE79" s="83"/>
      <c r="TBF79" s="83"/>
      <c r="TBG79" s="83"/>
      <c r="TBH79" s="83"/>
      <c r="TBI79" s="83"/>
      <c r="TBJ79" s="83"/>
      <c r="TBK79" s="83"/>
      <c r="TBL79" s="83"/>
      <c r="TBM79" s="83"/>
      <c r="TBN79" s="83"/>
      <c r="TBO79" s="83"/>
      <c r="TBP79" s="83"/>
      <c r="TBQ79" s="83"/>
      <c r="TBR79" s="83"/>
      <c r="TBS79" s="83"/>
      <c r="TBT79" s="83"/>
      <c r="TBU79" s="83"/>
      <c r="TBV79" s="83"/>
      <c r="TBW79" s="83"/>
      <c r="TBX79" s="83"/>
      <c r="TBY79" s="83"/>
      <c r="TBZ79" s="83"/>
      <c r="TCA79" s="83"/>
      <c r="TCB79" s="83"/>
      <c r="TCC79" s="83"/>
      <c r="TCD79" s="83"/>
      <c r="TCE79" s="83"/>
      <c r="TCF79" s="83"/>
      <c r="TCG79" s="83"/>
      <c r="TCH79" s="83"/>
      <c r="TCI79" s="83"/>
      <c r="TCJ79" s="83"/>
      <c r="TCK79" s="83"/>
      <c r="TCL79" s="83"/>
      <c r="TCM79" s="83"/>
      <c r="TCN79" s="83"/>
      <c r="TCO79" s="83"/>
      <c r="TCP79" s="83"/>
      <c r="TCQ79" s="83"/>
      <c r="TCR79" s="83"/>
      <c r="TCS79" s="83"/>
      <c r="TCT79" s="83"/>
      <c r="TCU79" s="83"/>
      <c r="TCV79" s="83"/>
      <c r="TCW79" s="83"/>
      <c r="TCX79" s="83"/>
      <c r="TCY79" s="83"/>
      <c r="TCZ79" s="83"/>
      <c r="TDA79" s="83"/>
      <c r="TDB79" s="83"/>
      <c r="TDC79" s="83"/>
      <c r="TDD79" s="83"/>
      <c r="TDE79" s="83"/>
      <c r="TDF79" s="83"/>
      <c r="TDG79" s="83"/>
      <c r="TDH79" s="83"/>
      <c r="TDI79" s="83"/>
      <c r="TDJ79" s="83"/>
      <c r="TDK79" s="83"/>
      <c r="TDL79" s="83"/>
      <c r="TDM79" s="83"/>
      <c r="TDN79" s="83"/>
      <c r="TDO79" s="83"/>
      <c r="TDP79" s="83"/>
      <c r="TDQ79" s="83"/>
      <c r="TDR79" s="83"/>
      <c r="TDS79" s="83"/>
      <c r="TDT79" s="83"/>
      <c r="TDU79" s="83"/>
      <c r="TDV79" s="83"/>
      <c r="TDW79" s="83"/>
      <c r="TDX79" s="83"/>
      <c r="TDY79" s="83"/>
      <c r="TDZ79" s="83"/>
      <c r="TEA79" s="83"/>
      <c r="TEB79" s="83"/>
      <c r="TEC79" s="83"/>
      <c r="TED79" s="83"/>
      <c r="TEE79" s="83"/>
      <c r="TEF79" s="83"/>
      <c r="TEG79" s="83"/>
      <c r="TEH79" s="83"/>
      <c r="TEI79" s="83"/>
      <c r="TEJ79" s="83"/>
      <c r="TEK79" s="83"/>
      <c r="TEL79" s="83"/>
      <c r="TEM79" s="83"/>
      <c r="TEN79" s="83"/>
      <c r="TEO79" s="83"/>
      <c r="TEP79" s="83"/>
      <c r="TEQ79" s="83"/>
      <c r="TER79" s="83"/>
      <c r="TES79" s="83"/>
      <c r="TET79" s="83"/>
      <c r="TEU79" s="83"/>
      <c r="TEV79" s="83"/>
      <c r="TEW79" s="83"/>
      <c r="TEX79" s="83"/>
      <c r="TEY79" s="83"/>
      <c r="TEZ79" s="83"/>
      <c r="TFA79" s="83"/>
      <c r="TFB79" s="83"/>
      <c r="TFC79" s="83"/>
      <c r="TFD79" s="83"/>
      <c r="TFE79" s="83"/>
      <c r="TFF79" s="83"/>
      <c r="TFG79" s="83"/>
      <c r="TFH79" s="83"/>
      <c r="TFI79" s="83"/>
      <c r="TFJ79" s="83"/>
      <c r="TFK79" s="83"/>
      <c r="TFL79" s="83"/>
      <c r="TFM79" s="83"/>
      <c r="TFN79" s="83"/>
      <c r="TFO79" s="83"/>
      <c r="TFP79" s="83"/>
      <c r="TFQ79" s="83"/>
      <c r="TFR79" s="83"/>
      <c r="TFS79" s="83"/>
      <c r="TFT79" s="83"/>
      <c r="TFU79" s="83"/>
      <c r="TFV79" s="83"/>
      <c r="TFW79" s="83"/>
      <c r="TFX79" s="83"/>
      <c r="TFY79" s="83"/>
      <c r="TFZ79" s="83"/>
      <c r="TGA79" s="83"/>
      <c r="TGB79" s="83"/>
      <c r="TGC79" s="83"/>
      <c r="TGD79" s="83"/>
      <c r="TGE79" s="83"/>
      <c r="TGF79" s="83"/>
      <c r="TGG79" s="83"/>
      <c r="TGH79" s="83"/>
      <c r="TGI79" s="83"/>
      <c r="TGJ79" s="83"/>
      <c r="TGK79" s="83"/>
      <c r="TGL79" s="83"/>
      <c r="TGM79" s="83"/>
      <c r="TGN79" s="83"/>
      <c r="TGO79" s="83"/>
      <c r="TGP79" s="83"/>
      <c r="TGQ79" s="83"/>
      <c r="TGR79" s="83"/>
      <c r="TGS79" s="83"/>
      <c r="TGT79" s="83"/>
      <c r="TGU79" s="83"/>
      <c r="TGV79" s="83"/>
      <c r="TGW79" s="83"/>
      <c r="TGX79" s="83"/>
      <c r="TGY79" s="83"/>
      <c r="TGZ79" s="83"/>
      <c r="THA79" s="83"/>
      <c r="THB79" s="83"/>
      <c r="THC79" s="83"/>
      <c r="THD79" s="83"/>
      <c r="THE79" s="83"/>
      <c r="THF79" s="83"/>
      <c r="THG79" s="83"/>
      <c r="THH79" s="83"/>
      <c r="THI79" s="83"/>
      <c r="THJ79" s="83"/>
      <c r="THK79" s="83"/>
      <c r="THL79" s="83"/>
      <c r="THM79" s="83"/>
      <c r="THN79" s="83"/>
      <c r="THO79" s="83"/>
      <c r="THP79" s="83"/>
      <c r="THQ79" s="83"/>
      <c r="THR79" s="83"/>
      <c r="THS79" s="83"/>
      <c r="THT79" s="83"/>
      <c r="THU79" s="83"/>
      <c r="THV79" s="83"/>
      <c r="THW79" s="83"/>
      <c r="THX79" s="83"/>
      <c r="THY79" s="83"/>
      <c r="THZ79" s="83"/>
      <c r="TIA79" s="83"/>
      <c r="TIB79" s="83"/>
      <c r="TIC79" s="83"/>
      <c r="TID79" s="83"/>
      <c r="TIE79" s="83"/>
      <c r="TIF79" s="83"/>
      <c r="TIG79" s="83"/>
      <c r="TIH79" s="83"/>
      <c r="TII79" s="83"/>
      <c r="TIJ79" s="83"/>
      <c r="TIK79" s="83"/>
      <c r="TIL79" s="83"/>
      <c r="TIM79" s="83"/>
      <c r="TIN79" s="83"/>
      <c r="TIO79" s="83"/>
      <c r="TIP79" s="83"/>
      <c r="TIQ79" s="83"/>
      <c r="TIR79" s="83"/>
      <c r="TIS79" s="83"/>
      <c r="TIT79" s="83"/>
      <c r="TIU79" s="83"/>
      <c r="TIV79" s="83"/>
      <c r="TIW79" s="83"/>
      <c r="TIX79" s="83"/>
      <c r="TIY79" s="83"/>
      <c r="TIZ79" s="83"/>
      <c r="TJA79" s="83"/>
      <c r="TJB79" s="83"/>
      <c r="TJC79" s="83"/>
      <c r="TJD79" s="83"/>
      <c r="TJE79" s="83"/>
      <c r="TJF79" s="83"/>
      <c r="TJG79" s="83"/>
      <c r="TJH79" s="83"/>
      <c r="TJI79" s="83"/>
      <c r="TJJ79" s="83"/>
      <c r="TJK79" s="83"/>
      <c r="TJL79" s="83"/>
      <c r="TJM79" s="83"/>
      <c r="TJN79" s="83"/>
      <c r="TJO79" s="83"/>
      <c r="TJP79" s="83"/>
      <c r="TJQ79" s="83"/>
      <c r="TJR79" s="83"/>
      <c r="TJS79" s="83"/>
      <c r="TJT79" s="83"/>
      <c r="TJU79" s="83"/>
      <c r="TJV79" s="83"/>
      <c r="TJW79" s="83"/>
      <c r="TJX79" s="83"/>
      <c r="TJY79" s="83"/>
      <c r="TJZ79" s="83"/>
      <c r="TKA79" s="83"/>
      <c r="TKB79" s="83"/>
      <c r="TKC79" s="83"/>
      <c r="TKD79" s="83"/>
      <c r="TKE79" s="83"/>
      <c r="TKF79" s="83"/>
      <c r="TKG79" s="83"/>
      <c r="TKH79" s="83"/>
      <c r="TKI79" s="83"/>
      <c r="TKJ79" s="83"/>
      <c r="TKK79" s="83"/>
      <c r="TKL79" s="83"/>
      <c r="TKM79" s="83"/>
      <c r="TKN79" s="83"/>
      <c r="TKO79" s="83"/>
      <c r="TKP79" s="83"/>
      <c r="TKQ79" s="83"/>
      <c r="TKR79" s="83"/>
      <c r="TKS79" s="83"/>
      <c r="TKT79" s="83"/>
      <c r="TKU79" s="83"/>
      <c r="TKV79" s="83"/>
      <c r="TKW79" s="83"/>
      <c r="TKX79" s="83"/>
      <c r="TKY79" s="83"/>
      <c r="TKZ79" s="83"/>
      <c r="TLA79" s="83"/>
      <c r="TLB79" s="83"/>
      <c r="TLC79" s="83"/>
      <c r="TLD79" s="83"/>
      <c r="TLE79" s="83"/>
      <c r="TLF79" s="83"/>
      <c r="TLG79" s="83"/>
      <c r="TLH79" s="83"/>
      <c r="TLI79" s="83"/>
      <c r="TLJ79" s="83"/>
      <c r="TLK79" s="83"/>
      <c r="TLL79" s="83"/>
      <c r="TLM79" s="83"/>
      <c r="TLN79" s="83"/>
      <c r="TLO79" s="83"/>
      <c r="TLP79" s="83"/>
      <c r="TLQ79" s="83"/>
      <c r="TLR79" s="83"/>
      <c r="TLS79" s="83"/>
      <c r="TLT79" s="83"/>
      <c r="TLU79" s="83"/>
      <c r="TLV79" s="83"/>
      <c r="TLW79" s="83"/>
      <c r="TLX79" s="83"/>
      <c r="TLY79" s="83"/>
      <c r="TLZ79" s="83"/>
      <c r="TMA79" s="83"/>
      <c r="TMB79" s="83"/>
      <c r="TMC79" s="83"/>
      <c r="TMD79" s="83"/>
      <c r="TME79" s="83"/>
      <c r="TMF79" s="83"/>
      <c r="TMG79" s="83"/>
      <c r="TMH79" s="83"/>
      <c r="TMI79" s="83"/>
      <c r="TMJ79" s="83"/>
      <c r="TMK79" s="83"/>
      <c r="TML79" s="83"/>
      <c r="TMM79" s="83"/>
      <c r="TMN79" s="83"/>
      <c r="TMO79" s="83"/>
      <c r="TMP79" s="83"/>
      <c r="TMQ79" s="83"/>
      <c r="TMR79" s="83"/>
      <c r="TMS79" s="83"/>
      <c r="TMT79" s="83"/>
      <c r="TMU79" s="83"/>
      <c r="TMV79" s="83"/>
      <c r="TMW79" s="83"/>
      <c r="TMX79" s="83"/>
      <c r="TMY79" s="83"/>
      <c r="TMZ79" s="83"/>
      <c r="TNA79" s="83"/>
      <c r="TNB79" s="83"/>
      <c r="TNC79" s="83"/>
      <c r="TND79" s="83"/>
      <c r="TNE79" s="83"/>
      <c r="TNF79" s="83"/>
      <c r="TNG79" s="83"/>
      <c r="TNH79" s="83"/>
      <c r="TNI79" s="83"/>
      <c r="TNJ79" s="83"/>
      <c r="TNK79" s="83"/>
      <c r="TNL79" s="83"/>
      <c r="TNM79" s="83"/>
      <c r="TNN79" s="83"/>
      <c r="TNO79" s="83"/>
      <c r="TNP79" s="83"/>
      <c r="TNQ79" s="83"/>
      <c r="TNR79" s="83"/>
      <c r="TNS79" s="83"/>
      <c r="TNT79" s="83"/>
      <c r="TNU79" s="83"/>
      <c r="TNV79" s="83"/>
      <c r="TNW79" s="83"/>
      <c r="TNX79" s="83"/>
      <c r="TNY79" s="83"/>
      <c r="TNZ79" s="83"/>
      <c r="TOA79" s="83"/>
      <c r="TOB79" s="83"/>
      <c r="TOC79" s="83"/>
      <c r="TOD79" s="83"/>
      <c r="TOE79" s="83"/>
      <c r="TOF79" s="83"/>
      <c r="TOG79" s="83"/>
      <c r="TOH79" s="83"/>
      <c r="TOI79" s="83"/>
      <c r="TOJ79" s="83"/>
      <c r="TOK79" s="83"/>
      <c r="TOL79" s="83"/>
      <c r="TOM79" s="83"/>
      <c r="TON79" s="83"/>
      <c r="TOO79" s="83"/>
      <c r="TOP79" s="83"/>
      <c r="TOQ79" s="83"/>
      <c r="TOR79" s="83"/>
      <c r="TOS79" s="83"/>
      <c r="TOT79" s="83"/>
      <c r="TOU79" s="83"/>
      <c r="TOV79" s="83"/>
      <c r="TOW79" s="83"/>
      <c r="TOX79" s="83"/>
      <c r="TOY79" s="83"/>
      <c r="TOZ79" s="83"/>
      <c r="TPA79" s="83"/>
      <c r="TPB79" s="83"/>
      <c r="TPC79" s="83"/>
      <c r="TPD79" s="83"/>
      <c r="TPE79" s="83"/>
      <c r="TPF79" s="83"/>
      <c r="TPG79" s="83"/>
      <c r="TPH79" s="83"/>
      <c r="TPI79" s="83"/>
      <c r="TPJ79" s="83"/>
      <c r="TPK79" s="83"/>
      <c r="TPL79" s="83"/>
      <c r="TPM79" s="83"/>
      <c r="TPN79" s="83"/>
      <c r="TPO79" s="83"/>
      <c r="TPP79" s="83"/>
      <c r="TPQ79" s="83"/>
      <c r="TPR79" s="83"/>
      <c r="TPS79" s="83"/>
      <c r="TPT79" s="83"/>
      <c r="TPU79" s="83"/>
      <c r="TPV79" s="83"/>
      <c r="TPW79" s="83"/>
      <c r="TPX79" s="83"/>
      <c r="TPY79" s="83"/>
      <c r="TPZ79" s="83"/>
      <c r="TQA79" s="83"/>
      <c r="TQB79" s="83"/>
      <c r="TQC79" s="83"/>
      <c r="TQD79" s="83"/>
      <c r="TQE79" s="83"/>
      <c r="TQF79" s="83"/>
      <c r="TQG79" s="83"/>
      <c r="TQH79" s="83"/>
      <c r="TQI79" s="83"/>
      <c r="TQJ79" s="83"/>
      <c r="TQK79" s="83"/>
      <c r="TQL79" s="83"/>
      <c r="TQM79" s="83"/>
      <c r="TQN79" s="83"/>
      <c r="TQO79" s="83"/>
      <c r="TQP79" s="83"/>
      <c r="TQQ79" s="83"/>
      <c r="TQR79" s="83"/>
      <c r="TQS79" s="83"/>
      <c r="TQT79" s="83"/>
      <c r="TQU79" s="83"/>
      <c r="TQV79" s="83"/>
      <c r="TQW79" s="83"/>
      <c r="TQX79" s="83"/>
      <c r="TQY79" s="83"/>
      <c r="TQZ79" s="83"/>
      <c r="TRA79" s="83"/>
      <c r="TRB79" s="83"/>
      <c r="TRC79" s="83"/>
      <c r="TRD79" s="83"/>
      <c r="TRE79" s="83"/>
      <c r="TRF79" s="83"/>
      <c r="TRG79" s="83"/>
      <c r="TRH79" s="83"/>
      <c r="TRI79" s="83"/>
      <c r="TRJ79" s="83"/>
      <c r="TRK79" s="83"/>
      <c r="TRL79" s="83"/>
      <c r="TRM79" s="83"/>
      <c r="TRN79" s="83"/>
      <c r="TRO79" s="83"/>
      <c r="TRP79" s="83"/>
      <c r="TRQ79" s="83"/>
      <c r="TRR79" s="83"/>
      <c r="TRS79" s="83"/>
      <c r="TRT79" s="83"/>
      <c r="TRU79" s="83"/>
      <c r="TRV79" s="83"/>
      <c r="TRW79" s="83"/>
      <c r="TRX79" s="83"/>
      <c r="TRY79" s="83"/>
      <c r="TRZ79" s="83"/>
      <c r="TSA79" s="83"/>
      <c r="TSB79" s="83"/>
      <c r="TSC79" s="83"/>
      <c r="TSD79" s="83"/>
      <c r="TSE79" s="83"/>
      <c r="TSF79" s="83"/>
      <c r="TSG79" s="83"/>
      <c r="TSH79" s="83"/>
      <c r="TSI79" s="83"/>
      <c r="TSJ79" s="83"/>
      <c r="TSK79" s="83"/>
      <c r="TSL79" s="83"/>
      <c r="TSM79" s="83"/>
      <c r="TSN79" s="83"/>
      <c r="TSO79" s="83"/>
      <c r="TSP79" s="83"/>
      <c r="TSQ79" s="83"/>
      <c r="TSR79" s="83"/>
      <c r="TSS79" s="83"/>
      <c r="TST79" s="83"/>
      <c r="TSU79" s="83"/>
      <c r="TSV79" s="83"/>
      <c r="TSW79" s="83"/>
      <c r="TSX79" s="83"/>
      <c r="TSY79" s="83"/>
      <c r="TSZ79" s="83"/>
      <c r="TTA79" s="83"/>
      <c r="TTB79" s="83"/>
      <c r="TTC79" s="83"/>
      <c r="TTD79" s="83"/>
      <c r="TTE79" s="83"/>
      <c r="TTF79" s="83"/>
      <c r="TTG79" s="83"/>
      <c r="TTH79" s="83"/>
      <c r="TTI79" s="83"/>
      <c r="TTJ79" s="83"/>
      <c r="TTK79" s="83"/>
      <c r="TTL79" s="83"/>
      <c r="TTM79" s="83"/>
      <c r="TTN79" s="83"/>
      <c r="TTO79" s="83"/>
      <c r="TTP79" s="83"/>
      <c r="TTQ79" s="83"/>
      <c r="TTR79" s="83"/>
      <c r="TTS79" s="83"/>
      <c r="TTT79" s="83"/>
      <c r="TTU79" s="83"/>
      <c r="TTV79" s="83"/>
      <c r="TTW79" s="83"/>
      <c r="TTX79" s="83"/>
      <c r="TTY79" s="83"/>
      <c r="TTZ79" s="83"/>
      <c r="TUA79" s="83"/>
      <c r="TUB79" s="83"/>
      <c r="TUC79" s="83"/>
      <c r="TUD79" s="83"/>
      <c r="TUE79" s="83"/>
      <c r="TUF79" s="83"/>
      <c r="TUG79" s="83"/>
      <c r="TUH79" s="83"/>
      <c r="TUI79" s="83"/>
      <c r="TUJ79" s="83"/>
      <c r="TUK79" s="83"/>
      <c r="TUL79" s="83"/>
      <c r="TUM79" s="83"/>
      <c r="TUN79" s="83"/>
      <c r="TUO79" s="83"/>
      <c r="TUP79" s="83"/>
      <c r="TUQ79" s="83"/>
      <c r="TUR79" s="83"/>
      <c r="TUS79" s="83"/>
      <c r="TUT79" s="83"/>
      <c r="TUU79" s="83"/>
      <c r="TUV79" s="83"/>
      <c r="TUW79" s="83"/>
      <c r="TUX79" s="83"/>
      <c r="TUY79" s="83"/>
      <c r="TUZ79" s="83"/>
      <c r="TVA79" s="83"/>
      <c r="TVB79" s="83"/>
      <c r="TVC79" s="83"/>
      <c r="TVD79" s="83"/>
      <c r="TVE79" s="83"/>
      <c r="TVF79" s="83"/>
      <c r="TVG79" s="83"/>
      <c r="TVH79" s="83"/>
      <c r="TVI79" s="83"/>
      <c r="TVJ79" s="83"/>
      <c r="TVK79" s="83"/>
      <c r="TVL79" s="83"/>
      <c r="TVM79" s="83"/>
      <c r="TVN79" s="83"/>
      <c r="TVO79" s="83"/>
      <c r="TVP79" s="83"/>
      <c r="TVQ79" s="83"/>
      <c r="TVR79" s="83"/>
      <c r="TVS79" s="83"/>
      <c r="TVT79" s="83"/>
      <c r="TVU79" s="83"/>
      <c r="TVV79" s="83"/>
      <c r="TVW79" s="83"/>
      <c r="TVX79" s="83"/>
      <c r="TVY79" s="83"/>
      <c r="TVZ79" s="83"/>
      <c r="TWA79" s="83"/>
      <c r="TWB79" s="83"/>
      <c r="TWC79" s="83"/>
      <c r="TWD79" s="83"/>
      <c r="TWE79" s="83"/>
      <c r="TWF79" s="83"/>
      <c r="TWG79" s="83"/>
      <c r="TWH79" s="83"/>
      <c r="TWI79" s="83"/>
      <c r="TWJ79" s="83"/>
      <c r="TWK79" s="83"/>
      <c r="TWL79" s="83"/>
      <c r="TWM79" s="83"/>
      <c r="TWN79" s="83"/>
      <c r="TWO79" s="83"/>
      <c r="TWP79" s="83"/>
      <c r="TWQ79" s="83"/>
      <c r="TWR79" s="83"/>
      <c r="TWS79" s="83"/>
      <c r="TWT79" s="83"/>
      <c r="TWU79" s="83"/>
      <c r="TWV79" s="83"/>
      <c r="TWW79" s="83"/>
      <c r="TWX79" s="83"/>
      <c r="TWY79" s="83"/>
      <c r="TWZ79" s="83"/>
      <c r="TXA79" s="83"/>
      <c r="TXB79" s="83"/>
      <c r="TXC79" s="83"/>
      <c r="TXD79" s="83"/>
      <c r="TXE79" s="83"/>
      <c r="TXF79" s="83"/>
      <c r="TXG79" s="83"/>
      <c r="TXH79" s="83"/>
      <c r="TXI79" s="83"/>
      <c r="TXJ79" s="83"/>
      <c r="TXK79" s="83"/>
      <c r="TXL79" s="83"/>
      <c r="TXM79" s="83"/>
      <c r="TXN79" s="83"/>
      <c r="TXO79" s="83"/>
      <c r="TXP79" s="83"/>
      <c r="TXQ79" s="83"/>
      <c r="TXR79" s="83"/>
      <c r="TXS79" s="83"/>
      <c r="TXT79" s="83"/>
      <c r="TXU79" s="83"/>
      <c r="TXV79" s="83"/>
      <c r="TXW79" s="83"/>
      <c r="TXX79" s="83"/>
      <c r="TXY79" s="83"/>
      <c r="TXZ79" s="83"/>
      <c r="TYA79" s="83"/>
      <c r="TYB79" s="83"/>
      <c r="TYC79" s="83"/>
      <c r="TYD79" s="83"/>
      <c r="TYE79" s="83"/>
      <c r="TYF79" s="83"/>
      <c r="TYG79" s="83"/>
      <c r="TYH79" s="83"/>
      <c r="TYI79" s="83"/>
      <c r="TYJ79" s="83"/>
      <c r="TYK79" s="83"/>
      <c r="TYL79" s="83"/>
      <c r="TYM79" s="83"/>
      <c r="TYN79" s="83"/>
      <c r="TYO79" s="83"/>
      <c r="TYP79" s="83"/>
      <c r="TYQ79" s="83"/>
      <c r="TYR79" s="83"/>
      <c r="TYS79" s="83"/>
      <c r="TYT79" s="83"/>
      <c r="TYU79" s="83"/>
      <c r="TYV79" s="83"/>
      <c r="TYW79" s="83"/>
      <c r="TYX79" s="83"/>
      <c r="TYY79" s="83"/>
      <c r="TYZ79" s="83"/>
      <c r="TZA79" s="83"/>
      <c r="TZB79" s="83"/>
      <c r="TZC79" s="83"/>
      <c r="TZD79" s="83"/>
      <c r="TZE79" s="83"/>
      <c r="TZF79" s="83"/>
      <c r="TZG79" s="83"/>
      <c r="TZH79" s="83"/>
      <c r="TZI79" s="83"/>
      <c r="TZJ79" s="83"/>
      <c r="TZK79" s="83"/>
      <c r="TZL79" s="83"/>
      <c r="TZM79" s="83"/>
      <c r="TZN79" s="83"/>
      <c r="TZO79" s="83"/>
      <c r="TZP79" s="83"/>
      <c r="TZQ79" s="83"/>
      <c r="TZR79" s="83"/>
      <c r="TZS79" s="83"/>
      <c r="TZT79" s="83"/>
      <c r="TZU79" s="83"/>
      <c r="TZV79" s="83"/>
      <c r="TZW79" s="83"/>
      <c r="TZX79" s="83"/>
      <c r="TZY79" s="83"/>
      <c r="TZZ79" s="83"/>
      <c r="UAA79" s="83"/>
      <c r="UAB79" s="83"/>
      <c r="UAC79" s="83"/>
      <c r="UAD79" s="83"/>
      <c r="UAE79" s="83"/>
      <c r="UAF79" s="83"/>
      <c r="UAG79" s="83"/>
      <c r="UAH79" s="83"/>
      <c r="UAI79" s="83"/>
      <c r="UAJ79" s="83"/>
      <c r="UAK79" s="83"/>
      <c r="UAL79" s="83"/>
      <c r="UAM79" s="83"/>
      <c r="UAN79" s="83"/>
      <c r="UAO79" s="83"/>
      <c r="UAP79" s="83"/>
      <c r="UAQ79" s="83"/>
      <c r="UAR79" s="83"/>
      <c r="UAS79" s="83"/>
      <c r="UAT79" s="83"/>
      <c r="UAU79" s="83"/>
      <c r="UAV79" s="83"/>
      <c r="UAW79" s="83"/>
      <c r="UAX79" s="83"/>
      <c r="UAY79" s="83"/>
      <c r="UAZ79" s="83"/>
      <c r="UBA79" s="83"/>
      <c r="UBB79" s="83"/>
      <c r="UBC79" s="83"/>
      <c r="UBD79" s="83"/>
      <c r="UBE79" s="83"/>
      <c r="UBF79" s="83"/>
      <c r="UBG79" s="83"/>
      <c r="UBH79" s="83"/>
      <c r="UBI79" s="83"/>
      <c r="UBJ79" s="83"/>
      <c r="UBK79" s="83"/>
      <c r="UBL79" s="83"/>
      <c r="UBM79" s="83"/>
      <c r="UBN79" s="83"/>
      <c r="UBO79" s="83"/>
      <c r="UBP79" s="83"/>
      <c r="UBQ79" s="83"/>
      <c r="UBR79" s="83"/>
      <c r="UBS79" s="83"/>
      <c r="UBT79" s="83"/>
      <c r="UBU79" s="83"/>
      <c r="UBV79" s="83"/>
      <c r="UBW79" s="83"/>
      <c r="UBX79" s="83"/>
      <c r="UBY79" s="83"/>
      <c r="UBZ79" s="83"/>
      <c r="UCA79" s="83"/>
      <c r="UCB79" s="83"/>
      <c r="UCC79" s="83"/>
      <c r="UCD79" s="83"/>
      <c r="UCE79" s="83"/>
      <c r="UCF79" s="83"/>
      <c r="UCG79" s="83"/>
      <c r="UCH79" s="83"/>
      <c r="UCI79" s="83"/>
      <c r="UCJ79" s="83"/>
      <c r="UCK79" s="83"/>
      <c r="UCL79" s="83"/>
      <c r="UCM79" s="83"/>
      <c r="UCN79" s="83"/>
      <c r="UCO79" s="83"/>
      <c r="UCP79" s="83"/>
      <c r="UCQ79" s="83"/>
      <c r="UCR79" s="83"/>
      <c r="UCS79" s="83"/>
      <c r="UCT79" s="83"/>
      <c r="UCU79" s="83"/>
      <c r="UCV79" s="83"/>
      <c r="UCW79" s="83"/>
      <c r="UCX79" s="83"/>
      <c r="UCY79" s="83"/>
      <c r="UCZ79" s="83"/>
      <c r="UDA79" s="83"/>
      <c r="UDB79" s="83"/>
      <c r="UDC79" s="83"/>
      <c r="UDD79" s="83"/>
      <c r="UDE79" s="83"/>
      <c r="UDF79" s="83"/>
      <c r="UDG79" s="83"/>
      <c r="UDH79" s="83"/>
      <c r="UDI79" s="83"/>
      <c r="UDJ79" s="83"/>
      <c r="UDK79" s="83"/>
      <c r="UDL79" s="83"/>
      <c r="UDM79" s="83"/>
      <c r="UDN79" s="83"/>
      <c r="UDO79" s="83"/>
      <c r="UDP79" s="83"/>
      <c r="UDQ79" s="83"/>
      <c r="UDR79" s="83"/>
      <c r="UDS79" s="83"/>
      <c r="UDT79" s="83"/>
      <c r="UDU79" s="83"/>
      <c r="UDV79" s="83"/>
      <c r="UDW79" s="83"/>
      <c r="UDX79" s="83"/>
      <c r="UDY79" s="83"/>
      <c r="UDZ79" s="83"/>
      <c r="UEA79" s="83"/>
      <c r="UEB79" s="83"/>
      <c r="UEC79" s="83"/>
      <c r="UED79" s="83"/>
      <c r="UEE79" s="83"/>
      <c r="UEF79" s="83"/>
      <c r="UEG79" s="83"/>
      <c r="UEH79" s="83"/>
      <c r="UEI79" s="83"/>
      <c r="UEJ79" s="83"/>
      <c r="UEK79" s="83"/>
      <c r="UEL79" s="83"/>
      <c r="UEM79" s="83"/>
      <c r="UEN79" s="83"/>
      <c r="UEO79" s="83"/>
      <c r="UEP79" s="83"/>
      <c r="UEQ79" s="83"/>
      <c r="UER79" s="83"/>
      <c r="UES79" s="83"/>
      <c r="UET79" s="83"/>
      <c r="UEU79" s="83"/>
      <c r="UEV79" s="83"/>
      <c r="UEW79" s="83"/>
      <c r="UEX79" s="83"/>
      <c r="UEY79" s="83"/>
      <c r="UEZ79" s="83"/>
      <c r="UFA79" s="83"/>
      <c r="UFB79" s="83"/>
      <c r="UFC79" s="83"/>
      <c r="UFD79" s="83"/>
      <c r="UFE79" s="83"/>
      <c r="UFF79" s="83"/>
      <c r="UFG79" s="83"/>
      <c r="UFH79" s="83"/>
      <c r="UFI79" s="83"/>
      <c r="UFJ79" s="83"/>
      <c r="UFK79" s="83"/>
      <c r="UFL79" s="83"/>
      <c r="UFM79" s="83"/>
      <c r="UFN79" s="83"/>
      <c r="UFO79" s="83"/>
      <c r="UFP79" s="83"/>
      <c r="UFQ79" s="83"/>
      <c r="UFR79" s="83"/>
      <c r="UFS79" s="83"/>
      <c r="UFT79" s="83"/>
      <c r="UFU79" s="83"/>
      <c r="UFV79" s="83"/>
      <c r="UFW79" s="83"/>
      <c r="UFX79" s="83"/>
      <c r="UFY79" s="83"/>
      <c r="UFZ79" s="83"/>
      <c r="UGA79" s="83"/>
      <c r="UGB79" s="83"/>
      <c r="UGC79" s="83"/>
      <c r="UGD79" s="83"/>
      <c r="UGE79" s="83"/>
      <c r="UGF79" s="83"/>
      <c r="UGG79" s="83"/>
      <c r="UGH79" s="83"/>
      <c r="UGI79" s="83"/>
      <c r="UGJ79" s="83"/>
      <c r="UGK79" s="83"/>
      <c r="UGL79" s="83"/>
      <c r="UGM79" s="83"/>
      <c r="UGN79" s="83"/>
      <c r="UGO79" s="83"/>
      <c r="UGP79" s="83"/>
      <c r="UGQ79" s="83"/>
      <c r="UGR79" s="83"/>
      <c r="UGS79" s="83"/>
      <c r="UGT79" s="83"/>
      <c r="UGU79" s="83"/>
      <c r="UGV79" s="83"/>
      <c r="UGW79" s="83"/>
      <c r="UGX79" s="83"/>
      <c r="UGY79" s="83"/>
      <c r="UGZ79" s="83"/>
      <c r="UHA79" s="83"/>
      <c r="UHB79" s="83"/>
      <c r="UHC79" s="83"/>
      <c r="UHD79" s="83"/>
      <c r="UHE79" s="83"/>
      <c r="UHF79" s="83"/>
      <c r="UHG79" s="83"/>
      <c r="UHH79" s="83"/>
      <c r="UHI79" s="83"/>
      <c r="UHJ79" s="83"/>
      <c r="UHK79" s="83"/>
      <c r="UHL79" s="83"/>
      <c r="UHM79" s="83"/>
      <c r="UHN79" s="83"/>
      <c r="UHO79" s="83"/>
      <c r="UHP79" s="83"/>
      <c r="UHQ79" s="83"/>
      <c r="UHR79" s="83"/>
      <c r="UHS79" s="83"/>
      <c r="UHT79" s="83"/>
      <c r="UHU79" s="83"/>
      <c r="UHV79" s="83"/>
      <c r="UHW79" s="83"/>
      <c r="UHX79" s="83"/>
      <c r="UHY79" s="83"/>
      <c r="UHZ79" s="83"/>
      <c r="UIA79" s="83"/>
      <c r="UIB79" s="83"/>
      <c r="UIC79" s="83"/>
      <c r="UID79" s="83"/>
      <c r="UIE79" s="83"/>
      <c r="UIF79" s="83"/>
      <c r="UIG79" s="83"/>
      <c r="UIH79" s="83"/>
      <c r="UII79" s="83"/>
      <c r="UIJ79" s="83"/>
      <c r="UIK79" s="83"/>
      <c r="UIL79" s="83"/>
      <c r="UIM79" s="83"/>
      <c r="UIN79" s="83"/>
      <c r="UIO79" s="83"/>
      <c r="UIP79" s="83"/>
      <c r="UIQ79" s="83"/>
      <c r="UIR79" s="83"/>
      <c r="UIS79" s="83"/>
      <c r="UIT79" s="83"/>
      <c r="UIU79" s="83"/>
      <c r="UIV79" s="83"/>
      <c r="UIW79" s="83"/>
      <c r="UIX79" s="83"/>
      <c r="UIY79" s="83"/>
      <c r="UIZ79" s="83"/>
      <c r="UJA79" s="83"/>
      <c r="UJB79" s="83"/>
      <c r="UJC79" s="83"/>
      <c r="UJD79" s="83"/>
      <c r="UJE79" s="83"/>
      <c r="UJF79" s="83"/>
      <c r="UJG79" s="83"/>
      <c r="UJH79" s="83"/>
      <c r="UJI79" s="83"/>
      <c r="UJJ79" s="83"/>
      <c r="UJK79" s="83"/>
      <c r="UJL79" s="83"/>
      <c r="UJM79" s="83"/>
      <c r="UJN79" s="83"/>
      <c r="UJO79" s="83"/>
      <c r="UJP79" s="83"/>
      <c r="UJQ79" s="83"/>
      <c r="UJR79" s="83"/>
      <c r="UJS79" s="83"/>
      <c r="UJT79" s="83"/>
      <c r="UJU79" s="83"/>
      <c r="UJV79" s="83"/>
      <c r="UJW79" s="83"/>
      <c r="UJX79" s="83"/>
      <c r="UJY79" s="83"/>
      <c r="UJZ79" s="83"/>
      <c r="UKA79" s="83"/>
      <c r="UKB79" s="83"/>
      <c r="UKC79" s="83"/>
      <c r="UKD79" s="83"/>
      <c r="UKE79" s="83"/>
      <c r="UKF79" s="83"/>
      <c r="UKG79" s="83"/>
      <c r="UKH79" s="83"/>
      <c r="UKI79" s="83"/>
      <c r="UKJ79" s="83"/>
      <c r="UKK79" s="83"/>
      <c r="UKL79" s="83"/>
      <c r="UKM79" s="83"/>
      <c r="UKN79" s="83"/>
      <c r="UKO79" s="83"/>
      <c r="UKP79" s="83"/>
      <c r="UKQ79" s="83"/>
      <c r="UKR79" s="83"/>
      <c r="UKS79" s="83"/>
      <c r="UKT79" s="83"/>
      <c r="UKU79" s="83"/>
      <c r="UKV79" s="83"/>
      <c r="UKW79" s="83"/>
      <c r="UKX79" s="83"/>
      <c r="UKY79" s="83"/>
      <c r="UKZ79" s="83"/>
      <c r="ULA79" s="83"/>
      <c r="ULB79" s="83"/>
      <c r="ULC79" s="83"/>
      <c r="ULD79" s="83"/>
      <c r="ULE79" s="83"/>
      <c r="ULF79" s="83"/>
      <c r="ULG79" s="83"/>
      <c r="ULH79" s="83"/>
      <c r="ULI79" s="83"/>
      <c r="ULJ79" s="83"/>
      <c r="ULK79" s="83"/>
      <c r="ULL79" s="83"/>
      <c r="ULM79" s="83"/>
      <c r="ULN79" s="83"/>
      <c r="ULO79" s="83"/>
      <c r="ULP79" s="83"/>
      <c r="ULQ79" s="83"/>
      <c r="ULR79" s="83"/>
      <c r="ULS79" s="83"/>
      <c r="ULT79" s="83"/>
      <c r="ULU79" s="83"/>
      <c r="ULV79" s="83"/>
      <c r="ULW79" s="83"/>
      <c r="ULX79" s="83"/>
      <c r="ULY79" s="83"/>
      <c r="ULZ79" s="83"/>
      <c r="UMA79" s="83"/>
      <c r="UMB79" s="83"/>
      <c r="UMC79" s="83"/>
      <c r="UMD79" s="83"/>
      <c r="UME79" s="83"/>
      <c r="UMF79" s="83"/>
      <c r="UMG79" s="83"/>
      <c r="UMH79" s="83"/>
      <c r="UMI79" s="83"/>
      <c r="UMJ79" s="83"/>
      <c r="UMK79" s="83"/>
      <c r="UML79" s="83"/>
      <c r="UMM79" s="83"/>
      <c r="UMN79" s="83"/>
      <c r="UMO79" s="83"/>
      <c r="UMP79" s="83"/>
      <c r="UMQ79" s="83"/>
      <c r="UMR79" s="83"/>
      <c r="UMS79" s="83"/>
      <c r="UMT79" s="83"/>
      <c r="UMU79" s="83"/>
      <c r="UMV79" s="83"/>
      <c r="UMW79" s="83"/>
      <c r="UMX79" s="83"/>
      <c r="UMY79" s="83"/>
      <c r="UMZ79" s="83"/>
      <c r="UNA79" s="83"/>
      <c r="UNB79" s="83"/>
      <c r="UNC79" s="83"/>
      <c r="UND79" s="83"/>
      <c r="UNE79" s="83"/>
      <c r="UNF79" s="83"/>
      <c r="UNG79" s="83"/>
      <c r="UNH79" s="83"/>
      <c r="UNI79" s="83"/>
      <c r="UNJ79" s="83"/>
      <c r="UNK79" s="83"/>
      <c r="UNL79" s="83"/>
      <c r="UNM79" s="83"/>
      <c r="UNN79" s="83"/>
      <c r="UNO79" s="83"/>
      <c r="UNP79" s="83"/>
      <c r="UNQ79" s="83"/>
      <c r="UNR79" s="83"/>
      <c r="UNS79" s="83"/>
      <c r="UNT79" s="83"/>
      <c r="UNU79" s="83"/>
      <c r="UNV79" s="83"/>
      <c r="UNW79" s="83"/>
      <c r="UNX79" s="83"/>
      <c r="UNY79" s="83"/>
      <c r="UNZ79" s="83"/>
      <c r="UOA79" s="83"/>
      <c r="UOB79" s="83"/>
      <c r="UOC79" s="83"/>
      <c r="UOD79" s="83"/>
      <c r="UOE79" s="83"/>
      <c r="UOF79" s="83"/>
      <c r="UOG79" s="83"/>
      <c r="UOH79" s="83"/>
      <c r="UOI79" s="83"/>
      <c r="UOJ79" s="83"/>
      <c r="UOK79" s="83"/>
      <c r="UOL79" s="83"/>
      <c r="UOM79" s="83"/>
      <c r="UON79" s="83"/>
      <c r="UOO79" s="83"/>
      <c r="UOP79" s="83"/>
      <c r="UOQ79" s="83"/>
      <c r="UOR79" s="83"/>
      <c r="UOS79" s="83"/>
      <c r="UOT79" s="83"/>
      <c r="UOU79" s="83"/>
      <c r="UOV79" s="83"/>
      <c r="UOW79" s="83"/>
      <c r="UOX79" s="83"/>
      <c r="UOY79" s="83"/>
      <c r="UOZ79" s="83"/>
      <c r="UPA79" s="83"/>
      <c r="UPB79" s="83"/>
      <c r="UPC79" s="83"/>
      <c r="UPD79" s="83"/>
      <c r="UPE79" s="83"/>
      <c r="UPF79" s="83"/>
      <c r="UPG79" s="83"/>
      <c r="UPH79" s="83"/>
      <c r="UPI79" s="83"/>
      <c r="UPJ79" s="83"/>
      <c r="UPK79" s="83"/>
      <c r="UPL79" s="83"/>
      <c r="UPM79" s="83"/>
      <c r="UPN79" s="83"/>
      <c r="UPO79" s="83"/>
      <c r="UPP79" s="83"/>
      <c r="UPQ79" s="83"/>
      <c r="UPR79" s="83"/>
      <c r="UPS79" s="83"/>
      <c r="UPT79" s="83"/>
      <c r="UPU79" s="83"/>
      <c r="UPV79" s="83"/>
      <c r="UPW79" s="83"/>
      <c r="UPX79" s="83"/>
      <c r="UPY79" s="83"/>
      <c r="UPZ79" s="83"/>
      <c r="UQA79" s="83"/>
      <c r="UQB79" s="83"/>
      <c r="UQC79" s="83"/>
      <c r="UQD79" s="83"/>
      <c r="UQE79" s="83"/>
      <c r="UQF79" s="83"/>
      <c r="UQG79" s="83"/>
      <c r="UQH79" s="83"/>
      <c r="UQI79" s="83"/>
      <c r="UQJ79" s="83"/>
      <c r="UQK79" s="83"/>
      <c r="UQL79" s="83"/>
      <c r="UQM79" s="83"/>
      <c r="UQN79" s="83"/>
      <c r="UQO79" s="83"/>
      <c r="UQP79" s="83"/>
      <c r="UQQ79" s="83"/>
      <c r="UQR79" s="83"/>
      <c r="UQS79" s="83"/>
      <c r="UQT79" s="83"/>
      <c r="UQU79" s="83"/>
      <c r="UQV79" s="83"/>
      <c r="UQW79" s="83"/>
      <c r="UQX79" s="83"/>
      <c r="UQY79" s="83"/>
      <c r="UQZ79" s="83"/>
      <c r="URA79" s="83"/>
      <c r="URB79" s="83"/>
      <c r="URC79" s="83"/>
      <c r="URD79" s="83"/>
      <c r="URE79" s="83"/>
      <c r="URF79" s="83"/>
      <c r="URG79" s="83"/>
      <c r="URH79" s="83"/>
      <c r="URI79" s="83"/>
      <c r="URJ79" s="83"/>
      <c r="URK79" s="83"/>
      <c r="URL79" s="83"/>
      <c r="URM79" s="83"/>
      <c r="URN79" s="83"/>
      <c r="URO79" s="83"/>
      <c r="URP79" s="83"/>
      <c r="URQ79" s="83"/>
      <c r="URR79" s="83"/>
      <c r="URS79" s="83"/>
      <c r="URT79" s="83"/>
      <c r="URU79" s="83"/>
      <c r="URV79" s="83"/>
      <c r="URW79" s="83"/>
      <c r="URX79" s="83"/>
      <c r="URY79" s="83"/>
      <c r="URZ79" s="83"/>
      <c r="USA79" s="83"/>
      <c r="USB79" s="83"/>
      <c r="USC79" s="83"/>
      <c r="USD79" s="83"/>
      <c r="USE79" s="83"/>
      <c r="USF79" s="83"/>
      <c r="USG79" s="83"/>
      <c r="USH79" s="83"/>
      <c r="USI79" s="83"/>
      <c r="USJ79" s="83"/>
      <c r="USK79" s="83"/>
      <c r="USL79" s="83"/>
      <c r="USM79" s="83"/>
      <c r="USN79" s="83"/>
      <c r="USO79" s="83"/>
      <c r="USP79" s="83"/>
      <c r="USQ79" s="83"/>
      <c r="USR79" s="83"/>
      <c r="USS79" s="83"/>
      <c r="UST79" s="83"/>
      <c r="USU79" s="83"/>
      <c r="USV79" s="83"/>
      <c r="USW79" s="83"/>
      <c r="USX79" s="83"/>
      <c r="USY79" s="83"/>
      <c r="USZ79" s="83"/>
      <c r="UTA79" s="83"/>
      <c r="UTB79" s="83"/>
      <c r="UTC79" s="83"/>
      <c r="UTD79" s="83"/>
      <c r="UTE79" s="83"/>
      <c r="UTF79" s="83"/>
      <c r="UTG79" s="83"/>
      <c r="UTH79" s="83"/>
      <c r="UTI79" s="83"/>
      <c r="UTJ79" s="83"/>
      <c r="UTK79" s="83"/>
      <c r="UTL79" s="83"/>
      <c r="UTM79" s="83"/>
      <c r="UTN79" s="83"/>
      <c r="UTO79" s="83"/>
      <c r="UTP79" s="83"/>
      <c r="UTQ79" s="83"/>
      <c r="UTR79" s="83"/>
      <c r="UTS79" s="83"/>
      <c r="UTT79" s="83"/>
      <c r="UTU79" s="83"/>
      <c r="UTV79" s="83"/>
      <c r="UTW79" s="83"/>
      <c r="UTX79" s="83"/>
      <c r="UTY79" s="83"/>
      <c r="UTZ79" s="83"/>
      <c r="UUA79" s="83"/>
      <c r="UUB79" s="83"/>
      <c r="UUC79" s="83"/>
      <c r="UUD79" s="83"/>
      <c r="UUE79" s="83"/>
      <c r="UUF79" s="83"/>
      <c r="UUG79" s="83"/>
      <c r="UUH79" s="83"/>
      <c r="UUI79" s="83"/>
      <c r="UUJ79" s="83"/>
      <c r="UUK79" s="83"/>
      <c r="UUL79" s="83"/>
      <c r="UUM79" s="83"/>
      <c r="UUN79" s="83"/>
      <c r="UUO79" s="83"/>
      <c r="UUP79" s="83"/>
      <c r="UUQ79" s="83"/>
      <c r="UUR79" s="83"/>
      <c r="UUS79" s="83"/>
      <c r="UUT79" s="83"/>
      <c r="UUU79" s="83"/>
      <c r="UUV79" s="83"/>
      <c r="UUW79" s="83"/>
      <c r="UUX79" s="83"/>
      <c r="UUY79" s="83"/>
      <c r="UUZ79" s="83"/>
      <c r="UVA79" s="83"/>
      <c r="UVB79" s="83"/>
      <c r="UVC79" s="83"/>
      <c r="UVD79" s="83"/>
      <c r="UVE79" s="83"/>
      <c r="UVF79" s="83"/>
      <c r="UVG79" s="83"/>
      <c r="UVH79" s="83"/>
      <c r="UVI79" s="83"/>
      <c r="UVJ79" s="83"/>
      <c r="UVK79" s="83"/>
      <c r="UVL79" s="83"/>
      <c r="UVM79" s="83"/>
      <c r="UVN79" s="83"/>
      <c r="UVO79" s="83"/>
      <c r="UVP79" s="83"/>
      <c r="UVQ79" s="83"/>
      <c r="UVR79" s="83"/>
      <c r="UVS79" s="83"/>
      <c r="UVT79" s="83"/>
      <c r="UVU79" s="83"/>
      <c r="UVV79" s="83"/>
      <c r="UVW79" s="83"/>
      <c r="UVX79" s="83"/>
      <c r="UVY79" s="83"/>
      <c r="UVZ79" s="83"/>
      <c r="UWA79" s="83"/>
      <c r="UWB79" s="83"/>
      <c r="UWC79" s="83"/>
      <c r="UWD79" s="83"/>
      <c r="UWE79" s="83"/>
      <c r="UWF79" s="83"/>
      <c r="UWG79" s="83"/>
      <c r="UWH79" s="83"/>
      <c r="UWI79" s="83"/>
      <c r="UWJ79" s="83"/>
      <c r="UWK79" s="83"/>
      <c r="UWL79" s="83"/>
      <c r="UWM79" s="83"/>
      <c r="UWN79" s="83"/>
      <c r="UWO79" s="83"/>
      <c r="UWP79" s="83"/>
      <c r="UWQ79" s="83"/>
      <c r="UWR79" s="83"/>
      <c r="UWS79" s="83"/>
      <c r="UWT79" s="83"/>
      <c r="UWU79" s="83"/>
      <c r="UWV79" s="83"/>
      <c r="UWW79" s="83"/>
      <c r="UWX79" s="83"/>
      <c r="UWY79" s="83"/>
      <c r="UWZ79" s="83"/>
      <c r="UXA79" s="83"/>
      <c r="UXB79" s="83"/>
      <c r="UXC79" s="83"/>
      <c r="UXD79" s="83"/>
      <c r="UXE79" s="83"/>
      <c r="UXF79" s="83"/>
      <c r="UXG79" s="83"/>
      <c r="UXH79" s="83"/>
      <c r="UXI79" s="83"/>
      <c r="UXJ79" s="83"/>
      <c r="UXK79" s="83"/>
      <c r="UXL79" s="83"/>
      <c r="UXM79" s="83"/>
      <c r="UXN79" s="83"/>
      <c r="UXO79" s="83"/>
      <c r="UXP79" s="83"/>
      <c r="UXQ79" s="83"/>
      <c r="UXR79" s="83"/>
      <c r="UXS79" s="83"/>
      <c r="UXT79" s="83"/>
      <c r="UXU79" s="83"/>
      <c r="UXV79" s="83"/>
      <c r="UXW79" s="83"/>
      <c r="UXX79" s="83"/>
      <c r="UXY79" s="83"/>
      <c r="UXZ79" s="83"/>
      <c r="UYA79" s="83"/>
      <c r="UYB79" s="83"/>
      <c r="UYC79" s="83"/>
      <c r="UYD79" s="83"/>
      <c r="UYE79" s="83"/>
      <c r="UYF79" s="83"/>
      <c r="UYG79" s="83"/>
      <c r="UYH79" s="83"/>
      <c r="UYI79" s="83"/>
      <c r="UYJ79" s="83"/>
      <c r="UYK79" s="83"/>
      <c r="UYL79" s="83"/>
      <c r="UYM79" s="83"/>
      <c r="UYN79" s="83"/>
      <c r="UYO79" s="83"/>
      <c r="UYP79" s="83"/>
      <c r="UYQ79" s="83"/>
      <c r="UYR79" s="83"/>
      <c r="UYS79" s="83"/>
      <c r="UYT79" s="83"/>
      <c r="UYU79" s="83"/>
      <c r="UYV79" s="83"/>
      <c r="UYW79" s="83"/>
      <c r="UYX79" s="83"/>
      <c r="UYY79" s="83"/>
      <c r="UYZ79" s="83"/>
      <c r="UZA79" s="83"/>
      <c r="UZB79" s="83"/>
      <c r="UZC79" s="83"/>
      <c r="UZD79" s="83"/>
      <c r="UZE79" s="83"/>
      <c r="UZF79" s="83"/>
      <c r="UZG79" s="83"/>
      <c r="UZH79" s="83"/>
      <c r="UZI79" s="83"/>
      <c r="UZJ79" s="83"/>
      <c r="UZK79" s="83"/>
      <c r="UZL79" s="83"/>
      <c r="UZM79" s="83"/>
      <c r="UZN79" s="83"/>
      <c r="UZO79" s="83"/>
      <c r="UZP79" s="83"/>
      <c r="UZQ79" s="83"/>
      <c r="UZR79" s="83"/>
      <c r="UZS79" s="83"/>
      <c r="UZT79" s="83"/>
      <c r="UZU79" s="83"/>
      <c r="UZV79" s="83"/>
      <c r="UZW79" s="83"/>
      <c r="UZX79" s="83"/>
      <c r="UZY79" s="83"/>
      <c r="UZZ79" s="83"/>
      <c r="VAA79" s="83"/>
      <c r="VAB79" s="83"/>
      <c r="VAC79" s="83"/>
      <c r="VAD79" s="83"/>
      <c r="VAE79" s="83"/>
      <c r="VAF79" s="83"/>
      <c r="VAG79" s="83"/>
      <c r="VAH79" s="83"/>
      <c r="VAI79" s="83"/>
      <c r="VAJ79" s="83"/>
      <c r="VAK79" s="83"/>
      <c r="VAL79" s="83"/>
      <c r="VAM79" s="83"/>
      <c r="VAN79" s="83"/>
      <c r="VAO79" s="83"/>
      <c r="VAP79" s="83"/>
      <c r="VAQ79" s="83"/>
      <c r="VAR79" s="83"/>
      <c r="VAS79" s="83"/>
      <c r="VAT79" s="83"/>
      <c r="VAU79" s="83"/>
      <c r="VAV79" s="83"/>
      <c r="VAW79" s="83"/>
      <c r="VAX79" s="83"/>
      <c r="VAY79" s="83"/>
      <c r="VAZ79" s="83"/>
      <c r="VBA79" s="83"/>
      <c r="VBB79" s="83"/>
      <c r="VBC79" s="83"/>
      <c r="VBD79" s="83"/>
      <c r="VBE79" s="83"/>
      <c r="VBF79" s="83"/>
      <c r="VBG79" s="83"/>
      <c r="VBH79" s="83"/>
      <c r="VBI79" s="83"/>
      <c r="VBJ79" s="83"/>
      <c r="VBK79" s="83"/>
      <c r="VBL79" s="83"/>
      <c r="VBM79" s="83"/>
      <c r="VBN79" s="83"/>
      <c r="VBO79" s="83"/>
      <c r="VBP79" s="83"/>
      <c r="VBQ79" s="83"/>
      <c r="VBR79" s="83"/>
      <c r="VBS79" s="83"/>
      <c r="VBT79" s="83"/>
      <c r="VBU79" s="83"/>
      <c r="VBV79" s="83"/>
      <c r="VBW79" s="83"/>
      <c r="VBX79" s="83"/>
      <c r="VBY79" s="83"/>
      <c r="VBZ79" s="83"/>
      <c r="VCA79" s="83"/>
      <c r="VCB79" s="83"/>
      <c r="VCC79" s="83"/>
      <c r="VCD79" s="83"/>
      <c r="VCE79" s="83"/>
      <c r="VCF79" s="83"/>
      <c r="VCG79" s="83"/>
      <c r="VCH79" s="83"/>
      <c r="VCI79" s="83"/>
      <c r="VCJ79" s="83"/>
      <c r="VCK79" s="83"/>
      <c r="VCL79" s="83"/>
      <c r="VCM79" s="83"/>
      <c r="VCN79" s="83"/>
      <c r="VCO79" s="83"/>
      <c r="VCP79" s="83"/>
      <c r="VCQ79" s="83"/>
      <c r="VCR79" s="83"/>
      <c r="VCS79" s="83"/>
      <c r="VCT79" s="83"/>
      <c r="VCU79" s="83"/>
      <c r="VCV79" s="83"/>
      <c r="VCW79" s="83"/>
      <c r="VCX79" s="83"/>
      <c r="VCY79" s="83"/>
      <c r="VCZ79" s="83"/>
      <c r="VDA79" s="83"/>
      <c r="VDB79" s="83"/>
      <c r="VDC79" s="83"/>
      <c r="VDD79" s="83"/>
      <c r="VDE79" s="83"/>
      <c r="VDF79" s="83"/>
      <c r="VDG79" s="83"/>
      <c r="VDH79" s="83"/>
      <c r="VDI79" s="83"/>
      <c r="VDJ79" s="83"/>
      <c r="VDK79" s="83"/>
      <c r="VDL79" s="83"/>
      <c r="VDM79" s="83"/>
      <c r="VDN79" s="83"/>
      <c r="VDO79" s="83"/>
      <c r="VDP79" s="83"/>
      <c r="VDQ79" s="83"/>
      <c r="VDR79" s="83"/>
      <c r="VDS79" s="83"/>
      <c r="VDT79" s="83"/>
      <c r="VDU79" s="83"/>
      <c r="VDV79" s="83"/>
      <c r="VDW79" s="83"/>
      <c r="VDX79" s="83"/>
      <c r="VDY79" s="83"/>
      <c r="VDZ79" s="83"/>
      <c r="VEA79" s="83"/>
      <c r="VEB79" s="83"/>
      <c r="VEC79" s="83"/>
      <c r="VED79" s="83"/>
      <c r="VEE79" s="83"/>
      <c r="VEF79" s="83"/>
      <c r="VEG79" s="83"/>
      <c r="VEH79" s="83"/>
      <c r="VEI79" s="83"/>
      <c r="VEJ79" s="83"/>
      <c r="VEK79" s="83"/>
      <c r="VEL79" s="83"/>
      <c r="VEM79" s="83"/>
      <c r="VEN79" s="83"/>
      <c r="VEO79" s="83"/>
      <c r="VEP79" s="83"/>
      <c r="VEQ79" s="83"/>
      <c r="VER79" s="83"/>
      <c r="VES79" s="83"/>
      <c r="VET79" s="83"/>
      <c r="VEU79" s="83"/>
      <c r="VEV79" s="83"/>
      <c r="VEW79" s="83"/>
      <c r="VEX79" s="83"/>
      <c r="VEY79" s="83"/>
      <c r="VEZ79" s="83"/>
      <c r="VFA79" s="83"/>
      <c r="VFB79" s="83"/>
      <c r="VFC79" s="83"/>
      <c r="VFD79" s="83"/>
      <c r="VFE79" s="83"/>
      <c r="VFF79" s="83"/>
      <c r="VFG79" s="83"/>
      <c r="VFH79" s="83"/>
      <c r="VFI79" s="83"/>
      <c r="VFJ79" s="83"/>
      <c r="VFK79" s="83"/>
      <c r="VFL79" s="83"/>
      <c r="VFM79" s="83"/>
      <c r="VFN79" s="83"/>
      <c r="VFO79" s="83"/>
      <c r="VFP79" s="83"/>
      <c r="VFQ79" s="83"/>
      <c r="VFR79" s="83"/>
      <c r="VFS79" s="83"/>
      <c r="VFT79" s="83"/>
      <c r="VFU79" s="83"/>
      <c r="VFV79" s="83"/>
      <c r="VFW79" s="83"/>
      <c r="VFX79" s="83"/>
      <c r="VFY79" s="83"/>
      <c r="VFZ79" s="83"/>
      <c r="VGA79" s="83"/>
      <c r="VGB79" s="83"/>
      <c r="VGC79" s="83"/>
      <c r="VGD79" s="83"/>
      <c r="VGE79" s="83"/>
      <c r="VGF79" s="83"/>
      <c r="VGG79" s="83"/>
      <c r="VGH79" s="83"/>
      <c r="VGI79" s="83"/>
      <c r="VGJ79" s="83"/>
      <c r="VGK79" s="83"/>
      <c r="VGL79" s="83"/>
      <c r="VGM79" s="83"/>
      <c r="VGN79" s="83"/>
      <c r="VGO79" s="83"/>
      <c r="VGP79" s="83"/>
      <c r="VGQ79" s="83"/>
      <c r="VGR79" s="83"/>
      <c r="VGS79" s="83"/>
      <c r="VGT79" s="83"/>
      <c r="VGU79" s="83"/>
      <c r="VGV79" s="83"/>
      <c r="VGW79" s="83"/>
      <c r="VGX79" s="83"/>
      <c r="VGY79" s="83"/>
      <c r="VGZ79" s="83"/>
      <c r="VHA79" s="83"/>
      <c r="VHB79" s="83"/>
      <c r="VHC79" s="83"/>
      <c r="VHD79" s="83"/>
      <c r="VHE79" s="83"/>
      <c r="VHF79" s="83"/>
      <c r="VHG79" s="83"/>
      <c r="VHH79" s="83"/>
      <c r="VHI79" s="83"/>
      <c r="VHJ79" s="83"/>
      <c r="VHK79" s="83"/>
      <c r="VHL79" s="83"/>
      <c r="VHM79" s="83"/>
      <c r="VHN79" s="83"/>
      <c r="VHO79" s="83"/>
      <c r="VHP79" s="83"/>
      <c r="VHQ79" s="83"/>
      <c r="VHR79" s="83"/>
      <c r="VHS79" s="83"/>
      <c r="VHT79" s="83"/>
      <c r="VHU79" s="83"/>
      <c r="VHV79" s="83"/>
      <c r="VHW79" s="83"/>
      <c r="VHX79" s="83"/>
      <c r="VHY79" s="83"/>
      <c r="VHZ79" s="83"/>
      <c r="VIA79" s="83"/>
      <c r="VIB79" s="83"/>
      <c r="VIC79" s="83"/>
      <c r="VID79" s="83"/>
      <c r="VIE79" s="83"/>
      <c r="VIF79" s="83"/>
      <c r="VIG79" s="83"/>
      <c r="VIH79" s="83"/>
      <c r="VII79" s="83"/>
      <c r="VIJ79" s="83"/>
      <c r="VIK79" s="83"/>
      <c r="VIL79" s="83"/>
      <c r="VIM79" s="83"/>
      <c r="VIN79" s="83"/>
      <c r="VIO79" s="83"/>
      <c r="VIP79" s="83"/>
      <c r="VIQ79" s="83"/>
      <c r="VIR79" s="83"/>
      <c r="VIS79" s="83"/>
      <c r="VIT79" s="83"/>
      <c r="VIU79" s="83"/>
      <c r="VIV79" s="83"/>
      <c r="VIW79" s="83"/>
      <c r="VIX79" s="83"/>
      <c r="VIY79" s="83"/>
      <c r="VIZ79" s="83"/>
      <c r="VJA79" s="83"/>
      <c r="VJB79" s="83"/>
      <c r="VJC79" s="83"/>
      <c r="VJD79" s="83"/>
      <c r="VJE79" s="83"/>
      <c r="VJF79" s="83"/>
      <c r="VJG79" s="83"/>
      <c r="VJH79" s="83"/>
      <c r="VJI79" s="83"/>
      <c r="VJJ79" s="83"/>
      <c r="VJK79" s="83"/>
      <c r="VJL79" s="83"/>
      <c r="VJM79" s="83"/>
      <c r="VJN79" s="83"/>
      <c r="VJO79" s="83"/>
      <c r="VJP79" s="83"/>
      <c r="VJQ79" s="83"/>
      <c r="VJR79" s="83"/>
      <c r="VJS79" s="83"/>
      <c r="VJT79" s="83"/>
      <c r="VJU79" s="83"/>
      <c r="VJV79" s="83"/>
      <c r="VJW79" s="83"/>
      <c r="VJX79" s="83"/>
      <c r="VJY79" s="83"/>
      <c r="VJZ79" s="83"/>
      <c r="VKA79" s="83"/>
      <c r="VKB79" s="83"/>
      <c r="VKC79" s="83"/>
      <c r="VKD79" s="83"/>
      <c r="VKE79" s="83"/>
      <c r="VKF79" s="83"/>
      <c r="VKG79" s="83"/>
      <c r="VKH79" s="83"/>
      <c r="VKI79" s="83"/>
      <c r="VKJ79" s="83"/>
      <c r="VKK79" s="83"/>
      <c r="VKL79" s="83"/>
      <c r="VKM79" s="83"/>
      <c r="VKN79" s="83"/>
      <c r="VKO79" s="83"/>
      <c r="VKP79" s="83"/>
      <c r="VKQ79" s="83"/>
      <c r="VKR79" s="83"/>
      <c r="VKS79" s="83"/>
      <c r="VKT79" s="83"/>
      <c r="VKU79" s="83"/>
      <c r="VKV79" s="83"/>
      <c r="VKW79" s="83"/>
      <c r="VKX79" s="83"/>
      <c r="VKY79" s="83"/>
      <c r="VKZ79" s="83"/>
      <c r="VLA79" s="83"/>
      <c r="VLB79" s="83"/>
      <c r="VLC79" s="83"/>
      <c r="VLD79" s="83"/>
      <c r="VLE79" s="83"/>
      <c r="VLF79" s="83"/>
      <c r="VLG79" s="83"/>
      <c r="VLH79" s="83"/>
      <c r="VLI79" s="83"/>
      <c r="VLJ79" s="83"/>
      <c r="VLK79" s="83"/>
      <c r="VLL79" s="83"/>
      <c r="VLM79" s="83"/>
      <c r="VLN79" s="83"/>
      <c r="VLO79" s="83"/>
      <c r="VLP79" s="83"/>
      <c r="VLQ79" s="83"/>
      <c r="VLR79" s="83"/>
      <c r="VLS79" s="83"/>
      <c r="VLT79" s="83"/>
      <c r="VLU79" s="83"/>
      <c r="VLV79" s="83"/>
      <c r="VLW79" s="83"/>
      <c r="VLX79" s="83"/>
      <c r="VLY79" s="83"/>
      <c r="VLZ79" s="83"/>
      <c r="VMA79" s="83"/>
      <c r="VMB79" s="83"/>
      <c r="VMC79" s="83"/>
      <c r="VMD79" s="83"/>
      <c r="VME79" s="83"/>
      <c r="VMF79" s="83"/>
      <c r="VMG79" s="83"/>
      <c r="VMH79" s="83"/>
      <c r="VMI79" s="83"/>
      <c r="VMJ79" s="83"/>
      <c r="VMK79" s="83"/>
      <c r="VML79" s="83"/>
      <c r="VMM79" s="83"/>
      <c r="VMN79" s="83"/>
      <c r="VMO79" s="83"/>
      <c r="VMP79" s="83"/>
      <c r="VMQ79" s="83"/>
      <c r="VMR79" s="83"/>
      <c r="VMS79" s="83"/>
      <c r="VMT79" s="83"/>
      <c r="VMU79" s="83"/>
      <c r="VMV79" s="83"/>
      <c r="VMW79" s="83"/>
      <c r="VMX79" s="83"/>
      <c r="VMY79" s="83"/>
      <c r="VMZ79" s="83"/>
      <c r="VNA79" s="83"/>
      <c r="VNB79" s="83"/>
      <c r="VNC79" s="83"/>
      <c r="VND79" s="83"/>
      <c r="VNE79" s="83"/>
      <c r="VNF79" s="83"/>
      <c r="VNG79" s="83"/>
      <c r="VNH79" s="83"/>
      <c r="VNI79" s="83"/>
      <c r="VNJ79" s="83"/>
      <c r="VNK79" s="83"/>
      <c r="VNL79" s="83"/>
      <c r="VNM79" s="83"/>
      <c r="VNN79" s="83"/>
      <c r="VNO79" s="83"/>
      <c r="VNP79" s="83"/>
      <c r="VNQ79" s="83"/>
      <c r="VNR79" s="83"/>
      <c r="VNS79" s="83"/>
      <c r="VNT79" s="83"/>
      <c r="VNU79" s="83"/>
      <c r="VNV79" s="83"/>
      <c r="VNW79" s="83"/>
      <c r="VNX79" s="83"/>
      <c r="VNY79" s="83"/>
      <c r="VNZ79" s="83"/>
      <c r="VOA79" s="83"/>
      <c r="VOB79" s="83"/>
      <c r="VOC79" s="83"/>
      <c r="VOD79" s="83"/>
      <c r="VOE79" s="83"/>
      <c r="VOF79" s="83"/>
      <c r="VOG79" s="83"/>
      <c r="VOH79" s="83"/>
      <c r="VOI79" s="83"/>
      <c r="VOJ79" s="83"/>
      <c r="VOK79" s="83"/>
      <c r="VOL79" s="83"/>
      <c r="VOM79" s="83"/>
      <c r="VON79" s="83"/>
      <c r="VOO79" s="83"/>
      <c r="VOP79" s="83"/>
      <c r="VOQ79" s="83"/>
      <c r="VOR79" s="83"/>
      <c r="VOS79" s="83"/>
      <c r="VOT79" s="83"/>
      <c r="VOU79" s="83"/>
      <c r="VOV79" s="83"/>
      <c r="VOW79" s="83"/>
      <c r="VOX79" s="83"/>
      <c r="VOY79" s="83"/>
      <c r="VOZ79" s="83"/>
      <c r="VPA79" s="83"/>
      <c r="VPB79" s="83"/>
      <c r="VPC79" s="83"/>
      <c r="VPD79" s="83"/>
      <c r="VPE79" s="83"/>
      <c r="VPF79" s="83"/>
      <c r="VPG79" s="83"/>
      <c r="VPH79" s="83"/>
      <c r="VPI79" s="83"/>
      <c r="VPJ79" s="83"/>
      <c r="VPK79" s="83"/>
      <c r="VPL79" s="83"/>
      <c r="VPM79" s="83"/>
      <c r="VPN79" s="83"/>
      <c r="VPO79" s="83"/>
      <c r="VPP79" s="83"/>
      <c r="VPQ79" s="83"/>
      <c r="VPR79" s="83"/>
      <c r="VPS79" s="83"/>
      <c r="VPT79" s="83"/>
      <c r="VPU79" s="83"/>
      <c r="VPV79" s="83"/>
      <c r="VPW79" s="83"/>
      <c r="VPX79" s="83"/>
      <c r="VPY79" s="83"/>
      <c r="VPZ79" s="83"/>
      <c r="VQA79" s="83"/>
      <c r="VQB79" s="83"/>
      <c r="VQC79" s="83"/>
      <c r="VQD79" s="83"/>
      <c r="VQE79" s="83"/>
      <c r="VQF79" s="83"/>
      <c r="VQG79" s="83"/>
      <c r="VQH79" s="83"/>
      <c r="VQI79" s="83"/>
      <c r="VQJ79" s="83"/>
      <c r="VQK79" s="83"/>
      <c r="VQL79" s="83"/>
      <c r="VQM79" s="83"/>
      <c r="VQN79" s="83"/>
      <c r="VQO79" s="83"/>
      <c r="VQP79" s="83"/>
      <c r="VQQ79" s="83"/>
      <c r="VQR79" s="83"/>
      <c r="VQS79" s="83"/>
      <c r="VQT79" s="83"/>
      <c r="VQU79" s="83"/>
      <c r="VQV79" s="83"/>
      <c r="VQW79" s="83"/>
      <c r="VQX79" s="83"/>
      <c r="VQY79" s="83"/>
      <c r="VQZ79" s="83"/>
      <c r="VRA79" s="83"/>
      <c r="VRB79" s="83"/>
      <c r="VRC79" s="83"/>
      <c r="VRD79" s="83"/>
      <c r="VRE79" s="83"/>
      <c r="VRF79" s="83"/>
      <c r="VRG79" s="83"/>
      <c r="VRH79" s="83"/>
      <c r="VRI79" s="83"/>
      <c r="VRJ79" s="83"/>
      <c r="VRK79" s="83"/>
      <c r="VRL79" s="83"/>
      <c r="VRM79" s="83"/>
      <c r="VRN79" s="83"/>
      <c r="VRO79" s="83"/>
      <c r="VRP79" s="83"/>
      <c r="VRQ79" s="83"/>
      <c r="VRR79" s="83"/>
      <c r="VRS79" s="83"/>
      <c r="VRT79" s="83"/>
      <c r="VRU79" s="83"/>
      <c r="VRV79" s="83"/>
      <c r="VRW79" s="83"/>
      <c r="VRX79" s="83"/>
      <c r="VRY79" s="83"/>
      <c r="VRZ79" s="83"/>
      <c r="VSA79" s="83"/>
      <c r="VSB79" s="83"/>
      <c r="VSC79" s="83"/>
      <c r="VSD79" s="83"/>
      <c r="VSE79" s="83"/>
      <c r="VSF79" s="83"/>
      <c r="VSG79" s="83"/>
      <c r="VSH79" s="83"/>
      <c r="VSI79" s="83"/>
      <c r="VSJ79" s="83"/>
      <c r="VSK79" s="83"/>
      <c r="VSL79" s="83"/>
      <c r="VSM79" s="83"/>
      <c r="VSN79" s="83"/>
      <c r="VSO79" s="83"/>
      <c r="VSP79" s="83"/>
      <c r="VSQ79" s="83"/>
      <c r="VSR79" s="83"/>
      <c r="VSS79" s="83"/>
      <c r="VST79" s="83"/>
      <c r="VSU79" s="83"/>
      <c r="VSV79" s="83"/>
      <c r="VSW79" s="83"/>
      <c r="VSX79" s="83"/>
      <c r="VSY79" s="83"/>
      <c r="VSZ79" s="83"/>
      <c r="VTA79" s="83"/>
      <c r="VTB79" s="83"/>
      <c r="VTC79" s="83"/>
      <c r="VTD79" s="83"/>
      <c r="VTE79" s="83"/>
      <c r="VTF79" s="83"/>
      <c r="VTG79" s="83"/>
      <c r="VTH79" s="83"/>
      <c r="VTI79" s="83"/>
      <c r="VTJ79" s="83"/>
      <c r="VTK79" s="83"/>
      <c r="VTL79" s="83"/>
      <c r="VTM79" s="83"/>
      <c r="VTN79" s="83"/>
      <c r="VTO79" s="83"/>
      <c r="VTP79" s="83"/>
      <c r="VTQ79" s="83"/>
      <c r="VTR79" s="83"/>
      <c r="VTS79" s="83"/>
      <c r="VTT79" s="83"/>
      <c r="VTU79" s="83"/>
      <c r="VTV79" s="83"/>
      <c r="VTW79" s="83"/>
      <c r="VTX79" s="83"/>
      <c r="VTY79" s="83"/>
      <c r="VTZ79" s="83"/>
      <c r="VUA79" s="83"/>
      <c r="VUB79" s="83"/>
      <c r="VUC79" s="83"/>
      <c r="VUD79" s="83"/>
      <c r="VUE79" s="83"/>
      <c r="VUF79" s="83"/>
      <c r="VUG79" s="83"/>
      <c r="VUH79" s="83"/>
      <c r="VUI79" s="83"/>
      <c r="VUJ79" s="83"/>
      <c r="VUK79" s="83"/>
      <c r="VUL79" s="83"/>
      <c r="VUM79" s="83"/>
      <c r="VUN79" s="83"/>
      <c r="VUO79" s="83"/>
      <c r="VUP79" s="83"/>
      <c r="VUQ79" s="83"/>
      <c r="VUR79" s="83"/>
      <c r="VUS79" s="83"/>
      <c r="VUT79" s="83"/>
      <c r="VUU79" s="83"/>
      <c r="VUV79" s="83"/>
      <c r="VUW79" s="83"/>
      <c r="VUX79" s="83"/>
      <c r="VUY79" s="83"/>
      <c r="VUZ79" s="83"/>
      <c r="VVA79" s="83"/>
      <c r="VVB79" s="83"/>
      <c r="VVC79" s="83"/>
      <c r="VVD79" s="83"/>
      <c r="VVE79" s="83"/>
      <c r="VVF79" s="83"/>
      <c r="VVG79" s="83"/>
      <c r="VVH79" s="83"/>
      <c r="VVI79" s="83"/>
      <c r="VVJ79" s="83"/>
      <c r="VVK79" s="83"/>
      <c r="VVL79" s="83"/>
      <c r="VVM79" s="83"/>
      <c r="VVN79" s="83"/>
      <c r="VVO79" s="83"/>
      <c r="VVP79" s="83"/>
      <c r="VVQ79" s="83"/>
      <c r="VVR79" s="83"/>
      <c r="VVS79" s="83"/>
      <c r="VVT79" s="83"/>
      <c r="VVU79" s="83"/>
      <c r="VVV79" s="83"/>
      <c r="VVW79" s="83"/>
      <c r="VVX79" s="83"/>
      <c r="VVY79" s="83"/>
      <c r="VVZ79" s="83"/>
      <c r="VWA79" s="83"/>
      <c r="VWB79" s="83"/>
      <c r="VWC79" s="83"/>
      <c r="VWD79" s="83"/>
      <c r="VWE79" s="83"/>
      <c r="VWF79" s="83"/>
      <c r="VWG79" s="83"/>
      <c r="VWH79" s="83"/>
      <c r="VWI79" s="83"/>
      <c r="VWJ79" s="83"/>
      <c r="VWK79" s="83"/>
      <c r="VWL79" s="83"/>
      <c r="VWM79" s="83"/>
      <c r="VWN79" s="83"/>
      <c r="VWO79" s="83"/>
      <c r="VWP79" s="83"/>
      <c r="VWQ79" s="83"/>
      <c r="VWR79" s="83"/>
      <c r="VWS79" s="83"/>
      <c r="VWT79" s="83"/>
      <c r="VWU79" s="83"/>
      <c r="VWV79" s="83"/>
      <c r="VWW79" s="83"/>
      <c r="VWX79" s="83"/>
      <c r="VWY79" s="83"/>
      <c r="VWZ79" s="83"/>
      <c r="VXA79" s="83"/>
      <c r="VXB79" s="83"/>
      <c r="VXC79" s="83"/>
      <c r="VXD79" s="83"/>
      <c r="VXE79" s="83"/>
      <c r="VXF79" s="83"/>
      <c r="VXG79" s="83"/>
      <c r="VXH79" s="83"/>
      <c r="VXI79" s="83"/>
      <c r="VXJ79" s="83"/>
      <c r="VXK79" s="83"/>
      <c r="VXL79" s="83"/>
      <c r="VXM79" s="83"/>
      <c r="VXN79" s="83"/>
      <c r="VXO79" s="83"/>
      <c r="VXP79" s="83"/>
      <c r="VXQ79" s="83"/>
      <c r="VXR79" s="83"/>
      <c r="VXS79" s="83"/>
      <c r="VXT79" s="83"/>
      <c r="VXU79" s="83"/>
      <c r="VXV79" s="83"/>
      <c r="VXW79" s="83"/>
      <c r="VXX79" s="83"/>
      <c r="VXY79" s="83"/>
      <c r="VXZ79" s="83"/>
      <c r="VYA79" s="83"/>
      <c r="VYB79" s="83"/>
      <c r="VYC79" s="83"/>
      <c r="VYD79" s="83"/>
      <c r="VYE79" s="83"/>
      <c r="VYF79" s="83"/>
      <c r="VYG79" s="83"/>
      <c r="VYH79" s="83"/>
      <c r="VYI79" s="83"/>
      <c r="VYJ79" s="83"/>
      <c r="VYK79" s="83"/>
      <c r="VYL79" s="83"/>
      <c r="VYM79" s="83"/>
      <c r="VYN79" s="83"/>
      <c r="VYO79" s="83"/>
      <c r="VYP79" s="83"/>
      <c r="VYQ79" s="83"/>
      <c r="VYR79" s="83"/>
      <c r="VYS79" s="83"/>
      <c r="VYT79" s="83"/>
      <c r="VYU79" s="83"/>
      <c r="VYV79" s="83"/>
      <c r="VYW79" s="83"/>
      <c r="VYX79" s="83"/>
      <c r="VYY79" s="83"/>
      <c r="VYZ79" s="83"/>
      <c r="VZA79" s="83"/>
      <c r="VZB79" s="83"/>
      <c r="VZC79" s="83"/>
      <c r="VZD79" s="83"/>
      <c r="VZE79" s="83"/>
      <c r="VZF79" s="83"/>
      <c r="VZG79" s="83"/>
      <c r="VZH79" s="83"/>
      <c r="VZI79" s="83"/>
      <c r="VZJ79" s="83"/>
      <c r="VZK79" s="83"/>
      <c r="VZL79" s="83"/>
      <c r="VZM79" s="83"/>
      <c r="VZN79" s="83"/>
      <c r="VZO79" s="83"/>
      <c r="VZP79" s="83"/>
      <c r="VZQ79" s="83"/>
      <c r="VZR79" s="83"/>
      <c r="VZS79" s="83"/>
      <c r="VZT79" s="83"/>
      <c r="VZU79" s="83"/>
      <c r="VZV79" s="83"/>
      <c r="VZW79" s="83"/>
      <c r="VZX79" s="83"/>
      <c r="VZY79" s="83"/>
      <c r="VZZ79" s="83"/>
      <c r="WAA79" s="83"/>
      <c r="WAB79" s="83"/>
      <c r="WAC79" s="83"/>
      <c r="WAD79" s="83"/>
      <c r="WAE79" s="83"/>
      <c r="WAF79" s="83"/>
      <c r="WAG79" s="83"/>
      <c r="WAH79" s="83"/>
      <c r="WAI79" s="83"/>
      <c r="WAJ79" s="83"/>
      <c r="WAK79" s="83"/>
      <c r="WAL79" s="83"/>
      <c r="WAM79" s="83"/>
      <c r="WAN79" s="83"/>
      <c r="WAO79" s="83"/>
      <c r="WAP79" s="83"/>
      <c r="WAQ79" s="83"/>
      <c r="WAR79" s="83"/>
      <c r="WAS79" s="83"/>
      <c r="WAT79" s="83"/>
      <c r="WAU79" s="83"/>
      <c r="WAV79" s="83"/>
      <c r="WAW79" s="83"/>
      <c r="WAX79" s="83"/>
      <c r="WAY79" s="83"/>
      <c r="WAZ79" s="83"/>
      <c r="WBA79" s="83"/>
      <c r="WBB79" s="83"/>
      <c r="WBC79" s="83"/>
      <c r="WBD79" s="83"/>
      <c r="WBE79" s="83"/>
      <c r="WBF79" s="83"/>
      <c r="WBG79" s="83"/>
      <c r="WBH79" s="83"/>
      <c r="WBI79" s="83"/>
      <c r="WBJ79" s="83"/>
      <c r="WBK79" s="83"/>
      <c r="WBL79" s="83"/>
      <c r="WBM79" s="83"/>
      <c r="WBN79" s="83"/>
      <c r="WBO79" s="83"/>
      <c r="WBP79" s="83"/>
      <c r="WBQ79" s="83"/>
      <c r="WBR79" s="83"/>
      <c r="WBS79" s="83"/>
      <c r="WBT79" s="83"/>
      <c r="WBU79" s="83"/>
      <c r="WBV79" s="83"/>
      <c r="WBW79" s="83"/>
      <c r="WBX79" s="83"/>
      <c r="WBY79" s="83"/>
      <c r="WBZ79" s="83"/>
      <c r="WCA79" s="83"/>
      <c r="WCB79" s="83"/>
      <c r="WCC79" s="83"/>
      <c r="WCD79" s="83"/>
      <c r="WCE79" s="83"/>
      <c r="WCF79" s="83"/>
      <c r="WCG79" s="83"/>
      <c r="WCH79" s="83"/>
      <c r="WCI79" s="83"/>
      <c r="WCJ79" s="83"/>
      <c r="WCK79" s="83"/>
      <c r="WCL79" s="83"/>
      <c r="WCM79" s="83"/>
      <c r="WCN79" s="83"/>
      <c r="WCO79" s="83"/>
      <c r="WCP79" s="83"/>
      <c r="WCQ79" s="83"/>
      <c r="WCR79" s="83"/>
      <c r="WCS79" s="83"/>
      <c r="WCT79" s="83"/>
      <c r="WCU79" s="83"/>
      <c r="WCV79" s="83"/>
      <c r="WCW79" s="83"/>
      <c r="WCX79" s="83"/>
      <c r="WCY79" s="83"/>
      <c r="WCZ79" s="83"/>
      <c r="WDA79" s="83"/>
      <c r="WDB79" s="83"/>
      <c r="WDC79" s="83"/>
      <c r="WDD79" s="83"/>
      <c r="WDE79" s="83"/>
      <c r="WDF79" s="83"/>
      <c r="WDG79" s="83"/>
      <c r="WDH79" s="83"/>
      <c r="WDI79" s="83"/>
      <c r="WDJ79" s="83"/>
      <c r="WDK79" s="83"/>
      <c r="WDL79" s="83"/>
      <c r="WDM79" s="83"/>
      <c r="WDN79" s="83"/>
      <c r="WDO79" s="83"/>
      <c r="WDP79" s="83"/>
      <c r="WDQ79" s="83"/>
      <c r="WDR79" s="83"/>
      <c r="WDS79" s="83"/>
      <c r="WDT79" s="83"/>
      <c r="WDU79" s="83"/>
      <c r="WDV79" s="83"/>
      <c r="WDW79" s="83"/>
      <c r="WDX79" s="83"/>
      <c r="WDY79" s="83"/>
      <c r="WDZ79" s="83"/>
      <c r="WEA79" s="83"/>
      <c r="WEB79" s="83"/>
      <c r="WEC79" s="83"/>
      <c r="WED79" s="83"/>
      <c r="WEE79" s="83"/>
      <c r="WEF79" s="83"/>
      <c r="WEG79" s="83"/>
      <c r="WEH79" s="83"/>
      <c r="WEI79" s="83"/>
      <c r="WEJ79" s="83"/>
      <c r="WEK79" s="83"/>
      <c r="WEL79" s="83"/>
      <c r="WEM79" s="83"/>
      <c r="WEN79" s="83"/>
      <c r="WEO79" s="83"/>
      <c r="WEP79" s="83"/>
      <c r="WEQ79" s="83"/>
      <c r="WER79" s="83"/>
      <c r="WES79" s="83"/>
      <c r="WET79" s="83"/>
      <c r="WEU79" s="83"/>
      <c r="WEV79" s="83"/>
      <c r="WEW79" s="83"/>
      <c r="WEX79" s="83"/>
      <c r="WEY79" s="83"/>
      <c r="WEZ79" s="83"/>
      <c r="WFA79" s="83"/>
      <c r="WFB79" s="83"/>
      <c r="WFC79" s="83"/>
      <c r="WFD79" s="83"/>
      <c r="WFE79" s="83"/>
      <c r="WFF79" s="83"/>
      <c r="WFG79" s="83"/>
      <c r="WFH79" s="83"/>
      <c r="WFI79" s="83"/>
      <c r="WFJ79" s="83"/>
      <c r="WFK79" s="83"/>
      <c r="WFL79" s="83"/>
      <c r="WFM79" s="83"/>
      <c r="WFN79" s="83"/>
      <c r="WFO79" s="83"/>
      <c r="WFP79" s="83"/>
      <c r="WFQ79" s="83"/>
      <c r="WFR79" s="83"/>
      <c r="WFS79" s="83"/>
      <c r="WFT79" s="83"/>
      <c r="WFU79" s="83"/>
      <c r="WFV79" s="83"/>
      <c r="WFW79" s="83"/>
      <c r="WFX79" s="83"/>
      <c r="WFY79" s="83"/>
      <c r="WFZ79" s="83"/>
      <c r="WGA79" s="83"/>
      <c r="WGB79" s="83"/>
      <c r="WGC79" s="83"/>
      <c r="WGD79" s="83"/>
      <c r="WGE79" s="83"/>
      <c r="WGF79" s="83"/>
      <c r="WGG79" s="83"/>
      <c r="WGH79" s="83"/>
      <c r="WGI79" s="83"/>
      <c r="WGJ79" s="83"/>
      <c r="WGK79" s="83"/>
      <c r="WGL79" s="83"/>
      <c r="WGM79" s="83"/>
      <c r="WGN79" s="83"/>
      <c r="WGO79" s="83"/>
      <c r="WGP79" s="83"/>
      <c r="WGQ79" s="83"/>
      <c r="WGR79" s="83"/>
      <c r="WGS79" s="83"/>
      <c r="WGT79" s="83"/>
      <c r="WGU79" s="83"/>
      <c r="WGV79" s="83"/>
      <c r="WGW79" s="83"/>
      <c r="WGX79" s="83"/>
      <c r="WGY79" s="83"/>
      <c r="WGZ79" s="83"/>
      <c r="WHA79" s="83"/>
      <c r="WHB79" s="83"/>
      <c r="WHC79" s="83"/>
      <c r="WHD79" s="83"/>
      <c r="WHE79" s="83"/>
      <c r="WHF79" s="83"/>
      <c r="WHG79" s="83"/>
      <c r="WHH79" s="83"/>
      <c r="WHI79" s="83"/>
      <c r="WHJ79" s="83"/>
      <c r="WHK79" s="83"/>
      <c r="WHL79" s="83"/>
      <c r="WHM79" s="83"/>
      <c r="WHN79" s="83"/>
      <c r="WHO79" s="83"/>
      <c r="WHP79" s="83"/>
      <c r="WHQ79" s="83"/>
      <c r="WHR79" s="83"/>
      <c r="WHS79" s="83"/>
      <c r="WHT79" s="83"/>
      <c r="WHU79" s="83"/>
      <c r="WHV79" s="83"/>
      <c r="WHW79" s="83"/>
      <c r="WHX79" s="83"/>
      <c r="WHY79" s="83"/>
      <c r="WHZ79" s="83"/>
      <c r="WIA79" s="83"/>
      <c r="WIB79" s="83"/>
      <c r="WIC79" s="83"/>
      <c r="WID79" s="83"/>
      <c r="WIE79" s="83"/>
      <c r="WIF79" s="83"/>
      <c r="WIG79" s="83"/>
      <c r="WIH79" s="83"/>
      <c r="WII79" s="83"/>
      <c r="WIJ79" s="83"/>
      <c r="WIK79" s="83"/>
      <c r="WIL79" s="83"/>
      <c r="WIM79" s="83"/>
      <c r="WIN79" s="83"/>
      <c r="WIO79" s="83"/>
      <c r="WIP79" s="83"/>
      <c r="WIQ79" s="83"/>
      <c r="WIR79" s="83"/>
      <c r="WIS79" s="83"/>
      <c r="WIT79" s="83"/>
      <c r="WIU79" s="83"/>
      <c r="WIV79" s="83"/>
      <c r="WIW79" s="83"/>
      <c r="WIX79" s="83"/>
      <c r="WIY79" s="83"/>
      <c r="WIZ79" s="83"/>
      <c r="WJA79" s="83"/>
      <c r="WJB79" s="83"/>
      <c r="WJC79" s="83"/>
      <c r="WJD79" s="83"/>
      <c r="WJE79" s="83"/>
      <c r="WJF79" s="83"/>
      <c r="WJG79" s="83"/>
      <c r="WJH79" s="83"/>
      <c r="WJI79" s="83"/>
      <c r="WJJ79" s="83"/>
      <c r="WJK79" s="83"/>
      <c r="WJL79" s="83"/>
      <c r="WJM79" s="83"/>
      <c r="WJN79" s="83"/>
      <c r="WJO79" s="83"/>
      <c r="WJP79" s="83"/>
      <c r="WJQ79" s="83"/>
      <c r="WJR79" s="83"/>
      <c r="WJS79" s="83"/>
      <c r="WJT79" s="83"/>
      <c r="WJU79" s="83"/>
      <c r="WJV79" s="83"/>
      <c r="WJW79" s="83"/>
      <c r="WJX79" s="83"/>
      <c r="WJY79" s="83"/>
      <c r="WJZ79" s="83"/>
      <c r="WKA79" s="83"/>
      <c r="WKB79" s="83"/>
      <c r="WKC79" s="83"/>
      <c r="WKD79" s="83"/>
      <c r="WKE79" s="83"/>
      <c r="WKF79" s="83"/>
      <c r="WKG79" s="83"/>
      <c r="WKH79" s="83"/>
      <c r="WKI79" s="83"/>
      <c r="WKJ79" s="83"/>
      <c r="WKK79" s="83"/>
      <c r="WKL79" s="83"/>
      <c r="WKM79" s="83"/>
      <c r="WKN79" s="83"/>
      <c r="WKO79" s="83"/>
      <c r="WKP79" s="83"/>
      <c r="WKQ79" s="83"/>
      <c r="WKR79" s="83"/>
      <c r="WKS79" s="83"/>
      <c r="WKT79" s="83"/>
      <c r="WKU79" s="83"/>
      <c r="WKV79" s="83"/>
      <c r="WKW79" s="83"/>
      <c r="WKX79" s="83"/>
      <c r="WKY79" s="83"/>
      <c r="WKZ79" s="83"/>
      <c r="WLA79" s="83"/>
      <c r="WLB79" s="83"/>
      <c r="WLC79" s="83"/>
      <c r="WLD79" s="83"/>
      <c r="WLE79" s="83"/>
      <c r="WLF79" s="83"/>
      <c r="WLG79" s="83"/>
      <c r="WLH79" s="83"/>
      <c r="WLI79" s="83"/>
      <c r="WLJ79" s="83"/>
      <c r="WLK79" s="83"/>
      <c r="WLL79" s="83"/>
      <c r="WLM79" s="83"/>
      <c r="WLN79" s="83"/>
      <c r="WLO79" s="83"/>
      <c r="WLP79" s="83"/>
      <c r="WLQ79" s="83"/>
      <c r="WLR79" s="83"/>
      <c r="WLS79" s="83"/>
      <c r="WLT79" s="83"/>
      <c r="WLU79" s="83"/>
      <c r="WLV79" s="83"/>
      <c r="WLW79" s="83"/>
      <c r="WLX79" s="83"/>
      <c r="WLY79" s="83"/>
      <c r="WLZ79" s="83"/>
      <c r="WMA79" s="83"/>
      <c r="WMB79" s="83"/>
      <c r="WMC79" s="83"/>
      <c r="WMD79" s="83"/>
      <c r="WME79" s="83"/>
      <c r="WMF79" s="83"/>
      <c r="WMG79" s="83"/>
      <c r="WMH79" s="83"/>
      <c r="WMI79" s="83"/>
      <c r="WMJ79" s="83"/>
      <c r="WMK79" s="83"/>
      <c r="WML79" s="83"/>
      <c r="WMM79" s="83"/>
      <c r="WMN79" s="83"/>
      <c r="WMO79" s="83"/>
      <c r="WMP79" s="83"/>
      <c r="WMQ79" s="83"/>
      <c r="WMR79" s="83"/>
      <c r="WMS79" s="83"/>
      <c r="WMT79" s="83"/>
      <c r="WMU79" s="83"/>
      <c r="WMV79" s="83"/>
      <c r="WMW79" s="83"/>
      <c r="WMX79" s="83"/>
      <c r="WMY79" s="83"/>
      <c r="WMZ79" s="83"/>
      <c r="WNA79" s="83"/>
      <c r="WNB79" s="83"/>
      <c r="WNC79" s="83"/>
      <c r="WND79" s="83"/>
      <c r="WNE79" s="83"/>
      <c r="WNF79" s="83"/>
      <c r="WNG79" s="83"/>
      <c r="WNH79" s="83"/>
      <c r="WNI79" s="83"/>
      <c r="WNJ79" s="83"/>
      <c r="WNK79" s="83"/>
      <c r="WNL79" s="83"/>
      <c r="WNM79" s="83"/>
      <c r="WNN79" s="83"/>
      <c r="WNO79" s="83"/>
      <c r="WNP79" s="83"/>
      <c r="WNQ79" s="83"/>
      <c r="WNR79" s="83"/>
      <c r="WNS79" s="83"/>
      <c r="WNT79" s="83"/>
      <c r="WNU79" s="83"/>
      <c r="WNV79" s="83"/>
      <c r="WNW79" s="83"/>
      <c r="WNX79" s="83"/>
      <c r="WNY79" s="83"/>
      <c r="WNZ79" s="83"/>
      <c r="WOA79" s="83"/>
      <c r="WOB79" s="83"/>
      <c r="WOC79" s="83"/>
      <c r="WOD79" s="83"/>
      <c r="WOE79" s="83"/>
      <c r="WOF79" s="83"/>
      <c r="WOG79" s="83"/>
      <c r="WOH79" s="83"/>
      <c r="WOI79" s="83"/>
      <c r="WOJ79" s="83"/>
      <c r="WOK79" s="83"/>
      <c r="WOL79" s="83"/>
      <c r="WOM79" s="83"/>
      <c r="WON79" s="83"/>
      <c r="WOO79" s="83"/>
      <c r="WOP79" s="83"/>
      <c r="WOQ79" s="83"/>
      <c r="WOR79" s="83"/>
      <c r="WOS79" s="83"/>
      <c r="WOT79" s="83"/>
      <c r="WOU79" s="83"/>
      <c r="WOV79" s="83"/>
      <c r="WOW79" s="83"/>
      <c r="WOX79" s="83"/>
      <c r="WOY79" s="83"/>
      <c r="WOZ79" s="83"/>
      <c r="WPA79" s="83"/>
      <c r="WPB79" s="83"/>
      <c r="WPC79" s="83"/>
      <c r="WPD79" s="83"/>
      <c r="WPE79" s="83"/>
      <c r="WPF79" s="83"/>
      <c r="WPG79" s="83"/>
      <c r="WPH79" s="83"/>
      <c r="WPI79" s="83"/>
      <c r="WPJ79" s="83"/>
      <c r="WPK79" s="83"/>
      <c r="WPL79" s="83"/>
      <c r="WPM79" s="83"/>
      <c r="WPN79" s="83"/>
      <c r="WPO79" s="83"/>
      <c r="WPP79" s="83"/>
      <c r="WPQ79" s="83"/>
      <c r="WPR79" s="83"/>
      <c r="WPS79" s="83"/>
      <c r="WPT79" s="83"/>
      <c r="WPU79" s="83"/>
      <c r="WPV79" s="83"/>
      <c r="WPW79" s="83"/>
      <c r="WPX79" s="83"/>
      <c r="WPY79" s="83"/>
      <c r="WPZ79" s="83"/>
      <c r="WQA79" s="83"/>
      <c r="WQB79" s="83"/>
      <c r="WQC79" s="83"/>
      <c r="WQD79" s="83"/>
      <c r="WQE79" s="83"/>
      <c r="WQF79" s="83"/>
      <c r="WQG79" s="83"/>
      <c r="WQH79" s="83"/>
      <c r="WQI79" s="83"/>
      <c r="WQJ79" s="83"/>
      <c r="WQK79" s="83"/>
      <c r="WQL79" s="83"/>
      <c r="WQM79" s="83"/>
      <c r="WQN79" s="83"/>
      <c r="WQO79" s="83"/>
      <c r="WQP79" s="83"/>
      <c r="WQQ79" s="83"/>
      <c r="WQR79" s="83"/>
      <c r="WQS79" s="83"/>
      <c r="WQT79" s="83"/>
      <c r="WQU79" s="83"/>
      <c r="WQV79" s="83"/>
      <c r="WQW79" s="83"/>
      <c r="WQX79" s="83"/>
      <c r="WQY79" s="83"/>
      <c r="WQZ79" s="83"/>
      <c r="WRA79" s="83"/>
      <c r="WRB79" s="83"/>
      <c r="WRC79" s="83"/>
      <c r="WRD79" s="83"/>
      <c r="WRE79" s="83"/>
      <c r="WRF79" s="83"/>
      <c r="WRG79" s="83"/>
      <c r="WRH79" s="83"/>
      <c r="WRI79" s="83"/>
      <c r="WRJ79" s="83"/>
      <c r="WRK79" s="83"/>
      <c r="WRL79" s="83"/>
      <c r="WRM79" s="83"/>
      <c r="WRN79" s="83"/>
      <c r="WRO79" s="83"/>
      <c r="WRP79" s="83"/>
      <c r="WRQ79" s="83"/>
      <c r="WRR79" s="83"/>
      <c r="WRS79" s="83"/>
      <c r="WRT79" s="83"/>
      <c r="WRU79" s="83"/>
      <c r="WRV79" s="83"/>
      <c r="WRW79" s="83"/>
      <c r="WRX79" s="83"/>
      <c r="WRY79" s="83"/>
      <c r="WRZ79" s="83"/>
      <c r="WSA79" s="83"/>
      <c r="WSB79" s="83"/>
      <c r="WSC79" s="83"/>
      <c r="WSD79" s="83"/>
      <c r="WSE79" s="83"/>
      <c r="WSF79" s="83"/>
      <c r="WSG79" s="83"/>
      <c r="WSH79" s="83"/>
      <c r="WSI79" s="83"/>
      <c r="WSJ79" s="83"/>
      <c r="WSK79" s="83"/>
      <c r="WSL79" s="83"/>
      <c r="WSM79" s="83"/>
      <c r="WSN79" s="83"/>
      <c r="WSO79" s="83"/>
      <c r="WSP79" s="83"/>
      <c r="WSQ79" s="83"/>
      <c r="WSR79" s="83"/>
      <c r="WSS79" s="83"/>
      <c r="WST79" s="83"/>
      <c r="WSU79" s="83"/>
      <c r="WSV79" s="83"/>
      <c r="WSW79" s="83"/>
      <c r="WSX79" s="83"/>
      <c r="WSY79" s="83"/>
      <c r="WSZ79" s="83"/>
      <c r="WTA79" s="83"/>
      <c r="WTB79" s="83"/>
      <c r="WTC79" s="83"/>
      <c r="WTD79" s="83"/>
      <c r="WTE79" s="83"/>
      <c r="WTF79" s="83"/>
      <c r="WTG79" s="83"/>
      <c r="WTH79" s="83"/>
      <c r="WTI79" s="83"/>
      <c r="WTJ79" s="83"/>
      <c r="WTK79" s="83"/>
      <c r="WTL79" s="83"/>
      <c r="WTM79" s="83"/>
      <c r="WTN79" s="83"/>
      <c r="WTO79" s="83"/>
      <c r="WTP79" s="83"/>
      <c r="WTQ79" s="83"/>
      <c r="WTR79" s="83"/>
      <c r="WTS79" s="83"/>
      <c r="WTT79" s="83"/>
      <c r="WTU79" s="83"/>
      <c r="WTV79" s="83"/>
      <c r="WTW79" s="83"/>
      <c r="WTX79" s="83"/>
      <c r="WTY79" s="83"/>
      <c r="WTZ79" s="83"/>
      <c r="WUA79" s="83"/>
      <c r="WUB79" s="83"/>
      <c r="WUC79" s="83"/>
      <c r="WUD79" s="83"/>
      <c r="WUE79" s="83"/>
      <c r="WUF79" s="83"/>
      <c r="WUG79" s="83"/>
      <c r="WUH79" s="83"/>
      <c r="WUI79" s="83"/>
      <c r="WUJ79" s="83"/>
      <c r="WUK79" s="83"/>
      <c r="WUL79" s="83"/>
      <c r="WUM79" s="83"/>
      <c r="WUN79" s="83"/>
      <c r="WUO79" s="83"/>
      <c r="WUP79" s="83"/>
      <c r="WUQ79" s="83"/>
      <c r="WUR79" s="83"/>
      <c r="WUS79" s="83"/>
      <c r="WUT79" s="83"/>
      <c r="WUU79" s="83"/>
      <c r="WUV79" s="83"/>
      <c r="WUW79" s="83"/>
      <c r="WUX79" s="83"/>
      <c r="WUY79" s="83"/>
      <c r="WUZ79" s="83"/>
      <c r="WVA79" s="83"/>
      <c r="WVB79" s="83"/>
      <c r="WVC79" s="83"/>
      <c r="WVD79" s="83"/>
      <c r="WVE79" s="83"/>
      <c r="WVF79" s="83"/>
      <c r="WVG79" s="83"/>
      <c r="WVH79" s="83"/>
      <c r="WVI79" s="83"/>
      <c r="WVJ79" s="83"/>
      <c r="WVK79" s="83"/>
      <c r="WVL79" s="83"/>
      <c r="WVM79" s="83"/>
      <c r="WVN79" s="83"/>
      <c r="WVO79" s="83"/>
      <c r="WVP79" s="83"/>
      <c r="WVQ79" s="83"/>
      <c r="WVR79" s="83"/>
      <c r="WVS79" s="83"/>
      <c r="WVT79" s="83"/>
      <c r="WVU79" s="83"/>
      <c r="WVV79" s="83"/>
      <c r="WVW79" s="83"/>
      <c r="WVX79" s="83"/>
      <c r="WVY79" s="83"/>
      <c r="WVZ79" s="83"/>
      <c r="WWA79" s="83"/>
      <c r="WWB79" s="83"/>
      <c r="WWC79" s="83"/>
      <c r="WWD79" s="83"/>
      <c r="WWE79" s="83"/>
      <c r="WWF79" s="83"/>
      <c r="WWG79" s="83"/>
      <c r="WWH79" s="83"/>
      <c r="WWI79" s="83"/>
      <c r="WWJ79" s="83"/>
      <c r="WWK79" s="83"/>
      <c r="WWL79" s="83"/>
      <c r="WWM79" s="83"/>
      <c r="WWN79" s="83"/>
      <c r="WWO79" s="83"/>
      <c r="WWP79" s="83"/>
      <c r="WWQ79" s="83"/>
      <c r="WWR79" s="83"/>
      <c r="WWS79" s="83"/>
      <c r="WWT79" s="83"/>
      <c r="WWU79" s="83"/>
      <c r="WWV79" s="83"/>
      <c r="WWW79" s="83"/>
      <c r="WWX79" s="83"/>
      <c r="WWY79" s="83"/>
      <c r="WWZ79" s="83"/>
      <c r="WXA79" s="83"/>
      <c r="WXB79" s="83"/>
      <c r="WXC79" s="83"/>
      <c r="WXD79" s="83"/>
      <c r="WXE79" s="83"/>
      <c r="WXF79" s="83"/>
      <c r="WXG79" s="83"/>
      <c r="WXH79" s="83"/>
      <c r="WXI79" s="83"/>
      <c r="WXJ79" s="83"/>
      <c r="WXK79" s="83"/>
      <c r="WXL79" s="83"/>
      <c r="WXM79" s="83"/>
      <c r="WXN79" s="83"/>
      <c r="WXO79" s="83"/>
      <c r="WXP79" s="83"/>
      <c r="WXQ79" s="83"/>
      <c r="WXR79" s="83"/>
      <c r="WXS79" s="83"/>
      <c r="WXT79" s="83"/>
      <c r="WXU79" s="83"/>
      <c r="WXV79" s="83"/>
      <c r="WXW79" s="83"/>
      <c r="WXX79" s="83"/>
      <c r="WXY79" s="83"/>
      <c r="WXZ79" s="83"/>
      <c r="WYA79" s="83"/>
      <c r="WYB79" s="83"/>
      <c r="WYC79" s="83"/>
      <c r="WYD79" s="83"/>
      <c r="WYE79" s="83"/>
      <c r="WYF79" s="83"/>
      <c r="WYG79" s="83"/>
      <c r="WYH79" s="83"/>
      <c r="WYI79" s="83"/>
      <c r="WYJ79" s="83"/>
      <c r="WYK79" s="83"/>
      <c r="WYL79" s="83"/>
      <c r="WYM79" s="83"/>
      <c r="WYN79" s="83"/>
      <c r="WYO79" s="83"/>
      <c r="WYP79" s="83"/>
      <c r="WYQ79" s="83"/>
      <c r="WYR79" s="83"/>
      <c r="WYS79" s="83"/>
      <c r="WYT79" s="83"/>
      <c r="WYU79" s="83"/>
      <c r="WYV79" s="83"/>
      <c r="WYW79" s="83"/>
      <c r="WYX79" s="83"/>
      <c r="WYY79" s="83"/>
      <c r="WYZ79" s="83"/>
      <c r="WZA79" s="83"/>
      <c r="WZB79" s="83"/>
      <c r="WZC79" s="83"/>
      <c r="WZD79" s="83"/>
      <c r="WZE79" s="83"/>
      <c r="WZF79" s="83"/>
      <c r="WZG79" s="83"/>
      <c r="WZH79" s="83"/>
      <c r="WZI79" s="83"/>
      <c r="WZJ79" s="83"/>
      <c r="WZK79" s="83"/>
      <c r="WZL79" s="83"/>
      <c r="WZM79" s="83"/>
      <c r="WZN79" s="83"/>
      <c r="WZO79" s="83"/>
      <c r="WZP79" s="83"/>
      <c r="WZQ79" s="83"/>
      <c r="WZR79" s="83"/>
      <c r="WZS79" s="83"/>
      <c r="WZT79" s="83"/>
      <c r="WZU79" s="83"/>
      <c r="WZV79" s="83"/>
      <c r="WZW79" s="83"/>
      <c r="WZX79" s="83"/>
      <c r="WZY79" s="83"/>
      <c r="WZZ79" s="83"/>
      <c r="XAA79" s="83"/>
      <c r="XAB79" s="83"/>
      <c r="XAC79" s="83"/>
      <c r="XAD79" s="83"/>
      <c r="XAE79" s="83"/>
      <c r="XAF79" s="83"/>
      <c r="XAG79" s="83"/>
      <c r="XAH79" s="83"/>
      <c r="XAI79" s="83"/>
      <c r="XAJ79" s="83"/>
      <c r="XAK79" s="83"/>
      <c r="XAL79" s="83"/>
      <c r="XAM79" s="83"/>
      <c r="XAN79" s="83"/>
      <c r="XAO79" s="83"/>
      <c r="XAP79" s="83"/>
      <c r="XAQ79" s="83"/>
      <c r="XAR79" s="83"/>
      <c r="XAS79" s="83"/>
      <c r="XAT79" s="83"/>
      <c r="XAU79" s="83"/>
      <c r="XAV79" s="83"/>
      <c r="XAW79" s="83"/>
      <c r="XAX79" s="83"/>
      <c r="XAY79" s="83"/>
      <c r="XAZ79" s="83"/>
      <c r="XBA79" s="83"/>
      <c r="XBB79" s="83"/>
      <c r="XBC79" s="83"/>
      <c r="XBD79" s="83"/>
      <c r="XBE79" s="83"/>
      <c r="XBF79" s="83"/>
      <c r="XBG79" s="83"/>
      <c r="XBH79" s="83"/>
      <c r="XBI79" s="83"/>
      <c r="XBJ79" s="83"/>
      <c r="XBK79" s="83"/>
      <c r="XBL79" s="83"/>
      <c r="XBM79" s="83"/>
      <c r="XBN79" s="83"/>
      <c r="XBO79" s="83"/>
      <c r="XBP79" s="83"/>
      <c r="XBQ79" s="83"/>
      <c r="XBR79" s="83"/>
      <c r="XBS79" s="83"/>
      <c r="XBT79" s="83"/>
      <c r="XBU79" s="83"/>
      <c r="XBV79" s="83"/>
      <c r="XBW79" s="83"/>
      <c r="XBX79" s="83"/>
      <c r="XBY79" s="83"/>
      <c r="XBZ79" s="83"/>
      <c r="XCA79" s="83"/>
      <c r="XCB79" s="83"/>
      <c r="XCC79" s="83"/>
      <c r="XCD79" s="83"/>
      <c r="XCE79" s="83"/>
      <c r="XCF79" s="83"/>
      <c r="XCG79" s="83"/>
      <c r="XCH79" s="83"/>
      <c r="XCI79" s="83"/>
      <c r="XCJ79" s="83"/>
      <c r="XCK79" s="83"/>
      <c r="XCL79" s="83"/>
      <c r="XCM79" s="83"/>
      <c r="XCN79" s="83"/>
      <c r="XCO79" s="83"/>
      <c r="XCP79" s="83"/>
      <c r="XCQ79" s="83"/>
      <c r="XCR79" s="83"/>
      <c r="XCS79" s="83"/>
      <c r="XCT79" s="83"/>
      <c r="XCU79" s="83"/>
      <c r="XCV79" s="83"/>
      <c r="XCW79" s="83"/>
      <c r="XCX79" s="83"/>
      <c r="XCY79" s="83"/>
      <c r="XCZ79" s="83"/>
      <c r="XDA79" s="83"/>
      <c r="XDB79" s="83"/>
      <c r="XDC79" s="83"/>
      <c r="XDD79" s="83"/>
      <c r="XDE79" s="83"/>
      <c r="XDF79" s="83"/>
      <c r="XDG79" s="83"/>
      <c r="XDH79" s="83"/>
      <c r="XDI79" s="83"/>
      <c r="XDJ79" s="83"/>
      <c r="XDK79" s="83"/>
      <c r="XDL79" s="83"/>
      <c r="XDM79" s="83"/>
      <c r="XDN79" s="83"/>
      <c r="XDO79" s="83"/>
      <c r="XDP79" s="83"/>
      <c r="XDQ79" s="83"/>
      <c r="XDR79" s="83"/>
      <c r="XDS79" s="83"/>
      <c r="XDT79" s="83"/>
      <c r="XDU79" s="83"/>
      <c r="XDV79" s="83"/>
      <c r="XDW79" s="83"/>
      <c r="XDX79" s="83"/>
      <c r="XDY79" s="83"/>
      <c r="XDZ79" s="83"/>
      <c r="XEA79" s="83"/>
      <c r="XEB79" s="83"/>
      <c r="XEC79" s="83"/>
      <c r="XED79" s="83"/>
      <c r="XEE79" s="83"/>
      <c r="XEF79" s="83"/>
      <c r="XEG79" s="83"/>
      <c r="XEH79" s="83"/>
      <c r="XEI79" s="83"/>
      <c r="XEJ79" s="83"/>
      <c r="XEK79" s="83"/>
      <c r="XEL79" s="83"/>
      <c r="XEM79" s="83"/>
      <c r="XEN79" s="83"/>
      <c r="XEO79" s="83"/>
      <c r="XEP79" s="83"/>
      <c r="XEQ79" s="83"/>
      <c r="XER79" s="83"/>
      <c r="XES79" s="83"/>
      <c r="XET79" s="83"/>
      <c r="XEU79" s="83"/>
      <c r="XEV79" s="83"/>
      <c r="XEW79" s="83"/>
      <c r="XEX79" s="83"/>
      <c r="XEY79" s="83"/>
      <c r="XEZ79" s="83"/>
      <c r="XFA79" s="83"/>
      <c r="XFB79" s="83"/>
      <c r="XFC79" s="83"/>
      <c r="XFD79" s="83"/>
    </row>
    <row r="80" spans="1:16384">
      <c r="A80" s="80">
        <v>2016</v>
      </c>
      <c r="D80" s="99" t="e">
        <f>Data!CD80</f>
        <v>#DIV/0!</v>
      </c>
      <c r="BY80" s="83" t="e">
        <f>+$D80*M11</f>
        <v>#DIV/0!</v>
      </c>
      <c r="BZ80" s="83" t="e">
        <f t="shared" ref="BZ80:CO80" si="3039">+$D80*N11</f>
        <v>#DIV/0!</v>
      </c>
      <c r="CA80" s="83" t="e">
        <f t="shared" si="3039"/>
        <v>#DIV/0!</v>
      </c>
      <c r="CB80" s="83" t="e">
        <f t="shared" si="3039"/>
        <v>#DIV/0!</v>
      </c>
      <c r="CC80" s="83" t="e">
        <f t="shared" si="3039"/>
        <v>#DIV/0!</v>
      </c>
      <c r="CD80" s="83" t="e">
        <f t="shared" si="3039"/>
        <v>#DIV/0!</v>
      </c>
      <c r="CE80" s="83" t="e">
        <f t="shared" si="3039"/>
        <v>#DIV/0!</v>
      </c>
      <c r="CF80" s="83" t="e">
        <f t="shared" si="3039"/>
        <v>#DIV/0!</v>
      </c>
      <c r="CG80" s="83" t="e">
        <f t="shared" si="3039"/>
        <v>#DIV/0!</v>
      </c>
      <c r="CH80" s="83" t="e">
        <f t="shared" si="3039"/>
        <v>#DIV/0!</v>
      </c>
      <c r="CI80" s="83" t="e">
        <f t="shared" si="3039"/>
        <v>#DIV/0!</v>
      </c>
      <c r="CJ80" s="83" t="e">
        <f t="shared" si="3039"/>
        <v>#DIV/0!</v>
      </c>
      <c r="CK80" s="83" t="e">
        <f t="shared" si="3039"/>
        <v>#DIV/0!</v>
      </c>
      <c r="CL80" s="83" t="e">
        <f t="shared" si="3039"/>
        <v>#DIV/0!</v>
      </c>
      <c r="CM80" s="83" t="e">
        <f t="shared" si="3039"/>
        <v>#DIV/0!</v>
      </c>
      <c r="CN80" s="83" t="e">
        <f t="shared" si="3039"/>
        <v>#DIV/0!</v>
      </c>
      <c r="CO80" s="83" t="e">
        <f t="shared" si="3039"/>
        <v>#DIV/0!</v>
      </c>
      <c r="FE80" s="83" t="e">
        <f>+$D80*CS11</f>
        <v>#DIV/0!</v>
      </c>
      <c r="FF80" s="83" t="e">
        <f t="shared" ref="FF80" si="3040">+$D80*CT11</f>
        <v>#DIV/0!</v>
      </c>
      <c r="FG80" s="83" t="e">
        <f t="shared" ref="FG80" si="3041">+$D80*CU11</f>
        <v>#DIV/0!</v>
      </c>
      <c r="FH80" s="83" t="e">
        <f t="shared" ref="FH80" si="3042">+$D80*CV11</f>
        <v>#DIV/0!</v>
      </c>
      <c r="FI80" s="83" t="e">
        <f t="shared" ref="FI80" si="3043">+$D80*CW11</f>
        <v>#DIV/0!</v>
      </c>
      <c r="FJ80" s="83" t="e">
        <f t="shared" ref="FJ80" si="3044">+$D80*CX11</f>
        <v>#DIV/0!</v>
      </c>
      <c r="FK80" s="83" t="e">
        <f t="shared" ref="FK80" si="3045">+$D80*CY11</f>
        <v>#DIV/0!</v>
      </c>
      <c r="FL80" s="83" t="e">
        <f t="shared" ref="FL80" si="3046">+$D80*CZ11</f>
        <v>#DIV/0!</v>
      </c>
      <c r="FM80" s="83" t="e">
        <f t="shared" ref="FM80" si="3047">+$D80*DA11</f>
        <v>#DIV/0!</v>
      </c>
      <c r="FN80" s="83" t="e">
        <f t="shared" ref="FN80" si="3048">+$D80*DB11</f>
        <v>#DIV/0!</v>
      </c>
      <c r="FO80" s="83" t="e">
        <f t="shared" ref="FO80" si="3049">+$D80*DC11</f>
        <v>#DIV/0!</v>
      </c>
      <c r="FP80" s="83" t="e">
        <f t="shared" ref="FP80" si="3050">+$D80*DD11</f>
        <v>#DIV/0!</v>
      </c>
      <c r="FQ80" s="83" t="e">
        <f t="shared" ref="FQ80" si="3051">+$D80*DE11</f>
        <v>#DIV/0!</v>
      </c>
      <c r="FR80" s="83" t="e">
        <f t="shared" ref="FR80" si="3052">+$D80*DF11</f>
        <v>#DIV/0!</v>
      </c>
      <c r="FS80" s="83" t="e">
        <f t="shared" ref="FS80" si="3053">+$D80*DG11</f>
        <v>#DIV/0!</v>
      </c>
      <c r="FT80" s="83" t="e">
        <f t="shared" ref="FT80" si="3054">+$D80*DH11</f>
        <v>#DIV/0!</v>
      </c>
      <c r="FU80" s="83" t="e">
        <f t="shared" ref="FU80" si="3055">+$D80*DI11</f>
        <v>#DIV/0!</v>
      </c>
    </row>
    <row r="81" spans="1:177">
      <c r="A81" s="80">
        <v>2017</v>
      </c>
      <c r="D81" s="99" t="e">
        <f>Data!CD81</f>
        <v>#DIV/0!</v>
      </c>
      <c r="BZ81" s="83" t="e">
        <f>+$D81*M11</f>
        <v>#DIV/0!</v>
      </c>
      <c r="CA81" s="83" t="e">
        <f t="shared" ref="CA81:CO81" si="3056">+$D81*N11</f>
        <v>#DIV/0!</v>
      </c>
      <c r="CB81" s="83" t="e">
        <f t="shared" si="3056"/>
        <v>#DIV/0!</v>
      </c>
      <c r="CC81" s="83" t="e">
        <f t="shared" si="3056"/>
        <v>#DIV/0!</v>
      </c>
      <c r="CD81" s="83" t="e">
        <f t="shared" si="3056"/>
        <v>#DIV/0!</v>
      </c>
      <c r="CE81" s="83" t="e">
        <f t="shared" si="3056"/>
        <v>#DIV/0!</v>
      </c>
      <c r="CF81" s="83" t="e">
        <f t="shared" si="3056"/>
        <v>#DIV/0!</v>
      </c>
      <c r="CG81" s="83" t="e">
        <f t="shared" si="3056"/>
        <v>#DIV/0!</v>
      </c>
      <c r="CH81" s="83" t="e">
        <f t="shared" si="3056"/>
        <v>#DIV/0!</v>
      </c>
      <c r="CI81" s="83" t="e">
        <f t="shared" si="3056"/>
        <v>#DIV/0!</v>
      </c>
      <c r="CJ81" s="83" t="e">
        <f t="shared" si="3056"/>
        <v>#DIV/0!</v>
      </c>
      <c r="CK81" s="83" t="e">
        <f t="shared" si="3056"/>
        <v>#DIV/0!</v>
      </c>
      <c r="CL81" s="83" t="e">
        <f t="shared" si="3056"/>
        <v>#DIV/0!</v>
      </c>
      <c r="CM81" s="83" t="e">
        <f t="shared" si="3056"/>
        <v>#DIV/0!</v>
      </c>
      <c r="CN81" s="83" t="e">
        <f t="shared" si="3056"/>
        <v>#DIV/0!</v>
      </c>
      <c r="CO81" s="83" t="e">
        <f t="shared" si="3056"/>
        <v>#DIV/0!</v>
      </c>
      <c r="FF81" s="83" t="e">
        <f>+$D81*CS11</f>
        <v>#DIV/0!</v>
      </c>
      <c r="FG81" s="83" t="e">
        <f t="shared" ref="FG81" si="3057">+$D81*CT11</f>
        <v>#DIV/0!</v>
      </c>
      <c r="FH81" s="83" t="e">
        <f t="shared" ref="FH81" si="3058">+$D81*CU11</f>
        <v>#DIV/0!</v>
      </c>
      <c r="FI81" s="83" t="e">
        <f t="shared" ref="FI81" si="3059">+$D81*CV11</f>
        <v>#DIV/0!</v>
      </c>
      <c r="FJ81" s="83" t="e">
        <f t="shared" ref="FJ81" si="3060">+$D81*CW11</f>
        <v>#DIV/0!</v>
      </c>
      <c r="FK81" s="83" t="e">
        <f t="shared" ref="FK81" si="3061">+$D81*CX11</f>
        <v>#DIV/0!</v>
      </c>
      <c r="FL81" s="83" t="e">
        <f t="shared" ref="FL81" si="3062">+$D81*CY11</f>
        <v>#DIV/0!</v>
      </c>
      <c r="FM81" s="83" t="e">
        <f t="shared" ref="FM81" si="3063">+$D81*CZ11</f>
        <v>#DIV/0!</v>
      </c>
      <c r="FN81" s="83" t="e">
        <f t="shared" ref="FN81" si="3064">+$D81*DA11</f>
        <v>#DIV/0!</v>
      </c>
      <c r="FO81" s="83" t="e">
        <f t="shared" ref="FO81" si="3065">+$D81*DB11</f>
        <v>#DIV/0!</v>
      </c>
      <c r="FP81" s="83" t="e">
        <f t="shared" ref="FP81" si="3066">+$D81*DC11</f>
        <v>#DIV/0!</v>
      </c>
      <c r="FQ81" s="83" t="e">
        <f t="shared" ref="FQ81" si="3067">+$D81*DD11</f>
        <v>#DIV/0!</v>
      </c>
      <c r="FR81" s="83" t="e">
        <f t="shared" ref="FR81" si="3068">+$D81*DE11</f>
        <v>#DIV/0!</v>
      </c>
      <c r="FS81" s="83" t="e">
        <f t="shared" ref="FS81" si="3069">+$D81*DF11</f>
        <v>#DIV/0!</v>
      </c>
      <c r="FT81" s="83" t="e">
        <f t="shared" ref="FT81" si="3070">+$D81*DG11</f>
        <v>#DIV/0!</v>
      </c>
      <c r="FU81" s="83" t="e">
        <f t="shared" ref="FU81" si="3071">+$D81*DH11</f>
        <v>#DIV/0!</v>
      </c>
    </row>
    <row r="82" spans="1:177">
      <c r="A82" s="80">
        <v>2018</v>
      </c>
      <c r="D82" s="99" t="e">
        <f>Data!CD82</f>
        <v>#DIV/0!</v>
      </c>
      <c r="CA82" s="83" t="e">
        <f>+$D82*M11</f>
        <v>#DIV/0!</v>
      </c>
      <c r="CB82" s="83" t="e">
        <f t="shared" ref="CB82:CO82" si="3072">+$D82*N11</f>
        <v>#DIV/0!</v>
      </c>
      <c r="CC82" s="83" t="e">
        <f t="shared" si="3072"/>
        <v>#DIV/0!</v>
      </c>
      <c r="CD82" s="83" t="e">
        <f t="shared" si="3072"/>
        <v>#DIV/0!</v>
      </c>
      <c r="CE82" s="83" t="e">
        <f t="shared" si="3072"/>
        <v>#DIV/0!</v>
      </c>
      <c r="CF82" s="83" t="e">
        <f t="shared" si="3072"/>
        <v>#DIV/0!</v>
      </c>
      <c r="CG82" s="83" t="e">
        <f t="shared" si="3072"/>
        <v>#DIV/0!</v>
      </c>
      <c r="CH82" s="83" t="e">
        <f t="shared" si="3072"/>
        <v>#DIV/0!</v>
      </c>
      <c r="CI82" s="83" t="e">
        <f t="shared" si="3072"/>
        <v>#DIV/0!</v>
      </c>
      <c r="CJ82" s="83" t="e">
        <f t="shared" si="3072"/>
        <v>#DIV/0!</v>
      </c>
      <c r="CK82" s="83" t="e">
        <f t="shared" si="3072"/>
        <v>#DIV/0!</v>
      </c>
      <c r="CL82" s="83" t="e">
        <f t="shared" si="3072"/>
        <v>#DIV/0!</v>
      </c>
      <c r="CM82" s="83" t="e">
        <f t="shared" si="3072"/>
        <v>#DIV/0!</v>
      </c>
      <c r="CN82" s="83" t="e">
        <f t="shared" si="3072"/>
        <v>#DIV/0!</v>
      </c>
      <c r="CO82" s="83" t="e">
        <f t="shared" si="3072"/>
        <v>#DIV/0!</v>
      </c>
      <c r="FG82" s="83" t="e">
        <f>+$D82*CS11</f>
        <v>#DIV/0!</v>
      </c>
      <c r="FH82" s="83" t="e">
        <f t="shared" ref="FH82" si="3073">+$D82*CT11</f>
        <v>#DIV/0!</v>
      </c>
      <c r="FI82" s="83" t="e">
        <f t="shared" ref="FI82" si="3074">+$D82*CU11</f>
        <v>#DIV/0!</v>
      </c>
      <c r="FJ82" s="83" t="e">
        <f t="shared" ref="FJ82" si="3075">+$D82*CV11</f>
        <v>#DIV/0!</v>
      </c>
      <c r="FK82" s="83" t="e">
        <f t="shared" ref="FK82" si="3076">+$D82*CW11</f>
        <v>#DIV/0!</v>
      </c>
      <c r="FL82" s="83" t="e">
        <f t="shared" ref="FL82" si="3077">+$D82*CX11</f>
        <v>#DIV/0!</v>
      </c>
      <c r="FM82" s="83" t="e">
        <f t="shared" ref="FM82" si="3078">+$D82*CY11</f>
        <v>#DIV/0!</v>
      </c>
      <c r="FN82" s="83" t="e">
        <f t="shared" ref="FN82" si="3079">+$D82*CZ11</f>
        <v>#DIV/0!</v>
      </c>
      <c r="FO82" s="83" t="e">
        <f t="shared" ref="FO82" si="3080">+$D82*DA11</f>
        <v>#DIV/0!</v>
      </c>
      <c r="FP82" s="83" t="e">
        <f t="shared" ref="FP82" si="3081">+$D82*DB11</f>
        <v>#DIV/0!</v>
      </c>
      <c r="FQ82" s="83" t="e">
        <f t="shared" ref="FQ82" si="3082">+$D82*DC11</f>
        <v>#DIV/0!</v>
      </c>
      <c r="FR82" s="83" t="e">
        <f t="shared" ref="FR82" si="3083">+$D82*DD11</f>
        <v>#DIV/0!</v>
      </c>
      <c r="FS82" s="83" t="e">
        <f t="shared" ref="FS82" si="3084">+$D82*DE11</f>
        <v>#DIV/0!</v>
      </c>
      <c r="FT82" s="83" t="e">
        <f t="shared" ref="FT82" si="3085">+$D82*DF11</f>
        <v>#DIV/0!</v>
      </c>
      <c r="FU82" s="83" t="e">
        <f t="shared" ref="FU82" si="3086">+$D82*DG11</f>
        <v>#DIV/0!</v>
      </c>
    </row>
    <row r="83" spans="1:177">
      <c r="A83" s="80">
        <v>2019</v>
      </c>
      <c r="D83" s="99" t="e">
        <f>Data!CD83</f>
        <v>#DIV/0!</v>
      </c>
      <c r="CB83" s="83" t="e">
        <f>+$D83*M11</f>
        <v>#DIV/0!</v>
      </c>
      <c r="CC83" s="83" t="e">
        <f t="shared" ref="CC83:CO83" si="3087">+$D83*N11</f>
        <v>#DIV/0!</v>
      </c>
      <c r="CD83" s="83" t="e">
        <f t="shared" si="3087"/>
        <v>#DIV/0!</v>
      </c>
      <c r="CE83" s="83" t="e">
        <f t="shared" si="3087"/>
        <v>#DIV/0!</v>
      </c>
      <c r="CF83" s="83" t="e">
        <f t="shared" si="3087"/>
        <v>#DIV/0!</v>
      </c>
      <c r="CG83" s="83" t="e">
        <f t="shared" si="3087"/>
        <v>#DIV/0!</v>
      </c>
      <c r="CH83" s="83" t="e">
        <f t="shared" si="3087"/>
        <v>#DIV/0!</v>
      </c>
      <c r="CI83" s="83" t="e">
        <f t="shared" si="3087"/>
        <v>#DIV/0!</v>
      </c>
      <c r="CJ83" s="83" t="e">
        <f t="shared" si="3087"/>
        <v>#DIV/0!</v>
      </c>
      <c r="CK83" s="83" t="e">
        <f t="shared" si="3087"/>
        <v>#DIV/0!</v>
      </c>
      <c r="CL83" s="83" t="e">
        <f t="shared" si="3087"/>
        <v>#DIV/0!</v>
      </c>
      <c r="CM83" s="83" t="e">
        <f t="shared" si="3087"/>
        <v>#DIV/0!</v>
      </c>
      <c r="CN83" s="83" t="e">
        <f t="shared" si="3087"/>
        <v>#DIV/0!</v>
      </c>
      <c r="CO83" s="83" t="e">
        <f t="shared" si="3087"/>
        <v>#DIV/0!</v>
      </c>
      <c r="FH83" s="83" t="e">
        <f>+$D83*CS11</f>
        <v>#DIV/0!</v>
      </c>
      <c r="FI83" s="83" t="e">
        <f t="shared" ref="FI83" si="3088">+$D83*CT11</f>
        <v>#DIV/0!</v>
      </c>
      <c r="FJ83" s="83" t="e">
        <f t="shared" ref="FJ83" si="3089">+$D83*CU11</f>
        <v>#DIV/0!</v>
      </c>
      <c r="FK83" s="83" t="e">
        <f t="shared" ref="FK83" si="3090">+$D83*CV11</f>
        <v>#DIV/0!</v>
      </c>
      <c r="FL83" s="83" t="e">
        <f t="shared" ref="FL83" si="3091">+$D83*CW11</f>
        <v>#DIV/0!</v>
      </c>
      <c r="FM83" s="83" t="e">
        <f t="shared" ref="FM83" si="3092">+$D83*CX11</f>
        <v>#DIV/0!</v>
      </c>
      <c r="FN83" s="83" t="e">
        <f t="shared" ref="FN83" si="3093">+$D83*CY11</f>
        <v>#DIV/0!</v>
      </c>
      <c r="FO83" s="83" t="e">
        <f t="shared" ref="FO83" si="3094">+$D83*CZ11</f>
        <v>#DIV/0!</v>
      </c>
      <c r="FP83" s="83" t="e">
        <f t="shared" ref="FP83" si="3095">+$D83*DA11</f>
        <v>#DIV/0!</v>
      </c>
      <c r="FQ83" s="83" t="e">
        <f t="shared" ref="FQ83" si="3096">+$D83*DB11</f>
        <v>#DIV/0!</v>
      </c>
      <c r="FR83" s="83" t="e">
        <f t="shared" ref="FR83" si="3097">+$D83*DC11</f>
        <v>#DIV/0!</v>
      </c>
      <c r="FS83" s="83" t="e">
        <f t="shared" ref="FS83" si="3098">+$D83*DD11</f>
        <v>#DIV/0!</v>
      </c>
      <c r="FT83" s="83" t="e">
        <f t="shared" ref="FT83" si="3099">+$D83*DE11</f>
        <v>#DIV/0!</v>
      </c>
      <c r="FU83" s="83" t="e">
        <f t="shared" ref="FU83" si="3100">+$D83*DF11</f>
        <v>#DIV/0!</v>
      </c>
    </row>
    <row r="84" spans="1:177">
      <c r="A84" s="80">
        <v>2020</v>
      </c>
      <c r="D84" s="99" t="e">
        <f>Data!CD84</f>
        <v>#DIV/0!</v>
      </c>
      <c r="CB84" s="83"/>
      <c r="CC84" s="83" t="e">
        <f>+$D84*M11</f>
        <v>#DIV/0!</v>
      </c>
      <c r="CD84" s="83" t="e">
        <f t="shared" ref="CD84:CO84" si="3101">+$D84*N11</f>
        <v>#DIV/0!</v>
      </c>
      <c r="CE84" s="83" t="e">
        <f t="shared" si="3101"/>
        <v>#DIV/0!</v>
      </c>
      <c r="CF84" s="83" t="e">
        <f t="shared" si="3101"/>
        <v>#DIV/0!</v>
      </c>
      <c r="CG84" s="83" t="e">
        <f t="shared" si="3101"/>
        <v>#DIV/0!</v>
      </c>
      <c r="CH84" s="83" t="e">
        <f t="shared" si="3101"/>
        <v>#DIV/0!</v>
      </c>
      <c r="CI84" s="83" t="e">
        <f t="shared" si="3101"/>
        <v>#DIV/0!</v>
      </c>
      <c r="CJ84" s="83" t="e">
        <f t="shared" si="3101"/>
        <v>#DIV/0!</v>
      </c>
      <c r="CK84" s="83" t="e">
        <f t="shared" si="3101"/>
        <v>#DIV/0!</v>
      </c>
      <c r="CL84" s="83" t="e">
        <f t="shared" si="3101"/>
        <v>#DIV/0!</v>
      </c>
      <c r="CM84" s="83" t="e">
        <f t="shared" si="3101"/>
        <v>#DIV/0!</v>
      </c>
      <c r="CN84" s="83" t="e">
        <f t="shared" si="3101"/>
        <v>#DIV/0!</v>
      </c>
      <c r="CO84" s="83" t="e">
        <f t="shared" si="3101"/>
        <v>#DIV/0!</v>
      </c>
      <c r="FH84" s="83"/>
      <c r="FI84" s="83" t="e">
        <f>+$D84*CS11</f>
        <v>#DIV/0!</v>
      </c>
      <c r="FJ84" s="83" t="e">
        <f t="shared" ref="FJ84" si="3102">+$D84*CT11</f>
        <v>#DIV/0!</v>
      </c>
      <c r="FK84" s="83" t="e">
        <f t="shared" ref="FK84" si="3103">+$D84*CU11</f>
        <v>#DIV/0!</v>
      </c>
      <c r="FL84" s="83" t="e">
        <f t="shared" ref="FL84" si="3104">+$D84*CV11</f>
        <v>#DIV/0!</v>
      </c>
      <c r="FM84" s="83" t="e">
        <f t="shared" ref="FM84" si="3105">+$D84*CW11</f>
        <v>#DIV/0!</v>
      </c>
      <c r="FN84" s="83" t="e">
        <f t="shared" ref="FN84" si="3106">+$D84*CX11</f>
        <v>#DIV/0!</v>
      </c>
      <c r="FO84" s="83" t="e">
        <f t="shared" ref="FO84" si="3107">+$D84*CY11</f>
        <v>#DIV/0!</v>
      </c>
      <c r="FP84" s="83" t="e">
        <f t="shared" ref="FP84" si="3108">+$D84*CZ11</f>
        <v>#DIV/0!</v>
      </c>
      <c r="FQ84" s="83" t="e">
        <f t="shared" ref="FQ84" si="3109">+$D84*DA11</f>
        <v>#DIV/0!</v>
      </c>
      <c r="FR84" s="83" t="e">
        <f t="shared" ref="FR84" si="3110">+$D84*DB11</f>
        <v>#DIV/0!</v>
      </c>
      <c r="FS84" s="83" t="e">
        <f t="shared" ref="FS84" si="3111">+$D84*DC11</f>
        <v>#DIV/0!</v>
      </c>
      <c r="FT84" s="83" t="e">
        <f t="shared" ref="FT84" si="3112">+$D84*DD11</f>
        <v>#DIV/0!</v>
      </c>
      <c r="FU84" s="83" t="e">
        <f t="shared" ref="FU84" si="3113">+$D84*DE11</f>
        <v>#DIV/0!</v>
      </c>
    </row>
    <row r="85" spans="1:177">
      <c r="A85" s="80">
        <v>2021</v>
      </c>
      <c r="D85" s="99" t="e">
        <f>Data!CD85</f>
        <v>#DIV/0!</v>
      </c>
      <c r="CB85" s="83"/>
      <c r="CC85" s="83"/>
      <c r="CD85" s="83" t="e">
        <f>+$D85*M11</f>
        <v>#DIV/0!</v>
      </c>
      <c r="CE85" s="83" t="e">
        <f t="shared" ref="CE85:CO85" si="3114">+$D85*N11</f>
        <v>#DIV/0!</v>
      </c>
      <c r="CF85" s="83" t="e">
        <f t="shared" si="3114"/>
        <v>#DIV/0!</v>
      </c>
      <c r="CG85" s="83" t="e">
        <f t="shared" si="3114"/>
        <v>#DIV/0!</v>
      </c>
      <c r="CH85" s="83" t="e">
        <f t="shared" si="3114"/>
        <v>#DIV/0!</v>
      </c>
      <c r="CI85" s="83" t="e">
        <f t="shared" si="3114"/>
        <v>#DIV/0!</v>
      </c>
      <c r="CJ85" s="83" t="e">
        <f t="shared" si="3114"/>
        <v>#DIV/0!</v>
      </c>
      <c r="CK85" s="83" t="e">
        <f t="shared" si="3114"/>
        <v>#DIV/0!</v>
      </c>
      <c r="CL85" s="83" t="e">
        <f t="shared" si="3114"/>
        <v>#DIV/0!</v>
      </c>
      <c r="CM85" s="83" t="e">
        <f t="shared" si="3114"/>
        <v>#DIV/0!</v>
      </c>
      <c r="CN85" s="83" t="e">
        <f t="shared" si="3114"/>
        <v>#DIV/0!</v>
      </c>
      <c r="CO85" s="83" t="e">
        <f t="shared" si="3114"/>
        <v>#DIV/0!</v>
      </c>
      <c r="FH85" s="83"/>
      <c r="FI85" s="83"/>
      <c r="FJ85" s="83" t="e">
        <f>+$D85*CS11</f>
        <v>#DIV/0!</v>
      </c>
      <c r="FK85" s="83" t="e">
        <f t="shared" ref="FK85" si="3115">+$D85*CT11</f>
        <v>#DIV/0!</v>
      </c>
      <c r="FL85" s="83" t="e">
        <f t="shared" ref="FL85" si="3116">+$D85*CU11</f>
        <v>#DIV/0!</v>
      </c>
      <c r="FM85" s="83" t="e">
        <f t="shared" ref="FM85" si="3117">+$D85*CV11</f>
        <v>#DIV/0!</v>
      </c>
      <c r="FN85" s="83" t="e">
        <f t="shared" ref="FN85" si="3118">+$D85*CW11</f>
        <v>#DIV/0!</v>
      </c>
      <c r="FO85" s="83" t="e">
        <f t="shared" ref="FO85" si="3119">+$D85*CX11</f>
        <v>#DIV/0!</v>
      </c>
      <c r="FP85" s="83" t="e">
        <f t="shared" ref="FP85" si="3120">+$D85*CY11</f>
        <v>#DIV/0!</v>
      </c>
      <c r="FQ85" s="83" t="e">
        <f t="shared" ref="FQ85" si="3121">+$D85*CZ11</f>
        <v>#DIV/0!</v>
      </c>
      <c r="FR85" s="83" t="e">
        <f t="shared" ref="FR85" si="3122">+$D85*DA11</f>
        <v>#DIV/0!</v>
      </c>
      <c r="FS85" s="83" t="e">
        <f t="shared" ref="FS85" si="3123">+$D85*DB11</f>
        <v>#DIV/0!</v>
      </c>
      <c r="FT85" s="83" t="e">
        <f t="shared" ref="FT85" si="3124">+$D85*DC11</f>
        <v>#DIV/0!</v>
      </c>
      <c r="FU85" s="83" t="e">
        <f t="shared" ref="FU85" si="3125">+$D85*DD11</f>
        <v>#DIV/0!</v>
      </c>
    </row>
    <row r="86" spans="1:177">
      <c r="A86" s="80">
        <v>2022</v>
      </c>
      <c r="D86" s="99" t="e">
        <f>Data!CD86</f>
        <v>#DIV/0!</v>
      </c>
      <c r="CB86" s="83"/>
      <c r="CC86" s="83"/>
      <c r="CD86" s="83"/>
      <c r="CE86" s="83" t="e">
        <f>+$D86*M11</f>
        <v>#DIV/0!</v>
      </c>
      <c r="CF86" s="83" t="e">
        <f t="shared" ref="CF86:CO86" si="3126">+$D86*N11</f>
        <v>#DIV/0!</v>
      </c>
      <c r="CG86" s="83" t="e">
        <f t="shared" si="3126"/>
        <v>#DIV/0!</v>
      </c>
      <c r="CH86" s="83" t="e">
        <f t="shared" si="3126"/>
        <v>#DIV/0!</v>
      </c>
      <c r="CI86" s="83" t="e">
        <f t="shared" si="3126"/>
        <v>#DIV/0!</v>
      </c>
      <c r="CJ86" s="83" t="e">
        <f t="shared" si="3126"/>
        <v>#DIV/0!</v>
      </c>
      <c r="CK86" s="83" t="e">
        <f t="shared" si="3126"/>
        <v>#DIV/0!</v>
      </c>
      <c r="CL86" s="83" t="e">
        <f t="shared" si="3126"/>
        <v>#DIV/0!</v>
      </c>
      <c r="CM86" s="83" t="e">
        <f t="shared" si="3126"/>
        <v>#DIV/0!</v>
      </c>
      <c r="CN86" s="83" t="e">
        <f t="shared" si="3126"/>
        <v>#DIV/0!</v>
      </c>
      <c r="CO86" s="83" t="e">
        <f t="shared" si="3126"/>
        <v>#DIV/0!</v>
      </c>
      <c r="FH86" s="83"/>
      <c r="FI86" s="83"/>
      <c r="FJ86" s="83"/>
      <c r="FK86" s="83" t="e">
        <f>+$D86*CS11</f>
        <v>#DIV/0!</v>
      </c>
      <c r="FL86" s="83" t="e">
        <f t="shared" ref="FL86" si="3127">+$D86*CT11</f>
        <v>#DIV/0!</v>
      </c>
      <c r="FM86" s="83" t="e">
        <f t="shared" ref="FM86" si="3128">+$D86*CU11</f>
        <v>#DIV/0!</v>
      </c>
      <c r="FN86" s="83" t="e">
        <f t="shared" ref="FN86" si="3129">+$D86*CV11</f>
        <v>#DIV/0!</v>
      </c>
      <c r="FO86" s="83" t="e">
        <f t="shared" ref="FO86" si="3130">+$D86*CW11</f>
        <v>#DIV/0!</v>
      </c>
      <c r="FP86" s="83" t="e">
        <f t="shared" ref="FP86" si="3131">+$D86*CX11</f>
        <v>#DIV/0!</v>
      </c>
      <c r="FQ86" s="83" t="e">
        <f t="shared" ref="FQ86" si="3132">+$D86*CY11</f>
        <v>#DIV/0!</v>
      </c>
      <c r="FR86" s="83" t="e">
        <f t="shared" ref="FR86" si="3133">+$D86*CZ11</f>
        <v>#DIV/0!</v>
      </c>
      <c r="FS86" s="83" t="e">
        <f t="shared" ref="FS86" si="3134">+$D86*DA11</f>
        <v>#DIV/0!</v>
      </c>
      <c r="FT86" s="83" t="e">
        <f t="shared" ref="FT86" si="3135">+$D86*DB11</f>
        <v>#DIV/0!</v>
      </c>
      <c r="FU86" s="83" t="e">
        <f t="shared" ref="FU86" si="3136">+$D86*DC11</f>
        <v>#DIV/0!</v>
      </c>
    </row>
    <row r="87" spans="1:177">
      <c r="A87" s="80">
        <v>2023</v>
      </c>
      <c r="D87" s="99" t="e">
        <f>Data!CD87</f>
        <v>#DIV/0!</v>
      </c>
      <c r="CB87" s="83"/>
      <c r="CC87" s="83"/>
      <c r="CD87" s="83"/>
      <c r="CE87" s="83"/>
      <c r="CF87" s="83" t="e">
        <f>+$D87*M11</f>
        <v>#DIV/0!</v>
      </c>
      <c r="CG87" s="83" t="e">
        <f t="shared" ref="CG87:CO87" si="3137">+$D87*N11</f>
        <v>#DIV/0!</v>
      </c>
      <c r="CH87" s="83" t="e">
        <f t="shared" si="3137"/>
        <v>#DIV/0!</v>
      </c>
      <c r="CI87" s="83" t="e">
        <f t="shared" si="3137"/>
        <v>#DIV/0!</v>
      </c>
      <c r="CJ87" s="83" t="e">
        <f t="shared" si="3137"/>
        <v>#DIV/0!</v>
      </c>
      <c r="CK87" s="83" t="e">
        <f t="shared" si="3137"/>
        <v>#DIV/0!</v>
      </c>
      <c r="CL87" s="83" t="e">
        <f t="shared" si="3137"/>
        <v>#DIV/0!</v>
      </c>
      <c r="CM87" s="83" t="e">
        <f t="shared" si="3137"/>
        <v>#DIV/0!</v>
      </c>
      <c r="CN87" s="83" t="e">
        <f t="shared" si="3137"/>
        <v>#DIV/0!</v>
      </c>
      <c r="CO87" s="83" t="e">
        <f t="shared" si="3137"/>
        <v>#DIV/0!</v>
      </c>
      <c r="FH87" s="83"/>
      <c r="FI87" s="83"/>
      <c r="FJ87" s="83"/>
      <c r="FK87" s="83"/>
      <c r="FL87" s="83" t="e">
        <f>+$D87*CS11</f>
        <v>#DIV/0!</v>
      </c>
      <c r="FM87" s="83" t="e">
        <f t="shared" ref="FM87" si="3138">+$D87*CT11</f>
        <v>#DIV/0!</v>
      </c>
      <c r="FN87" s="83" t="e">
        <f t="shared" ref="FN87" si="3139">+$D87*CU11</f>
        <v>#DIV/0!</v>
      </c>
      <c r="FO87" s="83" t="e">
        <f t="shared" ref="FO87" si="3140">+$D87*CV11</f>
        <v>#DIV/0!</v>
      </c>
      <c r="FP87" s="83" t="e">
        <f t="shared" ref="FP87" si="3141">+$D87*CW11</f>
        <v>#DIV/0!</v>
      </c>
      <c r="FQ87" s="83" t="e">
        <f t="shared" ref="FQ87" si="3142">+$D87*CX11</f>
        <v>#DIV/0!</v>
      </c>
      <c r="FR87" s="83" t="e">
        <f t="shared" ref="FR87" si="3143">+$D87*CY11</f>
        <v>#DIV/0!</v>
      </c>
      <c r="FS87" s="83" t="e">
        <f t="shared" ref="FS87" si="3144">+$D87*CZ11</f>
        <v>#DIV/0!</v>
      </c>
      <c r="FT87" s="83" t="e">
        <f t="shared" ref="FT87" si="3145">+$D87*DA11</f>
        <v>#DIV/0!</v>
      </c>
      <c r="FU87" s="83" t="e">
        <f t="shared" ref="FU87" si="3146">+$D87*DB11</f>
        <v>#DIV/0!</v>
      </c>
    </row>
    <row r="88" spans="1:177">
      <c r="A88" s="80">
        <v>2024</v>
      </c>
      <c r="D88" s="99" t="e">
        <f>Data!CD88</f>
        <v>#DIV/0!</v>
      </c>
      <c r="CB88" s="83"/>
      <c r="CC88" s="83"/>
      <c r="CD88" s="83"/>
      <c r="CE88" s="83"/>
      <c r="CF88" s="83"/>
      <c r="CG88" s="83" t="e">
        <f>+$D88*M11</f>
        <v>#DIV/0!</v>
      </c>
      <c r="CH88" s="83" t="e">
        <f t="shared" ref="CH88:CO88" si="3147">+$D88*N11</f>
        <v>#DIV/0!</v>
      </c>
      <c r="CI88" s="83" t="e">
        <f t="shared" si="3147"/>
        <v>#DIV/0!</v>
      </c>
      <c r="CJ88" s="83" t="e">
        <f t="shared" si="3147"/>
        <v>#DIV/0!</v>
      </c>
      <c r="CK88" s="83" t="e">
        <f t="shared" si="3147"/>
        <v>#DIV/0!</v>
      </c>
      <c r="CL88" s="83" t="e">
        <f t="shared" si="3147"/>
        <v>#DIV/0!</v>
      </c>
      <c r="CM88" s="83" t="e">
        <f t="shared" si="3147"/>
        <v>#DIV/0!</v>
      </c>
      <c r="CN88" s="83" t="e">
        <f t="shared" si="3147"/>
        <v>#DIV/0!</v>
      </c>
      <c r="CO88" s="83" t="e">
        <f t="shared" si="3147"/>
        <v>#DIV/0!</v>
      </c>
      <c r="FH88" s="83"/>
      <c r="FI88" s="83"/>
      <c r="FJ88" s="83"/>
      <c r="FK88" s="83"/>
      <c r="FL88" s="83"/>
      <c r="FM88" s="83" t="e">
        <f>+$D88*CS11</f>
        <v>#DIV/0!</v>
      </c>
      <c r="FN88" s="83" t="e">
        <f t="shared" ref="FN88" si="3148">+$D88*CT11</f>
        <v>#DIV/0!</v>
      </c>
      <c r="FO88" s="83" t="e">
        <f t="shared" ref="FO88" si="3149">+$D88*CU11</f>
        <v>#DIV/0!</v>
      </c>
      <c r="FP88" s="83" t="e">
        <f t="shared" ref="FP88" si="3150">+$D88*CV11</f>
        <v>#DIV/0!</v>
      </c>
      <c r="FQ88" s="83" t="e">
        <f t="shared" ref="FQ88" si="3151">+$D88*CW11</f>
        <v>#DIV/0!</v>
      </c>
      <c r="FR88" s="83" t="e">
        <f t="shared" ref="FR88" si="3152">+$D88*CX11</f>
        <v>#DIV/0!</v>
      </c>
      <c r="FS88" s="83" t="e">
        <f t="shared" ref="FS88" si="3153">+$D88*CY11</f>
        <v>#DIV/0!</v>
      </c>
      <c r="FT88" s="83" t="e">
        <f t="shared" ref="FT88" si="3154">+$D88*CZ11</f>
        <v>#DIV/0!</v>
      </c>
      <c r="FU88" s="83" t="e">
        <f t="shared" ref="FU88" si="3155">+$D88*DA11</f>
        <v>#DIV/0!</v>
      </c>
    </row>
    <row r="89" spans="1:177">
      <c r="A89" s="80">
        <v>2025</v>
      </c>
      <c r="D89" s="99" t="e">
        <f>Data!CD89</f>
        <v>#DIV/0!</v>
      </c>
      <c r="CB89" s="83"/>
      <c r="CC89" s="83"/>
      <c r="CD89" s="83"/>
      <c r="CE89" s="83"/>
      <c r="CF89" s="83"/>
      <c r="CG89" s="83"/>
      <c r="CH89" s="83" t="e">
        <f>+$D89*M11</f>
        <v>#DIV/0!</v>
      </c>
      <c r="CI89" s="83" t="e">
        <f t="shared" ref="CI89:CO89" si="3156">+$D89*N11</f>
        <v>#DIV/0!</v>
      </c>
      <c r="CJ89" s="83" t="e">
        <f t="shared" si="3156"/>
        <v>#DIV/0!</v>
      </c>
      <c r="CK89" s="83" t="e">
        <f t="shared" si="3156"/>
        <v>#DIV/0!</v>
      </c>
      <c r="CL89" s="83" t="e">
        <f t="shared" si="3156"/>
        <v>#DIV/0!</v>
      </c>
      <c r="CM89" s="83" t="e">
        <f t="shared" si="3156"/>
        <v>#DIV/0!</v>
      </c>
      <c r="CN89" s="83" t="e">
        <f t="shared" si="3156"/>
        <v>#DIV/0!</v>
      </c>
      <c r="CO89" s="83" t="e">
        <f t="shared" si="3156"/>
        <v>#DIV/0!</v>
      </c>
      <c r="FH89" s="83"/>
      <c r="FI89" s="83"/>
      <c r="FJ89" s="83"/>
      <c r="FK89" s="83"/>
      <c r="FL89" s="83"/>
      <c r="FM89" s="83"/>
      <c r="FN89" s="83" t="e">
        <f>+$D89*CS11</f>
        <v>#DIV/0!</v>
      </c>
      <c r="FO89" s="83" t="e">
        <f t="shared" ref="FO89" si="3157">+$D89*CT11</f>
        <v>#DIV/0!</v>
      </c>
      <c r="FP89" s="83" t="e">
        <f t="shared" ref="FP89" si="3158">+$D89*CU11</f>
        <v>#DIV/0!</v>
      </c>
      <c r="FQ89" s="83" t="e">
        <f t="shared" ref="FQ89" si="3159">+$D89*CV11</f>
        <v>#DIV/0!</v>
      </c>
      <c r="FR89" s="83" t="e">
        <f t="shared" ref="FR89" si="3160">+$D89*CW11</f>
        <v>#DIV/0!</v>
      </c>
      <c r="FS89" s="83" t="e">
        <f t="shared" ref="FS89" si="3161">+$D89*CX11</f>
        <v>#DIV/0!</v>
      </c>
      <c r="FT89" s="83" t="e">
        <f t="shared" ref="FT89" si="3162">+$D89*CY11</f>
        <v>#DIV/0!</v>
      </c>
      <c r="FU89" s="83" t="e">
        <f t="shared" ref="FU89" si="3163">+$D89*CZ11</f>
        <v>#DIV/0!</v>
      </c>
    </row>
    <row r="90" spans="1:177">
      <c r="A90" s="80">
        <v>2026</v>
      </c>
      <c r="D90" s="99" t="e">
        <f>Data!CD90</f>
        <v>#DIV/0!</v>
      </c>
      <c r="CB90" s="83"/>
      <c r="CC90" s="83"/>
      <c r="CD90" s="83"/>
      <c r="CE90" s="83"/>
      <c r="CF90" s="83"/>
      <c r="CG90" s="83"/>
      <c r="CH90" s="83"/>
      <c r="CI90" s="83" t="e">
        <f>+$D90*M11</f>
        <v>#DIV/0!</v>
      </c>
      <c r="CJ90" s="83" t="e">
        <f t="shared" ref="CJ90:CO90" si="3164">+$D90*N11</f>
        <v>#DIV/0!</v>
      </c>
      <c r="CK90" s="83" t="e">
        <f t="shared" si="3164"/>
        <v>#DIV/0!</v>
      </c>
      <c r="CL90" s="83" t="e">
        <f t="shared" si="3164"/>
        <v>#DIV/0!</v>
      </c>
      <c r="CM90" s="83" t="e">
        <f t="shared" si="3164"/>
        <v>#DIV/0!</v>
      </c>
      <c r="CN90" s="83" t="e">
        <f t="shared" si="3164"/>
        <v>#DIV/0!</v>
      </c>
      <c r="CO90" s="83" t="e">
        <f t="shared" si="3164"/>
        <v>#DIV/0!</v>
      </c>
      <c r="FH90" s="83"/>
      <c r="FI90" s="83"/>
      <c r="FJ90" s="83"/>
      <c r="FK90" s="83"/>
      <c r="FL90" s="83"/>
      <c r="FM90" s="83"/>
      <c r="FN90" s="83"/>
      <c r="FO90" s="83" t="e">
        <f>+$D90*CS11</f>
        <v>#DIV/0!</v>
      </c>
      <c r="FP90" s="83" t="e">
        <f t="shared" ref="FP90" si="3165">+$D90*CT11</f>
        <v>#DIV/0!</v>
      </c>
      <c r="FQ90" s="83" t="e">
        <f t="shared" ref="FQ90" si="3166">+$D90*CU11</f>
        <v>#DIV/0!</v>
      </c>
      <c r="FR90" s="83" t="e">
        <f t="shared" ref="FR90" si="3167">+$D90*CV11</f>
        <v>#DIV/0!</v>
      </c>
      <c r="FS90" s="83" t="e">
        <f t="shared" ref="FS90" si="3168">+$D90*CW11</f>
        <v>#DIV/0!</v>
      </c>
      <c r="FT90" s="83" t="e">
        <f t="shared" ref="FT90" si="3169">+$D90*CX11</f>
        <v>#DIV/0!</v>
      </c>
      <c r="FU90" s="83" t="e">
        <f t="shared" ref="FU90" si="3170">+$D90*CY11</f>
        <v>#DIV/0!</v>
      </c>
    </row>
    <row r="91" spans="1:177">
      <c r="A91" s="80">
        <v>2027</v>
      </c>
      <c r="D91" s="99" t="e">
        <f>Data!CD91</f>
        <v>#DIV/0!</v>
      </c>
      <c r="CB91" s="83"/>
      <c r="CC91" s="83"/>
      <c r="CD91" s="83"/>
      <c r="CE91" s="83"/>
      <c r="CF91" s="83"/>
      <c r="CG91" s="83"/>
      <c r="CH91" s="83"/>
      <c r="CI91" s="83"/>
      <c r="CJ91" s="83" t="e">
        <f>+$D91*M11</f>
        <v>#DIV/0!</v>
      </c>
      <c r="CK91" s="83" t="e">
        <f t="shared" ref="CK91:CO91" si="3171">+$D91*N11</f>
        <v>#DIV/0!</v>
      </c>
      <c r="CL91" s="83" t="e">
        <f t="shared" si="3171"/>
        <v>#DIV/0!</v>
      </c>
      <c r="CM91" s="83" t="e">
        <f t="shared" si="3171"/>
        <v>#DIV/0!</v>
      </c>
      <c r="CN91" s="83" t="e">
        <f t="shared" si="3171"/>
        <v>#DIV/0!</v>
      </c>
      <c r="CO91" s="83" t="e">
        <f t="shared" si="3171"/>
        <v>#DIV/0!</v>
      </c>
      <c r="FH91" s="83"/>
      <c r="FI91" s="83"/>
      <c r="FJ91" s="83"/>
      <c r="FK91" s="83"/>
      <c r="FL91" s="83"/>
      <c r="FM91" s="83"/>
      <c r="FN91" s="83"/>
      <c r="FO91" s="83"/>
      <c r="FP91" s="83" t="e">
        <f>+$D91*CS11</f>
        <v>#DIV/0!</v>
      </c>
      <c r="FQ91" s="83" t="e">
        <f t="shared" ref="FQ91" si="3172">+$D91*CT11</f>
        <v>#DIV/0!</v>
      </c>
      <c r="FR91" s="83" t="e">
        <f t="shared" ref="FR91" si="3173">+$D91*CU11</f>
        <v>#DIV/0!</v>
      </c>
      <c r="FS91" s="83" t="e">
        <f t="shared" ref="FS91" si="3174">+$D91*CV11</f>
        <v>#DIV/0!</v>
      </c>
      <c r="FT91" s="83" t="e">
        <f t="shared" ref="FT91" si="3175">+$D91*CW11</f>
        <v>#DIV/0!</v>
      </c>
      <c r="FU91" s="83" t="e">
        <f t="shared" ref="FU91" si="3176">+$D91*CX11</f>
        <v>#DIV/0!</v>
      </c>
    </row>
    <row r="92" spans="1:177">
      <c r="A92" s="80">
        <v>2028</v>
      </c>
      <c r="D92" s="99" t="e">
        <f>Data!CD92</f>
        <v>#DIV/0!</v>
      </c>
      <c r="CB92" s="83"/>
      <c r="CC92" s="83"/>
      <c r="CD92" s="83"/>
      <c r="CE92" s="83"/>
      <c r="CF92" s="83"/>
      <c r="CG92" s="83"/>
      <c r="CH92" s="83"/>
      <c r="CI92" s="83"/>
      <c r="CJ92" s="83"/>
      <c r="CK92" s="83" t="e">
        <f>+$D92*M11</f>
        <v>#DIV/0!</v>
      </c>
      <c r="CL92" s="83" t="e">
        <f t="shared" ref="CL92:CO92" si="3177">+$D92*N11</f>
        <v>#DIV/0!</v>
      </c>
      <c r="CM92" s="83" t="e">
        <f t="shared" si="3177"/>
        <v>#DIV/0!</v>
      </c>
      <c r="CN92" s="83" t="e">
        <f t="shared" si="3177"/>
        <v>#DIV/0!</v>
      </c>
      <c r="CO92" s="83" t="e">
        <f t="shared" si="3177"/>
        <v>#DIV/0!</v>
      </c>
      <c r="FH92" s="83"/>
      <c r="FI92" s="83"/>
      <c r="FJ92" s="83"/>
      <c r="FK92" s="83"/>
      <c r="FL92" s="83"/>
      <c r="FM92" s="83"/>
      <c r="FN92" s="83"/>
      <c r="FO92" s="83"/>
      <c r="FP92" s="83"/>
      <c r="FQ92" s="83" t="e">
        <f>+$D92*CS11</f>
        <v>#DIV/0!</v>
      </c>
      <c r="FR92" s="83" t="e">
        <f t="shared" ref="FR92" si="3178">+$D92*CT11</f>
        <v>#DIV/0!</v>
      </c>
      <c r="FS92" s="83" t="e">
        <f t="shared" ref="FS92" si="3179">+$D92*CU11</f>
        <v>#DIV/0!</v>
      </c>
      <c r="FT92" s="83" t="e">
        <f t="shared" ref="FT92" si="3180">+$D92*CV11</f>
        <v>#DIV/0!</v>
      </c>
      <c r="FU92" s="83" t="e">
        <f t="shared" ref="FU92" si="3181">+$D92*CW11</f>
        <v>#DIV/0!</v>
      </c>
    </row>
    <row r="93" spans="1:177">
      <c r="A93" s="80">
        <v>2029</v>
      </c>
      <c r="D93" s="99" t="e">
        <f>Data!CD93</f>
        <v>#DIV/0!</v>
      </c>
      <c r="CB93" s="83"/>
      <c r="CC93" s="83"/>
      <c r="CD93" s="83"/>
      <c r="CE93" s="83"/>
      <c r="CF93" s="83"/>
      <c r="CG93" s="83"/>
      <c r="CH93" s="83"/>
      <c r="CI93" s="83"/>
      <c r="CJ93" s="83"/>
      <c r="CK93" s="83"/>
      <c r="CL93" s="83" t="e">
        <f>+$D93*M11</f>
        <v>#DIV/0!</v>
      </c>
      <c r="CM93" s="83" t="e">
        <f t="shared" ref="CM93:CO93" si="3182">+$D93*N11</f>
        <v>#DIV/0!</v>
      </c>
      <c r="CN93" s="83" t="e">
        <f t="shared" si="3182"/>
        <v>#DIV/0!</v>
      </c>
      <c r="CO93" s="83" t="e">
        <f t="shared" si="3182"/>
        <v>#DIV/0!</v>
      </c>
      <c r="FH93" s="83"/>
      <c r="FI93" s="83"/>
      <c r="FJ93" s="83"/>
      <c r="FK93" s="83"/>
      <c r="FL93" s="83"/>
      <c r="FM93" s="83"/>
      <c r="FN93" s="83"/>
      <c r="FO93" s="83"/>
      <c r="FP93" s="83"/>
      <c r="FQ93" s="83"/>
      <c r="FR93" s="83" t="e">
        <f>+$D93*CS11</f>
        <v>#DIV/0!</v>
      </c>
      <c r="FS93" s="83" t="e">
        <f t="shared" ref="FS93" si="3183">+$D93*CT11</f>
        <v>#DIV/0!</v>
      </c>
      <c r="FT93" s="83" t="e">
        <f t="shared" ref="FT93" si="3184">+$D93*CU11</f>
        <v>#DIV/0!</v>
      </c>
      <c r="FU93" s="83" t="e">
        <f t="shared" ref="FU93" si="3185">+$D93*CV11</f>
        <v>#DIV/0!</v>
      </c>
    </row>
    <row r="94" spans="1:177">
      <c r="A94" s="80">
        <v>2030</v>
      </c>
      <c r="D94" s="99" t="e">
        <f>Data!CD94</f>
        <v>#DIV/0!</v>
      </c>
      <c r="CB94" s="83"/>
      <c r="CC94" s="83"/>
      <c r="CD94" s="83"/>
      <c r="CE94" s="83"/>
      <c r="CF94" s="83"/>
      <c r="CG94" s="83"/>
      <c r="CH94" s="83"/>
      <c r="CI94" s="83"/>
      <c r="CJ94" s="83"/>
      <c r="CK94" s="83"/>
      <c r="CM94" s="83" t="e">
        <f>+$D94*M11</f>
        <v>#DIV/0!</v>
      </c>
      <c r="CN94" s="83" t="e">
        <f t="shared" ref="CN94:CO94" si="3186">+$D94*N11</f>
        <v>#DIV/0!</v>
      </c>
      <c r="CO94" s="83" t="e">
        <f t="shared" si="3186"/>
        <v>#DIV/0!</v>
      </c>
      <c r="FH94" s="83"/>
      <c r="FI94" s="83"/>
      <c r="FJ94" s="83"/>
      <c r="FK94" s="83"/>
      <c r="FL94" s="83"/>
      <c r="FM94" s="83"/>
      <c r="FN94" s="83"/>
      <c r="FO94" s="83"/>
      <c r="FP94" s="83"/>
      <c r="FQ94" s="83"/>
      <c r="FS94" s="83" t="e">
        <f>+$D94*CS11</f>
        <v>#DIV/0!</v>
      </c>
      <c r="FT94" s="83" t="e">
        <f t="shared" ref="FT94" si="3187">+$D94*CT11</f>
        <v>#DIV/0!</v>
      </c>
      <c r="FU94" s="83" t="e">
        <f t="shared" ref="FU94" si="3188">+$D94*CU11</f>
        <v>#DIV/0!</v>
      </c>
    </row>
    <row r="95" spans="1:177">
      <c r="A95" s="80" t="s">
        <v>320</v>
      </c>
      <c r="D95" s="99"/>
      <c r="M95" s="91">
        <f>+SUM(M16:M94)</f>
        <v>144.86472030219102</v>
      </c>
      <c r="N95" s="91">
        <f t="shared" ref="N95:BY95" si="3189">+SUM(N16:N94)</f>
        <v>161.08985439590521</v>
      </c>
      <c r="O95" s="91">
        <f t="shared" si="3189"/>
        <v>183.12135327956321</v>
      </c>
      <c r="P95" s="91">
        <f t="shared" si="3189"/>
        <v>201.94942548471559</v>
      </c>
      <c r="Q95" s="91">
        <f t="shared" si="3189"/>
        <v>224.34289642370879</v>
      </c>
      <c r="R95" s="91">
        <f t="shared" si="3189"/>
        <v>245.20021855200901</v>
      </c>
      <c r="S95" s="91">
        <f t="shared" si="3189"/>
        <v>294.88211612481319</v>
      </c>
      <c r="T95" s="91">
        <f t="shared" si="3189"/>
        <v>359.33429312599173</v>
      </c>
      <c r="U95" s="91">
        <f t="shared" si="3189"/>
        <v>431.90100408631019</v>
      </c>
      <c r="V95" s="91">
        <f t="shared" si="3189"/>
        <v>442.70159716550631</v>
      </c>
      <c r="W95" s="91">
        <f t="shared" si="3189"/>
        <v>449.96546856720016</v>
      </c>
      <c r="X95" s="91">
        <f t="shared" si="3189"/>
        <v>469.8159027298546</v>
      </c>
      <c r="Y95" s="91">
        <f t="shared" si="3189"/>
        <v>497.03133456456692</v>
      </c>
      <c r="Z95" s="91">
        <f t="shared" si="3189"/>
        <v>531.02425398307957</v>
      </c>
      <c r="AA95" s="91">
        <f t="shared" si="3189"/>
        <v>556.58375755058546</v>
      </c>
      <c r="AB95" s="91">
        <f t="shared" si="3189"/>
        <v>573.59671819474772</v>
      </c>
      <c r="AC95" s="91">
        <f t="shared" si="3189"/>
        <v>590.34766622801089</v>
      </c>
      <c r="AD95" s="91">
        <f t="shared" si="3189"/>
        <v>611.95394495634935</v>
      </c>
      <c r="AE95" s="91">
        <f t="shared" si="3189"/>
        <v>638.43069650240318</v>
      </c>
      <c r="AF95" s="91">
        <f t="shared" si="3189"/>
        <v>670.4223345631367</v>
      </c>
      <c r="AG95" s="91">
        <f t="shared" si="3189"/>
        <v>690.25542727063555</v>
      </c>
      <c r="AH95" s="91">
        <f t="shared" si="3189"/>
        <v>713.7990107294786</v>
      </c>
      <c r="AI95" s="91">
        <f t="shared" si="3189"/>
        <v>738.95744969319048</v>
      </c>
      <c r="AJ95" s="91">
        <f t="shared" si="3189"/>
        <v>759.87008777829908</v>
      </c>
      <c r="AK95" s="91">
        <f t="shared" si="3189"/>
        <v>779.66271501618724</v>
      </c>
      <c r="AL95" s="91">
        <f t="shared" si="3189"/>
        <v>800.09583592330068</v>
      </c>
      <c r="AM95" s="91">
        <f t="shared" si="3189"/>
        <v>822.31293660383847</v>
      </c>
      <c r="AN95" s="91">
        <f t="shared" si="3189"/>
        <v>851.84661779051055</v>
      </c>
      <c r="AO95" s="91">
        <f t="shared" si="3189"/>
        <v>878.41466408860015</v>
      </c>
      <c r="AP95" s="91">
        <f t="shared" si="3189"/>
        <v>903.09498022029788</v>
      </c>
      <c r="AQ95" s="91">
        <f t="shared" si="3189"/>
        <v>938.72705101440715</v>
      </c>
      <c r="AR95" s="91">
        <f t="shared" si="3189"/>
        <v>978.65706401963291</v>
      </c>
      <c r="AS95" s="91">
        <f t="shared" si="3189"/>
        <v>1031.4192955311316</v>
      </c>
      <c r="AT95" s="91">
        <f t="shared" si="3189"/>
        <v>1102.3408621699393</v>
      </c>
      <c r="AU95" s="91">
        <f t="shared" si="3189"/>
        <v>1181.380062229664</v>
      </c>
      <c r="AV95" s="91">
        <f t="shared" si="3189"/>
        <v>1276.7783720046159</v>
      </c>
      <c r="AW95" s="91">
        <f t="shared" si="3189"/>
        <v>1381.7351859809482</v>
      </c>
      <c r="AX95" s="91">
        <f t="shared" si="3189"/>
        <v>1477.0381279650073</v>
      </c>
      <c r="AY95" s="91">
        <f t="shared" si="3189"/>
        <v>1574.0378807330637</v>
      </c>
      <c r="AZ95" s="91">
        <f t="shared" si="3189"/>
        <v>1678.7213809654181</v>
      </c>
      <c r="BA95" s="91">
        <f t="shared" si="3189"/>
        <v>1787.7663084209012</v>
      </c>
      <c r="BB95" s="91">
        <f t="shared" si="3189"/>
        <v>1935.8898446058911</v>
      </c>
      <c r="BC95" s="91">
        <f t="shared" si="3189"/>
        <v>2068.0643598122356</v>
      </c>
      <c r="BD95" s="91">
        <f t="shared" si="3189"/>
        <v>2181.9324212185484</v>
      </c>
      <c r="BE95" s="91">
        <f t="shared" si="3189"/>
        <v>2294.6805065663284</v>
      </c>
      <c r="BF95" s="91">
        <f t="shared" si="3189"/>
        <v>2410.4883755984283</v>
      </c>
      <c r="BG95" s="91">
        <f t="shared" si="3189"/>
        <v>2536.5611213233906</v>
      </c>
      <c r="BH95" s="91">
        <f t="shared" si="3189"/>
        <v>2666.6559123917737</v>
      </c>
      <c r="BI95" s="91">
        <f t="shared" si="3189"/>
        <v>2818.2039112210591</v>
      </c>
      <c r="BJ95" s="91">
        <f t="shared" si="3189"/>
        <v>2986.8406141748919</v>
      </c>
      <c r="BK95" s="91">
        <f t="shared" si="3189"/>
        <v>3177.5066575462715</v>
      </c>
      <c r="BL95" s="91">
        <f t="shared" si="3189"/>
        <v>3423.2477549245168</v>
      </c>
      <c r="BM95" s="91">
        <f t="shared" si="3189"/>
        <v>3762.1419086282235</v>
      </c>
      <c r="BN95" s="91">
        <f t="shared" si="3189"/>
        <v>4228.8323476939931</v>
      </c>
      <c r="BO95" s="91">
        <f t="shared" si="3189"/>
        <v>4808.129027396164</v>
      </c>
      <c r="BP95" s="91">
        <f t="shared" si="3189"/>
        <v>5508.3318929007492</v>
      </c>
      <c r="BQ95" s="91">
        <f t="shared" si="3189"/>
        <v>6316.1999635785032</v>
      </c>
      <c r="BR95" s="91">
        <f t="shared" si="3189"/>
        <v>7197.9672030637548</v>
      </c>
      <c r="BS95" s="91">
        <f t="shared" si="3189"/>
        <v>8311.662388397639</v>
      </c>
      <c r="BT95" s="91">
        <f t="shared" si="3189"/>
        <v>9598.5269064817458</v>
      </c>
      <c r="BU95" s="91">
        <f t="shared" si="3189"/>
        <v>10935.002755482739</v>
      </c>
      <c r="BV95" s="91">
        <f t="shared" si="3189"/>
        <v>12501.811731647786</v>
      </c>
      <c r="BW95" s="91" t="e">
        <f t="shared" si="3189"/>
        <v>#DIV/0!</v>
      </c>
      <c r="BX95" s="91" t="e">
        <f t="shared" si="3189"/>
        <v>#DIV/0!</v>
      </c>
      <c r="BY95" s="91" t="e">
        <f t="shared" si="3189"/>
        <v>#DIV/0!</v>
      </c>
      <c r="BZ95" s="91" t="e">
        <f t="shared" ref="BZ95:CM95" si="3190">+SUM(BZ16:BZ94)</f>
        <v>#DIV/0!</v>
      </c>
      <c r="CA95" s="91" t="e">
        <f t="shared" si="3190"/>
        <v>#DIV/0!</v>
      </c>
      <c r="CB95" s="91" t="e">
        <f t="shared" si="3190"/>
        <v>#DIV/0!</v>
      </c>
      <c r="CC95" s="91" t="e">
        <f t="shared" si="3190"/>
        <v>#DIV/0!</v>
      </c>
      <c r="CD95" s="91" t="e">
        <f t="shared" si="3190"/>
        <v>#DIV/0!</v>
      </c>
      <c r="CE95" s="91" t="e">
        <f t="shared" si="3190"/>
        <v>#DIV/0!</v>
      </c>
      <c r="CF95" s="91" t="e">
        <f t="shared" si="3190"/>
        <v>#DIV/0!</v>
      </c>
      <c r="CG95" s="91" t="e">
        <f t="shared" si="3190"/>
        <v>#DIV/0!</v>
      </c>
      <c r="CH95" s="91" t="e">
        <f t="shared" si="3190"/>
        <v>#DIV/0!</v>
      </c>
      <c r="CI95" s="91" t="e">
        <f t="shared" si="3190"/>
        <v>#DIV/0!</v>
      </c>
      <c r="CJ95" s="91" t="e">
        <f t="shared" si="3190"/>
        <v>#DIV/0!</v>
      </c>
      <c r="CK95" s="91" t="e">
        <f t="shared" si="3190"/>
        <v>#DIV/0!</v>
      </c>
      <c r="CL95" s="91" t="e">
        <f t="shared" si="3190"/>
        <v>#DIV/0!</v>
      </c>
      <c r="CM95" s="91" t="e">
        <f t="shared" si="3190"/>
        <v>#DIV/0!</v>
      </c>
      <c r="CN95" s="83"/>
      <c r="CO95" s="83"/>
      <c r="CS95" s="91">
        <f>+SUM(CS16:CS94)</f>
        <v>144.86930849309451</v>
      </c>
      <c r="CT95" s="91">
        <f t="shared" ref="CT95" si="3191">+SUM(CT16:CT94)</f>
        <v>154.3108640837732</v>
      </c>
      <c r="CU95" s="91">
        <f t="shared" ref="CU95" si="3192">+SUM(CU16:CU94)</f>
        <v>169.14964176882978</v>
      </c>
      <c r="CV95" s="91">
        <f t="shared" ref="CV95" si="3193">+SUM(CV16:CV94)</f>
        <v>180.12617372587903</v>
      </c>
      <c r="CW95" s="91">
        <f t="shared" ref="CW95" si="3194">+SUM(CW16:CW94)</f>
        <v>194.19524534155207</v>
      </c>
      <c r="CX95" s="91">
        <f t="shared" ref="CX95" si="3195">+SUM(CX16:CX94)</f>
        <v>206.11475940034265</v>
      </c>
      <c r="CY95" s="91">
        <f t="shared" ref="CY95" si="3196">+SUM(CY16:CY94)</f>
        <v>246.35269945200091</v>
      </c>
      <c r="CZ95" s="91">
        <f t="shared" ref="CZ95" si="3197">+SUM(CZ16:CZ94)</f>
        <v>299.53400547090695</v>
      </c>
      <c r="DA95" s="91">
        <f t="shared" ref="DA95" si="3198">+SUM(DA16:DA94)</f>
        <v>358.40961558191339</v>
      </c>
      <c r="DB95" s="91">
        <f t="shared" ref="DB95" si="3199">+SUM(DB16:DB94)</f>
        <v>352.84718449002651</v>
      </c>
      <c r="DC95" s="91">
        <f t="shared" ref="DC95" si="3200">+SUM(DC16:DC94)</f>
        <v>344.11559550146683</v>
      </c>
      <c r="DD95" s="91">
        <f t="shared" ref="DD95" si="3201">+SUM(DD16:DD94)</f>
        <v>348.49451044533231</v>
      </c>
      <c r="DE95" s="91">
        <f t="shared" ref="DE95" si="3202">+SUM(DE16:DE94)</f>
        <v>360.15682380878576</v>
      </c>
      <c r="DF95" s="91">
        <f t="shared" ref="DF95" si="3203">+SUM(DF16:DF94)</f>
        <v>378.18764497434091</v>
      </c>
      <c r="DG95" s="91">
        <f t="shared" ref="DG95" si="3204">+SUM(DG16:DG94)</f>
        <v>387.09537518769264</v>
      </c>
      <c r="DH95" s="91">
        <f t="shared" ref="DH95" si="3205">+SUM(DH16:DH94)</f>
        <v>387.21670233187211</v>
      </c>
      <c r="DI95" s="91">
        <f t="shared" ref="DI95" si="3206">+SUM(DI16:DI94)</f>
        <v>387.27202572331851</v>
      </c>
      <c r="DJ95" s="91">
        <f t="shared" ref="DJ95" si="3207">+SUM(DJ16:DJ94)</f>
        <v>392.40808037320045</v>
      </c>
      <c r="DK95" s="91">
        <f t="shared" ref="DK95" si="3208">+SUM(DK16:DK94)</f>
        <v>402.43250879106773</v>
      </c>
      <c r="DL95" s="91">
        <f t="shared" ref="DL95" si="3209">+SUM(DL16:DL94)</f>
        <v>417.79702801024308</v>
      </c>
      <c r="DM95" s="91">
        <f t="shared" ref="DM95" si="3210">+SUM(DM16:DM94)</f>
        <v>420.61978029872336</v>
      </c>
      <c r="DN95" s="91">
        <f t="shared" ref="DN95" si="3211">+SUM(DN16:DN94)</f>
        <v>427.40608836329744</v>
      </c>
      <c r="DO95" s="91">
        <f t="shared" ref="DO95" si="3212">+SUM(DO16:DO94)</f>
        <v>435.92532157257739</v>
      </c>
      <c r="DP95" s="91">
        <f t="shared" ref="DP95" si="3213">+SUM(DP16:DP94)</f>
        <v>440.29179758360857</v>
      </c>
      <c r="DQ95" s="91">
        <f t="shared" ref="DQ95" si="3214">+SUM(DQ16:DQ94)</f>
        <v>443.88689443894293</v>
      </c>
      <c r="DR95" s="91">
        <f t="shared" ref="DR95" si="3215">+SUM(DR16:DR94)</f>
        <v>448.57102320361378</v>
      </c>
      <c r="DS95" s="91">
        <f t="shared" ref="DS95" si="3216">+SUM(DS16:DS94)</f>
        <v>455.50294990253087</v>
      </c>
      <c r="DT95" s="91">
        <f t="shared" ref="DT95" si="3217">+SUM(DT16:DT94)</f>
        <v>470.17818366602859</v>
      </c>
      <c r="DU95" s="91">
        <f t="shared" ref="DU95" si="3218">+SUM(DU16:DU94)</f>
        <v>482.02018536272482</v>
      </c>
      <c r="DV95" s="91">
        <f t="shared" ref="DV95" si="3219">+SUM(DV16:DV94)</f>
        <v>492.30846263389128</v>
      </c>
      <c r="DW95" s="91">
        <f t="shared" ref="DW95" si="3220">+SUM(DW16:DW94)</f>
        <v>514.02075145258755</v>
      </c>
      <c r="DX95" s="91">
        <f t="shared" ref="DX95" si="3221">+SUM(DX16:DX94)</f>
        <v>540.02776611784896</v>
      </c>
      <c r="DY95" s="91">
        <f t="shared" ref="DY95" si="3222">+SUM(DY16:DY94)</f>
        <v>578.71835326006249</v>
      </c>
      <c r="DZ95" s="91">
        <f t="shared" ref="DZ95" si="3223">+SUM(DZ16:DZ94)</f>
        <v>634.87365918616274</v>
      </c>
      <c r="EA95" s="91">
        <f t="shared" ref="EA95" si="3224">+SUM(EA16:EA94)</f>
        <v>697.67435705302057</v>
      </c>
      <c r="EB95" s="91">
        <f t="shared" ref="EB95" si="3225">+SUM(EB16:EB94)</f>
        <v>775.08409785975266</v>
      </c>
      <c r="EC95" s="91">
        <f t="shared" ref="EC95" si="3226">+SUM(EC16:EC94)</f>
        <v>859.64029747220991</v>
      </c>
      <c r="ED95" s="91">
        <f t="shared" ref="ED95" si="3227">+SUM(ED16:ED94)</f>
        <v>931.8082170133946</v>
      </c>
      <c r="EE95" s="91">
        <f t="shared" ref="EE95" si="3228">+SUM(EE16:EE94)</f>
        <v>1003.52082626712</v>
      </c>
      <c r="EF95" s="91">
        <f t="shared" ref="EF95" si="3229">+SUM(EF16:EF94)</f>
        <v>1080.7733400936884</v>
      </c>
      <c r="EG95" s="91">
        <f t="shared" ref="EG95" si="3230">+SUM(EG16:EG94)</f>
        <v>1159.9592309849322</v>
      </c>
      <c r="EH95" s="91">
        <f t="shared" ref="EH95" si="3231">+SUM(EH16:EH94)</f>
        <v>1275.6729792574092</v>
      </c>
      <c r="EI95" s="91">
        <f t="shared" ref="EI95" si="3232">+SUM(EI16:EI94)</f>
        <v>1371.1340092207031</v>
      </c>
      <c r="EJ95" s="91">
        <f t="shared" ref="EJ95" si="3233">+SUM(EJ16:EJ94)</f>
        <v>1444.8954879022069</v>
      </c>
      <c r="EK95" s="91">
        <f t="shared" ref="EK95" si="3234">+SUM(EK16:EK94)</f>
        <v>1515.1159859824379</v>
      </c>
      <c r="EL95" s="91">
        <f t="shared" ref="EL95" si="3235">+SUM(EL16:EL94)</f>
        <v>1586.0923109321348</v>
      </c>
      <c r="EM95" s="91">
        <f t="shared" ref="EM95" si="3236">+SUM(EM16:EM94)</f>
        <v>1664.9483635505742</v>
      </c>
      <c r="EN95" s="91">
        <f t="shared" ref="EN95" si="3237">+SUM(EN16:EN94)</f>
        <v>1745.0331690490821</v>
      </c>
      <c r="EO95" s="91">
        <f t="shared" ref="EO95" si="3238">+SUM(EO16:EO94)</f>
        <v>1843.693845835661</v>
      </c>
      <c r="EP95" s="91">
        <f t="shared" ref="EP95" si="3239">+SUM(EP16:EP94)</f>
        <v>1955.6822811544259</v>
      </c>
      <c r="EQ95" s="91">
        <f t="shared" ref="EQ95" si="3240">+SUM(EQ16:EQ94)</f>
        <v>2085.3217454617061</v>
      </c>
      <c r="ER95" s="91">
        <f t="shared" ref="ER95" si="3241">+SUM(ER16:ER94)</f>
        <v>2264.8605987880719</v>
      </c>
      <c r="ES95" s="91">
        <f t="shared" ref="ES95" si="3242">+SUM(ES16:ES94)</f>
        <v>2530.0941916136148</v>
      </c>
      <c r="ET95" s="91">
        <f t="shared" ref="ET95" si="3243">+SUM(ET16:ET94)</f>
        <v>2911.7404716384572</v>
      </c>
      <c r="EU95" s="91">
        <f t="shared" ref="EU95" si="3244">+SUM(EU16:EU94)</f>
        <v>3389.2874206339902</v>
      </c>
      <c r="EV95" s="91">
        <f t="shared" ref="EV95" si="3245">+SUM(EV16:EV94)</f>
        <v>3966.7260336097756</v>
      </c>
      <c r="EW95" s="91">
        <f t="shared" ref="EW95" si="3246">+SUM(EW16:EW94)</f>
        <v>4626.367142269406</v>
      </c>
      <c r="EX95" s="91">
        <f t="shared" ref="EX95" si="3247">+SUM(EX16:EX94)</f>
        <v>5330.8742880931732</v>
      </c>
      <c r="EY95" s="91">
        <f t="shared" ref="EY95" si="3248">+SUM(EY16:EY94)</f>
        <v>6236.5069752779109</v>
      </c>
      <c r="EZ95" s="91">
        <f t="shared" ref="EZ95" si="3249">+SUM(EZ16:EZ94)</f>
        <v>7275.4514736112233</v>
      </c>
      <c r="FA95" s="91">
        <f t="shared" ref="FA95" si="3250">+SUM(FA16:FA94)</f>
        <v>8318.3421310333306</v>
      </c>
      <c r="FB95" s="91">
        <f t="shared" ref="FB95" si="3251">+SUM(FB16:FB94)</f>
        <v>9546.2206356081606</v>
      </c>
      <c r="FC95" s="91" t="e">
        <f t="shared" ref="FC95" si="3252">+SUM(FC16:FC94)</f>
        <v>#DIV/0!</v>
      </c>
      <c r="FD95" s="91" t="e">
        <f t="shared" ref="FD95" si="3253">+SUM(FD16:FD94)</f>
        <v>#DIV/0!</v>
      </c>
      <c r="FE95" s="91" t="e">
        <f t="shared" ref="FE95" si="3254">+SUM(FE16:FE94)</f>
        <v>#DIV/0!</v>
      </c>
      <c r="FF95" s="91" t="e">
        <f t="shared" ref="FF95" si="3255">+SUM(FF16:FF94)</f>
        <v>#DIV/0!</v>
      </c>
      <c r="FG95" s="91" t="e">
        <f t="shared" ref="FG95" si="3256">+SUM(FG16:FG94)</f>
        <v>#DIV/0!</v>
      </c>
      <c r="FH95" s="91" t="e">
        <f t="shared" ref="FH95" si="3257">+SUM(FH16:FH94)</f>
        <v>#DIV/0!</v>
      </c>
      <c r="FI95" s="91" t="e">
        <f t="shared" ref="FI95" si="3258">+SUM(FI16:FI94)</f>
        <v>#DIV/0!</v>
      </c>
      <c r="FJ95" s="91" t="e">
        <f t="shared" ref="FJ95" si="3259">+SUM(FJ16:FJ94)</f>
        <v>#DIV/0!</v>
      </c>
      <c r="FK95" s="91" t="e">
        <f t="shared" ref="FK95" si="3260">+SUM(FK16:FK94)</f>
        <v>#DIV/0!</v>
      </c>
      <c r="FL95" s="91" t="e">
        <f t="shared" ref="FL95" si="3261">+SUM(FL16:FL94)</f>
        <v>#DIV/0!</v>
      </c>
      <c r="FM95" s="91" t="e">
        <f t="shared" ref="FM95" si="3262">+SUM(FM16:FM94)</f>
        <v>#DIV/0!</v>
      </c>
      <c r="FN95" s="91" t="e">
        <f t="shared" ref="FN95" si="3263">+SUM(FN16:FN94)</f>
        <v>#DIV/0!</v>
      </c>
      <c r="FO95" s="91" t="e">
        <f t="shared" ref="FO95" si="3264">+SUM(FO16:FO94)</f>
        <v>#DIV/0!</v>
      </c>
      <c r="FP95" s="91" t="e">
        <f t="shared" ref="FP95" si="3265">+SUM(FP16:FP94)</f>
        <v>#DIV/0!</v>
      </c>
      <c r="FQ95" s="91" t="e">
        <f t="shared" ref="FQ95" si="3266">+SUM(FQ16:FQ94)</f>
        <v>#DIV/0!</v>
      </c>
      <c r="FR95" s="91" t="e">
        <f t="shared" ref="FR95" si="3267">+SUM(FR16:FR94)</f>
        <v>#DIV/0!</v>
      </c>
      <c r="FS95" s="91" t="e">
        <f t="shared" ref="FS95" si="3268">+SUM(FS16:FS94)</f>
        <v>#DIV/0!</v>
      </c>
      <c r="FT95" s="83"/>
      <c r="FU95" s="83"/>
    </row>
    <row r="96" spans="1:177">
      <c r="A96" s="99" t="s">
        <v>321</v>
      </c>
      <c r="B96" s="103"/>
      <c r="C96" s="103"/>
      <c r="D96" s="99"/>
      <c r="E96" s="103"/>
      <c r="F96" s="103"/>
      <c r="G96" s="103"/>
      <c r="H96" s="103"/>
      <c r="I96" s="103"/>
      <c r="J96" s="103"/>
      <c r="K96" s="103"/>
      <c r="L96" s="103"/>
      <c r="M96" s="99">
        <f>+D16</f>
        <v>144.86930849309451</v>
      </c>
      <c r="N96" s="99">
        <f>+D17</f>
        <v>16.68502101533344</v>
      </c>
      <c r="O96" s="99">
        <f>+D18</f>
        <v>22.554320889245211</v>
      </c>
      <c r="P96" s="99">
        <f>+D19</f>
        <v>19.434014045490752</v>
      </c>
      <c r="Q96" s="99">
        <f>+D20</f>
        <v>23.075380301966991</v>
      </c>
      <c r="R96" s="99">
        <f>+D21</f>
        <v>21.629276325868183</v>
      </c>
      <c r="S96" s="99">
        <f>+D22</f>
        <v>50.54367802167539</v>
      </c>
      <c r="T96" s="99">
        <f>+D23</f>
        <v>65.498940991506117</v>
      </c>
      <c r="U96" s="99">
        <f>+D24</f>
        <v>73.852310384551814</v>
      </c>
      <c r="V96" s="99">
        <f>+D25</f>
        <v>12.358049687208737</v>
      </c>
      <c r="W96" s="99">
        <f>+D26</f>
        <v>8.9107702359417189</v>
      </c>
      <c r="X96" s="99">
        <f>+D27</f>
        <v>21.584694718938767</v>
      </c>
      <c r="Y96" s="99">
        <f>+D28</f>
        <v>29.087038885719991</v>
      </c>
      <c r="Z96" s="99">
        <f>+D29</f>
        <v>36.038662355994497</v>
      </c>
      <c r="AA96" s="99">
        <f>+D30</f>
        <v>27.81711246206882</v>
      </c>
      <c r="AB96" s="99">
        <f>+D31</f>
        <v>19.476095903564055</v>
      </c>
      <c r="AC96" s="99">
        <f>+D32</f>
        <v>19.41615850804002</v>
      </c>
      <c r="AD96" s="99">
        <f>+D33</f>
        <v>24.499655936047951</v>
      </c>
      <c r="AE96" s="99">
        <f>+D34</f>
        <v>29.644832436527171</v>
      </c>
      <c r="AF96" s="99">
        <f>+D35</f>
        <v>35.486144658728804</v>
      </c>
      <c r="AG96" s="99">
        <f>+D36</f>
        <v>23.712603688992566</v>
      </c>
      <c r="AH96" s="99">
        <f>+D37</f>
        <v>27.817297079510197</v>
      </c>
      <c r="AI96" s="99">
        <f>+D38</f>
        <v>29.889537627444742</v>
      </c>
      <c r="AJ96" s="99">
        <f>+D39</f>
        <v>26.162742089660124</v>
      </c>
      <c r="AK96" s="99">
        <f>+D40</f>
        <v>25.609686734514778</v>
      </c>
      <c r="AL96" s="99">
        <f>+D41</f>
        <v>26.878473486617917</v>
      </c>
      <c r="AM96" s="99">
        <f>+D42</f>
        <v>29.360477859097806</v>
      </c>
      <c r="AN96" s="99">
        <f>+D43</f>
        <v>37.450381258624347</v>
      </c>
      <c r="AO96" s="99">
        <f>+D44</f>
        <v>35.350910879997699</v>
      </c>
      <c r="AP96" s="99">
        <f>+D45</f>
        <v>34.389286539302674</v>
      </c>
      <c r="AQ96" s="99">
        <f>+D46</f>
        <v>46.327711950390793</v>
      </c>
      <c r="AR96" s="99">
        <f>+D47</f>
        <v>51.708052237890776</v>
      </c>
      <c r="AS96" s="99">
        <f>+D48</f>
        <v>65.691975448106064</v>
      </c>
      <c r="AT96" s="99">
        <f>+D49</f>
        <v>85.091223589103251</v>
      </c>
      <c r="AU96" s="99">
        <f>+D50</f>
        <v>94.544380826166034</v>
      </c>
      <c r="AV96" s="99">
        <f>+D51</f>
        <v>112.29345865938322</v>
      </c>
      <c r="AW96" s="99">
        <f>+D52</f>
        <v>123.31040450544481</v>
      </c>
      <c r="AX96" s="99">
        <f>+D53</f>
        <v>115.14993441479535</v>
      </c>
      <c r="AY96" s="99">
        <f>+D54</f>
        <v>118.30302010439495</v>
      </c>
      <c r="AZ96" s="99">
        <f>+D55</f>
        <v>127.42855513992427</v>
      </c>
      <c r="BA96" s="99">
        <f>+D56</f>
        <v>133.2245578959282</v>
      </c>
      <c r="BB96" s="99">
        <f>+D57</f>
        <v>173.71170982172396</v>
      </c>
      <c r="BC96" s="99">
        <f>+D58</f>
        <v>159.24467892616423</v>
      </c>
      <c r="BD96" s="99">
        <f>+D59</f>
        <v>142.31817914253938</v>
      </c>
      <c r="BE96" s="99">
        <f>+D60</f>
        <v>142.46527247534129</v>
      </c>
      <c r="BF96" s="99">
        <f>+D61</f>
        <v>146.73212424881842</v>
      </c>
      <c r="BG96" s="99">
        <f>+D62</f>
        <v>158.16066816504627</v>
      </c>
      <c r="BH96" s="99">
        <f>+D63</f>
        <v>163.33222367603702</v>
      </c>
      <c r="BI96" s="99">
        <f>+D64</f>
        <v>185.91233523903301</v>
      </c>
      <c r="BJ96" s="99">
        <f>+D65</f>
        <v>204.17312761054743</v>
      </c>
      <c r="BK96" s="99">
        <f>+D66</f>
        <v>227.42357836500173</v>
      </c>
      <c r="BL96" s="99">
        <f>+D67</f>
        <v>283.80494059945119</v>
      </c>
      <c r="BM96" s="99">
        <f>+D68</f>
        <v>378.47662276494674</v>
      </c>
      <c r="BN96" s="99">
        <f>+D69</f>
        <v>508.15098960552319</v>
      </c>
      <c r="BO96" s="99">
        <f>+D70</f>
        <v>623.13397257745578</v>
      </c>
      <c r="BP96" s="99">
        <f>+D71</f>
        <v>746.90298400748497</v>
      </c>
      <c r="BQ96" s="99">
        <f>+D72</f>
        <v>857.97741034011949</v>
      </c>
      <c r="BR96" s="99">
        <f>+D73</f>
        <v>935.82550293723716</v>
      </c>
      <c r="BS96" s="99">
        <f>+D74</f>
        <v>1172.1764015893964</v>
      </c>
      <c r="BT96" s="99">
        <f>+D75</f>
        <v>1350.7698470972084</v>
      </c>
      <c r="BU96" s="99">
        <f>+D76</f>
        <v>1406.6632311026676</v>
      </c>
      <c r="BV96" s="99">
        <f>+D77</f>
        <v>1643.7956111264969</v>
      </c>
      <c r="BW96" s="99" t="e">
        <f>+D78</f>
        <v>#DIV/0!</v>
      </c>
      <c r="BX96" s="99" t="e">
        <f>+D79</f>
        <v>#DIV/0!</v>
      </c>
      <c r="BY96" s="99" t="e">
        <f>+D80</f>
        <v>#DIV/0!</v>
      </c>
      <c r="BZ96" s="99" t="e">
        <f>+D81</f>
        <v>#DIV/0!</v>
      </c>
      <c r="CA96" s="99" t="e">
        <f>+D82</f>
        <v>#DIV/0!</v>
      </c>
      <c r="CB96" s="240" t="e">
        <f>+D83</f>
        <v>#DIV/0!</v>
      </c>
      <c r="CC96" s="240" t="e">
        <f>+D84</f>
        <v>#DIV/0!</v>
      </c>
      <c r="CD96" s="240" t="e">
        <f>+D85</f>
        <v>#DIV/0!</v>
      </c>
      <c r="CE96" s="240" t="e">
        <f>+D86</f>
        <v>#DIV/0!</v>
      </c>
      <c r="CF96" s="240" t="e">
        <f>+D87</f>
        <v>#DIV/0!</v>
      </c>
      <c r="CG96" s="240" t="e">
        <f>+D88</f>
        <v>#DIV/0!</v>
      </c>
      <c r="CH96" s="240" t="e">
        <f>+D89</f>
        <v>#DIV/0!</v>
      </c>
      <c r="CI96" s="240" t="e">
        <f>+D90</f>
        <v>#DIV/0!</v>
      </c>
      <c r="CJ96" s="240" t="e">
        <f>+D91</f>
        <v>#DIV/0!</v>
      </c>
      <c r="CK96" s="240" t="e">
        <f>+D92</f>
        <v>#DIV/0!</v>
      </c>
      <c r="CL96" s="99" t="e">
        <f>+D93</f>
        <v>#DIV/0!</v>
      </c>
      <c r="CM96" s="240" t="e">
        <f>+D94</f>
        <v>#DIV/0!</v>
      </c>
      <c r="CN96" s="240"/>
      <c r="CO96" s="240"/>
      <c r="CP96" s="103"/>
      <c r="CQ96" s="103"/>
      <c r="CR96" s="105" t="s">
        <v>188</v>
      </c>
      <c r="CS96" s="242">
        <f>+M96</f>
        <v>144.86930849309451</v>
      </c>
      <c r="CT96" s="242">
        <f t="shared" ref="CT96" si="3269">+N96</f>
        <v>16.68502101533344</v>
      </c>
      <c r="CU96" s="242">
        <f t="shared" ref="CU96" si="3270">+O96</f>
        <v>22.554320889245211</v>
      </c>
      <c r="CV96" s="242">
        <f t="shared" ref="CV96" si="3271">+P96</f>
        <v>19.434014045490752</v>
      </c>
      <c r="CW96" s="242">
        <f t="shared" ref="CW96" si="3272">+Q96</f>
        <v>23.075380301966991</v>
      </c>
      <c r="CX96" s="242">
        <f t="shared" ref="CX96" si="3273">+R96</f>
        <v>21.629276325868183</v>
      </c>
      <c r="CY96" s="242">
        <f t="shared" ref="CY96" si="3274">+S96</f>
        <v>50.54367802167539</v>
      </c>
      <c r="CZ96" s="242">
        <f t="shared" ref="CZ96" si="3275">+T96</f>
        <v>65.498940991506117</v>
      </c>
      <c r="DA96" s="242">
        <f t="shared" ref="DA96" si="3276">+U96</f>
        <v>73.852310384551814</v>
      </c>
      <c r="DB96" s="242">
        <f t="shared" ref="DB96" si="3277">+V96</f>
        <v>12.358049687208737</v>
      </c>
      <c r="DC96" s="242">
        <f t="shared" ref="DC96" si="3278">+W96</f>
        <v>8.9107702359417189</v>
      </c>
      <c r="DD96" s="242">
        <f t="shared" ref="DD96" si="3279">+X96</f>
        <v>21.584694718938767</v>
      </c>
      <c r="DE96" s="242">
        <f t="shared" ref="DE96" si="3280">+Y96</f>
        <v>29.087038885719991</v>
      </c>
      <c r="DF96" s="242">
        <f t="shared" ref="DF96" si="3281">+Z96</f>
        <v>36.038662355994497</v>
      </c>
      <c r="DG96" s="242">
        <f t="shared" ref="DG96" si="3282">+AA96</f>
        <v>27.81711246206882</v>
      </c>
      <c r="DH96" s="242">
        <f t="shared" ref="DH96" si="3283">+AB96</f>
        <v>19.476095903564055</v>
      </c>
      <c r="DI96" s="242">
        <f t="shared" ref="DI96" si="3284">+AC96</f>
        <v>19.41615850804002</v>
      </c>
      <c r="DJ96" s="242">
        <f t="shared" ref="DJ96" si="3285">+AD96</f>
        <v>24.499655936047951</v>
      </c>
      <c r="DK96" s="242">
        <f t="shared" ref="DK96" si="3286">+AE96</f>
        <v>29.644832436527171</v>
      </c>
      <c r="DL96" s="242">
        <f t="shared" ref="DL96" si="3287">+AF96</f>
        <v>35.486144658728804</v>
      </c>
      <c r="DM96" s="242">
        <f t="shared" ref="DM96" si="3288">+AG96</f>
        <v>23.712603688992566</v>
      </c>
      <c r="DN96" s="242">
        <f t="shared" ref="DN96" si="3289">+AH96</f>
        <v>27.817297079510197</v>
      </c>
      <c r="DO96" s="242">
        <f t="shared" ref="DO96" si="3290">+AI96</f>
        <v>29.889537627444742</v>
      </c>
      <c r="DP96" s="242">
        <f t="shared" ref="DP96" si="3291">+AJ96</f>
        <v>26.162742089660124</v>
      </c>
      <c r="DQ96" s="242">
        <f t="shared" ref="DQ96" si="3292">+AK96</f>
        <v>25.609686734514778</v>
      </c>
      <c r="DR96" s="242">
        <f t="shared" ref="DR96" si="3293">+AL96</f>
        <v>26.878473486617917</v>
      </c>
      <c r="DS96" s="242">
        <f t="shared" ref="DS96" si="3294">+AM96</f>
        <v>29.360477859097806</v>
      </c>
      <c r="DT96" s="242">
        <f t="shared" ref="DT96" si="3295">+AN96</f>
        <v>37.450381258624347</v>
      </c>
      <c r="DU96" s="242">
        <f t="shared" ref="DU96" si="3296">+AO96</f>
        <v>35.350910879997699</v>
      </c>
      <c r="DV96" s="242">
        <f t="shared" ref="DV96" si="3297">+AP96</f>
        <v>34.389286539302674</v>
      </c>
      <c r="DW96" s="242">
        <f t="shared" ref="DW96" si="3298">+AQ96</f>
        <v>46.327711950390793</v>
      </c>
      <c r="DX96" s="242">
        <f t="shared" ref="DX96" si="3299">+AR96</f>
        <v>51.708052237890776</v>
      </c>
      <c r="DY96" s="242">
        <f t="shared" ref="DY96" si="3300">+AS96</f>
        <v>65.691975448106064</v>
      </c>
      <c r="DZ96" s="242">
        <f t="shared" ref="DZ96" si="3301">+AT96</f>
        <v>85.091223589103251</v>
      </c>
      <c r="EA96" s="242">
        <f t="shared" ref="EA96" si="3302">+AU96</f>
        <v>94.544380826166034</v>
      </c>
      <c r="EB96" s="242">
        <f t="shared" ref="EB96" si="3303">+AV96</f>
        <v>112.29345865938322</v>
      </c>
      <c r="EC96" s="242">
        <f t="shared" ref="EC96" si="3304">+AW96</f>
        <v>123.31040450544481</v>
      </c>
      <c r="ED96" s="242">
        <f t="shared" ref="ED96" si="3305">+AX96</f>
        <v>115.14993441479535</v>
      </c>
      <c r="EE96" s="242">
        <f t="shared" ref="EE96" si="3306">+AY96</f>
        <v>118.30302010439495</v>
      </c>
      <c r="EF96" s="242">
        <f t="shared" ref="EF96" si="3307">+AZ96</f>
        <v>127.42855513992427</v>
      </c>
      <c r="EG96" s="242">
        <f t="shared" ref="EG96" si="3308">+BA96</f>
        <v>133.2245578959282</v>
      </c>
      <c r="EH96" s="242">
        <f t="shared" ref="EH96" si="3309">+BB96</f>
        <v>173.71170982172396</v>
      </c>
      <c r="EI96" s="242">
        <f t="shared" ref="EI96" si="3310">+BC96</f>
        <v>159.24467892616423</v>
      </c>
      <c r="EJ96" s="242">
        <f t="shared" ref="EJ96" si="3311">+BD96</f>
        <v>142.31817914253938</v>
      </c>
      <c r="EK96" s="242">
        <f t="shared" ref="EK96" si="3312">+BE96</f>
        <v>142.46527247534129</v>
      </c>
      <c r="EL96" s="242">
        <f t="shared" ref="EL96" si="3313">+BF96</f>
        <v>146.73212424881842</v>
      </c>
      <c r="EM96" s="242">
        <f t="shared" ref="EM96" si="3314">+BG96</f>
        <v>158.16066816504627</v>
      </c>
      <c r="EN96" s="242">
        <f t="shared" ref="EN96" si="3315">+BH96</f>
        <v>163.33222367603702</v>
      </c>
      <c r="EO96" s="242">
        <f t="shared" ref="EO96" si="3316">+BI96</f>
        <v>185.91233523903301</v>
      </c>
      <c r="EP96" s="242">
        <f t="shared" ref="EP96" si="3317">+BJ96</f>
        <v>204.17312761054743</v>
      </c>
      <c r="EQ96" s="242">
        <f t="shared" ref="EQ96" si="3318">+BK96</f>
        <v>227.42357836500173</v>
      </c>
      <c r="ER96" s="242">
        <f t="shared" ref="ER96" si="3319">+BL96</f>
        <v>283.80494059945119</v>
      </c>
      <c r="ES96" s="242">
        <f t="shared" ref="ES96" si="3320">+BM96</f>
        <v>378.47662276494674</v>
      </c>
      <c r="ET96" s="242">
        <f t="shared" ref="ET96" si="3321">+BN96</f>
        <v>508.15098960552319</v>
      </c>
      <c r="EU96" s="242">
        <f t="shared" ref="EU96" si="3322">+BO96</f>
        <v>623.13397257745578</v>
      </c>
      <c r="EV96" s="242">
        <f t="shared" ref="EV96" si="3323">+BP96</f>
        <v>746.90298400748497</v>
      </c>
      <c r="EW96" s="242">
        <f t="shared" ref="EW96" si="3324">+BQ96</f>
        <v>857.97741034011949</v>
      </c>
      <c r="EX96" s="242">
        <f t="shared" ref="EX96" si="3325">+BR96</f>
        <v>935.82550293723716</v>
      </c>
      <c r="EY96" s="242">
        <f t="shared" ref="EY96" si="3326">+BS96</f>
        <v>1172.1764015893964</v>
      </c>
      <c r="EZ96" s="242">
        <f t="shared" ref="EZ96" si="3327">+BT96</f>
        <v>1350.7698470972084</v>
      </c>
      <c r="FA96" s="242">
        <f t="shared" ref="FA96" si="3328">+BU96</f>
        <v>1406.6632311026676</v>
      </c>
      <c r="FB96" s="242">
        <f t="shared" ref="FB96" si="3329">+BV96</f>
        <v>1643.7956111264969</v>
      </c>
      <c r="FC96" s="242" t="e">
        <f t="shared" ref="FC96" si="3330">+BW96</f>
        <v>#DIV/0!</v>
      </c>
      <c r="FD96" s="242" t="e">
        <f t="shared" ref="FD96" si="3331">+BX96</f>
        <v>#DIV/0!</v>
      </c>
      <c r="FE96" s="242" t="e">
        <f t="shared" ref="FE96" si="3332">+BY96</f>
        <v>#DIV/0!</v>
      </c>
      <c r="FF96" s="242" t="e">
        <f t="shared" ref="FF96" si="3333">+BZ96</f>
        <v>#DIV/0!</v>
      </c>
      <c r="FG96" s="242" t="e">
        <f t="shared" ref="FG96" si="3334">+CA96</f>
        <v>#DIV/0!</v>
      </c>
      <c r="FH96" s="242" t="e">
        <f t="shared" ref="FH96" si="3335">+CB96</f>
        <v>#DIV/0!</v>
      </c>
      <c r="FI96" s="242" t="e">
        <f t="shared" ref="FI96" si="3336">+CC96</f>
        <v>#DIV/0!</v>
      </c>
      <c r="FJ96" s="242" t="e">
        <f t="shared" ref="FJ96" si="3337">+CD96</f>
        <v>#DIV/0!</v>
      </c>
      <c r="FK96" s="242" t="e">
        <f t="shared" ref="FK96" si="3338">+CE96</f>
        <v>#DIV/0!</v>
      </c>
      <c r="FL96" s="242" t="e">
        <f t="shared" ref="FL96" si="3339">+CF96</f>
        <v>#DIV/0!</v>
      </c>
      <c r="FM96" s="242" t="e">
        <f t="shared" ref="FM96" si="3340">+CG96</f>
        <v>#DIV/0!</v>
      </c>
      <c r="FN96" s="242" t="e">
        <f t="shared" ref="FN96" si="3341">+CH96</f>
        <v>#DIV/0!</v>
      </c>
      <c r="FO96" s="242" t="e">
        <f t="shared" ref="FO96" si="3342">+CI96</f>
        <v>#DIV/0!</v>
      </c>
      <c r="FP96" s="242" t="e">
        <f t="shared" ref="FP96" si="3343">+CJ96</f>
        <v>#DIV/0!</v>
      </c>
      <c r="FQ96" s="242" t="e">
        <f t="shared" ref="FQ96" si="3344">+CK96</f>
        <v>#DIV/0!</v>
      </c>
      <c r="FR96" s="242" t="e">
        <f t="shared" ref="FR96" si="3345">+CL96</f>
        <v>#DIV/0!</v>
      </c>
      <c r="FS96" s="242" t="e">
        <f t="shared" ref="FS96" si="3346">+CM96</f>
        <v>#DIV/0!</v>
      </c>
      <c r="FT96" s="83"/>
      <c r="FU96" s="83"/>
    </row>
    <row r="97" spans="1:177">
      <c r="A97" s="80" t="s">
        <v>415</v>
      </c>
      <c r="M97" s="241">
        <f>+M95</f>
        <v>144.86472030219102</v>
      </c>
      <c r="N97" s="91">
        <f>+N95-(N96/2)</f>
        <v>152.74734388823848</v>
      </c>
      <c r="O97" s="91">
        <f t="shared" ref="O97:BZ97" si="3347">+O95-(O96/2)</f>
        <v>171.8441928349406</v>
      </c>
      <c r="P97" s="91">
        <f t="shared" si="3347"/>
        <v>192.23241846197021</v>
      </c>
      <c r="Q97" s="91">
        <f t="shared" si="3347"/>
        <v>212.80520627272529</v>
      </c>
      <c r="R97" s="91">
        <f t="shared" si="3347"/>
        <v>234.3855803890749</v>
      </c>
      <c r="S97" s="91">
        <f t="shared" si="3347"/>
        <v>269.61027711397549</v>
      </c>
      <c r="T97" s="91">
        <f t="shared" si="3347"/>
        <v>326.5848226302387</v>
      </c>
      <c r="U97" s="91">
        <f t="shared" si="3347"/>
        <v>394.97484889403427</v>
      </c>
      <c r="V97" s="91">
        <f t="shared" si="3347"/>
        <v>436.52257232190192</v>
      </c>
      <c r="W97" s="91">
        <f t="shared" si="3347"/>
        <v>445.51008344922928</v>
      </c>
      <c r="X97" s="91">
        <f t="shared" si="3347"/>
        <v>459.02355537038522</v>
      </c>
      <c r="Y97" s="91">
        <f t="shared" si="3347"/>
        <v>482.48781512170694</v>
      </c>
      <c r="Z97" s="91">
        <f t="shared" si="3347"/>
        <v>513.00492280508229</v>
      </c>
      <c r="AA97" s="91">
        <f t="shared" si="3347"/>
        <v>542.67520131955109</v>
      </c>
      <c r="AB97" s="91">
        <f t="shared" si="3347"/>
        <v>563.85867024296567</v>
      </c>
      <c r="AC97" s="91">
        <f t="shared" si="3347"/>
        <v>580.63958697399084</v>
      </c>
      <c r="AD97" s="91">
        <f t="shared" si="3347"/>
        <v>599.70411698832538</v>
      </c>
      <c r="AE97" s="91">
        <f t="shared" si="3347"/>
        <v>623.6082802841396</v>
      </c>
      <c r="AF97" s="91">
        <f t="shared" si="3347"/>
        <v>652.67926223377231</v>
      </c>
      <c r="AG97" s="91">
        <f t="shared" si="3347"/>
        <v>678.39912542613922</v>
      </c>
      <c r="AH97" s="91">
        <f t="shared" si="3347"/>
        <v>699.89036218972353</v>
      </c>
      <c r="AI97" s="91">
        <f t="shared" si="3347"/>
        <v>724.01268087946812</v>
      </c>
      <c r="AJ97" s="91">
        <f t="shared" si="3347"/>
        <v>746.78871673346907</v>
      </c>
      <c r="AK97" s="91">
        <f t="shared" si="3347"/>
        <v>766.85787164892986</v>
      </c>
      <c r="AL97" s="91">
        <f t="shared" si="3347"/>
        <v>786.65659917999176</v>
      </c>
      <c r="AM97" s="91">
        <f t="shared" si="3347"/>
        <v>807.6326976742896</v>
      </c>
      <c r="AN97" s="91">
        <f t="shared" si="3347"/>
        <v>833.12142716119843</v>
      </c>
      <c r="AO97" s="91">
        <f t="shared" si="3347"/>
        <v>860.73920864860133</v>
      </c>
      <c r="AP97" s="91">
        <f t="shared" si="3347"/>
        <v>885.90033695064653</v>
      </c>
      <c r="AQ97" s="91">
        <f t="shared" si="3347"/>
        <v>915.56319503921179</v>
      </c>
      <c r="AR97" s="91">
        <f t="shared" si="3347"/>
        <v>952.80303790068751</v>
      </c>
      <c r="AS97" s="91">
        <f t="shared" si="3347"/>
        <v>998.57330780707866</v>
      </c>
      <c r="AT97" s="91">
        <f t="shared" si="3347"/>
        <v>1059.7952503753877</v>
      </c>
      <c r="AU97" s="91">
        <f t="shared" si="3347"/>
        <v>1134.1078718165809</v>
      </c>
      <c r="AV97" s="91">
        <f t="shared" si="3347"/>
        <v>1220.6316426749243</v>
      </c>
      <c r="AW97" s="91">
        <f t="shared" si="3347"/>
        <v>1320.0799837282259</v>
      </c>
      <c r="AX97" s="91">
        <f t="shared" si="3347"/>
        <v>1419.4631607576096</v>
      </c>
      <c r="AY97" s="91">
        <f t="shared" si="3347"/>
        <v>1514.8863706808663</v>
      </c>
      <c r="AZ97" s="91">
        <f t="shared" si="3347"/>
        <v>1615.0071033954559</v>
      </c>
      <c r="BA97" s="91">
        <f t="shared" si="3347"/>
        <v>1721.1540294729371</v>
      </c>
      <c r="BB97" s="91">
        <f t="shared" si="3347"/>
        <v>1849.033989695029</v>
      </c>
      <c r="BC97" s="91">
        <f t="shared" si="3347"/>
        <v>1988.4420203491534</v>
      </c>
      <c r="BD97" s="91">
        <f t="shared" si="3347"/>
        <v>2110.7733316472786</v>
      </c>
      <c r="BE97" s="91">
        <f t="shared" si="3347"/>
        <v>2223.4478703286577</v>
      </c>
      <c r="BF97" s="91">
        <f t="shared" si="3347"/>
        <v>2337.1223134740189</v>
      </c>
      <c r="BG97" s="91">
        <f t="shared" si="3347"/>
        <v>2457.4807872408674</v>
      </c>
      <c r="BH97" s="91">
        <f t="shared" si="3347"/>
        <v>2584.9898005537552</v>
      </c>
      <c r="BI97" s="91">
        <f t="shared" si="3347"/>
        <v>2725.2477436015424</v>
      </c>
      <c r="BJ97" s="91">
        <f t="shared" si="3347"/>
        <v>2884.7540503696182</v>
      </c>
      <c r="BK97" s="91">
        <f t="shared" si="3347"/>
        <v>3063.7948683637705</v>
      </c>
      <c r="BL97" s="91">
        <f t="shared" si="3347"/>
        <v>3281.345284624791</v>
      </c>
      <c r="BM97" s="91">
        <f t="shared" si="3347"/>
        <v>3572.90359724575</v>
      </c>
      <c r="BN97" s="91">
        <f t="shared" si="3347"/>
        <v>3974.7568528912316</v>
      </c>
      <c r="BO97" s="91">
        <f t="shared" si="3347"/>
        <v>4496.562041107436</v>
      </c>
      <c r="BP97" s="91">
        <f t="shared" si="3347"/>
        <v>5134.8804008970064</v>
      </c>
      <c r="BQ97" s="91">
        <f t="shared" si="3347"/>
        <v>5887.2112584084434</v>
      </c>
      <c r="BR97" s="91">
        <f t="shared" si="3347"/>
        <v>6730.054451595136</v>
      </c>
      <c r="BS97" s="91">
        <f t="shared" si="3347"/>
        <v>7725.5741876029406</v>
      </c>
      <c r="BT97" s="91">
        <f t="shared" si="3347"/>
        <v>8923.1419829331408</v>
      </c>
      <c r="BU97" s="91">
        <f t="shared" si="3347"/>
        <v>10231.671139931406</v>
      </c>
      <c r="BV97" s="91">
        <f t="shared" si="3347"/>
        <v>11679.913926084537</v>
      </c>
      <c r="BW97" s="91" t="e">
        <f t="shared" si="3347"/>
        <v>#DIV/0!</v>
      </c>
      <c r="BX97" s="91" t="e">
        <f t="shared" si="3347"/>
        <v>#DIV/0!</v>
      </c>
      <c r="BY97" s="91" t="e">
        <f t="shared" si="3347"/>
        <v>#DIV/0!</v>
      </c>
      <c r="BZ97" s="91" t="e">
        <f t="shared" si="3347"/>
        <v>#DIV/0!</v>
      </c>
      <c r="CA97" s="91" t="e">
        <f t="shared" ref="CA97:CM97" si="3348">+CA95-(CA96/2)</f>
        <v>#DIV/0!</v>
      </c>
      <c r="CB97" s="91" t="e">
        <f t="shared" si="3348"/>
        <v>#DIV/0!</v>
      </c>
      <c r="CC97" s="91" t="e">
        <f t="shared" si="3348"/>
        <v>#DIV/0!</v>
      </c>
      <c r="CD97" s="91" t="e">
        <f t="shared" si="3348"/>
        <v>#DIV/0!</v>
      </c>
      <c r="CE97" s="91" t="e">
        <f t="shared" si="3348"/>
        <v>#DIV/0!</v>
      </c>
      <c r="CF97" s="91" t="e">
        <f t="shared" si="3348"/>
        <v>#DIV/0!</v>
      </c>
      <c r="CG97" s="91" t="e">
        <f t="shared" si="3348"/>
        <v>#DIV/0!</v>
      </c>
      <c r="CH97" s="91" t="e">
        <f t="shared" si="3348"/>
        <v>#DIV/0!</v>
      </c>
      <c r="CI97" s="91" t="e">
        <f t="shared" si="3348"/>
        <v>#DIV/0!</v>
      </c>
      <c r="CJ97" s="91" t="e">
        <f t="shared" si="3348"/>
        <v>#DIV/0!</v>
      </c>
      <c r="CK97" s="91" t="e">
        <f t="shared" si="3348"/>
        <v>#DIV/0!</v>
      </c>
      <c r="CL97" s="91" t="e">
        <f t="shared" si="3348"/>
        <v>#DIV/0!</v>
      </c>
      <c r="CM97" s="91" t="e">
        <f t="shared" si="3348"/>
        <v>#DIV/0!</v>
      </c>
      <c r="CN97" s="91"/>
      <c r="CO97" s="91"/>
      <c r="CR97" s="94"/>
      <c r="CS97" s="241">
        <f>+CS95</f>
        <v>144.86930849309451</v>
      </c>
      <c r="CT97" s="91">
        <f>+CT95-(CT96/2)</f>
        <v>145.96835357610647</v>
      </c>
      <c r="CU97" s="91">
        <f t="shared" ref="CU97" si="3349">+CU95-(CU96/2)</f>
        <v>157.87248132420717</v>
      </c>
      <c r="CV97" s="91">
        <f t="shared" ref="CV97" si="3350">+CV95-(CV96/2)</f>
        <v>170.40916670313365</v>
      </c>
      <c r="CW97" s="91">
        <f t="shared" ref="CW97" si="3351">+CW95-(CW96/2)</f>
        <v>182.65755519056856</v>
      </c>
      <c r="CX97" s="91">
        <f t="shared" ref="CX97" si="3352">+CX95-(CX96/2)</f>
        <v>195.30012123740855</v>
      </c>
      <c r="CY97" s="91">
        <f t="shared" ref="CY97" si="3353">+CY95-(CY96/2)</f>
        <v>221.08086044116322</v>
      </c>
      <c r="CZ97" s="91">
        <f t="shared" ref="CZ97" si="3354">+CZ95-(CZ96/2)</f>
        <v>266.78453497515386</v>
      </c>
      <c r="DA97" s="91">
        <f t="shared" ref="DA97" si="3355">+DA95-(DA96/2)</f>
        <v>321.48346038963746</v>
      </c>
      <c r="DB97" s="91">
        <f t="shared" ref="DB97" si="3356">+DB95-(DB96/2)</f>
        <v>346.66815964642211</v>
      </c>
      <c r="DC97" s="91">
        <f t="shared" ref="DC97" si="3357">+DC95-(DC96/2)</f>
        <v>339.66021038349595</v>
      </c>
      <c r="DD97" s="91">
        <f t="shared" ref="DD97" si="3358">+DD95-(DD96/2)</f>
        <v>337.70216308586294</v>
      </c>
      <c r="DE97" s="91">
        <f t="shared" ref="DE97" si="3359">+DE95-(DE96/2)</f>
        <v>345.61330436592579</v>
      </c>
      <c r="DF97" s="91">
        <f t="shared" ref="DF97" si="3360">+DF95-(DF96/2)</f>
        <v>360.16831379634368</v>
      </c>
      <c r="DG97" s="91">
        <f t="shared" ref="DG97" si="3361">+DG95-(DG96/2)</f>
        <v>373.18681895665821</v>
      </c>
      <c r="DH97" s="91">
        <f t="shared" ref="DH97" si="3362">+DH95-(DH96/2)</f>
        <v>377.47865438009006</v>
      </c>
      <c r="DI97" s="91">
        <f t="shared" ref="DI97" si="3363">+DI95-(DI96/2)</f>
        <v>377.56394646929851</v>
      </c>
      <c r="DJ97" s="91">
        <f t="shared" ref="DJ97" si="3364">+DJ95-(DJ96/2)</f>
        <v>380.15825240517648</v>
      </c>
      <c r="DK97" s="91">
        <f t="shared" ref="DK97" si="3365">+DK95-(DK96/2)</f>
        <v>387.61009257280415</v>
      </c>
      <c r="DL97" s="91">
        <f t="shared" ref="DL97" si="3366">+DL95-(DL96/2)</f>
        <v>400.05395568087869</v>
      </c>
      <c r="DM97" s="91">
        <f t="shared" ref="DM97" si="3367">+DM95-(DM96/2)</f>
        <v>408.76347845422708</v>
      </c>
      <c r="DN97" s="91">
        <f t="shared" ref="DN97" si="3368">+DN95-(DN96/2)</f>
        <v>413.49743982354232</v>
      </c>
      <c r="DO97" s="91">
        <f t="shared" ref="DO97" si="3369">+DO95-(DO96/2)</f>
        <v>420.98055275885503</v>
      </c>
      <c r="DP97" s="91">
        <f t="shared" ref="DP97" si="3370">+DP95-(DP96/2)</f>
        <v>427.21042653877851</v>
      </c>
      <c r="DQ97" s="91">
        <f t="shared" ref="DQ97" si="3371">+DQ95-(DQ96/2)</f>
        <v>431.08205107168556</v>
      </c>
      <c r="DR97" s="91">
        <f t="shared" ref="DR97" si="3372">+DR95-(DR96/2)</f>
        <v>435.1317864603048</v>
      </c>
      <c r="DS97" s="91">
        <f t="shared" ref="DS97" si="3373">+DS95-(DS96/2)</f>
        <v>440.82271097298195</v>
      </c>
      <c r="DT97" s="91">
        <f t="shared" ref="DT97" si="3374">+DT95-(DT96/2)</f>
        <v>451.45299303671641</v>
      </c>
      <c r="DU97" s="91">
        <f t="shared" ref="DU97" si="3375">+DU95-(DU96/2)</f>
        <v>464.34472992272595</v>
      </c>
      <c r="DV97" s="91">
        <f t="shared" ref="DV97" si="3376">+DV95-(DV96/2)</f>
        <v>475.11381936423993</v>
      </c>
      <c r="DW97" s="91">
        <f t="shared" ref="DW97" si="3377">+DW95-(DW96/2)</f>
        <v>490.85689547739213</v>
      </c>
      <c r="DX97" s="91">
        <f t="shared" ref="DX97" si="3378">+DX95-(DX96/2)</f>
        <v>514.17373999890356</v>
      </c>
      <c r="DY97" s="91">
        <f t="shared" ref="DY97" si="3379">+DY95-(DY96/2)</f>
        <v>545.87236553600951</v>
      </c>
      <c r="DZ97" s="91">
        <f t="shared" ref="DZ97" si="3380">+DZ95-(DZ96/2)</f>
        <v>592.32804739161111</v>
      </c>
      <c r="EA97" s="91">
        <f t="shared" ref="EA97" si="3381">+EA95-(EA96/2)</f>
        <v>650.4021666399376</v>
      </c>
      <c r="EB97" s="91">
        <f t="shared" ref="EB97" si="3382">+EB95-(EB96/2)</f>
        <v>718.93736853006101</v>
      </c>
      <c r="EC97" s="91">
        <f t="shared" ref="EC97" si="3383">+EC95-(EC96/2)</f>
        <v>797.98509521948745</v>
      </c>
      <c r="ED97" s="91">
        <f t="shared" ref="ED97" si="3384">+ED95-(ED96/2)</f>
        <v>874.23324980599693</v>
      </c>
      <c r="EE97" s="91">
        <f t="shared" ref="EE97" si="3385">+EE95-(EE96/2)</f>
        <v>944.36931621492249</v>
      </c>
      <c r="EF97" s="91">
        <f t="shared" ref="EF97" si="3386">+EF95-(EF96/2)</f>
        <v>1017.0590625237262</v>
      </c>
      <c r="EG97" s="91">
        <f t="shared" ref="EG97" si="3387">+EG95-(EG96/2)</f>
        <v>1093.3469520369681</v>
      </c>
      <c r="EH97" s="91">
        <f t="shared" ref="EH97" si="3388">+EH95-(EH96/2)</f>
        <v>1188.8171243465472</v>
      </c>
      <c r="EI97" s="91">
        <f t="shared" ref="EI97" si="3389">+EI95-(EI96/2)</f>
        <v>1291.5116697576209</v>
      </c>
      <c r="EJ97" s="91">
        <f t="shared" ref="EJ97" si="3390">+EJ95-(EJ96/2)</f>
        <v>1373.7363983309372</v>
      </c>
      <c r="EK97" s="91">
        <f t="shared" ref="EK97" si="3391">+EK95-(EK96/2)</f>
        <v>1443.8833497447672</v>
      </c>
      <c r="EL97" s="91">
        <f t="shared" ref="EL97" si="3392">+EL95-(EL96/2)</f>
        <v>1512.7262488077256</v>
      </c>
      <c r="EM97" s="91">
        <f t="shared" ref="EM97" si="3393">+EM95-(EM96/2)</f>
        <v>1585.868029468051</v>
      </c>
      <c r="EN97" s="91">
        <f t="shared" ref="EN97" si="3394">+EN95-(EN96/2)</f>
        <v>1663.3670572110636</v>
      </c>
      <c r="EO97" s="91">
        <f t="shared" ref="EO97" si="3395">+EO95-(EO96/2)</f>
        <v>1750.7376782161446</v>
      </c>
      <c r="EP97" s="91">
        <f t="shared" ref="EP97" si="3396">+EP95-(EP96/2)</f>
        <v>1853.5957173491522</v>
      </c>
      <c r="EQ97" s="91">
        <f t="shared" ref="EQ97" si="3397">+EQ95-(EQ96/2)</f>
        <v>1971.6099562792051</v>
      </c>
      <c r="ER97" s="91">
        <f t="shared" ref="ER97" si="3398">+ER95-(ER96/2)</f>
        <v>2122.9581284883461</v>
      </c>
      <c r="ES97" s="91">
        <f t="shared" ref="ES97" si="3399">+ES95-(ES96/2)</f>
        <v>2340.8558802311413</v>
      </c>
      <c r="ET97" s="91">
        <f t="shared" ref="ET97" si="3400">+ET95-(ET96/2)</f>
        <v>2657.6649768356956</v>
      </c>
      <c r="EU97" s="91">
        <f t="shared" ref="EU97" si="3401">+EU95-(EU96/2)</f>
        <v>3077.7204343452622</v>
      </c>
      <c r="EV97" s="91">
        <f t="shared" ref="EV97" si="3402">+EV95-(EV96/2)</f>
        <v>3593.2745416060334</v>
      </c>
      <c r="EW97" s="91">
        <f t="shared" ref="EW97" si="3403">+EW95-(EW96/2)</f>
        <v>4197.3784370993462</v>
      </c>
      <c r="EX97" s="91">
        <f t="shared" ref="EX97" si="3404">+EX95-(EX96/2)</f>
        <v>4862.9615366245544</v>
      </c>
      <c r="EY97" s="91">
        <f t="shared" ref="EY97" si="3405">+EY95-(EY96/2)</f>
        <v>5650.4187744832125</v>
      </c>
      <c r="EZ97" s="91">
        <f t="shared" ref="EZ97" si="3406">+EZ95-(EZ96/2)</f>
        <v>6600.0665500626192</v>
      </c>
      <c r="FA97" s="91">
        <f t="shared" ref="FA97" si="3407">+FA95-(FA96/2)</f>
        <v>7615.0105154819967</v>
      </c>
      <c r="FB97" s="91">
        <f t="shared" ref="FB97" si="3408">+FB95-(FB96/2)</f>
        <v>8724.3228300449118</v>
      </c>
      <c r="FC97" s="91" t="e">
        <f t="shared" ref="FC97" si="3409">+FC95-(FC96/2)</f>
        <v>#DIV/0!</v>
      </c>
      <c r="FD97" s="91" t="e">
        <f t="shared" ref="FD97" si="3410">+FD95-(FD96/2)</f>
        <v>#DIV/0!</v>
      </c>
      <c r="FE97" s="91" t="e">
        <f t="shared" ref="FE97" si="3411">+FE95-(FE96/2)</f>
        <v>#DIV/0!</v>
      </c>
      <c r="FF97" s="91" t="e">
        <f t="shared" ref="FF97" si="3412">+FF95-(FF96/2)</f>
        <v>#DIV/0!</v>
      </c>
      <c r="FG97" s="91" t="e">
        <f t="shared" ref="FG97" si="3413">+FG95-(FG96/2)</f>
        <v>#DIV/0!</v>
      </c>
      <c r="FH97" s="91" t="e">
        <f t="shared" ref="FH97" si="3414">+FH95-(FH96/2)</f>
        <v>#DIV/0!</v>
      </c>
      <c r="FI97" s="91" t="e">
        <f t="shared" ref="FI97" si="3415">+FI95-(FI96/2)</f>
        <v>#DIV/0!</v>
      </c>
      <c r="FJ97" s="91" t="e">
        <f t="shared" ref="FJ97" si="3416">+FJ95-(FJ96/2)</f>
        <v>#DIV/0!</v>
      </c>
      <c r="FK97" s="91" t="e">
        <f t="shared" ref="FK97" si="3417">+FK95-(FK96/2)</f>
        <v>#DIV/0!</v>
      </c>
      <c r="FL97" s="91" t="e">
        <f t="shared" ref="FL97" si="3418">+FL95-(FL96/2)</f>
        <v>#DIV/0!</v>
      </c>
      <c r="FM97" s="91" t="e">
        <f t="shared" ref="FM97" si="3419">+FM95-(FM96/2)</f>
        <v>#DIV/0!</v>
      </c>
      <c r="FN97" s="91" t="e">
        <f t="shared" ref="FN97" si="3420">+FN95-(FN96/2)</f>
        <v>#DIV/0!</v>
      </c>
      <c r="FO97" s="91" t="e">
        <f t="shared" ref="FO97" si="3421">+FO95-(FO96/2)</f>
        <v>#DIV/0!</v>
      </c>
      <c r="FP97" s="91" t="e">
        <f t="shared" ref="FP97" si="3422">+FP95-(FP96/2)</f>
        <v>#DIV/0!</v>
      </c>
      <c r="FQ97" s="91" t="e">
        <f t="shared" ref="FQ97" si="3423">+FQ95-(FQ96/2)</f>
        <v>#DIV/0!</v>
      </c>
      <c r="FR97" s="91" t="e">
        <f t="shared" ref="FR97" si="3424">+FR95-(FR96/2)</f>
        <v>#DIV/0!</v>
      </c>
      <c r="FS97" s="91" t="e">
        <f t="shared" ref="FS97" si="3425">+FS95-(FS96/2)</f>
        <v>#DIV/0!</v>
      </c>
      <c r="FT97" s="83"/>
      <c r="FU97" s="83"/>
    </row>
    <row r="98" spans="1:177">
      <c r="A98" s="102" t="s">
        <v>210</v>
      </c>
      <c r="B98" s="103"/>
      <c r="C98" s="103"/>
      <c r="D98" s="103"/>
      <c r="E98" s="103"/>
      <c r="F98" s="103"/>
      <c r="G98" s="103"/>
      <c r="H98" s="103"/>
      <c r="I98" s="103"/>
      <c r="J98" s="103"/>
      <c r="K98" s="103"/>
      <c r="L98" s="103"/>
      <c r="M98" s="104">
        <f>Data!BQ16</f>
        <v>0.47679051215815532</v>
      </c>
      <c r="N98" s="104">
        <f>Data!BQ17</f>
        <v>0.47813961240281605</v>
      </c>
      <c r="O98" s="104">
        <f>Data!BQ18</f>
        <v>0.46368800297670865</v>
      </c>
      <c r="P98" s="104">
        <f>Data!BQ19</f>
        <v>0.42134870457617052</v>
      </c>
      <c r="Q98" s="104">
        <f>Data!BQ20</f>
        <v>0.40588322000544652</v>
      </c>
      <c r="R98" s="104">
        <f>Data!BQ21</f>
        <v>0.42795674279094609</v>
      </c>
      <c r="S98" s="104">
        <f>Data!BQ22</f>
        <v>0.38598753933405283</v>
      </c>
      <c r="T98" s="104">
        <f>Data!BQ23</f>
        <v>0.37696611757685933</v>
      </c>
      <c r="U98" s="104">
        <f>Data!BQ24</f>
        <v>0.38693118292203532</v>
      </c>
      <c r="V98" s="104">
        <f>Data!BQ25</f>
        <v>0.44307227820444411</v>
      </c>
      <c r="W98" s="104">
        <f>Data!BQ26</f>
        <v>0.46505312257140252</v>
      </c>
      <c r="X98" s="104">
        <f>Data!BQ27</f>
        <v>0.4881244380484977</v>
      </c>
      <c r="Y98" s="104">
        <f>Data!BQ28</f>
        <v>0.46573265634156014</v>
      </c>
      <c r="Z98" s="104">
        <f>Data!BQ29</f>
        <v>0.40558176128351303</v>
      </c>
      <c r="AA98" s="104">
        <f>Data!BQ30</f>
        <v>0.41395582171359069</v>
      </c>
      <c r="AB98" s="104">
        <f>Data!BQ31</f>
        <v>0.43217750580196618</v>
      </c>
      <c r="AC98" s="104">
        <f>Data!BQ32</f>
        <v>0.44253940404297254</v>
      </c>
      <c r="AD98" s="104">
        <f>Data!BQ33</f>
        <v>0.42112533684699671</v>
      </c>
      <c r="AE98" s="104">
        <f>Data!BQ34</f>
        <v>0.40573611202205867</v>
      </c>
      <c r="AF98" s="104">
        <f>Data!BQ35</f>
        <v>0.424466294915614</v>
      </c>
      <c r="AG98" s="104">
        <f>Data!BQ36</f>
        <v>0.71517464641880135</v>
      </c>
      <c r="AH98" s="104">
        <f>Data!BQ37</f>
        <v>0.7202657048297153</v>
      </c>
      <c r="AI98" s="104">
        <f>Data!BQ38</f>
        <v>0.7290858655445962</v>
      </c>
      <c r="AJ98" s="104">
        <f>Data!BQ39</f>
        <v>0.86186984442235048</v>
      </c>
      <c r="AK98" s="104">
        <f>Data!BQ40</f>
        <v>0.80368844724152921</v>
      </c>
      <c r="AL98" s="104">
        <f>Data!BQ41</f>
        <v>0.76501608317316427</v>
      </c>
      <c r="AM98" s="104">
        <f>Data!BQ42</f>
        <v>0.76742767271979029</v>
      </c>
      <c r="AN98" s="104">
        <f>Data!BQ43</f>
        <v>0.8083993392767852</v>
      </c>
      <c r="AO98" s="104">
        <f>Data!BQ44</f>
        <v>0.8068915382281725</v>
      </c>
      <c r="AP98" s="104">
        <f>Data!BQ45</f>
        <v>0.82896429946606698</v>
      </c>
      <c r="AQ98" s="104">
        <f>Data!BQ46</f>
        <v>0.89600011995936146</v>
      </c>
      <c r="AR98" s="104">
        <f>Data!BQ47</f>
        <v>0.90732898785425109</v>
      </c>
      <c r="AS98" s="104">
        <f>Data!BQ48</f>
        <v>0.92056855855167685</v>
      </c>
      <c r="AT98" s="104">
        <f>Data!BQ49</f>
        <v>1</v>
      </c>
      <c r="AU98" s="104">
        <f>Data!BQ50</f>
        <v>1.0854539316595251</v>
      </c>
      <c r="AV98" s="104">
        <f>Data!BQ51</f>
        <v>1.206194181516776</v>
      </c>
      <c r="AW98" s="104">
        <f>Data!BQ52</f>
        <v>1.3540078883892905</v>
      </c>
      <c r="AX98" s="104">
        <f>Data!BQ53</f>
        <v>1.3414117388026341</v>
      </c>
      <c r="AY98" s="104">
        <f>Data!BQ54</f>
        <v>1.4099761621434337</v>
      </c>
      <c r="AZ98" s="104">
        <f>Data!BQ55</f>
        <v>1.6074084971346629</v>
      </c>
      <c r="BA98" s="104">
        <f>Data!BQ56</f>
        <v>1.9160309285845181</v>
      </c>
      <c r="BB98" s="104">
        <f>Data!BQ57</f>
        <v>2.6412486350537576</v>
      </c>
      <c r="BC98" s="104">
        <f>Data!BQ58</f>
        <v>3.4811657010008528</v>
      </c>
      <c r="BD98" s="104">
        <f>Data!BQ59</f>
        <v>3.8640939281109468</v>
      </c>
      <c r="BE98" s="104">
        <f>Data!BQ60</f>
        <v>3.9974051686307743</v>
      </c>
      <c r="BF98" s="104">
        <f>Data!BQ61</f>
        <v>4.097340297846543</v>
      </c>
      <c r="BG98" s="104">
        <f>Data!BQ62</f>
        <v>4.1444597112717787</v>
      </c>
      <c r="BH98" s="104">
        <f>Data!BQ63</f>
        <v>4.167254239683774</v>
      </c>
      <c r="BI98" s="104">
        <f>Data!BQ64</f>
        <v>4.2255957990393469</v>
      </c>
      <c r="BJ98" s="104">
        <f>Data!BQ65</f>
        <v>4.2741901507283</v>
      </c>
      <c r="BK98" s="104">
        <f>Data!BQ66</f>
        <v>4.3041094817833985</v>
      </c>
      <c r="BL98" s="104">
        <f>Data!BQ67</f>
        <v>4.4289286567551178</v>
      </c>
      <c r="BM98" s="104">
        <f>Data!BQ68</f>
        <v>4.7013077691455578</v>
      </c>
      <c r="BN98" s="104">
        <f>Data!BQ69</f>
        <v>4.9645810042177096</v>
      </c>
      <c r="BO98" s="104">
        <f>Data!BQ70</f>
        <v>5.1259298868547853</v>
      </c>
      <c r="BP98" s="104">
        <f>Data!BQ71</f>
        <v>5.354033766819823</v>
      </c>
      <c r="BQ98" s="104">
        <f>Data!BQ72</f>
        <v>5.8733750422013458</v>
      </c>
      <c r="BR98" s="104">
        <f>Data!BQ73</f>
        <v>6.1288668565371038</v>
      </c>
      <c r="BS98" s="104">
        <f>Data!BQ74</f>
        <v>6.1166091228240305</v>
      </c>
      <c r="BT98" s="104">
        <f>Data!BQ75</f>
        <v>6.5233636294918282</v>
      </c>
      <c r="BU98" s="104">
        <f>Data!BQ76</f>
        <v>6.8593168564106577</v>
      </c>
      <c r="BV98" s="104">
        <f>Data!BQ77</f>
        <v>6.8970430991209168</v>
      </c>
      <c r="BW98" s="104">
        <f>Data!BQ78</f>
        <v>3.4450730280108983</v>
      </c>
      <c r="BX98" s="104">
        <f>Data!BQ79</f>
        <v>0</v>
      </c>
      <c r="BY98" s="104">
        <f>Data!BQ80</f>
        <v>0</v>
      </c>
      <c r="BZ98" s="104">
        <f>Data!BQ81</f>
        <v>0</v>
      </c>
      <c r="CA98" s="104">
        <f>Data!BQ82</f>
        <v>0</v>
      </c>
      <c r="CB98" s="104">
        <f>Data!BQ83</f>
        <v>0</v>
      </c>
      <c r="CC98" s="104">
        <f>Data!BQ84</f>
        <v>0</v>
      </c>
      <c r="CD98" s="104">
        <f>Data!BQ85</f>
        <v>0</v>
      </c>
      <c r="CE98" s="104">
        <f>Data!BQ86</f>
        <v>0</v>
      </c>
      <c r="CF98" s="104">
        <f>Data!BQ87</f>
        <v>0</v>
      </c>
      <c r="CG98" s="104">
        <f>Data!BQ88</f>
        <v>0</v>
      </c>
      <c r="CH98" s="104">
        <f>Data!BQ89</f>
        <v>0</v>
      </c>
      <c r="CI98" s="104">
        <f>Data!BQ90</f>
        <v>0</v>
      </c>
      <c r="CJ98" s="104">
        <f>Data!BQ91</f>
        <v>0</v>
      </c>
      <c r="CK98" s="104">
        <f>Data!BQ92</f>
        <v>0</v>
      </c>
      <c r="CL98" s="104">
        <f>Data!BQ93</f>
        <v>0</v>
      </c>
      <c r="CM98" s="104">
        <f>Data!BQ94</f>
        <v>0</v>
      </c>
      <c r="CN98" s="103"/>
      <c r="CO98" s="103"/>
      <c r="CP98" s="103"/>
      <c r="CQ98" s="103"/>
      <c r="CR98" s="105" t="s">
        <v>188</v>
      </c>
      <c r="CS98" s="105">
        <f>+M98</f>
        <v>0.47679051215815532</v>
      </c>
      <c r="CT98" s="105">
        <f t="shared" ref="CT98:FE99" si="3426">+N98</f>
        <v>0.47813961240281605</v>
      </c>
      <c r="CU98" s="105">
        <f t="shared" si="3426"/>
        <v>0.46368800297670865</v>
      </c>
      <c r="CV98" s="105">
        <f t="shared" si="3426"/>
        <v>0.42134870457617052</v>
      </c>
      <c r="CW98" s="105">
        <f t="shared" si="3426"/>
        <v>0.40588322000544652</v>
      </c>
      <c r="CX98" s="105">
        <f t="shared" si="3426"/>
        <v>0.42795674279094609</v>
      </c>
      <c r="CY98" s="105">
        <f t="shared" si="3426"/>
        <v>0.38598753933405283</v>
      </c>
      <c r="CZ98" s="105">
        <f t="shared" si="3426"/>
        <v>0.37696611757685933</v>
      </c>
      <c r="DA98" s="105">
        <f t="shared" si="3426"/>
        <v>0.38693118292203532</v>
      </c>
      <c r="DB98" s="105">
        <f t="shared" si="3426"/>
        <v>0.44307227820444411</v>
      </c>
      <c r="DC98" s="105">
        <f t="shared" si="3426"/>
        <v>0.46505312257140252</v>
      </c>
      <c r="DD98" s="105">
        <f t="shared" si="3426"/>
        <v>0.4881244380484977</v>
      </c>
      <c r="DE98" s="105">
        <f t="shared" si="3426"/>
        <v>0.46573265634156014</v>
      </c>
      <c r="DF98" s="105">
        <f t="shared" si="3426"/>
        <v>0.40558176128351303</v>
      </c>
      <c r="DG98" s="105">
        <f t="shared" si="3426"/>
        <v>0.41395582171359069</v>
      </c>
      <c r="DH98" s="105">
        <f t="shared" si="3426"/>
        <v>0.43217750580196618</v>
      </c>
      <c r="DI98" s="105">
        <f t="shared" si="3426"/>
        <v>0.44253940404297254</v>
      </c>
      <c r="DJ98" s="105">
        <f t="shared" si="3426"/>
        <v>0.42112533684699671</v>
      </c>
      <c r="DK98" s="105">
        <f t="shared" si="3426"/>
        <v>0.40573611202205867</v>
      </c>
      <c r="DL98" s="105">
        <f t="shared" si="3426"/>
        <v>0.424466294915614</v>
      </c>
      <c r="DM98" s="105">
        <f t="shared" si="3426"/>
        <v>0.71517464641880135</v>
      </c>
      <c r="DN98" s="105">
        <f t="shared" si="3426"/>
        <v>0.7202657048297153</v>
      </c>
      <c r="DO98" s="105">
        <f t="shared" si="3426"/>
        <v>0.7290858655445962</v>
      </c>
      <c r="DP98" s="105">
        <f t="shared" si="3426"/>
        <v>0.86186984442235048</v>
      </c>
      <c r="DQ98" s="105">
        <f t="shared" si="3426"/>
        <v>0.80368844724152921</v>
      </c>
      <c r="DR98" s="105">
        <f t="shared" si="3426"/>
        <v>0.76501608317316427</v>
      </c>
      <c r="DS98" s="105">
        <f t="shared" si="3426"/>
        <v>0.76742767271979029</v>
      </c>
      <c r="DT98" s="105">
        <f t="shared" si="3426"/>
        <v>0.8083993392767852</v>
      </c>
      <c r="DU98" s="105">
        <f t="shared" si="3426"/>
        <v>0.8068915382281725</v>
      </c>
      <c r="DV98" s="105">
        <f t="shared" si="3426"/>
        <v>0.82896429946606698</v>
      </c>
      <c r="DW98" s="105">
        <f t="shared" si="3426"/>
        <v>0.89600011995936146</v>
      </c>
      <c r="DX98" s="105">
        <f t="shared" si="3426"/>
        <v>0.90732898785425109</v>
      </c>
      <c r="DY98" s="105">
        <f t="shared" si="3426"/>
        <v>0.92056855855167685</v>
      </c>
      <c r="DZ98" s="105">
        <f t="shared" si="3426"/>
        <v>1</v>
      </c>
      <c r="EA98" s="105">
        <f t="shared" si="3426"/>
        <v>1.0854539316595251</v>
      </c>
      <c r="EB98" s="105">
        <f t="shared" si="3426"/>
        <v>1.206194181516776</v>
      </c>
      <c r="EC98" s="105">
        <f t="shared" si="3426"/>
        <v>1.3540078883892905</v>
      </c>
      <c r="ED98" s="105">
        <f t="shared" si="3426"/>
        <v>1.3414117388026341</v>
      </c>
      <c r="EE98" s="105">
        <f t="shared" si="3426"/>
        <v>1.4099761621434337</v>
      </c>
      <c r="EF98" s="105">
        <f t="shared" si="3426"/>
        <v>1.6074084971346629</v>
      </c>
      <c r="EG98" s="105">
        <f t="shared" si="3426"/>
        <v>1.9160309285845181</v>
      </c>
      <c r="EH98" s="105">
        <f t="shared" si="3426"/>
        <v>2.6412486350537576</v>
      </c>
      <c r="EI98" s="105">
        <f t="shared" si="3426"/>
        <v>3.4811657010008528</v>
      </c>
      <c r="EJ98" s="105">
        <f t="shared" si="3426"/>
        <v>3.8640939281109468</v>
      </c>
      <c r="EK98" s="105">
        <f t="shared" si="3426"/>
        <v>3.9974051686307743</v>
      </c>
      <c r="EL98" s="105">
        <f t="shared" si="3426"/>
        <v>4.097340297846543</v>
      </c>
      <c r="EM98" s="105">
        <f t="shared" si="3426"/>
        <v>4.1444597112717787</v>
      </c>
      <c r="EN98" s="105">
        <f t="shared" si="3426"/>
        <v>4.167254239683774</v>
      </c>
      <c r="EO98" s="105">
        <f t="shared" si="3426"/>
        <v>4.2255957990393469</v>
      </c>
      <c r="EP98" s="105">
        <f t="shared" si="3426"/>
        <v>4.2741901507283</v>
      </c>
      <c r="EQ98" s="105">
        <f t="shared" si="3426"/>
        <v>4.3041094817833985</v>
      </c>
      <c r="ER98" s="105">
        <f t="shared" si="3426"/>
        <v>4.4289286567551178</v>
      </c>
      <c r="ES98" s="105">
        <f t="shared" si="3426"/>
        <v>4.7013077691455578</v>
      </c>
      <c r="ET98" s="105">
        <f t="shared" si="3426"/>
        <v>4.9645810042177096</v>
      </c>
      <c r="EU98" s="105">
        <f t="shared" si="3426"/>
        <v>5.1259298868547853</v>
      </c>
      <c r="EV98" s="105">
        <f t="shared" si="3426"/>
        <v>5.354033766819823</v>
      </c>
      <c r="EW98" s="105">
        <f t="shared" si="3426"/>
        <v>5.8733750422013458</v>
      </c>
      <c r="EX98" s="105">
        <f t="shared" si="3426"/>
        <v>6.1288668565371038</v>
      </c>
      <c r="EY98" s="105">
        <f t="shared" si="3426"/>
        <v>6.1166091228240305</v>
      </c>
      <c r="EZ98" s="105">
        <f t="shared" si="3426"/>
        <v>6.5233636294918282</v>
      </c>
      <c r="FA98" s="105">
        <f t="shared" si="3426"/>
        <v>6.8593168564106577</v>
      </c>
      <c r="FB98" s="105">
        <f t="shared" si="3426"/>
        <v>6.8970430991209168</v>
      </c>
      <c r="FC98" s="105">
        <f t="shared" si="3426"/>
        <v>3.4450730280108983</v>
      </c>
      <c r="FD98" s="105">
        <f t="shared" si="3426"/>
        <v>0</v>
      </c>
      <c r="FE98" s="105">
        <f t="shared" si="3426"/>
        <v>0</v>
      </c>
      <c r="FF98" s="105">
        <f t="shared" ref="FF98:FS99" si="3427">+BZ98</f>
        <v>0</v>
      </c>
      <c r="FG98" s="105">
        <f t="shared" si="3427"/>
        <v>0</v>
      </c>
      <c r="FH98" s="105">
        <f t="shared" si="3427"/>
        <v>0</v>
      </c>
      <c r="FI98" s="105">
        <f t="shared" si="3427"/>
        <v>0</v>
      </c>
      <c r="FJ98" s="105">
        <f t="shared" si="3427"/>
        <v>0</v>
      </c>
      <c r="FK98" s="105">
        <f t="shared" si="3427"/>
        <v>0</v>
      </c>
      <c r="FL98" s="105">
        <f t="shared" si="3427"/>
        <v>0</v>
      </c>
      <c r="FM98" s="105">
        <f t="shared" si="3427"/>
        <v>0</v>
      </c>
      <c r="FN98" s="105">
        <f t="shared" si="3427"/>
        <v>0</v>
      </c>
      <c r="FO98" s="105">
        <f t="shared" si="3427"/>
        <v>0</v>
      </c>
      <c r="FP98" s="105">
        <f t="shared" si="3427"/>
        <v>0</v>
      </c>
      <c r="FQ98" s="105">
        <f t="shared" si="3427"/>
        <v>0</v>
      </c>
      <c r="FR98" s="105">
        <f t="shared" si="3427"/>
        <v>0</v>
      </c>
      <c r="FS98" s="105">
        <f t="shared" si="3427"/>
        <v>0</v>
      </c>
      <c r="FT98" s="83"/>
      <c r="FU98" s="83"/>
    </row>
    <row r="99" spans="1:177">
      <c r="A99" s="102" t="s">
        <v>212</v>
      </c>
      <c r="B99" s="103"/>
      <c r="C99" s="103"/>
      <c r="D99" s="103"/>
      <c r="E99" s="103"/>
      <c r="F99" s="103"/>
      <c r="G99" s="103"/>
      <c r="H99" s="103"/>
      <c r="I99" s="103"/>
      <c r="J99" s="103"/>
      <c r="K99" s="103"/>
      <c r="L99" s="103"/>
      <c r="M99" s="104">
        <f>Data!BU16</f>
        <v>0.41918871441002448</v>
      </c>
      <c r="N99" s="104">
        <f>Data!BU17</f>
        <v>0.41344685193820735</v>
      </c>
      <c r="O99" s="104">
        <f>Data!BU18</f>
        <v>0.38832281339021751</v>
      </c>
      <c r="P99" s="104">
        <f>Data!BU19</f>
        <v>0.36346731829528578</v>
      </c>
      <c r="Q99" s="104">
        <f>Data!BU20</f>
        <v>0.36668022570882203</v>
      </c>
      <c r="R99" s="104">
        <f>Data!BU21</f>
        <v>0.35867103620791391</v>
      </c>
      <c r="S99" s="104">
        <f>Data!BU22</f>
        <v>0.33689233152689557</v>
      </c>
      <c r="T99" s="104">
        <f>Data!BU23</f>
        <v>0.33740821415242395</v>
      </c>
      <c r="U99" s="104">
        <f>Data!BU24</f>
        <v>0.36634571590070902</v>
      </c>
      <c r="V99" s="104">
        <f>Data!BU25</f>
        <v>0.40201007491224122</v>
      </c>
      <c r="W99" s="104">
        <f>Data!BU26</f>
        <v>0.42195382071914511</v>
      </c>
      <c r="X99" s="104">
        <f>Data!BU27</f>
        <v>0.42274223373860609</v>
      </c>
      <c r="Y99" s="104">
        <f>Data!BU28</f>
        <v>0.3857467143990333</v>
      </c>
      <c r="Z99" s="104">
        <f>Data!BU29</f>
        <v>0.36481875257991886</v>
      </c>
      <c r="AA99" s="104">
        <f>Data!BU30</f>
        <v>0.37661433898157465</v>
      </c>
      <c r="AB99" s="104">
        <f>Data!BU31</f>
        <v>0.38941818157187114</v>
      </c>
      <c r="AC99" s="104">
        <f>Data!BU32</f>
        <v>0.38466474089893948</v>
      </c>
      <c r="AD99" s="104">
        <f>Data!BU33</f>
        <v>0.36832953683656583</v>
      </c>
      <c r="AE99" s="104">
        <f>Data!BU34</f>
        <v>0.3701012684669801</v>
      </c>
      <c r="AF99" s="104">
        <f>Data!BU35</f>
        <v>0.50538127014231471</v>
      </c>
      <c r="AG99" s="104">
        <f>Data!BU36</f>
        <v>0.68024276740753553</v>
      </c>
      <c r="AH99" s="104">
        <f>Data!BU37</f>
        <v>0.68682898901349199</v>
      </c>
      <c r="AI99" s="104">
        <f>Data!BU38</f>
        <v>0.75357833665720597</v>
      </c>
      <c r="AJ99" s="104">
        <f>Data!BU39</f>
        <v>0.79676512396305255</v>
      </c>
      <c r="AK99" s="104">
        <f>Data!BU40</f>
        <v>0.75070229371779396</v>
      </c>
      <c r="AL99" s="104">
        <f>Data!BU41</f>
        <v>0.73382415530453393</v>
      </c>
      <c r="AM99" s="104">
        <f>Data!BU42</f>
        <v>0.75456960209712709</v>
      </c>
      <c r="AN99" s="104">
        <f>Data!BU43</f>
        <v>0.77400850028784451</v>
      </c>
      <c r="AO99" s="104">
        <f>Data!BU44</f>
        <v>0.78387329003150708</v>
      </c>
      <c r="AP99" s="104">
        <f>Data!BU45</f>
        <v>0.82628955897420708</v>
      </c>
      <c r="AQ99" s="104">
        <f>Data!BU46</f>
        <v>0.86492305007100956</v>
      </c>
      <c r="AR99" s="104">
        <f>Data!BU47</f>
        <v>0.87670141320639938</v>
      </c>
      <c r="AS99" s="104">
        <f>Data!BU48</f>
        <v>0.92092092074245213</v>
      </c>
      <c r="AT99" s="104">
        <f>Data!BU49</f>
        <v>1</v>
      </c>
      <c r="AU99" s="104">
        <f>Data!BU50</f>
        <v>1.0983443653045859</v>
      </c>
      <c r="AV99" s="104">
        <f>Data!BU51</f>
        <v>1.2267300195506179</v>
      </c>
      <c r="AW99" s="104">
        <f>Data!BU52</f>
        <v>1.2961891100594971</v>
      </c>
      <c r="AX99" s="104">
        <f>Data!BU53</f>
        <v>1.3232864406596019</v>
      </c>
      <c r="AY99" s="104">
        <f>Data!BU54</f>
        <v>1.4497522178082503</v>
      </c>
      <c r="AZ99" s="104">
        <f>Data!BU55</f>
        <v>1.570081651886335</v>
      </c>
      <c r="BA99" s="104">
        <f>Data!BU56</f>
        <v>2.0426762291041216</v>
      </c>
      <c r="BB99" s="104">
        <f>Data!BU57</f>
        <v>2.9741365895756009</v>
      </c>
      <c r="BC99" s="104">
        <f>Data!BU58</f>
        <v>3.509481175699209</v>
      </c>
      <c r="BD99" s="104">
        <f>Data!BU59</f>
        <v>3.6498604227271776</v>
      </c>
      <c r="BE99" s="104">
        <f>Data!BU60</f>
        <v>3.755706374986266</v>
      </c>
      <c r="BF99" s="104">
        <f>Data!BU61</f>
        <v>3.8345762088609772</v>
      </c>
      <c r="BG99" s="104">
        <f>Data!BU62</f>
        <v>3.8422453612786991</v>
      </c>
      <c r="BH99" s="104">
        <f>Data!BU63</f>
        <v>3.8768255695302076</v>
      </c>
      <c r="BI99" s="104">
        <f>Data!BU64</f>
        <v>3.9504852553512819</v>
      </c>
      <c r="BJ99" s="104">
        <f>Data!BU65</f>
        <v>3.9662871963726869</v>
      </c>
      <c r="BK99" s="104">
        <f>Data!BU66</f>
        <v>4.0059500683364142</v>
      </c>
      <c r="BL99" s="104">
        <f>Data!BU67</f>
        <v>4.1982356716165619</v>
      </c>
      <c r="BM99" s="104">
        <f>Data!BU68</f>
        <v>4.5131033469878039</v>
      </c>
      <c r="BN99" s="104">
        <f>Data!BU69</f>
        <v>4.6800881708263526</v>
      </c>
      <c r="BO99" s="104">
        <f>Data!BU70</f>
        <v>4.8111306396094911</v>
      </c>
      <c r="BP99" s="104">
        <f>Data!BU71</f>
        <v>5.1046096086256698</v>
      </c>
      <c r="BQ99" s="104">
        <f>Data!BU72</f>
        <v>5.7835226865728844</v>
      </c>
      <c r="BR99" s="104">
        <f>Data!BU73</f>
        <v>5.5174806429905319</v>
      </c>
      <c r="BS99" s="104">
        <f>Data!BU74</f>
        <v>5.7492148299961343</v>
      </c>
      <c r="BT99" s="104">
        <f>Data!BU75</f>
        <v>6.2723933795257825</v>
      </c>
      <c r="BU99" s="104">
        <f>Data!BU76</f>
        <v>6.3476621000800924</v>
      </c>
      <c r="BV99" s="104">
        <f>Data!BU77</f>
        <v>6.3413144379800128</v>
      </c>
      <c r="BW99" s="104">
        <f>Data!BU78</f>
        <v>0</v>
      </c>
      <c r="BX99" s="104">
        <f>Data!BU79</f>
        <v>0</v>
      </c>
      <c r="BY99" s="104">
        <f>Data!BU80</f>
        <v>0</v>
      </c>
      <c r="BZ99" s="104">
        <f>Data!BU81</f>
        <v>0</v>
      </c>
      <c r="CA99" s="104">
        <f>Data!BU82</f>
        <v>0</v>
      </c>
      <c r="CB99" s="104">
        <f>Data!BU83</f>
        <v>0</v>
      </c>
      <c r="CC99" s="104">
        <f>Data!BU84</f>
        <v>0</v>
      </c>
      <c r="CD99" s="104">
        <f>Data!BU85</f>
        <v>0</v>
      </c>
      <c r="CE99" s="104">
        <f>Data!BU86</f>
        <v>0</v>
      </c>
      <c r="CF99" s="104">
        <f>Data!BU87</f>
        <v>0</v>
      </c>
      <c r="CG99" s="104">
        <f>Data!BU88</f>
        <v>0</v>
      </c>
      <c r="CH99" s="104">
        <f>Data!BU89</f>
        <v>0</v>
      </c>
      <c r="CI99" s="104">
        <f>Data!BU90</f>
        <v>0</v>
      </c>
      <c r="CJ99" s="104">
        <f>Data!BU91</f>
        <v>0</v>
      </c>
      <c r="CK99" s="104">
        <f>Data!BU92</f>
        <v>0</v>
      </c>
      <c r="CL99" s="104">
        <f>Data!BU93</f>
        <v>0</v>
      </c>
      <c r="CM99" s="104">
        <f>Data!BU94</f>
        <v>0</v>
      </c>
      <c r="CN99" s="103"/>
      <c r="CO99" s="103"/>
      <c r="CP99" s="103"/>
      <c r="CQ99" s="103"/>
      <c r="CR99" s="105" t="s">
        <v>188</v>
      </c>
      <c r="CS99" s="105">
        <f>+M99</f>
        <v>0.41918871441002448</v>
      </c>
      <c r="CT99" s="105">
        <f t="shared" si="3426"/>
        <v>0.41344685193820735</v>
      </c>
      <c r="CU99" s="105">
        <f t="shared" si="3426"/>
        <v>0.38832281339021751</v>
      </c>
      <c r="CV99" s="105">
        <f t="shared" si="3426"/>
        <v>0.36346731829528578</v>
      </c>
      <c r="CW99" s="105">
        <f t="shared" si="3426"/>
        <v>0.36668022570882203</v>
      </c>
      <c r="CX99" s="105">
        <f t="shared" si="3426"/>
        <v>0.35867103620791391</v>
      </c>
      <c r="CY99" s="105">
        <f t="shared" si="3426"/>
        <v>0.33689233152689557</v>
      </c>
      <c r="CZ99" s="105">
        <f t="shared" si="3426"/>
        <v>0.33740821415242395</v>
      </c>
      <c r="DA99" s="105">
        <f t="shared" si="3426"/>
        <v>0.36634571590070902</v>
      </c>
      <c r="DB99" s="105">
        <f t="shared" si="3426"/>
        <v>0.40201007491224122</v>
      </c>
      <c r="DC99" s="105">
        <f t="shared" si="3426"/>
        <v>0.42195382071914511</v>
      </c>
      <c r="DD99" s="105">
        <f t="shared" si="3426"/>
        <v>0.42274223373860609</v>
      </c>
      <c r="DE99" s="105">
        <f t="shared" si="3426"/>
        <v>0.3857467143990333</v>
      </c>
      <c r="DF99" s="105">
        <f t="shared" si="3426"/>
        <v>0.36481875257991886</v>
      </c>
      <c r="DG99" s="105">
        <f t="shared" si="3426"/>
        <v>0.37661433898157465</v>
      </c>
      <c r="DH99" s="105">
        <f t="shared" si="3426"/>
        <v>0.38941818157187114</v>
      </c>
      <c r="DI99" s="105">
        <f t="shared" si="3426"/>
        <v>0.38466474089893948</v>
      </c>
      <c r="DJ99" s="105">
        <f t="shared" si="3426"/>
        <v>0.36832953683656583</v>
      </c>
      <c r="DK99" s="105">
        <f t="shared" si="3426"/>
        <v>0.3701012684669801</v>
      </c>
      <c r="DL99" s="105">
        <f t="shared" si="3426"/>
        <v>0.50538127014231471</v>
      </c>
      <c r="DM99" s="105">
        <f t="shared" si="3426"/>
        <v>0.68024276740753553</v>
      </c>
      <c r="DN99" s="105">
        <f t="shared" si="3426"/>
        <v>0.68682898901349199</v>
      </c>
      <c r="DO99" s="105">
        <f t="shared" si="3426"/>
        <v>0.75357833665720597</v>
      </c>
      <c r="DP99" s="105">
        <f t="shared" si="3426"/>
        <v>0.79676512396305255</v>
      </c>
      <c r="DQ99" s="105">
        <f t="shared" si="3426"/>
        <v>0.75070229371779396</v>
      </c>
      <c r="DR99" s="105">
        <f t="shared" si="3426"/>
        <v>0.73382415530453393</v>
      </c>
      <c r="DS99" s="105">
        <f t="shared" si="3426"/>
        <v>0.75456960209712709</v>
      </c>
      <c r="DT99" s="105">
        <f t="shared" si="3426"/>
        <v>0.77400850028784451</v>
      </c>
      <c r="DU99" s="105">
        <f t="shared" si="3426"/>
        <v>0.78387329003150708</v>
      </c>
      <c r="DV99" s="105">
        <f t="shared" si="3426"/>
        <v>0.82628955897420708</v>
      </c>
      <c r="DW99" s="105">
        <f t="shared" si="3426"/>
        <v>0.86492305007100956</v>
      </c>
      <c r="DX99" s="105">
        <f t="shared" si="3426"/>
        <v>0.87670141320639938</v>
      </c>
      <c r="DY99" s="105">
        <f t="shared" si="3426"/>
        <v>0.92092092074245213</v>
      </c>
      <c r="DZ99" s="105">
        <f t="shared" si="3426"/>
        <v>1</v>
      </c>
      <c r="EA99" s="105">
        <f t="shared" si="3426"/>
        <v>1.0983443653045859</v>
      </c>
      <c r="EB99" s="105">
        <f t="shared" si="3426"/>
        <v>1.2267300195506179</v>
      </c>
      <c r="EC99" s="105">
        <f t="shared" si="3426"/>
        <v>1.2961891100594971</v>
      </c>
      <c r="ED99" s="105">
        <f t="shared" si="3426"/>
        <v>1.3232864406596019</v>
      </c>
      <c r="EE99" s="105">
        <f t="shared" si="3426"/>
        <v>1.4497522178082503</v>
      </c>
      <c r="EF99" s="105">
        <f t="shared" si="3426"/>
        <v>1.570081651886335</v>
      </c>
      <c r="EG99" s="105">
        <f t="shared" si="3426"/>
        <v>2.0426762291041216</v>
      </c>
      <c r="EH99" s="105">
        <f t="shared" si="3426"/>
        <v>2.9741365895756009</v>
      </c>
      <c r="EI99" s="105">
        <f t="shared" si="3426"/>
        <v>3.509481175699209</v>
      </c>
      <c r="EJ99" s="105">
        <f t="shared" si="3426"/>
        <v>3.6498604227271776</v>
      </c>
      <c r="EK99" s="105">
        <f t="shared" si="3426"/>
        <v>3.755706374986266</v>
      </c>
      <c r="EL99" s="105">
        <f t="shared" si="3426"/>
        <v>3.8345762088609772</v>
      </c>
      <c r="EM99" s="105">
        <f t="shared" si="3426"/>
        <v>3.8422453612786991</v>
      </c>
      <c r="EN99" s="105">
        <f t="shared" si="3426"/>
        <v>3.8768255695302076</v>
      </c>
      <c r="EO99" s="105">
        <f t="shared" si="3426"/>
        <v>3.9504852553512819</v>
      </c>
      <c r="EP99" s="105">
        <f t="shared" si="3426"/>
        <v>3.9662871963726869</v>
      </c>
      <c r="EQ99" s="105">
        <f t="shared" si="3426"/>
        <v>4.0059500683364142</v>
      </c>
      <c r="ER99" s="105">
        <f t="shared" si="3426"/>
        <v>4.1982356716165619</v>
      </c>
      <c r="ES99" s="105">
        <f t="shared" si="3426"/>
        <v>4.5131033469878039</v>
      </c>
      <c r="ET99" s="105">
        <f t="shared" si="3426"/>
        <v>4.6800881708263526</v>
      </c>
      <c r="EU99" s="105">
        <f t="shared" si="3426"/>
        <v>4.8111306396094911</v>
      </c>
      <c r="EV99" s="105">
        <f t="shared" si="3426"/>
        <v>5.1046096086256698</v>
      </c>
      <c r="EW99" s="105">
        <f t="shared" si="3426"/>
        <v>5.7835226865728844</v>
      </c>
      <c r="EX99" s="105">
        <f t="shared" si="3426"/>
        <v>5.5174806429905319</v>
      </c>
      <c r="EY99" s="105">
        <f t="shared" si="3426"/>
        <v>5.7492148299961343</v>
      </c>
      <c r="EZ99" s="105">
        <f t="shared" si="3426"/>
        <v>6.2723933795257825</v>
      </c>
      <c r="FA99" s="105">
        <f t="shared" si="3426"/>
        <v>6.3476621000800924</v>
      </c>
      <c r="FB99" s="105">
        <f t="shared" si="3426"/>
        <v>6.3413144379800128</v>
      </c>
      <c r="FC99" s="105">
        <f t="shared" si="3426"/>
        <v>0</v>
      </c>
      <c r="FD99" s="105">
        <f t="shared" si="3426"/>
        <v>0</v>
      </c>
      <c r="FE99" s="105">
        <f t="shared" si="3426"/>
        <v>0</v>
      </c>
      <c r="FF99" s="105">
        <f t="shared" si="3427"/>
        <v>0</v>
      </c>
      <c r="FG99" s="105">
        <f t="shared" si="3427"/>
        <v>0</v>
      </c>
      <c r="FH99" s="105">
        <f t="shared" si="3427"/>
        <v>0</v>
      </c>
      <c r="FI99" s="105">
        <f t="shared" si="3427"/>
        <v>0</v>
      </c>
      <c r="FJ99" s="105">
        <f t="shared" si="3427"/>
        <v>0</v>
      </c>
      <c r="FK99" s="105">
        <f t="shared" si="3427"/>
        <v>0</v>
      </c>
      <c r="FL99" s="105">
        <f t="shared" si="3427"/>
        <v>0</v>
      </c>
      <c r="FM99" s="105">
        <f t="shared" si="3427"/>
        <v>0</v>
      </c>
      <c r="FN99" s="105">
        <f t="shared" si="3427"/>
        <v>0</v>
      </c>
      <c r="FO99" s="105">
        <f t="shared" si="3427"/>
        <v>0</v>
      </c>
      <c r="FP99" s="105">
        <f t="shared" si="3427"/>
        <v>0</v>
      </c>
      <c r="FQ99" s="105">
        <f t="shared" si="3427"/>
        <v>0</v>
      </c>
      <c r="FR99" s="105">
        <f t="shared" si="3427"/>
        <v>0</v>
      </c>
      <c r="FS99" s="105">
        <f t="shared" si="3427"/>
        <v>0</v>
      </c>
      <c r="FT99" s="83"/>
      <c r="FU99" s="83"/>
    </row>
    <row r="100" spans="1:177">
      <c r="A100" s="80" t="s">
        <v>416</v>
      </c>
      <c r="M100" s="91">
        <f>+M97*M98</f>
        <v>69.070124186529583</v>
      </c>
      <c r="N100" s="91">
        <f t="shared" ref="N100:BY100" si="3428">+N97*N98</f>
        <v>73.034555802282</v>
      </c>
      <c r="O100" s="91">
        <f t="shared" si="3428"/>
        <v>79.682090598778032</v>
      </c>
      <c r="P100" s="91">
        <f t="shared" si="3428"/>
        <v>80.996880496495478</v>
      </c>
      <c r="Q100" s="91">
        <f t="shared" si="3428"/>
        <v>86.374062355896982</v>
      </c>
      <c r="R100" s="91">
        <f t="shared" si="3428"/>
        <v>100.30688954047395</v>
      </c>
      <c r="S100" s="91">
        <f t="shared" si="3428"/>
        <v>104.06620744239549</v>
      </c>
      <c r="T100" s="91">
        <f t="shared" si="3428"/>
        <v>123.11141264644831</v>
      </c>
      <c r="U100" s="91">
        <f t="shared" si="3428"/>
        <v>152.82808550702083</v>
      </c>
      <c r="V100" s="91">
        <f t="shared" si="3428"/>
        <v>193.4110506063293</v>
      </c>
      <c r="W100" s="91">
        <f t="shared" si="3428"/>
        <v>207.18585544511021</v>
      </c>
      <c r="X100" s="91">
        <f t="shared" si="3428"/>
        <v>224.06061501619277</v>
      </c>
      <c r="Y100" s="91">
        <f t="shared" si="3428"/>
        <v>224.71033178906814</v>
      </c>
      <c r="Z100" s="91">
        <f t="shared" si="3428"/>
        <v>208.06544013839792</v>
      </c>
      <c r="AA100" s="91">
        <f t="shared" si="3428"/>
        <v>224.64355888582304</v>
      </c>
      <c r="AB100" s="91">
        <f t="shared" si="3428"/>
        <v>243.68703373041822</v>
      </c>
      <c r="AC100" s="91">
        <f t="shared" si="3428"/>
        <v>256.95589678322762</v>
      </c>
      <c r="AD100" s="91">
        <f t="shared" si="3428"/>
        <v>252.55059827523925</v>
      </c>
      <c r="AE100" s="91">
        <f t="shared" si="3428"/>
        <v>253.02039906724903</v>
      </c>
      <c r="AF100" s="91">
        <f t="shared" si="3428"/>
        <v>277.04034820862574</v>
      </c>
      <c r="AG100" s="91">
        <f t="shared" si="3428"/>
        <v>485.17385465746321</v>
      </c>
      <c r="AH100" s="91">
        <f t="shared" si="3428"/>
        <v>504.10702502610593</v>
      </c>
      <c r="AI100" s="91">
        <f t="shared" si="3428"/>
        <v>527.86741210427056</v>
      </c>
      <c r="AJ100" s="91">
        <f t="shared" si="3428"/>
        <v>643.63467510744181</v>
      </c>
      <c r="AK100" s="91">
        <f t="shared" si="3428"/>
        <v>616.31481212047231</v>
      </c>
      <c r="AL100" s="91">
        <f t="shared" si="3428"/>
        <v>601.8049503069991</v>
      </c>
      <c r="AM100" s="91">
        <f t="shared" si="3428"/>
        <v>619.79968158858605</v>
      </c>
      <c r="AN100" s="91">
        <f t="shared" si="3428"/>
        <v>673.49481125444515</v>
      </c>
      <c r="AO100" s="91">
        <f t="shared" si="3428"/>
        <v>694.52318407976986</v>
      </c>
      <c r="AP100" s="91">
        <f t="shared" si="3428"/>
        <v>734.37975221704539</v>
      </c>
      <c r="AQ100" s="91">
        <f t="shared" si="3428"/>
        <v>820.34473258550997</v>
      </c>
      <c r="AR100" s="91">
        <f t="shared" si="3428"/>
        <v>864.50581600288649</v>
      </c>
      <c r="AS100" s="91">
        <f t="shared" si="3428"/>
        <v>919.25519057614235</v>
      </c>
      <c r="AT100" s="91">
        <f t="shared" si="3428"/>
        <v>1059.7952503753877</v>
      </c>
      <c r="AU100" s="91">
        <f t="shared" si="3428"/>
        <v>1231.0218483893245</v>
      </c>
      <c r="AV100" s="91">
        <f t="shared" si="3428"/>
        <v>1472.318785169758</v>
      </c>
      <c r="AW100" s="91">
        <f t="shared" si="3428"/>
        <v>1787.3987112728241</v>
      </c>
      <c r="AX100" s="91">
        <f t="shared" si="3428"/>
        <v>1904.0845466381479</v>
      </c>
      <c r="AY100" s="91">
        <f t="shared" si="3428"/>
        <v>2135.9536710160028</v>
      </c>
      <c r="AZ100" s="91">
        <f t="shared" si="3428"/>
        <v>2595.9761409306952</v>
      </c>
      <c r="BA100" s="91">
        <f t="shared" si="3428"/>
        <v>3297.7843533280166</v>
      </c>
      <c r="BB100" s="91">
        <f t="shared" si="3428"/>
        <v>4883.7585014499991</v>
      </c>
      <c r="BC100" s="91">
        <f t="shared" si="3428"/>
        <v>6922.0961596683128</v>
      </c>
      <c r="BD100" s="91">
        <f t="shared" si="3428"/>
        <v>8156.2264144367628</v>
      </c>
      <c r="BE100" s="91">
        <f t="shared" si="3428"/>
        <v>8888.0220090328639</v>
      </c>
      <c r="BF100" s="91">
        <f t="shared" si="3428"/>
        <v>9575.9854359934379</v>
      </c>
      <c r="BG100" s="91">
        <f t="shared" si="3428"/>
        <v>10184.930113944229</v>
      </c>
      <c r="BH100" s="91">
        <f t="shared" si="3428"/>
        <v>10772.309705896951</v>
      </c>
      <c r="BI100" s="91">
        <f t="shared" si="3428"/>
        <v>11515.795416704137</v>
      </c>
      <c r="BJ100" s="91">
        <f t="shared" si="3428"/>
        <v>12329.987349363393</v>
      </c>
      <c r="BK100" s="91">
        <f t="shared" si="3428"/>
        <v>13186.908543163823</v>
      </c>
      <c r="BL100" s="91">
        <f t="shared" si="3428"/>
        <v>14532.844163783015</v>
      </c>
      <c r="BM100" s="91">
        <f t="shared" si="3428"/>
        <v>16797.319440139556</v>
      </c>
      <c r="BN100" s="91">
        <f t="shared" si="3428"/>
        <v>19733.002368247973</v>
      </c>
      <c r="BO100" s="91">
        <f t="shared" si="3428"/>
        <v>23049.061754609364</v>
      </c>
      <c r="BP100" s="91">
        <f t="shared" si="3428"/>
        <v>27492.323054983881</v>
      </c>
      <c r="BQ100" s="91">
        <f t="shared" si="3428"/>
        <v>34577.799673302929</v>
      </c>
      <c r="BR100" s="91">
        <f t="shared" si="3428"/>
        <v>41247.607671071426</v>
      </c>
      <c r="BS100" s="91">
        <f t="shared" si="3428"/>
        <v>47254.317554945992</v>
      </c>
      <c r="BT100" s="91">
        <f t="shared" si="3428"/>
        <v>58208.899872257643</v>
      </c>
      <c r="BU100" s="91">
        <f t="shared" si="3428"/>
        <v>70182.274319381948</v>
      </c>
      <c r="BV100" s="91">
        <f t="shared" si="3428"/>
        <v>80556.869742227645</v>
      </c>
      <c r="BW100" s="91" t="e">
        <f t="shared" si="3428"/>
        <v>#DIV/0!</v>
      </c>
      <c r="BX100" s="91" t="e">
        <f t="shared" si="3428"/>
        <v>#DIV/0!</v>
      </c>
      <c r="BY100" s="91" t="e">
        <f t="shared" si="3428"/>
        <v>#DIV/0!</v>
      </c>
      <c r="BZ100" s="91" t="e">
        <f t="shared" ref="BZ100:CM100" si="3429">+BZ97*BZ98</f>
        <v>#DIV/0!</v>
      </c>
      <c r="CA100" s="91" t="e">
        <f t="shared" si="3429"/>
        <v>#DIV/0!</v>
      </c>
      <c r="CB100" s="91" t="e">
        <f t="shared" si="3429"/>
        <v>#DIV/0!</v>
      </c>
      <c r="CC100" s="91" t="e">
        <f t="shared" si="3429"/>
        <v>#DIV/0!</v>
      </c>
      <c r="CD100" s="91" t="e">
        <f t="shared" si="3429"/>
        <v>#DIV/0!</v>
      </c>
      <c r="CE100" s="91" t="e">
        <f t="shared" si="3429"/>
        <v>#DIV/0!</v>
      </c>
      <c r="CF100" s="91" t="e">
        <f t="shared" si="3429"/>
        <v>#DIV/0!</v>
      </c>
      <c r="CG100" s="91" t="e">
        <f t="shared" si="3429"/>
        <v>#DIV/0!</v>
      </c>
      <c r="CH100" s="91" t="e">
        <f t="shared" si="3429"/>
        <v>#DIV/0!</v>
      </c>
      <c r="CI100" s="91" t="e">
        <f t="shared" si="3429"/>
        <v>#DIV/0!</v>
      </c>
      <c r="CJ100" s="91" t="e">
        <f t="shared" si="3429"/>
        <v>#DIV/0!</v>
      </c>
      <c r="CK100" s="91" t="e">
        <f t="shared" si="3429"/>
        <v>#DIV/0!</v>
      </c>
      <c r="CL100" s="91" t="e">
        <f t="shared" si="3429"/>
        <v>#DIV/0!</v>
      </c>
      <c r="CM100" s="91" t="e">
        <f t="shared" si="3429"/>
        <v>#DIV/0!</v>
      </c>
      <c r="CP100" s="83"/>
      <c r="CR100" s="94"/>
      <c r="CS100" s="91">
        <f>+CS97*CS98</f>
        <v>69.072311792420336</v>
      </c>
      <c r="CT100" s="91">
        <f t="shared" ref="CT100:FE100" si="3430">+CT97*CT98</f>
        <v>69.793252001956759</v>
      </c>
      <c r="CU100" s="91">
        <f t="shared" si="3430"/>
        <v>73.20357559019935</v>
      </c>
      <c r="CV100" s="91">
        <f t="shared" si="3430"/>
        <v>71.801681638270054</v>
      </c>
      <c r="CW100" s="91">
        <f t="shared" si="3430"/>
        <v>74.137636659070523</v>
      </c>
      <c r="CX100" s="91">
        <f t="shared" si="3430"/>
        <v>83.580003751438241</v>
      </c>
      <c r="CY100" s="91">
        <f t="shared" si="3430"/>
        <v>85.334457315539737</v>
      </c>
      <c r="CZ100" s="91">
        <f t="shared" si="3430"/>
        <v>100.56873037913159</v>
      </c>
      <c r="DA100" s="91">
        <f t="shared" si="3430"/>
        <v>124.3919756184317</v>
      </c>
      <c r="DB100" s="91">
        <f t="shared" si="3430"/>
        <v>153.5990512754822</v>
      </c>
      <c r="DC100" s="91">
        <f t="shared" si="3430"/>
        <v>157.96004145210432</v>
      </c>
      <c r="DD100" s="91">
        <f t="shared" si="3430"/>
        <v>164.84067858404896</v>
      </c>
      <c r="DE100" s="91">
        <f t="shared" si="3430"/>
        <v>160.96340230932674</v>
      </c>
      <c r="DF100" s="91">
        <f t="shared" si="3430"/>
        <v>146.07769906803406</v>
      </c>
      <c r="DG100" s="91">
        <f t="shared" si="3430"/>
        <v>154.48285629388445</v>
      </c>
      <c r="DH100" s="91">
        <f t="shared" si="3430"/>
        <v>163.13778334346975</v>
      </c>
      <c r="DI100" s="91">
        <f t="shared" si="3430"/>
        <v>167.08692385863614</v>
      </c>
      <c r="DJ100" s="91">
        <f t="shared" si="3430"/>
        <v>160.09427209929555</v>
      </c>
      <c r="DK100" s="91">
        <f t="shared" si="3430"/>
        <v>157.26741194099981</v>
      </c>
      <c r="DL100" s="91">
        <f t="shared" si="3430"/>
        <v>169.80942033419782</v>
      </c>
      <c r="DM100" s="91">
        <f t="shared" si="3430"/>
        <v>292.33727617242118</v>
      </c>
      <c r="DN100" s="91">
        <f t="shared" si="3430"/>
        <v>297.82802493978647</v>
      </c>
      <c r="DO100" s="91">
        <f t="shared" si="3430"/>
        <v>306.93097068563236</v>
      </c>
      <c r="DP100" s="91">
        <f t="shared" si="3430"/>
        <v>368.199783856583</v>
      </c>
      <c r="DQ100" s="91">
        <f t="shared" si="3430"/>
        <v>346.45566425949659</v>
      </c>
      <c r="DR100" s="91">
        <f t="shared" si="3430"/>
        <v>332.88281494200407</v>
      </c>
      <c r="DS100" s="91">
        <f t="shared" si="3430"/>
        <v>338.29954716402432</v>
      </c>
      <c r="DT100" s="91">
        <f t="shared" si="3430"/>
        <v>364.95430128540863</v>
      </c>
      <c r="DU100" s="91">
        <f t="shared" si="3430"/>
        <v>374.67583339549367</v>
      </c>
      <c r="DV100" s="91">
        <f t="shared" si="3430"/>
        <v>393.85239443592462</v>
      </c>
      <c r="DW100" s="91">
        <f t="shared" si="3430"/>
        <v>439.80783723062308</v>
      </c>
      <c r="DX100" s="91">
        <f t="shared" si="3430"/>
        <v>466.52473909444001</v>
      </c>
      <c r="DY100" s="91">
        <f t="shared" si="3430"/>
        <v>502.51293669467833</v>
      </c>
      <c r="DZ100" s="91">
        <f t="shared" si="3430"/>
        <v>592.32804739161111</v>
      </c>
      <c r="EA100" s="91">
        <f t="shared" si="3430"/>
        <v>705.9815889391939</v>
      </c>
      <c r="EB100" s="91">
        <f t="shared" si="3430"/>
        <v>867.17807079594172</v>
      </c>
      <c r="EC100" s="91">
        <f t="shared" si="3430"/>
        <v>1080.4781137442651</v>
      </c>
      <c r="ED100" s="91">
        <f t="shared" si="3430"/>
        <v>1172.70674374134</v>
      </c>
      <c r="EE100" s="91">
        <f t="shared" si="3430"/>
        <v>1331.5382241227351</v>
      </c>
      <c r="EF100" s="91">
        <f t="shared" si="3430"/>
        <v>1634.8293791884519</v>
      </c>
      <c r="EG100" s="91">
        <f t="shared" si="3430"/>
        <v>2094.8865757764447</v>
      </c>
      <c r="EH100" s="91">
        <f t="shared" si="3430"/>
        <v>3139.9616070088509</v>
      </c>
      <c r="EI100" s="91">
        <f t="shared" si="3430"/>
        <v>4495.9661272025705</v>
      </c>
      <c r="EJ100" s="91">
        <f t="shared" si="3430"/>
        <v>5308.246475615575</v>
      </c>
      <c r="EK100" s="91">
        <f t="shared" si="3430"/>
        <v>5771.7867651696488</v>
      </c>
      <c r="EL100" s="91">
        <f t="shared" si="3430"/>
        <v>6198.1542188501298</v>
      </c>
      <c r="EM100" s="91">
        <f t="shared" si="3430"/>
        <v>6572.5661555243032</v>
      </c>
      <c r="EN100" s="91">
        <f t="shared" si="3430"/>
        <v>6931.6734213131276</v>
      </c>
      <c r="EO100" s="91">
        <f t="shared" si="3430"/>
        <v>7397.9097782900408</v>
      </c>
      <c r="EP100" s="91">
        <f t="shared" si="3430"/>
        <v>7922.620558525904</v>
      </c>
      <c r="EQ100" s="91">
        <f t="shared" si="3430"/>
        <v>8486.0251071998791</v>
      </c>
      <c r="ER100" s="91">
        <f t="shared" si="3430"/>
        <v>9402.4300923532501</v>
      </c>
      <c r="ES100" s="91">
        <f t="shared" si="3430"/>
        <v>11005.083936180728</v>
      </c>
      <c r="ET100" s="91">
        <f t="shared" si="3430"/>
        <v>13194.193059573194</v>
      </c>
      <c r="EU100" s="91">
        <f t="shared" si="3430"/>
        <v>15776.179157794071</v>
      </c>
      <c r="EV100" s="91">
        <f t="shared" si="3430"/>
        <v>19238.513229212724</v>
      </c>
      <c r="EW100" s="91">
        <f t="shared" si="3430"/>
        <v>24652.777755133393</v>
      </c>
      <c r="EX100" s="91">
        <f t="shared" si="3430"/>
        <v>29804.443786432978</v>
      </c>
      <c r="EY100" s="91">
        <f t="shared" si="3430"/>
        <v>34561.403023780193</v>
      </c>
      <c r="EZ100" s="91">
        <f t="shared" si="3430"/>
        <v>43054.634084904093</v>
      </c>
      <c r="FA100" s="91">
        <f t="shared" si="3430"/>
        <v>52233.769990590074</v>
      </c>
      <c r="FB100" s="91">
        <f t="shared" si="3430"/>
        <v>60172.030569464325</v>
      </c>
      <c r="FC100" s="91" t="e">
        <f t="shared" si="3430"/>
        <v>#DIV/0!</v>
      </c>
      <c r="FD100" s="91" t="e">
        <f t="shared" si="3430"/>
        <v>#DIV/0!</v>
      </c>
      <c r="FE100" s="91" t="e">
        <f t="shared" si="3430"/>
        <v>#DIV/0!</v>
      </c>
      <c r="FF100" s="91" t="e">
        <f t="shared" ref="FF100:FS100" si="3431">+FF97*FF98</f>
        <v>#DIV/0!</v>
      </c>
      <c r="FG100" s="91" t="e">
        <f t="shared" si="3431"/>
        <v>#DIV/0!</v>
      </c>
      <c r="FH100" s="91" t="e">
        <f t="shared" si="3431"/>
        <v>#DIV/0!</v>
      </c>
      <c r="FI100" s="91" t="e">
        <f t="shared" si="3431"/>
        <v>#DIV/0!</v>
      </c>
      <c r="FJ100" s="91" t="e">
        <f t="shared" si="3431"/>
        <v>#DIV/0!</v>
      </c>
      <c r="FK100" s="91" t="e">
        <f t="shared" si="3431"/>
        <v>#DIV/0!</v>
      </c>
      <c r="FL100" s="91" t="e">
        <f t="shared" si="3431"/>
        <v>#DIV/0!</v>
      </c>
      <c r="FM100" s="91" t="e">
        <f t="shared" si="3431"/>
        <v>#DIV/0!</v>
      </c>
      <c r="FN100" s="91" t="e">
        <f t="shared" si="3431"/>
        <v>#DIV/0!</v>
      </c>
      <c r="FO100" s="91" t="e">
        <f t="shared" si="3431"/>
        <v>#DIV/0!</v>
      </c>
      <c r="FP100" s="91" t="e">
        <f t="shared" si="3431"/>
        <v>#DIV/0!</v>
      </c>
      <c r="FQ100" s="91" t="e">
        <f t="shared" si="3431"/>
        <v>#DIV/0!</v>
      </c>
      <c r="FR100" s="91" t="e">
        <f t="shared" si="3431"/>
        <v>#DIV/0!</v>
      </c>
      <c r="FS100" s="91" t="e">
        <f t="shared" si="3431"/>
        <v>#DIV/0!</v>
      </c>
    </row>
    <row r="101" spans="1:177">
      <c r="A101" s="80" t="s">
        <v>213</v>
      </c>
      <c r="M101" s="91">
        <f>+M97*M99</f>
        <v>60.725655866843226</v>
      </c>
      <c r="N101" s="91">
        <f t="shared" ref="N101:BY101" si="3432">+N97*N99</f>
        <v>63.152908472514973</v>
      </c>
      <c r="O101" s="91">
        <f t="shared" si="3432"/>
        <v>66.731020426435194</v>
      </c>
      <c r="P101" s="91">
        <f t="shared" si="3432"/>
        <v>69.870201627789498</v>
      </c>
      <c r="Q101" s="91">
        <f t="shared" si="3432"/>
        <v>78.031461068095339</v>
      </c>
      <c r="R101" s="91">
        <f t="shared" si="3432"/>
        <v>84.067318990342798</v>
      </c>
      <c r="S101" s="91">
        <f t="shared" si="3432"/>
        <v>90.829634860539613</v>
      </c>
      <c r="T101" s="91">
        <f t="shared" si="3432"/>
        <v>110.19240177295497</v>
      </c>
      <c r="U101" s="91">
        <f t="shared" si="3432"/>
        <v>144.69734378085934</v>
      </c>
      <c r="V101" s="91">
        <f t="shared" si="3432"/>
        <v>175.48647200001201</v>
      </c>
      <c r="W101" s="91">
        <f t="shared" si="3432"/>
        <v>187.98468188030748</v>
      </c>
      <c r="X101" s="91">
        <f t="shared" si="3432"/>
        <v>194.04864313591338</v>
      </c>
      <c r="Y101" s="91">
        <f t="shared" si="3432"/>
        <v>186.11808942076667</v>
      </c>
      <c r="Z101" s="91">
        <f t="shared" si="3432"/>
        <v>187.1538160051077</v>
      </c>
      <c r="AA101" s="91">
        <f t="shared" si="3432"/>
        <v>204.37926222665567</v>
      </c>
      <c r="AB101" s="91">
        <f t="shared" si="3432"/>
        <v>219.57681802954903</v>
      </c>
      <c r="AC101" s="91">
        <f t="shared" si="3432"/>
        <v>223.35157627901742</v>
      </c>
      <c r="AD101" s="91">
        <f t="shared" si="3432"/>
        <v>220.88873964929158</v>
      </c>
      <c r="AE101" s="91">
        <f t="shared" si="3432"/>
        <v>230.79821555967212</v>
      </c>
      <c r="AF101" s="91">
        <f t="shared" si="3432"/>
        <v>329.85187454325273</v>
      </c>
      <c r="AG101" s="91">
        <f t="shared" si="3432"/>
        <v>461.47609848672874</v>
      </c>
      <c r="AH101" s="91">
        <f t="shared" si="3432"/>
        <v>480.70498988305457</v>
      </c>
      <c r="AI101" s="91">
        <f t="shared" si="3432"/>
        <v>545.60027177587403</v>
      </c>
      <c r="AJ101" s="91">
        <f t="shared" si="3432"/>
        <v>595.01520446235145</v>
      </c>
      <c r="AK101" s="91">
        <f t="shared" si="3432"/>
        <v>575.68196320239724</v>
      </c>
      <c r="AL101" s="91">
        <f t="shared" si="3432"/>
        <v>577.26761440799476</v>
      </c>
      <c r="AM101" s="91">
        <f t="shared" si="3432"/>
        <v>609.41508332471801</v>
      </c>
      <c r="AN101" s="91">
        <f t="shared" si="3432"/>
        <v>644.84306639470788</v>
      </c>
      <c r="AO101" s="91">
        <f t="shared" si="3432"/>
        <v>674.71047534249499</v>
      </c>
      <c r="AP101" s="91">
        <f t="shared" si="3432"/>
        <v>732.01019871405117</v>
      </c>
      <c r="AQ101" s="91">
        <f t="shared" si="3432"/>
        <v>791.89171118607362</v>
      </c>
      <c r="AR101" s="91">
        <f t="shared" si="3432"/>
        <v>835.32376983488325</v>
      </c>
      <c r="AS101" s="91">
        <f t="shared" si="3432"/>
        <v>919.60705005453099</v>
      </c>
      <c r="AT101" s="91">
        <f t="shared" si="3432"/>
        <v>1059.7952503753877</v>
      </c>
      <c r="AU101" s="91">
        <f t="shared" si="3432"/>
        <v>1245.6409906573172</v>
      </c>
      <c r="AV101" s="91">
        <f t="shared" si="3432"/>
        <v>1497.3854788827127</v>
      </c>
      <c r="AW101" s="91">
        <f t="shared" si="3432"/>
        <v>1711.0732993160445</v>
      </c>
      <c r="AX101" s="91">
        <f t="shared" si="3432"/>
        <v>1878.3563536463655</v>
      </c>
      <c r="AY101" s="91">
        <f t="shared" si="3432"/>
        <v>2196.2098756220771</v>
      </c>
      <c r="AZ101" s="91">
        <f t="shared" si="3432"/>
        <v>2535.6930207073024</v>
      </c>
      <c r="BA101" s="91">
        <f t="shared" si="3432"/>
        <v>3515.7604226311432</v>
      </c>
      <c r="BB101" s="91">
        <f t="shared" si="3432"/>
        <v>5499.2796441209402</v>
      </c>
      <c r="BC101" s="91">
        <f t="shared" si="3432"/>
        <v>6978.3998393846578</v>
      </c>
      <c r="BD101" s="91">
        <f t="shared" si="3432"/>
        <v>7704.0280445273893</v>
      </c>
      <c r="BE101" s="91">
        <f t="shared" si="3432"/>
        <v>8350.6173410429765</v>
      </c>
      <c r="BF101" s="91">
        <f t="shared" si="3432"/>
        <v>8961.8736204456</v>
      </c>
      <c r="BG101" s="91">
        <f t="shared" si="3432"/>
        <v>9442.2441552077489</v>
      </c>
      <c r="BH101" s="91">
        <f t="shared" si="3432"/>
        <v>10021.55455576159</v>
      </c>
      <c r="BI101" s="91">
        <f t="shared" si="3432"/>
        <v>10766.051028277245</v>
      </c>
      <c r="BJ101" s="91">
        <f t="shared" si="3432"/>
        <v>11441.763054665265</v>
      </c>
      <c r="BK101" s="91">
        <f t="shared" si="3432"/>
        <v>12273.409262290601</v>
      </c>
      <c r="BL101" s="91">
        <f t="shared" si="3432"/>
        <v>13775.860824802598</v>
      </c>
      <c r="BM101" s="91">
        <f t="shared" si="3432"/>
        <v>16124.883183194559</v>
      </c>
      <c r="BN101" s="91">
        <f t="shared" si="3432"/>
        <v>18602.212529127235</v>
      </c>
      <c r="BO101" s="91">
        <f t="shared" si="3432"/>
        <v>21633.547408876977</v>
      </c>
      <c r="BP101" s="91">
        <f t="shared" si="3432"/>
        <v>26211.559833562489</v>
      </c>
      <c r="BQ101" s="91">
        <f t="shared" si="3432"/>
        <v>34048.81987365253</v>
      </c>
      <c r="BR101" s="91">
        <f t="shared" si="3432"/>
        <v>37132.945162948425</v>
      </c>
      <c r="BS101" s="91">
        <f t="shared" si="3432"/>
        <v>44415.985689602167</v>
      </c>
      <c r="BT101" s="91">
        <f t="shared" si="3432"/>
        <v>55969.456698318398</v>
      </c>
      <c r="BU101" s="91">
        <f t="shared" si="3432"/>
        <v>64947.191115425863</v>
      </c>
      <c r="BV101" s="91">
        <f t="shared" si="3432"/>
        <v>74066.006813843691</v>
      </c>
      <c r="BW101" s="91" t="e">
        <f t="shared" si="3432"/>
        <v>#DIV/0!</v>
      </c>
      <c r="BX101" s="91" t="e">
        <f t="shared" si="3432"/>
        <v>#DIV/0!</v>
      </c>
      <c r="BY101" s="91" t="e">
        <f t="shared" si="3432"/>
        <v>#DIV/0!</v>
      </c>
      <c r="BZ101" s="91" t="e">
        <f t="shared" ref="BZ101:CM101" si="3433">+BZ97*BZ99</f>
        <v>#DIV/0!</v>
      </c>
      <c r="CA101" s="91" t="e">
        <f t="shared" si="3433"/>
        <v>#DIV/0!</v>
      </c>
      <c r="CB101" s="91" t="e">
        <f t="shared" si="3433"/>
        <v>#DIV/0!</v>
      </c>
      <c r="CC101" s="91" t="e">
        <f t="shared" si="3433"/>
        <v>#DIV/0!</v>
      </c>
      <c r="CD101" s="91" t="e">
        <f t="shared" si="3433"/>
        <v>#DIV/0!</v>
      </c>
      <c r="CE101" s="91" t="e">
        <f t="shared" si="3433"/>
        <v>#DIV/0!</v>
      </c>
      <c r="CF101" s="91" t="e">
        <f t="shared" si="3433"/>
        <v>#DIV/0!</v>
      </c>
      <c r="CG101" s="91" t="e">
        <f t="shared" si="3433"/>
        <v>#DIV/0!</v>
      </c>
      <c r="CH101" s="91" t="e">
        <f t="shared" si="3433"/>
        <v>#DIV/0!</v>
      </c>
      <c r="CI101" s="91" t="e">
        <f t="shared" si="3433"/>
        <v>#DIV/0!</v>
      </c>
      <c r="CJ101" s="91" t="e">
        <f t="shared" si="3433"/>
        <v>#DIV/0!</v>
      </c>
      <c r="CK101" s="91" t="e">
        <f t="shared" si="3433"/>
        <v>#DIV/0!</v>
      </c>
      <c r="CL101" s="91" t="e">
        <f t="shared" si="3433"/>
        <v>#DIV/0!</v>
      </c>
      <c r="CM101" s="91" t="e">
        <f t="shared" si="3433"/>
        <v>#DIV/0!</v>
      </c>
      <c r="CQ101" s="83"/>
      <c r="CS101" s="91">
        <f>+CS97*CS99</f>
        <v>60.727579184689525</v>
      </c>
      <c r="CT101" s="91">
        <f t="shared" ref="CT101:FE101" si="3434">+CT97*CT99</f>
        <v>60.35015626864439</v>
      </c>
      <c r="CU101" s="91">
        <f t="shared" si="3434"/>
        <v>61.305486104710702</v>
      </c>
      <c r="CV101" s="91">
        <f t="shared" si="3434"/>
        <v>61.938162834522295</v>
      </c>
      <c r="CW101" s="91">
        <f t="shared" si="3434"/>
        <v>66.976913564699302</v>
      </c>
      <c r="CX101" s="91">
        <f t="shared" si="3434"/>
        <v>70.048496855752532</v>
      </c>
      <c r="CY101" s="91">
        <f t="shared" si="3434"/>
        <v>74.480446529995689</v>
      </c>
      <c r="CZ101" s="91">
        <f t="shared" si="3434"/>
        <v>90.015293509451553</v>
      </c>
      <c r="DA101" s="91">
        <f t="shared" si="3434"/>
        <v>117.77408844667897</v>
      </c>
      <c r="DB101" s="91">
        <f t="shared" si="3434"/>
        <v>139.36409282914695</v>
      </c>
      <c r="DC101" s="91">
        <f t="shared" si="3434"/>
        <v>143.32092351758476</v>
      </c>
      <c r="DD101" s="91">
        <f t="shared" si="3434"/>
        <v>142.76096676127673</v>
      </c>
      <c r="DE101" s="91">
        <f t="shared" si="3434"/>
        <v>133.31919661174894</v>
      </c>
      <c r="DF101" s="91">
        <f t="shared" si="3434"/>
        <v>131.3961549579949</v>
      </c>
      <c r="DG101" s="91">
        <f t="shared" si="3434"/>
        <v>140.54750713799839</v>
      </c>
      <c r="DH101" s="91">
        <f t="shared" si="3434"/>
        <v>146.9970511708915</v>
      </c>
      <c r="DI101" s="91">
        <f t="shared" si="3434"/>
        <v>145.23553764139376</v>
      </c>
      <c r="DJ101" s="91">
        <f t="shared" si="3434"/>
        <v>140.02351303299693</v>
      </c>
      <c r="DK101" s="91">
        <f t="shared" si="3434"/>
        <v>143.4549869317984</v>
      </c>
      <c r="DL101" s="91">
        <f t="shared" si="3434"/>
        <v>202.17977624745976</v>
      </c>
      <c r="DM101" s="91">
        <f t="shared" si="3434"/>
        <v>278.05839979883393</v>
      </c>
      <c r="DN101" s="91">
        <f t="shared" si="3434"/>
        <v>284.00202855367081</v>
      </c>
      <c r="DO101" s="91">
        <f t="shared" si="3434"/>
        <v>317.24182471304914</v>
      </c>
      <c r="DP101" s="91">
        <f t="shared" si="3434"/>
        <v>340.38636845947843</v>
      </c>
      <c r="DQ101" s="91">
        <f t="shared" si="3434"/>
        <v>323.61428452008556</v>
      </c>
      <c r="DR101" s="91">
        <f t="shared" si="3434"/>
        <v>319.31021564538599</v>
      </c>
      <c r="DS101" s="91">
        <f t="shared" si="3434"/>
        <v>332.63141761425987</v>
      </c>
      <c r="DT101" s="91">
        <f t="shared" si="3434"/>
        <v>349.42845409080758</v>
      </c>
      <c r="DU101" s="91">
        <f t="shared" si="3434"/>
        <v>363.98743115331877</v>
      </c>
      <c r="DV101" s="91">
        <f t="shared" si="3434"/>
        <v>392.58158826502893</v>
      </c>
      <c r="DW101" s="91">
        <f t="shared" si="3434"/>
        <v>424.55344318469275</v>
      </c>
      <c r="DX101" s="91">
        <f t="shared" si="3434"/>
        <v>450.7768444906585</v>
      </c>
      <c r="DY101" s="91">
        <f t="shared" si="3434"/>
        <v>502.70528147728226</v>
      </c>
      <c r="DZ101" s="91">
        <f t="shared" si="3434"/>
        <v>592.32804739161111</v>
      </c>
      <c r="EA101" s="91">
        <f t="shared" si="3434"/>
        <v>714.36555491086983</v>
      </c>
      <c r="EB101" s="91">
        <f t="shared" si="3434"/>
        <v>881.94205215255147</v>
      </c>
      <c r="EC101" s="91">
        <f t="shared" si="3434"/>
        <v>1034.3395904132906</v>
      </c>
      <c r="ED101" s="91">
        <f t="shared" si="3434"/>
        <v>1156.8610054420542</v>
      </c>
      <c r="EE101" s="91">
        <f t="shared" si="3434"/>
        <v>1369.1015106126447</v>
      </c>
      <c r="EF101" s="91">
        <f t="shared" si="3434"/>
        <v>1596.8657729532192</v>
      </c>
      <c r="EG101" s="91">
        <f t="shared" si="3434"/>
        <v>2233.3538290893589</v>
      </c>
      <c r="EH101" s="91">
        <f t="shared" si="3434"/>
        <v>3535.704507833113</v>
      </c>
      <c r="EI101" s="91">
        <f t="shared" si="3434"/>
        <v>4532.5358932102235</v>
      </c>
      <c r="EJ101" s="91">
        <f t="shared" si="3434"/>
        <v>5013.9461115278646</v>
      </c>
      <c r="EK101" s="91">
        <f t="shared" si="3434"/>
        <v>5422.8019013729463</v>
      </c>
      <c r="EL101" s="91">
        <f t="shared" si="3434"/>
        <v>5800.6640841976159</v>
      </c>
      <c r="EM101" s="91">
        <f t="shared" si="3434"/>
        <v>6093.2940798238105</v>
      </c>
      <c r="EN101" s="91">
        <f t="shared" si="3434"/>
        <v>6448.5839389100674</v>
      </c>
      <c r="EO101" s="91">
        <f t="shared" si="3434"/>
        <v>6916.2633837808162</v>
      </c>
      <c r="EP101" s="91">
        <f t="shared" si="3434"/>
        <v>7351.8929609731886</v>
      </c>
      <c r="EQ101" s="91">
        <f t="shared" si="3434"/>
        <v>7898.1710390894359</v>
      </c>
      <c r="ER101" s="91">
        <f t="shared" si="3434"/>
        <v>8912.678544368111</v>
      </c>
      <c r="ES101" s="91">
        <f t="shared" si="3434"/>
        <v>10564.524507887245</v>
      </c>
      <c r="ET101" s="91">
        <f t="shared" si="3434"/>
        <v>12438.106420108232</v>
      </c>
      <c r="EU101" s="91">
        <f t="shared" si="3434"/>
        <v>14807.315081830722</v>
      </c>
      <c r="EV101" s="91">
        <f t="shared" si="3434"/>
        <v>18342.263751512157</v>
      </c>
      <c r="EW101" s="91">
        <f t="shared" si="3434"/>
        <v>24275.633415095905</v>
      </c>
      <c r="EX101" s="91">
        <f t="shared" si="3434"/>
        <v>26831.296145933473</v>
      </c>
      <c r="EY101" s="91">
        <f t="shared" si="3434"/>
        <v>32485.471413947467</v>
      </c>
      <c r="EZ101" s="91">
        <f t="shared" si="3434"/>
        <v>41398.213733042343</v>
      </c>
      <c r="FA101" s="91">
        <f t="shared" si="3434"/>
        <v>48337.513640836434</v>
      </c>
      <c r="FB101" s="91">
        <f t="shared" si="3434"/>
        <v>55323.674323762447</v>
      </c>
      <c r="FC101" s="91" t="e">
        <f t="shared" si="3434"/>
        <v>#DIV/0!</v>
      </c>
      <c r="FD101" s="91" t="e">
        <f t="shared" si="3434"/>
        <v>#DIV/0!</v>
      </c>
      <c r="FE101" s="91" t="e">
        <f t="shared" si="3434"/>
        <v>#DIV/0!</v>
      </c>
      <c r="FF101" s="91" t="e">
        <f t="shared" ref="FF101:FS101" si="3435">+FF97*FF99</f>
        <v>#DIV/0!</v>
      </c>
      <c r="FG101" s="91" t="e">
        <f t="shared" si="3435"/>
        <v>#DIV/0!</v>
      </c>
      <c r="FH101" s="91" t="e">
        <f t="shared" si="3435"/>
        <v>#DIV/0!</v>
      </c>
      <c r="FI101" s="91" t="e">
        <f t="shared" si="3435"/>
        <v>#DIV/0!</v>
      </c>
      <c r="FJ101" s="91" t="e">
        <f t="shared" si="3435"/>
        <v>#DIV/0!</v>
      </c>
      <c r="FK101" s="91" t="e">
        <f t="shared" si="3435"/>
        <v>#DIV/0!</v>
      </c>
      <c r="FL101" s="91" t="e">
        <f t="shared" si="3435"/>
        <v>#DIV/0!</v>
      </c>
      <c r="FM101" s="91" t="e">
        <f t="shared" si="3435"/>
        <v>#DIV/0!</v>
      </c>
      <c r="FN101" s="91" t="e">
        <f t="shared" si="3435"/>
        <v>#DIV/0!</v>
      </c>
      <c r="FO101" s="91" t="e">
        <f t="shared" si="3435"/>
        <v>#DIV/0!</v>
      </c>
      <c r="FP101" s="91" t="e">
        <f t="shared" si="3435"/>
        <v>#DIV/0!</v>
      </c>
      <c r="FQ101" s="91" t="e">
        <f t="shared" si="3435"/>
        <v>#DIV/0!</v>
      </c>
      <c r="FR101" s="91" t="e">
        <f t="shared" si="3435"/>
        <v>#DIV/0!</v>
      </c>
      <c r="FS101" s="91" t="e">
        <f t="shared" si="3435"/>
        <v>#DIV/0!</v>
      </c>
    </row>
    <row r="102" spans="1:177">
      <c r="M102" s="91"/>
      <c r="N102" s="91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  <c r="Z102" s="91"/>
      <c r="AA102" s="91"/>
      <c r="AB102" s="91"/>
      <c r="AC102" s="91"/>
      <c r="AD102" s="91"/>
      <c r="AE102" s="91"/>
      <c r="AF102" s="91"/>
      <c r="AG102" s="91"/>
      <c r="AH102" s="91"/>
      <c r="AI102" s="91"/>
      <c r="AJ102" s="91"/>
      <c r="AK102" s="91"/>
      <c r="AL102" s="91"/>
      <c r="AM102" s="91"/>
      <c r="AN102" s="91"/>
      <c r="AO102" s="91"/>
      <c r="AP102" s="91"/>
      <c r="AQ102" s="91"/>
      <c r="AR102" s="91"/>
      <c r="AS102" s="91"/>
      <c r="AT102" s="91"/>
      <c r="AU102" s="91"/>
      <c r="AV102" s="91"/>
      <c r="AW102" s="91"/>
      <c r="AX102" s="91"/>
      <c r="AY102" s="91"/>
      <c r="AZ102" s="91"/>
      <c r="BA102" s="91"/>
      <c r="BB102" s="91"/>
      <c r="BC102" s="91"/>
      <c r="BD102" s="91"/>
      <c r="BE102" s="91"/>
      <c r="BF102" s="91"/>
      <c r="BG102" s="91"/>
      <c r="BH102" s="91"/>
      <c r="BI102" s="91"/>
      <c r="BJ102" s="91"/>
      <c r="BK102" s="91"/>
      <c r="BL102" s="91"/>
      <c r="BM102" s="91"/>
      <c r="BN102" s="91"/>
      <c r="BO102" s="91"/>
      <c r="BP102" s="91"/>
      <c r="BQ102" s="91"/>
      <c r="BR102" s="91"/>
      <c r="BS102" s="91"/>
      <c r="BT102" s="91"/>
      <c r="BU102" s="91"/>
      <c r="BV102" s="91"/>
      <c r="BW102" s="91"/>
      <c r="BX102" s="91"/>
      <c r="BY102" s="91"/>
      <c r="BZ102" s="91"/>
      <c r="CA102" s="91"/>
      <c r="CB102" s="91"/>
      <c r="CC102" s="91"/>
      <c r="CD102" s="91"/>
      <c r="CE102" s="91"/>
      <c r="CF102" s="91"/>
      <c r="CG102" s="91"/>
      <c r="CH102" s="91"/>
      <c r="CI102" s="91"/>
      <c r="CJ102" s="91"/>
      <c r="CK102" s="91"/>
      <c r="CL102" s="91"/>
      <c r="CM102" s="91"/>
      <c r="CQ102" s="83"/>
      <c r="CS102" s="91"/>
      <c r="CT102" s="91"/>
      <c r="CU102" s="91"/>
      <c r="CV102" s="91"/>
      <c r="CW102" s="91"/>
      <c r="CX102" s="91"/>
      <c r="CY102" s="91"/>
      <c r="CZ102" s="91"/>
      <c r="DA102" s="91"/>
      <c r="DB102" s="91"/>
      <c r="DC102" s="91"/>
      <c r="DD102" s="91"/>
      <c r="DE102" s="91"/>
      <c r="DF102" s="91"/>
      <c r="DG102" s="91"/>
      <c r="DH102" s="91"/>
      <c r="DI102" s="91"/>
      <c r="DJ102" s="91"/>
      <c r="DK102" s="91"/>
      <c r="DL102" s="91"/>
      <c r="DM102" s="91"/>
      <c r="DN102" s="91"/>
      <c r="DO102" s="91"/>
      <c r="DP102" s="91"/>
      <c r="DQ102" s="91"/>
      <c r="DR102" s="91"/>
      <c r="DS102" s="91"/>
      <c r="DT102" s="91"/>
      <c r="DU102" s="91"/>
      <c r="DV102" s="91"/>
      <c r="DW102" s="91"/>
      <c r="DX102" s="91"/>
      <c r="DY102" s="91"/>
      <c r="DZ102" s="91"/>
      <c r="EA102" s="91"/>
      <c r="EB102" s="91"/>
      <c r="EC102" s="91"/>
      <c r="ED102" s="91"/>
      <c r="EE102" s="91"/>
      <c r="EF102" s="91"/>
      <c r="EG102" s="91"/>
      <c r="EH102" s="91"/>
      <c r="EI102" s="91"/>
      <c r="EJ102" s="91"/>
      <c r="EK102" s="91"/>
      <c r="EL102" s="91"/>
      <c r="EM102" s="91"/>
      <c r="EN102" s="91"/>
      <c r="EO102" s="91"/>
      <c r="EP102" s="91"/>
      <c r="EQ102" s="91"/>
      <c r="ER102" s="91"/>
      <c r="ES102" s="91"/>
      <c r="ET102" s="91"/>
      <c r="EU102" s="91"/>
      <c r="EV102" s="91"/>
      <c r="EW102" s="91"/>
      <c r="EX102" s="91"/>
      <c r="EY102" s="91"/>
      <c r="EZ102" s="91"/>
      <c r="FA102" s="91"/>
      <c r="FB102" s="91"/>
      <c r="FC102" s="91"/>
      <c r="FD102" s="91"/>
      <c r="FE102" s="91"/>
      <c r="FF102" s="91"/>
      <c r="FG102" s="91"/>
      <c r="FH102" s="91"/>
      <c r="FI102" s="91"/>
      <c r="FJ102" s="91"/>
      <c r="FK102" s="91"/>
      <c r="FL102" s="91"/>
      <c r="FM102" s="91"/>
      <c r="FN102" s="91"/>
      <c r="FO102" s="91"/>
      <c r="FP102" s="91"/>
      <c r="FQ102" s="91"/>
      <c r="FR102" s="91"/>
      <c r="FS102" s="91"/>
    </row>
    <row r="103" spans="1:177">
      <c r="M103" s="91"/>
      <c r="N103" s="91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  <c r="Z103" s="91"/>
      <c r="AA103" s="91"/>
      <c r="AB103" s="91"/>
      <c r="AC103" s="91"/>
      <c r="AD103" s="91"/>
      <c r="AE103" s="91"/>
      <c r="AF103" s="91"/>
      <c r="AG103" s="91"/>
      <c r="AH103" s="91"/>
      <c r="AI103" s="91"/>
      <c r="AJ103" s="91"/>
      <c r="AK103" s="91"/>
      <c r="AL103" s="91"/>
      <c r="AM103" s="91"/>
      <c r="AN103" s="91"/>
      <c r="AO103" s="91"/>
      <c r="AP103" s="91"/>
      <c r="AQ103" s="91"/>
      <c r="AR103" s="91"/>
      <c r="AS103" s="91"/>
      <c r="AT103" s="91"/>
      <c r="AU103" s="91"/>
      <c r="AV103" s="91"/>
      <c r="AW103" s="91"/>
      <c r="AX103" s="91"/>
      <c r="AY103" s="91"/>
      <c r="AZ103" s="91"/>
      <c r="BA103" s="91"/>
      <c r="BB103" s="91"/>
      <c r="BC103" s="91"/>
      <c r="BD103" s="91"/>
      <c r="BE103" s="91"/>
      <c r="BF103" s="91"/>
      <c r="BG103" s="91"/>
      <c r="BH103" s="91"/>
      <c r="BI103" s="91"/>
      <c r="BJ103" s="91"/>
      <c r="BK103" s="91"/>
      <c r="BL103" s="91"/>
      <c r="BM103" s="91"/>
      <c r="BN103" s="91"/>
      <c r="BO103" s="91"/>
      <c r="BP103" s="91"/>
      <c r="BQ103" s="91"/>
      <c r="BR103" s="91"/>
      <c r="BS103" s="91"/>
      <c r="BT103" s="91"/>
      <c r="BU103" s="91"/>
      <c r="BV103" s="91"/>
      <c r="BW103" s="91"/>
      <c r="BX103" s="91"/>
      <c r="BY103" s="91"/>
      <c r="BZ103" s="91"/>
      <c r="CA103" s="91"/>
      <c r="CB103" s="91"/>
      <c r="CC103" s="91"/>
      <c r="CD103" s="91"/>
      <c r="CE103" s="91"/>
      <c r="CF103" s="91"/>
      <c r="CG103" s="91"/>
      <c r="CH103" s="91"/>
      <c r="CI103" s="91"/>
      <c r="CJ103" s="91"/>
      <c r="CK103" s="91"/>
      <c r="CL103" s="91"/>
      <c r="CM103" s="91"/>
      <c r="CQ103" s="83"/>
      <c r="CS103" s="91"/>
      <c r="CT103" s="91"/>
      <c r="CU103" s="91"/>
      <c r="CV103" s="91"/>
      <c r="CW103" s="91"/>
      <c r="CX103" s="91"/>
      <c r="CY103" s="91"/>
      <c r="CZ103" s="91"/>
      <c r="DA103" s="91"/>
      <c r="DB103" s="91"/>
      <c r="DC103" s="91"/>
      <c r="DD103" s="91"/>
      <c r="DE103" s="91"/>
      <c r="DF103" s="91"/>
      <c r="DG103" s="91"/>
      <c r="DH103" s="91"/>
      <c r="DI103" s="91"/>
      <c r="DJ103" s="91"/>
      <c r="DK103" s="91"/>
      <c r="DL103" s="91"/>
      <c r="DM103" s="91"/>
      <c r="DN103" s="91"/>
      <c r="DO103" s="91"/>
      <c r="DP103" s="91"/>
      <c r="DQ103" s="91"/>
      <c r="DR103" s="91"/>
      <c r="DS103" s="91"/>
      <c r="DT103" s="91"/>
      <c r="DU103" s="91"/>
      <c r="DV103" s="91"/>
      <c r="DW103" s="91"/>
      <c r="DX103" s="91"/>
      <c r="DY103" s="91"/>
      <c r="DZ103" s="91"/>
      <c r="EA103" s="91"/>
      <c r="EB103" s="91"/>
      <c r="EC103" s="91"/>
      <c r="ED103" s="91"/>
      <c r="EE103" s="91"/>
      <c r="EF103" s="91"/>
      <c r="EG103" s="91"/>
      <c r="EH103" s="91"/>
      <c r="EI103" s="91"/>
      <c r="EJ103" s="91"/>
      <c r="EK103" s="91"/>
      <c r="EL103" s="91"/>
      <c r="EM103" s="91"/>
      <c r="EN103" s="91"/>
      <c r="EO103" s="91"/>
      <c r="EP103" s="91"/>
      <c r="EQ103" s="91"/>
      <c r="ER103" s="91"/>
      <c r="ES103" s="91"/>
      <c r="ET103" s="91"/>
      <c r="EU103" s="91"/>
      <c r="EV103" s="91"/>
      <c r="EW103" s="91"/>
      <c r="EX103" s="91"/>
      <c r="EY103" s="91"/>
      <c r="EZ103" s="91"/>
      <c r="FA103" s="91"/>
      <c r="FB103" s="91"/>
      <c r="FC103" s="91"/>
      <c r="FD103" s="91"/>
      <c r="FE103" s="91"/>
      <c r="FF103" s="91"/>
      <c r="FG103" s="91"/>
      <c r="FH103" s="91"/>
      <c r="FI103" s="91"/>
      <c r="FJ103" s="91"/>
      <c r="FK103" s="91"/>
      <c r="FL103" s="91"/>
      <c r="FM103" s="91"/>
      <c r="FN103" s="91"/>
      <c r="FO103" s="91"/>
      <c r="FP103" s="91"/>
      <c r="FQ103" s="91"/>
      <c r="FR103" s="91"/>
      <c r="FS103" s="91"/>
    </row>
    <row r="104" spans="1:177">
      <c r="M104" s="91"/>
      <c r="N104" s="91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  <c r="Z104" s="91"/>
      <c r="AA104" s="91"/>
      <c r="AB104" s="91"/>
      <c r="AC104" s="91"/>
      <c r="AD104" s="91"/>
      <c r="AE104" s="91"/>
      <c r="AF104" s="91"/>
      <c r="AG104" s="91"/>
      <c r="AH104" s="91"/>
      <c r="AI104" s="91"/>
      <c r="AJ104" s="91"/>
      <c r="AK104" s="91"/>
      <c r="AL104" s="91"/>
      <c r="AM104" s="91"/>
      <c r="AN104" s="91"/>
      <c r="AO104" s="91"/>
      <c r="AP104" s="91"/>
      <c r="AQ104" s="91"/>
      <c r="AR104" s="91"/>
      <c r="AS104" s="91"/>
      <c r="AT104" s="91"/>
      <c r="AU104" s="91"/>
      <c r="AV104" s="91"/>
      <c r="AW104" s="91"/>
      <c r="AX104" s="91"/>
      <c r="AY104" s="91"/>
      <c r="AZ104" s="91"/>
      <c r="BA104" s="91"/>
      <c r="BB104" s="91"/>
      <c r="BC104" s="91"/>
      <c r="BD104" s="91"/>
      <c r="BE104" s="91"/>
      <c r="BF104" s="91"/>
      <c r="BG104" s="91"/>
      <c r="BH104" s="91"/>
      <c r="BI104" s="91"/>
      <c r="BJ104" s="91"/>
      <c r="BK104" s="91"/>
      <c r="BL104" s="91"/>
      <c r="BM104" s="91"/>
      <c r="BN104" s="91"/>
      <c r="BO104" s="91"/>
      <c r="BP104" s="91"/>
      <c r="BQ104" s="91"/>
      <c r="BR104" s="91"/>
      <c r="BS104" s="91"/>
      <c r="BT104" s="91"/>
      <c r="BU104" s="91"/>
      <c r="BV104" s="91"/>
      <c r="BW104" s="91"/>
      <c r="BX104" s="91"/>
      <c r="BY104" s="91"/>
      <c r="BZ104" s="91"/>
      <c r="CA104" s="91"/>
      <c r="CB104" s="91"/>
      <c r="CC104" s="91"/>
      <c r="CD104" s="91"/>
      <c r="CE104" s="91"/>
      <c r="CF104" s="91"/>
      <c r="CG104" s="91"/>
      <c r="CH104" s="91"/>
      <c r="CI104" s="91"/>
      <c r="CJ104" s="91"/>
      <c r="CK104" s="91"/>
      <c r="CL104" s="91"/>
      <c r="CM104" s="91"/>
      <c r="CQ104" s="83"/>
      <c r="CS104" s="91"/>
      <c r="CT104" s="91"/>
      <c r="CU104" s="91"/>
      <c r="CV104" s="91"/>
      <c r="CW104" s="91"/>
      <c r="CX104" s="91"/>
      <c r="CY104" s="91"/>
      <c r="CZ104" s="91"/>
      <c r="DA104" s="91"/>
      <c r="DB104" s="91"/>
      <c r="DC104" s="91"/>
      <c r="DD104" s="91"/>
      <c r="DE104" s="91"/>
      <c r="DF104" s="91"/>
      <c r="DG104" s="91"/>
      <c r="DH104" s="91"/>
      <c r="DI104" s="91"/>
      <c r="DJ104" s="91"/>
      <c r="DK104" s="91"/>
      <c r="DL104" s="91"/>
      <c r="DM104" s="91"/>
      <c r="DN104" s="91"/>
      <c r="DO104" s="91"/>
      <c r="DP104" s="91"/>
      <c r="DQ104" s="91"/>
      <c r="DR104" s="91"/>
      <c r="DS104" s="91"/>
      <c r="DT104" s="91"/>
      <c r="DU104" s="91"/>
      <c r="DV104" s="91"/>
      <c r="DW104" s="91"/>
      <c r="DX104" s="91"/>
      <c r="DY104" s="91"/>
      <c r="DZ104" s="91"/>
      <c r="EA104" s="91"/>
      <c r="EB104" s="91"/>
      <c r="EC104" s="91"/>
      <c r="ED104" s="91"/>
      <c r="EE104" s="91"/>
      <c r="EF104" s="91"/>
      <c r="EG104" s="91"/>
      <c r="EH104" s="91"/>
      <c r="EI104" s="91"/>
      <c r="EJ104" s="91"/>
      <c r="EK104" s="91"/>
      <c r="EL104" s="91"/>
      <c r="EM104" s="91"/>
      <c r="EN104" s="91"/>
      <c r="EO104" s="91"/>
      <c r="EP104" s="91"/>
      <c r="EQ104" s="91"/>
      <c r="ER104" s="91"/>
      <c r="ES104" s="91"/>
      <c r="ET104" s="91"/>
      <c r="EU104" s="91"/>
      <c r="EV104" s="91"/>
      <c r="EW104" s="91"/>
      <c r="EX104" s="91"/>
      <c r="EY104" s="91"/>
      <c r="EZ104" s="91"/>
      <c r="FA104" s="91"/>
      <c r="FB104" s="91"/>
      <c r="FC104" s="91"/>
      <c r="FD104" s="91"/>
      <c r="FE104" s="91"/>
      <c r="FF104" s="91"/>
      <c r="FG104" s="91"/>
      <c r="FH104" s="91"/>
      <c r="FI104" s="91"/>
      <c r="FJ104" s="91"/>
      <c r="FK104" s="91"/>
      <c r="FL104" s="91"/>
      <c r="FM104" s="91"/>
      <c r="FN104" s="91"/>
      <c r="FO104" s="91"/>
      <c r="FP104" s="91"/>
      <c r="FQ104" s="91"/>
      <c r="FR104" s="91"/>
      <c r="FS104" s="91"/>
    </row>
    <row r="105" spans="1:177">
      <c r="CB105" s="83"/>
      <c r="CC105" s="83"/>
      <c r="CD105" s="83"/>
      <c r="CE105" s="83"/>
      <c r="CF105" s="83"/>
      <c r="CG105" s="83"/>
      <c r="CH105" s="83"/>
      <c r="CI105" s="83"/>
      <c r="CJ105" s="83"/>
      <c r="CK105" s="83"/>
      <c r="CR105" s="83"/>
      <c r="CW105" s="106"/>
    </row>
    <row r="106" spans="1:177">
      <c r="CB106" s="83"/>
      <c r="CC106" s="83"/>
      <c r="CD106" s="83"/>
      <c r="CE106" s="83"/>
      <c r="CF106" s="83"/>
      <c r="CG106" s="83"/>
      <c r="CH106" s="83"/>
      <c r="CI106" s="83"/>
      <c r="CJ106" s="83"/>
      <c r="CK106" s="83"/>
      <c r="CS106" s="83"/>
      <c r="CW106" s="106"/>
    </row>
    <row r="107" spans="1:177" ht="15.75">
      <c r="A107" s="86" t="s">
        <v>179</v>
      </c>
      <c r="F107" s="80">
        <v>16</v>
      </c>
      <c r="G107" s="84">
        <f>2*F107</f>
        <v>32</v>
      </c>
      <c r="H107" s="84">
        <f>+F107/4</f>
        <v>4</v>
      </c>
      <c r="I107" s="80">
        <v>0.5</v>
      </c>
      <c r="J107" s="84">
        <f>2/F107</f>
        <v>0.125</v>
      </c>
      <c r="CB107" s="83"/>
      <c r="CC107" s="83"/>
      <c r="CD107" s="83"/>
      <c r="CE107" s="83"/>
      <c r="CF107" s="83"/>
      <c r="CG107" s="83"/>
      <c r="CH107" s="83"/>
      <c r="CI107" s="83"/>
      <c r="CJ107" s="83"/>
      <c r="CK107" s="83"/>
      <c r="CT107" s="83"/>
    </row>
    <row r="108" spans="1:177">
      <c r="CB108" s="83"/>
      <c r="CC108" s="83"/>
      <c r="CD108" s="83"/>
      <c r="CE108" s="83"/>
      <c r="CF108" s="83"/>
      <c r="CG108" s="83"/>
      <c r="CH108" s="83"/>
      <c r="CI108" s="83"/>
      <c r="CJ108" s="83"/>
      <c r="CK108" s="83"/>
      <c r="CU108" s="83"/>
    </row>
    <row r="109" spans="1:177">
      <c r="A109" s="80" t="s">
        <v>178</v>
      </c>
      <c r="E109" s="81"/>
      <c r="M109" s="83">
        <f>1-_xlfn.NORM.DIST($M$3:$AS$3,$F107,$H107,1)</f>
        <v>0.99996832875816688</v>
      </c>
      <c r="N109" s="83">
        <f t="shared" ref="N109:AR109" si="3436">1-_xlfn.NORM.DIST($M$3:$AS$3,$F107,$H107,1)</f>
        <v>0.99991158271479919</v>
      </c>
      <c r="O109" s="83">
        <f t="shared" si="3436"/>
        <v>0.99976737092096446</v>
      </c>
      <c r="P109" s="83">
        <f t="shared" si="3436"/>
        <v>0.99942297495760923</v>
      </c>
      <c r="Q109" s="83">
        <f t="shared" si="3436"/>
        <v>0.9986501019683699</v>
      </c>
      <c r="R109" s="83">
        <f t="shared" si="3436"/>
        <v>0.99702023676494544</v>
      </c>
      <c r="S109" s="83">
        <f t="shared" si="3436"/>
        <v>0.99379033467422384</v>
      </c>
      <c r="T109" s="83">
        <f t="shared" si="3436"/>
        <v>0.98777552734495533</v>
      </c>
      <c r="U109" s="83">
        <f t="shared" si="3436"/>
        <v>0.97724986805182079</v>
      </c>
      <c r="V109" s="83">
        <f t="shared" si="3436"/>
        <v>0.95994084313618289</v>
      </c>
      <c r="W109" s="83">
        <f t="shared" si="3436"/>
        <v>0.93319279873114191</v>
      </c>
      <c r="X109" s="83">
        <f t="shared" si="3436"/>
        <v>0.89435022633314476</v>
      </c>
      <c r="Y109" s="83">
        <f t="shared" si="3436"/>
        <v>0.84134474606854304</v>
      </c>
      <c r="Z109" s="83">
        <f t="shared" si="3436"/>
        <v>0.77337264762313174</v>
      </c>
      <c r="AA109" s="83">
        <f t="shared" si="3436"/>
        <v>0.69146246127401312</v>
      </c>
      <c r="AB109" s="83">
        <f t="shared" si="3436"/>
        <v>0.5987063256829237</v>
      </c>
      <c r="AC109" s="83">
        <f t="shared" si="3436"/>
        <v>0.5</v>
      </c>
      <c r="AD109" s="83">
        <f t="shared" si="3436"/>
        <v>0.4012936743170763</v>
      </c>
      <c r="AE109" s="83">
        <f t="shared" si="3436"/>
        <v>0.30853753872598688</v>
      </c>
      <c r="AF109" s="83">
        <f t="shared" si="3436"/>
        <v>0.22662735237686826</v>
      </c>
      <c r="AG109" s="83">
        <f t="shared" si="3436"/>
        <v>0.15865525393145696</v>
      </c>
      <c r="AH109" s="83">
        <f t="shared" si="3436"/>
        <v>0.10564977366685524</v>
      </c>
      <c r="AI109" s="83">
        <f t="shared" si="3436"/>
        <v>6.6807201268858085E-2</v>
      </c>
      <c r="AJ109" s="83">
        <f t="shared" si="3436"/>
        <v>4.0059156863817114E-2</v>
      </c>
      <c r="AK109" s="83">
        <f t="shared" si="3436"/>
        <v>2.2750131948179209E-2</v>
      </c>
      <c r="AL109" s="83">
        <f t="shared" si="3436"/>
        <v>1.2224472655044671E-2</v>
      </c>
      <c r="AM109" s="83">
        <f t="shared" si="3436"/>
        <v>6.2096653257761592E-3</v>
      </c>
      <c r="AN109" s="83">
        <f t="shared" si="3436"/>
        <v>2.9797632350545555E-3</v>
      </c>
      <c r="AO109" s="83">
        <f t="shared" si="3436"/>
        <v>1.3498980316301035E-3</v>
      </c>
      <c r="AP109" s="83">
        <f t="shared" si="3436"/>
        <v>5.7702504239076635E-4</v>
      </c>
      <c r="AQ109" s="83">
        <f t="shared" si="3436"/>
        <v>2.3262907903554009E-4</v>
      </c>
      <c r="AR109" s="83">
        <f t="shared" si="3436"/>
        <v>8.841728520081471E-5</v>
      </c>
      <c r="AS109" s="87">
        <v>0</v>
      </c>
      <c r="AT109" s="83"/>
      <c r="AU109" s="83"/>
      <c r="AV109" s="83"/>
      <c r="AW109" s="83"/>
      <c r="AX109" s="83"/>
      <c r="AY109" s="83"/>
      <c r="AZ109" s="83"/>
      <c r="BA109" s="83"/>
      <c r="BB109" s="83"/>
      <c r="BC109" s="83"/>
      <c r="BD109" s="83"/>
      <c r="BE109" s="83"/>
      <c r="BF109" s="83"/>
      <c r="BG109" s="83"/>
      <c r="BH109" s="83"/>
      <c r="BI109" s="83"/>
      <c r="BJ109" s="83"/>
      <c r="BK109" s="83"/>
      <c r="BL109" s="83"/>
      <c r="BM109" s="83"/>
      <c r="BN109" s="83"/>
      <c r="BO109" s="83"/>
      <c r="BP109" s="83"/>
      <c r="BQ109" s="83"/>
      <c r="BR109" s="83"/>
      <c r="BS109" s="83"/>
      <c r="BT109" s="83"/>
      <c r="BU109" s="83"/>
      <c r="BV109" s="83"/>
      <c r="BW109" s="83"/>
      <c r="CV109" s="83"/>
    </row>
    <row r="110" spans="1:177">
      <c r="A110" s="80" t="s">
        <v>169</v>
      </c>
      <c r="C110" s="82"/>
      <c r="M110" s="83">
        <f>+($G107-M$3)/($G107-$I107*M$3)</f>
        <v>1</v>
      </c>
      <c r="N110" s="83">
        <f t="shared" ref="N110:AS110" si="3437">+($G107-N$3)/($G107-$I107*N$3)</f>
        <v>0.98412698412698407</v>
      </c>
      <c r="O110" s="83">
        <f t="shared" si="3437"/>
        <v>0.967741935483871</v>
      </c>
      <c r="P110" s="83">
        <f t="shared" si="3437"/>
        <v>0.95081967213114749</v>
      </c>
      <c r="Q110" s="83">
        <f t="shared" si="3437"/>
        <v>0.93333333333333335</v>
      </c>
      <c r="R110" s="83">
        <f t="shared" si="3437"/>
        <v>0.9152542372881356</v>
      </c>
      <c r="S110" s="83">
        <f t="shared" si="3437"/>
        <v>0.89655172413793105</v>
      </c>
      <c r="T110" s="83">
        <f t="shared" si="3437"/>
        <v>0.8771929824561403</v>
      </c>
      <c r="U110" s="83">
        <f t="shared" si="3437"/>
        <v>0.8571428571428571</v>
      </c>
      <c r="V110" s="83">
        <f t="shared" si="3437"/>
        <v>0.83636363636363631</v>
      </c>
      <c r="W110" s="83">
        <f t="shared" si="3437"/>
        <v>0.81481481481481477</v>
      </c>
      <c r="X110" s="83">
        <f t="shared" si="3437"/>
        <v>0.79245283018867929</v>
      </c>
      <c r="Y110" s="83">
        <f t="shared" si="3437"/>
        <v>0.76923076923076927</v>
      </c>
      <c r="Z110" s="83">
        <f t="shared" si="3437"/>
        <v>0.74509803921568629</v>
      </c>
      <c r="AA110" s="83">
        <f t="shared" si="3437"/>
        <v>0.72</v>
      </c>
      <c r="AB110" s="83">
        <f t="shared" si="3437"/>
        <v>0.69387755102040816</v>
      </c>
      <c r="AC110" s="83">
        <f t="shared" si="3437"/>
        <v>0.66666666666666663</v>
      </c>
      <c r="AD110" s="83">
        <f t="shared" si="3437"/>
        <v>0.63829787234042556</v>
      </c>
      <c r="AE110" s="83">
        <f t="shared" si="3437"/>
        <v>0.60869565217391308</v>
      </c>
      <c r="AF110" s="83">
        <f t="shared" si="3437"/>
        <v>0.57777777777777772</v>
      </c>
      <c r="AG110" s="83">
        <f t="shared" si="3437"/>
        <v>0.54545454545454541</v>
      </c>
      <c r="AH110" s="83">
        <f t="shared" si="3437"/>
        <v>0.51162790697674421</v>
      </c>
      <c r="AI110" s="83">
        <f t="shared" si="3437"/>
        <v>0.47619047619047616</v>
      </c>
      <c r="AJ110" s="83">
        <f t="shared" si="3437"/>
        <v>0.43902439024390244</v>
      </c>
      <c r="AK110" s="83">
        <f t="shared" si="3437"/>
        <v>0.4</v>
      </c>
      <c r="AL110" s="83">
        <f t="shared" si="3437"/>
        <v>0.35897435897435898</v>
      </c>
      <c r="AM110" s="83">
        <f t="shared" si="3437"/>
        <v>0.31578947368421051</v>
      </c>
      <c r="AN110" s="83">
        <f t="shared" si="3437"/>
        <v>0.27027027027027029</v>
      </c>
      <c r="AO110" s="83">
        <f t="shared" si="3437"/>
        <v>0.22222222222222221</v>
      </c>
      <c r="AP110" s="83">
        <f t="shared" si="3437"/>
        <v>0.17142857142857143</v>
      </c>
      <c r="AQ110" s="83">
        <f t="shared" si="3437"/>
        <v>0.11764705882352941</v>
      </c>
      <c r="AR110" s="83">
        <f t="shared" si="3437"/>
        <v>6.0606060606060608E-2</v>
      </c>
      <c r="AS110" s="83">
        <f t="shared" si="3437"/>
        <v>0</v>
      </c>
      <c r="AT110" s="83"/>
      <c r="AU110" s="83"/>
      <c r="AV110" s="83"/>
      <c r="AW110" s="83"/>
      <c r="AX110" s="83"/>
      <c r="AY110" s="83"/>
      <c r="AZ110" s="83"/>
      <c r="BA110" s="83"/>
      <c r="BB110" s="83"/>
      <c r="BC110" s="83"/>
      <c r="BD110" s="83"/>
      <c r="BE110" s="83"/>
      <c r="BF110" s="83"/>
      <c r="BG110" s="83"/>
      <c r="BH110" s="83"/>
      <c r="BI110" s="83"/>
      <c r="BJ110" s="83"/>
      <c r="BK110" s="83"/>
      <c r="BL110" s="83"/>
      <c r="BM110" s="83"/>
      <c r="BN110" s="83"/>
      <c r="BO110" s="83"/>
      <c r="BP110" s="83"/>
      <c r="BQ110" s="83"/>
      <c r="BR110" s="83"/>
      <c r="BS110" s="83"/>
      <c r="BT110" s="83"/>
      <c r="BU110" s="83"/>
      <c r="BV110" s="83"/>
      <c r="BW110" s="83"/>
      <c r="CR110" s="92" t="s">
        <v>185</v>
      </c>
      <c r="CS110" s="92"/>
    </row>
    <row r="111" spans="1:177">
      <c r="A111" s="88" t="s">
        <v>194</v>
      </c>
      <c r="M111" s="88">
        <f>+M109*M110</f>
        <v>0.99996832875816688</v>
      </c>
      <c r="N111" s="88">
        <f t="shared" ref="N111" si="3438">+N109*N110</f>
        <v>0.98403997029075474</v>
      </c>
      <c r="O111" s="88">
        <f t="shared" ref="O111" si="3439">+O109*O110</f>
        <v>0.96751681056867533</v>
      </c>
      <c r="P111" s="88">
        <f t="shared" ref="P111" si="3440">+P109*P110</f>
        <v>0.95027102536953001</v>
      </c>
      <c r="Q111" s="88">
        <f t="shared" ref="Q111" si="3441">+Q109*Q110</f>
        <v>0.93207342850381192</v>
      </c>
      <c r="R111" s="88">
        <f t="shared" ref="R111" si="3442">+R109*R110</f>
        <v>0.91252699636113654</v>
      </c>
      <c r="S111" s="88">
        <f t="shared" ref="S111" si="3443">+S109*S110</f>
        <v>0.8909844379837869</v>
      </c>
      <c r="T111" s="88">
        <f t="shared" ref="T111" si="3444">+T109*T110</f>
        <v>0.86646976082890814</v>
      </c>
      <c r="U111" s="88">
        <f t="shared" ref="U111" si="3445">+U109*U110</f>
        <v>0.83764274404441774</v>
      </c>
      <c r="V111" s="88">
        <f t="shared" ref="V111" si="3446">+V109*V110</f>
        <v>0.80285961425935293</v>
      </c>
      <c r="W111" s="88">
        <f t="shared" ref="W111" si="3447">+W109*W110</f>
        <v>0.76037931748463417</v>
      </c>
      <c r="X111" s="88">
        <f t="shared" ref="X111" si="3448">+X109*X110</f>
        <v>0.70873036803758649</v>
      </c>
      <c r="Y111" s="88">
        <f t="shared" ref="Y111" si="3449">+Y109*Y110</f>
        <v>0.64718826620657155</v>
      </c>
      <c r="Z111" s="88">
        <f t="shared" ref="Z111" si="3450">+Z109*Z110</f>
        <v>0.57623844332703933</v>
      </c>
      <c r="AA111" s="88">
        <f t="shared" ref="AA111" si="3451">+AA109*AA110</f>
        <v>0.49785297211728941</v>
      </c>
      <c r="AB111" s="88">
        <f t="shared" ref="AB111" si="3452">+AB109*AB110</f>
        <v>0.41542887904529402</v>
      </c>
      <c r="AC111" s="88">
        <f t="shared" ref="AC111" si="3453">+AC109*AC110</f>
        <v>0.33333333333333331</v>
      </c>
      <c r="AD111" s="88">
        <f t="shared" ref="AD111" si="3454">+AD109*AD110</f>
        <v>0.25614489850026145</v>
      </c>
      <c r="AE111" s="88">
        <f t="shared" ref="AE111" si="3455">+AE109*AE110</f>
        <v>0.18780545835494855</v>
      </c>
      <c r="AF111" s="88">
        <f t="shared" ref="AF111" si="3456">+AF109*AF110</f>
        <v>0.13094024803996832</v>
      </c>
      <c r="AG111" s="88">
        <f t="shared" ref="AG111" si="3457">+AG109*AG110</f>
        <v>8.6539229417158331E-2</v>
      </c>
      <c r="AH111" s="88">
        <f t="shared" ref="AH111" si="3458">+AH109*AH110</f>
        <v>5.4053372573739891E-2</v>
      </c>
      <c r="AI111" s="88">
        <f t="shared" ref="AI111" si="3459">+AI109*AI110</f>
        <v>3.1812952985170513E-2</v>
      </c>
      <c r="AJ111" s="88">
        <f t="shared" ref="AJ111" si="3460">+AJ109*AJ110</f>
        <v>1.7586946915822146E-2</v>
      </c>
      <c r="AK111" s="88">
        <f t="shared" ref="AK111" si="3461">+AK109*AK110</f>
        <v>9.1000527792716845E-3</v>
      </c>
      <c r="AL111" s="88">
        <f t="shared" ref="AL111" si="3462">+AL109*AL110</f>
        <v>4.3882722351442412E-3</v>
      </c>
      <c r="AM111" s="88">
        <f t="shared" ref="AM111" si="3463">+AM109*AM110</f>
        <v>1.960946944981945E-3</v>
      </c>
      <c r="AN111" s="88">
        <f t="shared" ref="AN111" si="3464">+AN109*AN110</f>
        <v>8.0534141487960962E-4</v>
      </c>
      <c r="AO111" s="88">
        <f t="shared" ref="AO111" si="3465">+AO109*AO110</f>
        <v>2.9997734036224522E-4</v>
      </c>
      <c r="AP111" s="88">
        <f t="shared" ref="AP111" si="3466">+AP109*AP110</f>
        <v>9.8918578695559941E-5</v>
      </c>
      <c r="AQ111" s="88">
        <f t="shared" ref="AQ111" si="3467">+AQ109*AQ110</f>
        <v>2.7368126945357658E-5</v>
      </c>
      <c r="AR111" s="88">
        <f t="shared" ref="AR111" si="3468">+AR109*AR110</f>
        <v>5.358623345503922E-6</v>
      </c>
      <c r="AS111" s="88">
        <f t="shared" ref="AS111" si="3469">+AS109*AS110</f>
        <v>0</v>
      </c>
      <c r="AT111" s="88"/>
      <c r="AU111" s="88"/>
      <c r="AV111" s="88"/>
      <c r="AW111" s="88"/>
      <c r="AX111" s="88"/>
      <c r="AY111" s="88"/>
      <c r="AZ111" s="88"/>
      <c r="BA111" s="88"/>
      <c r="BB111" s="88"/>
      <c r="BC111" s="88"/>
      <c r="BD111" s="88"/>
      <c r="BE111" s="88"/>
      <c r="BF111" s="88"/>
      <c r="BG111" s="88"/>
      <c r="BH111" s="88"/>
      <c r="BI111" s="88"/>
      <c r="BJ111" s="88"/>
      <c r="BK111" s="88"/>
      <c r="BL111" s="88"/>
      <c r="BM111" s="88"/>
      <c r="BN111" s="88"/>
      <c r="BO111" s="88"/>
      <c r="BP111" s="88"/>
      <c r="BQ111" s="88"/>
      <c r="BR111" s="88"/>
      <c r="BS111" s="88"/>
      <c r="BT111" s="88"/>
      <c r="BU111" s="88"/>
      <c r="BV111" s="88"/>
      <c r="BW111" s="88"/>
      <c r="CR111" s="92" t="s">
        <v>156</v>
      </c>
      <c r="CS111" s="93">
        <f>+M113</f>
        <v>1</v>
      </c>
      <c r="CT111" s="93">
        <f t="shared" ref="CT111" si="3470">+N113</f>
        <v>0.875</v>
      </c>
      <c r="CU111" s="93">
        <f t="shared" ref="CU111" si="3471">+O113</f>
        <v>0.765625</v>
      </c>
      <c r="CV111" s="93">
        <f t="shared" ref="CV111" si="3472">+P113</f>
        <v>0.669921875</v>
      </c>
      <c r="CW111" s="93">
        <f t="shared" ref="CW111" si="3473">+Q113</f>
        <v>0.586181640625</v>
      </c>
      <c r="CX111" s="93">
        <f t="shared" ref="CX111" si="3474">+R113</f>
        <v>0.512908935546875</v>
      </c>
      <c r="CY111" s="93">
        <f t="shared" ref="CY111" si="3475">+S113</f>
        <v>0.44879531860351563</v>
      </c>
      <c r="CZ111" s="93">
        <f t="shared" ref="CZ111" si="3476">+T113</f>
        <v>0.39269590377807617</v>
      </c>
      <c r="DA111" s="93">
        <f t="shared" ref="DA111" si="3477">+U113</f>
        <v>0.34360891580581665</v>
      </c>
      <c r="DB111" s="93">
        <f t="shared" ref="DB111" si="3478">+V113</f>
        <v>0.30065780133008957</v>
      </c>
      <c r="DC111" s="93">
        <f t="shared" ref="DC111" si="3479">+W113</f>
        <v>0.26307557616382837</v>
      </c>
      <c r="DD111" s="93">
        <f t="shared" ref="DD111" si="3480">+X113</f>
        <v>0.23019112914334983</v>
      </c>
      <c r="DE111" s="93">
        <f t="shared" ref="DE111" si="3481">+Y113</f>
        <v>0.2014172380004311</v>
      </c>
      <c r="DF111" s="93">
        <f t="shared" ref="DF111" si="3482">+Z113</f>
        <v>0.17624008325037721</v>
      </c>
      <c r="DG111" s="93">
        <f t="shared" ref="DG111" si="3483">+AA113</f>
        <v>0.15421007284408006</v>
      </c>
      <c r="DH111" s="93">
        <f t="shared" ref="DH111" si="3484">+AB113</f>
        <v>0.13493381373857005</v>
      </c>
      <c r="DI111" s="93">
        <f t="shared" ref="DI111" si="3485">+AC113</f>
        <v>0.1180670870212488</v>
      </c>
      <c r="DJ111" s="93">
        <f t="shared" ref="DJ111" si="3486">+AD113</f>
        <v>0.1033087011435927</v>
      </c>
      <c r="DK111" s="93">
        <f t="shared" ref="DK111" si="3487">+AE113</f>
        <v>9.0395113500643609E-2</v>
      </c>
      <c r="DL111" s="93">
        <f t="shared" ref="DL111" si="3488">+AF113</f>
        <v>7.9095724313063165E-2</v>
      </c>
      <c r="DM111" s="93">
        <f t="shared" ref="DM111" si="3489">+AG113</f>
        <v>6.9208758773930262E-2</v>
      </c>
      <c r="DN111" s="93">
        <f t="shared" ref="DN111" si="3490">+AH113</f>
        <v>6.0557663927188983E-2</v>
      </c>
      <c r="DO111" s="93">
        <f t="shared" ref="DO111" si="3491">+AI113</f>
        <v>5.2987955936290361E-2</v>
      </c>
      <c r="DP111" s="93">
        <f t="shared" ref="DP111" si="3492">+AJ113</f>
        <v>4.636446144425406E-2</v>
      </c>
      <c r="DQ111" s="93">
        <f t="shared" ref="DQ111" si="3493">+AK113</f>
        <v>4.0568903763722304E-2</v>
      </c>
      <c r="DR111" s="93">
        <f t="shared" ref="DR111" si="3494">+AL113</f>
        <v>3.5497790793257017E-2</v>
      </c>
      <c r="DS111" s="93">
        <f t="shared" ref="DS111" si="3495">+AM113</f>
        <v>3.106056694409989E-2</v>
      </c>
      <c r="DT111" s="93">
        <f t="shared" ref="DT111" si="3496">+AN113</f>
        <v>2.7177996076087403E-2</v>
      </c>
      <c r="DU111" s="93">
        <f t="shared" ref="DU111" si="3497">+AO113</f>
        <v>2.3780746566576479E-2</v>
      </c>
      <c r="DV111" s="93">
        <f t="shared" ref="DV111" si="3498">+AP113</f>
        <v>2.080815324575442E-2</v>
      </c>
      <c r="DW111" s="93">
        <f t="shared" ref="DW111" si="3499">+AQ113</f>
        <v>1.8207134090035115E-2</v>
      </c>
      <c r="DX111" s="93">
        <f t="shared" ref="DX111" si="3500">+AR113</f>
        <v>1.5931242328780727E-2</v>
      </c>
      <c r="DY111" s="93">
        <f t="shared" ref="DY111" si="3501">+AS113</f>
        <v>0</v>
      </c>
      <c r="DZ111" s="93"/>
    </row>
    <row r="112" spans="1:177">
      <c r="CR112" s="92" t="s">
        <v>186</v>
      </c>
      <c r="CS112" s="92"/>
    </row>
    <row r="113" spans="1:177">
      <c r="A113" s="92" t="s">
        <v>165</v>
      </c>
      <c r="M113" s="93">
        <f>+(1-$J107)^M$3</f>
        <v>1</v>
      </c>
      <c r="N113" s="93">
        <f t="shared" ref="N113:AR113" si="3502">+(1-$J107)^N$3</f>
        <v>0.875</v>
      </c>
      <c r="O113" s="93">
        <f t="shared" si="3502"/>
        <v>0.765625</v>
      </c>
      <c r="P113" s="93">
        <f t="shared" si="3502"/>
        <v>0.669921875</v>
      </c>
      <c r="Q113" s="93">
        <f t="shared" si="3502"/>
        <v>0.586181640625</v>
      </c>
      <c r="R113" s="93">
        <f t="shared" si="3502"/>
        <v>0.512908935546875</v>
      </c>
      <c r="S113" s="93">
        <f t="shared" si="3502"/>
        <v>0.44879531860351563</v>
      </c>
      <c r="T113" s="93">
        <f t="shared" si="3502"/>
        <v>0.39269590377807617</v>
      </c>
      <c r="U113" s="93">
        <f t="shared" si="3502"/>
        <v>0.34360891580581665</v>
      </c>
      <c r="V113" s="93">
        <f t="shared" si="3502"/>
        <v>0.30065780133008957</v>
      </c>
      <c r="W113" s="93">
        <f t="shared" si="3502"/>
        <v>0.26307557616382837</v>
      </c>
      <c r="X113" s="93">
        <f t="shared" si="3502"/>
        <v>0.23019112914334983</v>
      </c>
      <c r="Y113" s="93">
        <f t="shared" si="3502"/>
        <v>0.2014172380004311</v>
      </c>
      <c r="Z113" s="93">
        <f t="shared" si="3502"/>
        <v>0.17624008325037721</v>
      </c>
      <c r="AA113" s="93">
        <f t="shared" si="3502"/>
        <v>0.15421007284408006</v>
      </c>
      <c r="AB113" s="93">
        <f t="shared" si="3502"/>
        <v>0.13493381373857005</v>
      </c>
      <c r="AC113" s="93">
        <f t="shared" si="3502"/>
        <v>0.1180670870212488</v>
      </c>
      <c r="AD113" s="93">
        <f t="shared" si="3502"/>
        <v>0.1033087011435927</v>
      </c>
      <c r="AE113" s="93">
        <f t="shared" si="3502"/>
        <v>9.0395113500643609E-2</v>
      </c>
      <c r="AF113" s="93">
        <f t="shared" si="3502"/>
        <v>7.9095724313063165E-2</v>
      </c>
      <c r="AG113" s="93">
        <f t="shared" si="3502"/>
        <v>6.9208758773930262E-2</v>
      </c>
      <c r="AH113" s="93">
        <f t="shared" si="3502"/>
        <v>6.0557663927188983E-2</v>
      </c>
      <c r="AI113" s="93">
        <f t="shared" si="3502"/>
        <v>5.2987955936290361E-2</v>
      </c>
      <c r="AJ113" s="93">
        <f t="shared" si="3502"/>
        <v>4.636446144425406E-2</v>
      </c>
      <c r="AK113" s="93">
        <f t="shared" si="3502"/>
        <v>4.0568903763722304E-2</v>
      </c>
      <c r="AL113" s="93">
        <f t="shared" si="3502"/>
        <v>3.5497790793257017E-2</v>
      </c>
      <c r="AM113" s="93">
        <f t="shared" si="3502"/>
        <v>3.106056694409989E-2</v>
      </c>
      <c r="AN113" s="93">
        <f t="shared" si="3502"/>
        <v>2.7177996076087403E-2</v>
      </c>
      <c r="AO113" s="93">
        <f t="shared" si="3502"/>
        <v>2.3780746566576479E-2</v>
      </c>
      <c r="AP113" s="93">
        <f t="shared" si="3502"/>
        <v>2.080815324575442E-2</v>
      </c>
      <c r="AQ113" s="93">
        <f t="shared" si="3502"/>
        <v>1.8207134090035115E-2</v>
      </c>
      <c r="AR113" s="93">
        <f t="shared" si="3502"/>
        <v>1.5931242328780727E-2</v>
      </c>
      <c r="AS113" s="87">
        <v>0</v>
      </c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83"/>
      <c r="BL113" s="83"/>
      <c r="BM113" s="83"/>
      <c r="BN113" s="83"/>
      <c r="BO113" s="83"/>
      <c r="BP113" s="83"/>
      <c r="BQ113" s="83"/>
      <c r="BR113" s="83"/>
      <c r="BS113" s="83"/>
      <c r="BT113" s="83"/>
      <c r="BU113" s="83"/>
      <c r="BV113" s="83"/>
      <c r="BW113" s="83"/>
      <c r="CZ113" s="83"/>
    </row>
    <row r="114" spans="1:177">
      <c r="R114" s="81"/>
      <c r="X114" s="81"/>
      <c r="DA114" s="83"/>
    </row>
    <row r="115" spans="1:177">
      <c r="A115" s="80" t="s">
        <v>195</v>
      </c>
      <c r="M115" s="83"/>
      <c r="N115" s="83"/>
      <c r="O115" s="83"/>
      <c r="P115" s="83"/>
      <c r="Q115" s="83"/>
      <c r="R115" s="83"/>
      <c r="S115" s="83"/>
      <c r="T115" s="83"/>
      <c r="U115" s="83"/>
      <c r="V115" s="83"/>
      <c r="W115" s="83"/>
      <c r="X115" s="83"/>
      <c r="Y115" s="83"/>
      <c r="Z115" s="83"/>
      <c r="AA115" s="83"/>
      <c r="AB115" s="83"/>
      <c r="AC115" s="83"/>
      <c r="AD115" s="83"/>
      <c r="AE115" s="83"/>
      <c r="AF115" s="83"/>
      <c r="AG115" s="83"/>
      <c r="AH115" s="83"/>
      <c r="AI115" s="83"/>
      <c r="AJ115" s="83"/>
      <c r="AK115" s="83"/>
      <c r="AL115" s="83"/>
      <c r="AM115" s="83"/>
      <c r="AN115" s="83"/>
      <c r="AO115" s="83"/>
      <c r="AP115" s="83"/>
      <c r="AQ115" s="83"/>
      <c r="AR115" s="83"/>
      <c r="AS115" s="83"/>
      <c r="AT115" s="83"/>
      <c r="AU115" s="83"/>
      <c r="AV115" s="83"/>
      <c r="AW115" s="83"/>
      <c r="AX115" s="83"/>
      <c r="AY115" s="83"/>
      <c r="AZ115" s="83"/>
      <c r="BA115" s="83"/>
      <c r="BB115" s="83"/>
      <c r="BC115" s="83"/>
      <c r="BD115" s="83"/>
      <c r="BE115" s="83"/>
      <c r="BF115" s="83"/>
      <c r="BG115" s="83"/>
      <c r="BH115" s="83"/>
      <c r="BI115" s="83"/>
      <c r="BJ115" s="83"/>
      <c r="BK115" s="83"/>
      <c r="BL115" s="83"/>
      <c r="BM115" s="83"/>
      <c r="BN115" s="83"/>
      <c r="BO115" s="83"/>
      <c r="BP115" s="83"/>
      <c r="BQ115" s="83"/>
      <c r="BR115" s="83"/>
      <c r="BS115" s="83"/>
      <c r="BT115" s="83"/>
      <c r="BU115" s="83"/>
      <c r="BV115" s="83"/>
      <c r="BW115" s="83"/>
      <c r="BX115" s="83"/>
      <c r="BY115" s="83"/>
      <c r="BZ115" s="83"/>
      <c r="CA115" s="83"/>
      <c r="CB115" s="83"/>
      <c r="CC115" s="83"/>
      <c r="CD115" s="83"/>
      <c r="CE115" s="83"/>
      <c r="CF115" s="83"/>
      <c r="CG115" s="83"/>
      <c r="CH115" s="83"/>
      <c r="CI115" s="83"/>
      <c r="CJ115" s="83"/>
      <c r="CK115" s="83"/>
      <c r="CL115" s="83"/>
      <c r="CM115" s="83"/>
      <c r="CN115" s="83"/>
      <c r="CO115" s="83"/>
      <c r="DA115" s="83"/>
    </row>
    <row r="116" spans="1:177">
      <c r="A116" s="80" t="s">
        <v>155</v>
      </c>
      <c r="D116" s="99">
        <f>Data!CE16</f>
        <v>20.152984701347279</v>
      </c>
      <c r="M116" s="83">
        <f>+$D116*M111</f>
        <v>20.152346431295143</v>
      </c>
      <c r="N116" s="83">
        <f t="shared" ref="N116:BY116" si="3503">+$D116*N111</f>
        <v>19.831342466783813</v>
      </c>
      <c r="O116" s="83">
        <f t="shared" si="3503"/>
        <v>19.498351481686829</v>
      </c>
      <c r="P116" s="83">
        <f t="shared" si="3503"/>
        <v>19.150797436405732</v>
      </c>
      <c r="Q116" s="83">
        <f t="shared" si="3503"/>
        <v>18.784061545169628</v>
      </c>
      <c r="R116" s="83">
        <f t="shared" si="3503"/>
        <v>18.390142597232369</v>
      </c>
      <c r="S116" s="83">
        <f t="shared" si="3503"/>
        <v>17.95599574782576</v>
      </c>
      <c r="T116" s="83">
        <f t="shared" si="3503"/>
        <v>17.461951834165021</v>
      </c>
      <c r="U116" s="83">
        <f t="shared" si="3503"/>
        <v>16.881001405921705</v>
      </c>
      <c r="V116" s="83">
        <f t="shared" si="3503"/>
        <v>16.180017523498318</v>
      </c>
      <c r="W116" s="83">
        <f t="shared" si="3503"/>
        <v>15.323912752488718</v>
      </c>
      <c r="X116" s="83">
        <f t="shared" si="3503"/>
        <v>14.283032264441706</v>
      </c>
      <c r="Y116" s="83">
        <f t="shared" si="3503"/>
        <v>13.042775227752507</v>
      </c>
      <c r="Z116" s="83">
        <f t="shared" si="3503"/>
        <v>11.612924532697994</v>
      </c>
      <c r="AA116" s="83">
        <f t="shared" si="3503"/>
        <v>10.033223330600007</v>
      </c>
      <c r="AB116" s="83">
        <f t="shared" si="3503"/>
        <v>8.3721318438976589</v>
      </c>
      <c r="AC116" s="83">
        <f t="shared" si="3503"/>
        <v>6.7176615671157593</v>
      </c>
      <c r="AD116" s="83">
        <f t="shared" si="3503"/>
        <v>5.162084220803921</v>
      </c>
      <c r="AE116" s="83">
        <f t="shared" si="3503"/>
        <v>3.7848405290567917</v>
      </c>
      <c r="AF116" s="83">
        <f t="shared" si="3503"/>
        <v>2.6388368155400994</v>
      </c>
      <c r="AG116" s="83">
        <f t="shared" si="3503"/>
        <v>1.7440237665103742</v>
      </c>
      <c r="AH116" s="83">
        <f t="shared" si="3503"/>
        <v>1.0893367905348046</v>
      </c>
      <c r="AI116" s="83">
        <f t="shared" si="3503"/>
        <v>0.6411259548148216</v>
      </c>
      <c r="AJ116" s="83">
        <f t="shared" si="3503"/>
        <v>0.35442947213797044</v>
      </c>
      <c r="AK116" s="83">
        <f t="shared" si="3503"/>
        <v>0.18339322444211503</v>
      </c>
      <c r="AL116" s="83">
        <f t="shared" si="3503"/>
        <v>8.8436783220208925E-2</v>
      </c>
      <c r="AM116" s="83">
        <f t="shared" si="3503"/>
        <v>3.9518933782374824E-2</v>
      </c>
      <c r="AN116" s="83">
        <f t="shared" si="3503"/>
        <v>1.6230033213430143E-2</v>
      </c>
      <c r="AO116" s="83">
        <f t="shared" si="3503"/>
        <v>6.0454387510711733E-3</v>
      </c>
      <c r="AP116" s="83">
        <f t="shared" si="3503"/>
        <v>1.9935046031306363E-3</v>
      </c>
      <c r="AQ116" s="83">
        <f t="shared" si="3503"/>
        <v>5.515494436343231E-4</v>
      </c>
      <c r="AR116" s="83">
        <f t="shared" si="3503"/>
        <v>1.0799225430222292E-4</v>
      </c>
      <c r="AS116" s="83">
        <f t="shared" si="3503"/>
        <v>0</v>
      </c>
      <c r="AT116" s="83">
        <f t="shared" si="3503"/>
        <v>0</v>
      </c>
      <c r="AU116" s="83">
        <f t="shared" si="3503"/>
        <v>0</v>
      </c>
      <c r="AV116" s="83">
        <f t="shared" si="3503"/>
        <v>0</v>
      </c>
      <c r="AW116" s="83">
        <f t="shared" si="3503"/>
        <v>0</v>
      </c>
      <c r="AX116" s="83">
        <f t="shared" si="3503"/>
        <v>0</v>
      </c>
      <c r="AY116" s="83">
        <f t="shared" si="3503"/>
        <v>0</v>
      </c>
      <c r="AZ116" s="83">
        <f t="shared" si="3503"/>
        <v>0</v>
      </c>
      <c r="BA116" s="83">
        <f t="shared" si="3503"/>
        <v>0</v>
      </c>
      <c r="BB116" s="83">
        <f t="shared" si="3503"/>
        <v>0</v>
      </c>
      <c r="BC116" s="83">
        <f t="shared" si="3503"/>
        <v>0</v>
      </c>
      <c r="BD116" s="83">
        <f t="shared" si="3503"/>
        <v>0</v>
      </c>
      <c r="BE116" s="83">
        <f t="shared" si="3503"/>
        <v>0</v>
      </c>
      <c r="BF116" s="83">
        <f t="shared" si="3503"/>
        <v>0</v>
      </c>
      <c r="BG116" s="83">
        <f t="shared" si="3503"/>
        <v>0</v>
      </c>
      <c r="BH116" s="83">
        <f t="shared" si="3503"/>
        <v>0</v>
      </c>
      <c r="BI116" s="83">
        <f t="shared" si="3503"/>
        <v>0</v>
      </c>
      <c r="BJ116" s="83">
        <f t="shared" si="3503"/>
        <v>0</v>
      </c>
      <c r="BK116" s="83">
        <f t="shared" si="3503"/>
        <v>0</v>
      </c>
      <c r="BL116" s="83">
        <f t="shared" si="3503"/>
        <v>0</v>
      </c>
      <c r="BM116" s="83">
        <f t="shared" si="3503"/>
        <v>0</v>
      </c>
      <c r="BN116" s="83">
        <f t="shared" si="3503"/>
        <v>0</v>
      </c>
      <c r="BO116" s="83">
        <f t="shared" si="3503"/>
        <v>0</v>
      </c>
      <c r="BP116" s="83">
        <f t="shared" si="3503"/>
        <v>0</v>
      </c>
      <c r="BQ116" s="83">
        <f t="shared" si="3503"/>
        <v>0</v>
      </c>
      <c r="BR116" s="83">
        <f t="shared" si="3503"/>
        <v>0</v>
      </c>
      <c r="BS116" s="83">
        <f t="shared" si="3503"/>
        <v>0</v>
      </c>
      <c r="BT116" s="83">
        <f t="shared" si="3503"/>
        <v>0</v>
      </c>
      <c r="BU116" s="83">
        <f t="shared" si="3503"/>
        <v>0</v>
      </c>
      <c r="BV116" s="83">
        <f t="shared" si="3503"/>
        <v>0</v>
      </c>
      <c r="BW116" s="83">
        <f t="shared" si="3503"/>
        <v>0</v>
      </c>
      <c r="BX116" s="83">
        <f t="shared" si="3503"/>
        <v>0</v>
      </c>
      <c r="BY116" s="83">
        <f t="shared" si="3503"/>
        <v>0</v>
      </c>
      <c r="BZ116" s="83">
        <f t="shared" ref="BZ116:CO116" si="3504">+$D116*BZ111</f>
        <v>0</v>
      </c>
      <c r="CA116" s="83">
        <f t="shared" si="3504"/>
        <v>0</v>
      </c>
      <c r="CB116" s="83">
        <f t="shared" si="3504"/>
        <v>0</v>
      </c>
      <c r="CC116" s="83">
        <f t="shared" si="3504"/>
        <v>0</v>
      </c>
      <c r="CD116" s="83">
        <f t="shared" si="3504"/>
        <v>0</v>
      </c>
      <c r="CE116" s="83">
        <f t="shared" si="3504"/>
        <v>0</v>
      </c>
      <c r="CF116" s="83">
        <f t="shared" si="3504"/>
        <v>0</v>
      </c>
      <c r="CG116" s="83">
        <f t="shared" si="3504"/>
        <v>0</v>
      </c>
      <c r="CH116" s="83">
        <f t="shared" si="3504"/>
        <v>0</v>
      </c>
      <c r="CI116" s="83">
        <f t="shared" si="3504"/>
        <v>0</v>
      </c>
      <c r="CJ116" s="83">
        <f t="shared" si="3504"/>
        <v>0</v>
      </c>
      <c r="CK116" s="83">
        <f t="shared" si="3504"/>
        <v>0</v>
      </c>
      <c r="CL116" s="83">
        <f t="shared" si="3504"/>
        <v>0</v>
      </c>
      <c r="CM116" s="83">
        <f t="shared" si="3504"/>
        <v>0</v>
      </c>
      <c r="CN116" s="83">
        <f t="shared" si="3504"/>
        <v>0</v>
      </c>
      <c r="CO116" s="83">
        <f t="shared" si="3504"/>
        <v>0</v>
      </c>
      <c r="CS116" s="83">
        <f>+$D116*CS111</f>
        <v>20.152984701347279</v>
      </c>
      <c r="CT116" s="83">
        <f t="shared" ref="CT116:FE116" si="3505">+$D116*CT111</f>
        <v>17.633861613678867</v>
      </c>
      <c r="CU116" s="83">
        <f t="shared" si="3505"/>
        <v>15.42962891196901</v>
      </c>
      <c r="CV116" s="83">
        <f t="shared" si="3505"/>
        <v>13.500925297972884</v>
      </c>
      <c r="CW116" s="83">
        <f t="shared" si="3505"/>
        <v>11.813309635726274</v>
      </c>
      <c r="CX116" s="83">
        <f t="shared" si="3505"/>
        <v>10.33664593126049</v>
      </c>
      <c r="CY116" s="83">
        <f t="shared" si="3505"/>
        <v>9.0445651898529285</v>
      </c>
      <c r="CZ116" s="83">
        <f t="shared" si="3505"/>
        <v>7.913994541121312</v>
      </c>
      <c r="DA116" s="83">
        <f t="shared" si="3505"/>
        <v>6.924745223481148</v>
      </c>
      <c r="DB116" s="83">
        <f t="shared" si="3505"/>
        <v>6.0591520705460047</v>
      </c>
      <c r="DC116" s="83">
        <f t="shared" si="3505"/>
        <v>5.301758061727754</v>
      </c>
      <c r="DD116" s="83">
        <f t="shared" si="3505"/>
        <v>4.6390383040117849</v>
      </c>
      <c r="DE116" s="83">
        <f t="shared" si="3505"/>
        <v>4.0591585160103119</v>
      </c>
      <c r="DF116" s="83">
        <f t="shared" si="3505"/>
        <v>3.5517637015090227</v>
      </c>
      <c r="DG116" s="83">
        <f t="shared" si="3505"/>
        <v>3.107793238820395</v>
      </c>
      <c r="DH116" s="83">
        <f t="shared" si="3505"/>
        <v>2.7193190839678456</v>
      </c>
      <c r="DI116" s="83">
        <f t="shared" si="3505"/>
        <v>2.3794041984718648</v>
      </c>
      <c r="DJ116" s="83">
        <f t="shared" si="3505"/>
        <v>2.0819786736628818</v>
      </c>
      <c r="DK116" s="83">
        <f t="shared" si="3505"/>
        <v>1.8217313394550214</v>
      </c>
      <c r="DL116" s="83">
        <f t="shared" si="3505"/>
        <v>1.5940149220231439</v>
      </c>
      <c r="DM116" s="83">
        <f t="shared" si="3505"/>
        <v>1.3947630567702509</v>
      </c>
      <c r="DN116" s="83">
        <f t="shared" si="3505"/>
        <v>1.2204176746739694</v>
      </c>
      <c r="DO116" s="83">
        <f t="shared" si="3505"/>
        <v>1.0678654653397235</v>
      </c>
      <c r="DP116" s="83">
        <f t="shared" si="3505"/>
        <v>0.93438228217225783</v>
      </c>
      <c r="DQ116" s="83">
        <f t="shared" si="3505"/>
        <v>0.81758449690072565</v>
      </c>
      <c r="DR116" s="83">
        <f t="shared" si="3505"/>
        <v>0.71538643478813491</v>
      </c>
      <c r="DS116" s="83">
        <f t="shared" si="3505"/>
        <v>0.62596313043961804</v>
      </c>
      <c r="DT116" s="83">
        <f t="shared" si="3505"/>
        <v>0.54771773913466582</v>
      </c>
      <c r="DU116" s="83">
        <f t="shared" si="3505"/>
        <v>0.47925302174283263</v>
      </c>
      <c r="DV116" s="83">
        <f t="shared" si="3505"/>
        <v>0.41934639402497853</v>
      </c>
      <c r="DW116" s="83">
        <f t="shared" si="3505"/>
        <v>0.36692809477185617</v>
      </c>
      <c r="DX116" s="83">
        <f t="shared" si="3505"/>
        <v>0.32106208292537419</v>
      </c>
      <c r="DY116" s="83">
        <f t="shared" si="3505"/>
        <v>0</v>
      </c>
      <c r="DZ116" s="83">
        <f t="shared" si="3505"/>
        <v>0</v>
      </c>
      <c r="EA116" s="83">
        <f t="shared" si="3505"/>
        <v>0</v>
      </c>
      <c r="EB116" s="83">
        <f t="shared" si="3505"/>
        <v>0</v>
      </c>
      <c r="EC116" s="83">
        <f t="shared" si="3505"/>
        <v>0</v>
      </c>
      <c r="ED116" s="83">
        <f t="shared" si="3505"/>
        <v>0</v>
      </c>
      <c r="EE116" s="83">
        <f t="shared" si="3505"/>
        <v>0</v>
      </c>
      <c r="EF116" s="83">
        <f t="shared" si="3505"/>
        <v>0</v>
      </c>
      <c r="EG116" s="83">
        <f t="shared" si="3505"/>
        <v>0</v>
      </c>
      <c r="EH116" s="83">
        <f t="shared" si="3505"/>
        <v>0</v>
      </c>
      <c r="EI116" s="83">
        <f t="shared" si="3505"/>
        <v>0</v>
      </c>
      <c r="EJ116" s="83">
        <f t="shared" si="3505"/>
        <v>0</v>
      </c>
      <c r="EK116" s="83">
        <f t="shared" si="3505"/>
        <v>0</v>
      </c>
      <c r="EL116" s="83">
        <f t="shared" si="3505"/>
        <v>0</v>
      </c>
      <c r="EM116" s="83">
        <f t="shared" si="3505"/>
        <v>0</v>
      </c>
      <c r="EN116" s="83">
        <f t="shared" si="3505"/>
        <v>0</v>
      </c>
      <c r="EO116" s="83">
        <f t="shared" si="3505"/>
        <v>0</v>
      </c>
      <c r="EP116" s="83">
        <f t="shared" si="3505"/>
        <v>0</v>
      </c>
      <c r="EQ116" s="83">
        <f t="shared" si="3505"/>
        <v>0</v>
      </c>
      <c r="ER116" s="83">
        <f t="shared" si="3505"/>
        <v>0</v>
      </c>
      <c r="ES116" s="83">
        <f t="shared" si="3505"/>
        <v>0</v>
      </c>
      <c r="ET116" s="83">
        <f t="shared" si="3505"/>
        <v>0</v>
      </c>
      <c r="EU116" s="83">
        <f t="shared" si="3505"/>
        <v>0</v>
      </c>
      <c r="EV116" s="83">
        <f t="shared" si="3505"/>
        <v>0</v>
      </c>
      <c r="EW116" s="83">
        <f t="shared" si="3505"/>
        <v>0</v>
      </c>
      <c r="EX116" s="83">
        <f t="shared" si="3505"/>
        <v>0</v>
      </c>
      <c r="EY116" s="83">
        <f t="shared" si="3505"/>
        <v>0</v>
      </c>
      <c r="EZ116" s="83">
        <f t="shared" si="3505"/>
        <v>0</v>
      </c>
      <c r="FA116" s="83">
        <f t="shared" si="3505"/>
        <v>0</v>
      </c>
      <c r="FB116" s="83">
        <f t="shared" si="3505"/>
        <v>0</v>
      </c>
      <c r="FC116" s="83">
        <f t="shared" si="3505"/>
        <v>0</v>
      </c>
      <c r="FD116" s="83">
        <f t="shared" si="3505"/>
        <v>0</v>
      </c>
      <c r="FE116" s="83">
        <f t="shared" si="3505"/>
        <v>0</v>
      </c>
      <c r="FF116" s="83">
        <f t="shared" ref="FF116:FU116" si="3506">+$D116*FF111</f>
        <v>0</v>
      </c>
      <c r="FG116" s="83">
        <f t="shared" si="3506"/>
        <v>0</v>
      </c>
      <c r="FH116" s="83">
        <f t="shared" si="3506"/>
        <v>0</v>
      </c>
      <c r="FI116" s="83">
        <f t="shared" si="3506"/>
        <v>0</v>
      </c>
      <c r="FJ116" s="83">
        <f t="shared" si="3506"/>
        <v>0</v>
      </c>
      <c r="FK116" s="83">
        <f t="shared" si="3506"/>
        <v>0</v>
      </c>
      <c r="FL116" s="83">
        <f t="shared" si="3506"/>
        <v>0</v>
      </c>
      <c r="FM116" s="83">
        <f t="shared" si="3506"/>
        <v>0</v>
      </c>
      <c r="FN116" s="83">
        <f t="shared" si="3506"/>
        <v>0</v>
      </c>
      <c r="FO116" s="83">
        <f t="shared" si="3506"/>
        <v>0</v>
      </c>
      <c r="FP116" s="83">
        <f t="shared" si="3506"/>
        <v>0</v>
      </c>
      <c r="FQ116" s="83">
        <f t="shared" si="3506"/>
        <v>0</v>
      </c>
      <c r="FR116" s="83">
        <f t="shared" si="3506"/>
        <v>0</v>
      </c>
      <c r="FS116" s="83">
        <f t="shared" si="3506"/>
        <v>0</v>
      </c>
      <c r="FT116" s="83">
        <f t="shared" si="3506"/>
        <v>0</v>
      </c>
      <c r="FU116" s="83">
        <f t="shared" si="3506"/>
        <v>0</v>
      </c>
    </row>
    <row r="117" spans="1:177">
      <c r="A117" s="80">
        <v>1953</v>
      </c>
      <c r="D117" s="99">
        <f>Data!CE17</f>
        <v>4.5356877135445464</v>
      </c>
      <c r="N117" s="83">
        <f>+$D117*M111</f>
        <v>4.5355440626820913</v>
      </c>
      <c r="O117" s="83">
        <f t="shared" ref="O117:BZ117" si="3507">+$D117*N111</f>
        <v>4.4632980028845166</v>
      </c>
      <c r="P117" s="83">
        <f t="shared" si="3507"/>
        <v>4.3883541103441468</v>
      </c>
      <c r="Q117" s="83">
        <f t="shared" si="3507"/>
        <v>4.3101326143059548</v>
      </c>
      <c r="R117" s="83">
        <f t="shared" si="3507"/>
        <v>4.227593997786081</v>
      </c>
      <c r="S117" s="83">
        <f t="shared" si="3507"/>
        <v>4.1389374856729164</v>
      </c>
      <c r="T117" s="83">
        <f t="shared" si="3507"/>
        <v>4.0412271683224548</v>
      </c>
      <c r="U117" s="83">
        <f t="shared" si="3507"/>
        <v>3.9300362483495603</v>
      </c>
      <c r="V117" s="83">
        <f t="shared" si="3507"/>
        <v>3.7992859025020049</v>
      </c>
      <c r="W117" s="83">
        <f t="shared" si="3507"/>
        <v>3.6415204880972611</v>
      </c>
      <c r="X117" s="83">
        <f t="shared" si="3507"/>
        <v>3.4488431279484431</v>
      </c>
      <c r="Y117" s="83">
        <f t="shared" si="3507"/>
        <v>3.2145796225239853</v>
      </c>
      <c r="Z117" s="83">
        <f t="shared" si="3507"/>
        <v>2.9354438673833436</v>
      </c>
      <c r="AA117" s="83">
        <f t="shared" si="3507"/>
        <v>2.6136376274704878</v>
      </c>
      <c r="AB117" s="83">
        <f t="shared" si="3507"/>
        <v>2.258105608784025</v>
      </c>
      <c r="AC117" s="83">
        <f t="shared" si="3507"/>
        <v>1.8842556625373235</v>
      </c>
      <c r="AD117" s="83">
        <f t="shared" si="3507"/>
        <v>1.5118959045148488</v>
      </c>
      <c r="AE117" s="83">
        <f t="shared" si="3507"/>
        <v>1.1617932690147508</v>
      </c>
      <c r="AF117" s="83">
        <f t="shared" si="3507"/>
        <v>0.85182690999714217</v>
      </c>
      <c r="AG117" s="83">
        <f t="shared" si="3507"/>
        <v>0.59390407424335967</v>
      </c>
      <c r="AH117" s="83">
        <f t="shared" si="3507"/>
        <v>0.39251491960701784</v>
      </c>
      <c r="AI117" s="83">
        <f t="shared" si="3507"/>
        <v>0.24516921785835777</v>
      </c>
      <c r="AJ117" s="83">
        <f t="shared" si="3507"/>
        <v>0.14429361998640819</v>
      </c>
      <c r="AK117" s="83">
        <f t="shared" si="3507"/>
        <v>7.9768899044854666E-2</v>
      </c>
      <c r="AL117" s="83">
        <f t="shared" si="3507"/>
        <v>4.127499758354948E-2</v>
      </c>
      <c r="AM117" s="83">
        <f t="shared" si="3507"/>
        <v>1.99038324606324E-2</v>
      </c>
      <c r="AN117" s="83">
        <f t="shared" si="3507"/>
        <v>8.8942429652673211E-3</v>
      </c>
      <c r="AO117" s="83">
        <f t="shared" si="3507"/>
        <v>3.6527771606780263E-3</v>
      </c>
      <c r="AP117" s="83">
        <f t="shared" si="3507"/>
        <v>1.3606035370228062E-3</v>
      </c>
      <c r="AQ117" s="83">
        <f t="shared" si="3507"/>
        <v>4.4866378203074054E-4</v>
      </c>
      <c r="AR117" s="83">
        <f t="shared" si="3507"/>
        <v>1.2413327712878616E-4</v>
      </c>
      <c r="AS117" s="83">
        <f t="shared" si="3507"/>
        <v>2.4305042069715111E-5</v>
      </c>
      <c r="AT117" s="83">
        <f t="shared" si="3507"/>
        <v>0</v>
      </c>
      <c r="AU117" s="83">
        <f t="shared" si="3507"/>
        <v>0</v>
      </c>
      <c r="AV117" s="83">
        <f t="shared" si="3507"/>
        <v>0</v>
      </c>
      <c r="AW117" s="83">
        <f t="shared" si="3507"/>
        <v>0</v>
      </c>
      <c r="AX117" s="83">
        <f t="shared" si="3507"/>
        <v>0</v>
      </c>
      <c r="AY117" s="83">
        <f t="shared" si="3507"/>
        <v>0</v>
      </c>
      <c r="AZ117" s="83">
        <f t="shared" si="3507"/>
        <v>0</v>
      </c>
      <c r="BA117" s="83">
        <f t="shared" si="3507"/>
        <v>0</v>
      </c>
      <c r="BB117" s="83">
        <f t="shared" si="3507"/>
        <v>0</v>
      </c>
      <c r="BC117" s="83">
        <f t="shared" si="3507"/>
        <v>0</v>
      </c>
      <c r="BD117" s="83">
        <f t="shared" si="3507"/>
        <v>0</v>
      </c>
      <c r="BE117" s="83">
        <f t="shared" si="3507"/>
        <v>0</v>
      </c>
      <c r="BF117" s="83">
        <f t="shared" si="3507"/>
        <v>0</v>
      </c>
      <c r="BG117" s="83">
        <f t="shared" si="3507"/>
        <v>0</v>
      </c>
      <c r="BH117" s="83">
        <f t="shared" si="3507"/>
        <v>0</v>
      </c>
      <c r="BI117" s="83">
        <f t="shared" si="3507"/>
        <v>0</v>
      </c>
      <c r="BJ117" s="83">
        <f t="shared" si="3507"/>
        <v>0</v>
      </c>
      <c r="BK117" s="83">
        <f t="shared" si="3507"/>
        <v>0</v>
      </c>
      <c r="BL117" s="83">
        <f t="shared" si="3507"/>
        <v>0</v>
      </c>
      <c r="BM117" s="83">
        <f t="shared" si="3507"/>
        <v>0</v>
      </c>
      <c r="BN117" s="83">
        <f t="shared" si="3507"/>
        <v>0</v>
      </c>
      <c r="BO117" s="83">
        <f t="shared" si="3507"/>
        <v>0</v>
      </c>
      <c r="BP117" s="83">
        <f t="shared" si="3507"/>
        <v>0</v>
      </c>
      <c r="BQ117" s="83">
        <f t="shared" si="3507"/>
        <v>0</v>
      </c>
      <c r="BR117" s="83">
        <f t="shared" si="3507"/>
        <v>0</v>
      </c>
      <c r="BS117" s="83">
        <f t="shared" si="3507"/>
        <v>0</v>
      </c>
      <c r="BT117" s="83">
        <f t="shared" si="3507"/>
        <v>0</v>
      </c>
      <c r="BU117" s="83">
        <f t="shared" si="3507"/>
        <v>0</v>
      </c>
      <c r="BV117" s="83">
        <f t="shared" si="3507"/>
        <v>0</v>
      </c>
      <c r="BW117" s="83">
        <f t="shared" si="3507"/>
        <v>0</v>
      </c>
      <c r="BX117" s="83">
        <f t="shared" si="3507"/>
        <v>0</v>
      </c>
      <c r="BY117" s="83">
        <f t="shared" si="3507"/>
        <v>0</v>
      </c>
      <c r="BZ117" s="83">
        <f t="shared" si="3507"/>
        <v>0</v>
      </c>
      <c r="CA117" s="83">
        <f t="shared" ref="CA117:CO117" si="3508">+$D117*BZ111</f>
        <v>0</v>
      </c>
      <c r="CB117" s="83">
        <f t="shared" si="3508"/>
        <v>0</v>
      </c>
      <c r="CC117" s="83">
        <f t="shared" si="3508"/>
        <v>0</v>
      </c>
      <c r="CD117" s="83">
        <f t="shared" si="3508"/>
        <v>0</v>
      </c>
      <c r="CE117" s="83">
        <f t="shared" si="3508"/>
        <v>0</v>
      </c>
      <c r="CF117" s="83">
        <f t="shared" si="3508"/>
        <v>0</v>
      </c>
      <c r="CG117" s="83">
        <f t="shared" si="3508"/>
        <v>0</v>
      </c>
      <c r="CH117" s="83">
        <f t="shared" si="3508"/>
        <v>0</v>
      </c>
      <c r="CI117" s="83">
        <f t="shared" si="3508"/>
        <v>0</v>
      </c>
      <c r="CJ117" s="83">
        <f t="shared" si="3508"/>
        <v>0</v>
      </c>
      <c r="CK117" s="83">
        <f t="shared" si="3508"/>
        <v>0</v>
      </c>
      <c r="CL117" s="83">
        <f t="shared" si="3508"/>
        <v>0</v>
      </c>
      <c r="CM117" s="83">
        <f t="shared" si="3508"/>
        <v>0</v>
      </c>
      <c r="CN117" s="83">
        <f t="shared" si="3508"/>
        <v>0</v>
      </c>
      <c r="CO117" s="83">
        <f t="shared" si="3508"/>
        <v>0</v>
      </c>
      <c r="CT117" s="83">
        <f>+$D117*CS111</f>
        <v>4.5356877135445464</v>
      </c>
      <c r="CU117" s="83">
        <f t="shared" ref="CU117:FF117" si="3509">+$D117*CT111</f>
        <v>3.968726749351478</v>
      </c>
      <c r="CV117" s="83">
        <f t="shared" si="3509"/>
        <v>3.4726359056825431</v>
      </c>
      <c r="CW117" s="83">
        <f t="shared" si="3509"/>
        <v>3.0385564174722255</v>
      </c>
      <c r="CX117" s="83">
        <f t="shared" si="3509"/>
        <v>2.6587368652881973</v>
      </c>
      <c r="CY117" s="83">
        <f t="shared" si="3509"/>
        <v>2.3263947571271726</v>
      </c>
      <c r="CZ117" s="83">
        <f t="shared" si="3509"/>
        <v>2.0355954124862761</v>
      </c>
      <c r="DA117" s="83">
        <f t="shared" si="3509"/>
        <v>1.7811459859254914</v>
      </c>
      <c r="DB117" s="83">
        <f t="shared" si="3509"/>
        <v>1.5585027376848051</v>
      </c>
      <c r="DC117" s="83">
        <f t="shared" si="3509"/>
        <v>1.3636898954742045</v>
      </c>
      <c r="DD117" s="83">
        <f t="shared" si="3509"/>
        <v>1.1932286585399288</v>
      </c>
      <c r="DE117" s="83">
        <f t="shared" si="3509"/>
        <v>1.0440750762224378</v>
      </c>
      <c r="DF117" s="83">
        <f t="shared" si="3509"/>
        <v>0.91356569169463309</v>
      </c>
      <c r="DG117" s="83">
        <f t="shared" si="3509"/>
        <v>0.79936998023280392</v>
      </c>
      <c r="DH117" s="83">
        <f t="shared" si="3509"/>
        <v>0.69944873270370345</v>
      </c>
      <c r="DI117" s="83">
        <f t="shared" si="3509"/>
        <v>0.61201764111574053</v>
      </c>
      <c r="DJ117" s="83">
        <f t="shared" si="3509"/>
        <v>0.53551543597627294</v>
      </c>
      <c r="DK117" s="83">
        <f t="shared" si="3509"/>
        <v>0.4685760064792388</v>
      </c>
      <c r="DL117" s="83">
        <f t="shared" si="3509"/>
        <v>0.41000400566933398</v>
      </c>
      <c r="DM117" s="83">
        <f t="shared" si="3509"/>
        <v>0.35875350496066727</v>
      </c>
      <c r="DN117" s="83">
        <f t="shared" si="3509"/>
        <v>0.31390931684058382</v>
      </c>
      <c r="DO117" s="83">
        <f t="shared" si="3509"/>
        <v>0.27467065223551085</v>
      </c>
      <c r="DP117" s="83">
        <f t="shared" si="3509"/>
        <v>0.24033682070607201</v>
      </c>
      <c r="DQ117" s="83">
        <f t="shared" si="3509"/>
        <v>0.21029471811781297</v>
      </c>
      <c r="DR117" s="83">
        <f t="shared" si="3509"/>
        <v>0.18400787835308635</v>
      </c>
      <c r="DS117" s="83">
        <f t="shared" si="3509"/>
        <v>0.16100689355895056</v>
      </c>
      <c r="DT117" s="83">
        <f t="shared" si="3509"/>
        <v>0.14088103186408174</v>
      </c>
      <c r="DU117" s="83">
        <f t="shared" si="3509"/>
        <v>0.12327090288107152</v>
      </c>
      <c r="DV117" s="83">
        <f t="shared" si="3509"/>
        <v>0.10786204002093759</v>
      </c>
      <c r="DW117" s="83">
        <f t="shared" si="3509"/>
        <v>9.4379285018320394E-2</v>
      </c>
      <c r="DX117" s="83">
        <f t="shared" si="3509"/>
        <v>8.2581874391030333E-2</v>
      </c>
      <c r="DY117" s="83">
        <f t="shared" si="3509"/>
        <v>7.225914009215155E-2</v>
      </c>
      <c r="DZ117" s="83">
        <f t="shared" si="3509"/>
        <v>0</v>
      </c>
      <c r="EA117" s="83">
        <f t="shared" si="3509"/>
        <v>0</v>
      </c>
      <c r="EB117" s="83">
        <f t="shared" si="3509"/>
        <v>0</v>
      </c>
      <c r="EC117" s="83">
        <f t="shared" si="3509"/>
        <v>0</v>
      </c>
      <c r="ED117" s="83">
        <f t="shared" si="3509"/>
        <v>0</v>
      </c>
      <c r="EE117" s="83">
        <f t="shared" si="3509"/>
        <v>0</v>
      </c>
      <c r="EF117" s="83">
        <f t="shared" si="3509"/>
        <v>0</v>
      </c>
      <c r="EG117" s="83">
        <f t="shared" si="3509"/>
        <v>0</v>
      </c>
      <c r="EH117" s="83">
        <f t="shared" si="3509"/>
        <v>0</v>
      </c>
      <c r="EI117" s="83">
        <f t="shared" si="3509"/>
        <v>0</v>
      </c>
      <c r="EJ117" s="83">
        <f t="shared" si="3509"/>
        <v>0</v>
      </c>
      <c r="EK117" s="83">
        <f t="shared" si="3509"/>
        <v>0</v>
      </c>
      <c r="EL117" s="83">
        <f t="shared" si="3509"/>
        <v>0</v>
      </c>
      <c r="EM117" s="83">
        <f t="shared" si="3509"/>
        <v>0</v>
      </c>
      <c r="EN117" s="83">
        <f t="shared" si="3509"/>
        <v>0</v>
      </c>
      <c r="EO117" s="83">
        <f t="shared" si="3509"/>
        <v>0</v>
      </c>
      <c r="EP117" s="83">
        <f t="shared" si="3509"/>
        <v>0</v>
      </c>
      <c r="EQ117" s="83">
        <f t="shared" si="3509"/>
        <v>0</v>
      </c>
      <c r="ER117" s="83">
        <f t="shared" si="3509"/>
        <v>0</v>
      </c>
      <c r="ES117" s="83">
        <f t="shared" si="3509"/>
        <v>0</v>
      </c>
      <c r="ET117" s="83">
        <f t="shared" si="3509"/>
        <v>0</v>
      </c>
      <c r="EU117" s="83">
        <f t="shared" si="3509"/>
        <v>0</v>
      </c>
      <c r="EV117" s="83">
        <f t="shared" si="3509"/>
        <v>0</v>
      </c>
      <c r="EW117" s="83">
        <f t="shared" si="3509"/>
        <v>0</v>
      </c>
      <c r="EX117" s="83">
        <f t="shared" si="3509"/>
        <v>0</v>
      </c>
      <c r="EY117" s="83">
        <f t="shared" si="3509"/>
        <v>0</v>
      </c>
      <c r="EZ117" s="83">
        <f t="shared" si="3509"/>
        <v>0</v>
      </c>
      <c r="FA117" s="83">
        <f t="shared" si="3509"/>
        <v>0</v>
      </c>
      <c r="FB117" s="83">
        <f t="shared" si="3509"/>
        <v>0</v>
      </c>
      <c r="FC117" s="83">
        <f t="shared" si="3509"/>
        <v>0</v>
      </c>
      <c r="FD117" s="83">
        <f t="shared" si="3509"/>
        <v>0</v>
      </c>
      <c r="FE117" s="83">
        <f t="shared" si="3509"/>
        <v>0</v>
      </c>
      <c r="FF117" s="83">
        <f t="shared" si="3509"/>
        <v>0</v>
      </c>
      <c r="FG117" s="83">
        <f t="shared" ref="FG117:FU117" si="3510">+$D117*FF111</f>
        <v>0</v>
      </c>
      <c r="FH117" s="83">
        <f t="shared" si="3510"/>
        <v>0</v>
      </c>
      <c r="FI117" s="83">
        <f t="shared" si="3510"/>
        <v>0</v>
      </c>
      <c r="FJ117" s="83">
        <f t="shared" si="3510"/>
        <v>0</v>
      </c>
      <c r="FK117" s="83">
        <f t="shared" si="3510"/>
        <v>0</v>
      </c>
      <c r="FL117" s="83">
        <f t="shared" si="3510"/>
        <v>0</v>
      </c>
      <c r="FM117" s="83">
        <f t="shared" si="3510"/>
        <v>0</v>
      </c>
      <c r="FN117" s="83">
        <f t="shared" si="3510"/>
        <v>0</v>
      </c>
      <c r="FO117" s="83">
        <f t="shared" si="3510"/>
        <v>0</v>
      </c>
      <c r="FP117" s="83">
        <f t="shared" si="3510"/>
        <v>0</v>
      </c>
      <c r="FQ117" s="83">
        <f t="shared" si="3510"/>
        <v>0</v>
      </c>
      <c r="FR117" s="83">
        <f t="shared" si="3510"/>
        <v>0</v>
      </c>
      <c r="FS117" s="83">
        <f t="shared" si="3510"/>
        <v>0</v>
      </c>
      <c r="FT117" s="83">
        <f t="shared" si="3510"/>
        <v>0</v>
      </c>
      <c r="FU117" s="83">
        <f t="shared" si="3510"/>
        <v>0</v>
      </c>
    </row>
    <row r="118" spans="1:177">
      <c r="A118" s="80">
        <v>1954</v>
      </c>
      <c r="D118" s="99">
        <f>Data!CE18</f>
        <v>6.1707192893959961</v>
      </c>
      <c r="O118" s="83">
        <f>+$D118*M111</f>
        <v>6.170523855053097</v>
      </c>
      <c r="P118" s="83">
        <f t="shared" ref="P118" si="3511">+$D118*N111</f>
        <v>6.0722344262098229</v>
      </c>
      <c r="Q118" s="83">
        <f t="shared" ref="Q118" si="3512">+$D118*O111</f>
        <v>5.970274645791017</v>
      </c>
      <c r="R118" s="83">
        <f t="shared" ref="R118" si="3513">+$D118*P111</f>
        <v>5.863855746401871</v>
      </c>
      <c r="S118" s="83">
        <f t="shared" ref="S118" si="3514">+$D118*Q111</f>
        <v>5.7515634844019319</v>
      </c>
      <c r="T118" s="83">
        <f t="shared" ref="T118" si="3515">+$D118*R111</f>
        <v>5.6309479385402552</v>
      </c>
      <c r="U118" s="83">
        <f t="shared" ref="U118" si="3516">+$D118*S111</f>
        <v>5.4980148580182044</v>
      </c>
      <c r="V118" s="83">
        <f t="shared" ref="V118" si="3517">+$D118*T111</f>
        <v>5.3467416668252792</v>
      </c>
      <c r="W118" s="83">
        <f t="shared" ref="W118" si="3518">+$D118*U111</f>
        <v>5.1688582382974815</v>
      </c>
      <c r="X118" s="83">
        <f t="shared" ref="X118" si="3519">+$D118*V111</f>
        <v>4.9542213083872175</v>
      </c>
      <c r="Y118" s="83">
        <f t="shared" ref="Y118" si="3520">+$D118*W111</f>
        <v>4.6920873216601944</v>
      </c>
      <c r="Z118" s="83">
        <f t="shared" ref="Z118" si="3521">+$D118*X111</f>
        <v>4.3733761530302582</v>
      </c>
      <c r="AA118" s="83">
        <f t="shared" ref="AA118" si="3522">+$D118*Y111</f>
        <v>3.9936171181516418</v>
      </c>
      <c r="AB118" s="83">
        <f t="shared" ref="AB118" si="3523">+$D118*Z111</f>
        <v>3.5558056775296829</v>
      </c>
      <c r="AC118" s="83">
        <f t="shared" ref="AC118" si="3524">+$D118*AA111</f>
        <v>3.0721109383272847</v>
      </c>
      <c r="AD118" s="83">
        <f t="shared" ref="AD118" si="3525">+$D118*AB111</f>
        <v>2.5634949972969521</v>
      </c>
      <c r="AE118" s="83">
        <f t="shared" ref="AE118" si="3526">+$D118*AC111</f>
        <v>2.0569064297986652</v>
      </c>
      <c r="AF118" s="83">
        <f t="shared" ref="AF118" si="3527">+$D118*AD111</f>
        <v>1.580598266055943</v>
      </c>
      <c r="AG118" s="83">
        <f t="shared" ref="AG118" si="3528">+$D118*AE111</f>
        <v>1.1588947645247374</v>
      </c>
      <c r="AH118" s="83">
        <f t="shared" ref="AH118" si="3529">+$D118*AF111</f>
        <v>0.80799551433852879</v>
      </c>
      <c r="AI118" s="83">
        <f t="shared" ref="AI118" si="3530">+$D118*AG111</f>
        <v>0.53400929225392435</v>
      </c>
      <c r="AJ118" s="83">
        <f t="shared" ref="AJ118" si="3531">+$D118*AH111</f>
        <v>0.33354818879768527</v>
      </c>
      <c r="AK118" s="83">
        <f t="shared" ref="AK118" si="3532">+$D118*AI111</f>
        <v>0.19630880263823963</v>
      </c>
      <c r="AL118" s="83">
        <f t="shared" ref="AL118" si="3533">+$D118*AJ111</f>
        <v>0.10852411257504714</v>
      </c>
      <c r="AM118" s="83">
        <f t="shared" ref="AM118" si="3534">+$D118*AK111</f>
        <v>5.615387121957343E-2</v>
      </c>
      <c r="AN118" s="83">
        <f t="shared" ref="AN118" si="3535">+$D118*AL111</f>
        <v>2.7078796128525453E-2</v>
      </c>
      <c r="AO118" s="83">
        <f t="shared" ref="AO118" si="3536">+$D118*AM111</f>
        <v>1.2100453138882238E-2</v>
      </c>
      <c r="AP118" s="83">
        <f t="shared" ref="AP118" si="3537">+$D118*AN111</f>
        <v>4.9695358033470709E-3</v>
      </c>
      <c r="AQ118" s="83">
        <f t="shared" ref="AQ118" si="3538">+$D118*AO111</f>
        <v>1.8510759605550146E-3</v>
      </c>
      <c r="AR118" s="83">
        <f t="shared" ref="AR118" si="3539">+$D118*AP111</f>
        <v>6.1039878163632755E-4</v>
      </c>
      <c r="AS118" s="83">
        <f t="shared" ref="AS118" si="3540">+$D118*AQ111</f>
        <v>1.6888102885635682E-4</v>
      </c>
      <c r="AT118" s="83">
        <f t="shared" ref="AT118" si="3541">+$D118*AR111</f>
        <v>3.306656044270876E-5</v>
      </c>
      <c r="AU118" s="83">
        <f t="shared" ref="AU118" si="3542">+$D118*AS111</f>
        <v>0</v>
      </c>
      <c r="AV118" s="83">
        <f t="shared" ref="AV118" si="3543">+$D118*AT111</f>
        <v>0</v>
      </c>
      <c r="AW118" s="83">
        <f t="shared" ref="AW118" si="3544">+$D118*AU111</f>
        <v>0</v>
      </c>
      <c r="AX118" s="83">
        <f t="shared" ref="AX118" si="3545">+$D118*AV111</f>
        <v>0</v>
      </c>
      <c r="AY118" s="83">
        <f t="shared" ref="AY118" si="3546">+$D118*AW111</f>
        <v>0</v>
      </c>
      <c r="AZ118" s="83">
        <f t="shared" ref="AZ118" si="3547">+$D118*AX111</f>
        <v>0</v>
      </c>
      <c r="BA118" s="83">
        <f t="shared" ref="BA118" si="3548">+$D118*AY111</f>
        <v>0</v>
      </c>
      <c r="BB118" s="83">
        <f t="shared" ref="BB118" si="3549">+$D118*AZ111</f>
        <v>0</v>
      </c>
      <c r="BC118" s="83">
        <f t="shared" ref="BC118" si="3550">+$D118*BA111</f>
        <v>0</v>
      </c>
      <c r="BD118" s="83">
        <f t="shared" ref="BD118" si="3551">+$D118*BB111</f>
        <v>0</v>
      </c>
      <c r="BE118" s="83">
        <f t="shared" ref="BE118" si="3552">+$D118*BC111</f>
        <v>0</v>
      </c>
      <c r="BF118" s="83">
        <f t="shared" ref="BF118" si="3553">+$D118*BD111</f>
        <v>0</v>
      </c>
      <c r="BG118" s="83">
        <f t="shared" ref="BG118" si="3554">+$D118*BE111</f>
        <v>0</v>
      </c>
      <c r="BH118" s="83">
        <f t="shared" ref="BH118" si="3555">+$D118*BF111</f>
        <v>0</v>
      </c>
      <c r="BI118" s="83">
        <f t="shared" ref="BI118" si="3556">+$D118*BG111</f>
        <v>0</v>
      </c>
      <c r="BJ118" s="83">
        <f t="shared" ref="BJ118" si="3557">+$D118*BH111</f>
        <v>0</v>
      </c>
      <c r="BK118" s="83">
        <f t="shared" ref="BK118" si="3558">+$D118*BI111</f>
        <v>0</v>
      </c>
      <c r="BL118" s="83">
        <f t="shared" ref="BL118" si="3559">+$D118*BJ111</f>
        <v>0</v>
      </c>
      <c r="BM118" s="83">
        <f t="shared" ref="BM118" si="3560">+$D118*BK111</f>
        <v>0</v>
      </c>
      <c r="BN118" s="83">
        <f t="shared" ref="BN118" si="3561">+$D118*BL111</f>
        <v>0</v>
      </c>
      <c r="BO118" s="83">
        <f t="shared" ref="BO118" si="3562">+$D118*BM111</f>
        <v>0</v>
      </c>
      <c r="BP118" s="83">
        <f t="shared" ref="BP118" si="3563">+$D118*BN111</f>
        <v>0</v>
      </c>
      <c r="BQ118" s="83">
        <f t="shared" ref="BQ118" si="3564">+$D118*BO111</f>
        <v>0</v>
      </c>
      <c r="BR118" s="83">
        <f t="shared" ref="BR118" si="3565">+$D118*BP111</f>
        <v>0</v>
      </c>
      <c r="BS118" s="83">
        <f t="shared" ref="BS118" si="3566">+$D118*BQ111</f>
        <v>0</v>
      </c>
      <c r="BT118" s="83">
        <f t="shared" ref="BT118" si="3567">+$D118*BR111</f>
        <v>0</v>
      </c>
      <c r="BU118" s="83">
        <f t="shared" ref="BU118" si="3568">+$D118*BS111</f>
        <v>0</v>
      </c>
      <c r="BV118" s="83">
        <f t="shared" ref="BV118" si="3569">+$D118*BT111</f>
        <v>0</v>
      </c>
      <c r="BW118" s="83">
        <f t="shared" ref="BW118" si="3570">+$D118*BU111</f>
        <v>0</v>
      </c>
      <c r="BX118" s="83">
        <f t="shared" ref="BX118" si="3571">+$D118*BV111</f>
        <v>0</v>
      </c>
      <c r="BY118" s="83">
        <f t="shared" ref="BY118" si="3572">+$D118*BW111</f>
        <v>0</v>
      </c>
      <c r="BZ118" s="83">
        <f t="shared" ref="BZ118" si="3573">+$D118*BX111</f>
        <v>0</v>
      </c>
      <c r="CA118" s="83">
        <f t="shared" ref="CA118" si="3574">+$D118*BY111</f>
        <v>0</v>
      </c>
      <c r="CB118" s="83">
        <f t="shared" ref="CB118" si="3575">+$D118*BZ111</f>
        <v>0</v>
      </c>
      <c r="CC118" s="83">
        <f t="shared" ref="CC118" si="3576">+$D118*CA111</f>
        <v>0</v>
      </c>
      <c r="CD118" s="83">
        <f t="shared" ref="CD118" si="3577">+$D118*CB111</f>
        <v>0</v>
      </c>
      <c r="CE118" s="83">
        <f t="shared" ref="CE118" si="3578">+$D118*CC111</f>
        <v>0</v>
      </c>
      <c r="CF118" s="83">
        <f t="shared" ref="CF118" si="3579">+$D118*CD111</f>
        <v>0</v>
      </c>
      <c r="CG118" s="83">
        <f t="shared" ref="CG118" si="3580">+$D118*CE111</f>
        <v>0</v>
      </c>
      <c r="CH118" s="83">
        <f t="shared" ref="CH118" si="3581">+$D118*CF111</f>
        <v>0</v>
      </c>
      <c r="CI118" s="83">
        <f t="shared" ref="CI118" si="3582">+$D118*CG111</f>
        <v>0</v>
      </c>
      <c r="CJ118" s="83">
        <f t="shared" ref="CJ118" si="3583">+$D118*CH111</f>
        <v>0</v>
      </c>
      <c r="CK118" s="83">
        <f t="shared" ref="CK118" si="3584">+$D118*CI111</f>
        <v>0</v>
      </c>
      <c r="CL118" s="83">
        <f t="shared" ref="CL118" si="3585">+$D118*CJ111</f>
        <v>0</v>
      </c>
      <c r="CM118" s="83">
        <f t="shared" ref="CM118" si="3586">+$D118*CK111</f>
        <v>0</v>
      </c>
      <c r="CN118" s="83">
        <f t="shared" ref="CN118" si="3587">+$D118*CL111</f>
        <v>0</v>
      </c>
      <c r="CO118" s="83">
        <f t="shared" ref="CO118" si="3588">+$D118*CM111</f>
        <v>0</v>
      </c>
      <c r="CU118" s="83">
        <f>+$D118*CS111</f>
        <v>6.1707192893959961</v>
      </c>
      <c r="CV118" s="83">
        <f t="shared" ref="CV118" si="3589">+$D118*CT111</f>
        <v>5.3993793782214965</v>
      </c>
      <c r="CW118" s="83">
        <f t="shared" ref="CW118" si="3590">+$D118*CU111</f>
        <v>4.7244569559438094</v>
      </c>
      <c r="CX118" s="83">
        <f t="shared" ref="CX118" si="3591">+$D118*CV111</f>
        <v>4.1338998364508335</v>
      </c>
      <c r="CY118" s="83">
        <f t="shared" ref="CY118" si="3592">+$D118*CW111</f>
        <v>3.6171623568944793</v>
      </c>
      <c r="CZ118" s="83">
        <f t="shared" ref="CZ118" si="3593">+$D118*CX111</f>
        <v>3.1650170622826694</v>
      </c>
      <c r="DA118" s="83">
        <f t="shared" ref="DA118" si="3594">+$D118*CY111</f>
        <v>2.7693899294973354</v>
      </c>
      <c r="DB118" s="83">
        <f t="shared" ref="DB118" si="3595">+$D118*CZ111</f>
        <v>2.4232161883101688</v>
      </c>
      <c r="DC118" s="83">
        <f t="shared" ref="DC118" si="3596">+$D118*DA111</f>
        <v>2.1203141647713974</v>
      </c>
      <c r="DD118" s="83">
        <f t="shared" ref="DD118" si="3597">+$D118*DB111</f>
        <v>1.8552748941749728</v>
      </c>
      <c r="DE118" s="83">
        <f t="shared" ref="DE118" si="3598">+$D118*DC111</f>
        <v>1.6233655324031013</v>
      </c>
      <c r="DF118" s="83">
        <f t="shared" ref="DF118" si="3599">+$D118*DD111</f>
        <v>1.4204448408527137</v>
      </c>
      <c r="DG118" s="83">
        <f t="shared" ref="DG118" si="3600">+$D118*DE111</f>
        <v>1.2428892357461243</v>
      </c>
      <c r="DH118" s="83">
        <f t="shared" ref="DH118" si="3601">+$D118*DF111</f>
        <v>1.0875280812778589</v>
      </c>
      <c r="DI118" s="83">
        <f t="shared" ref="DI118" si="3602">+$D118*DG111</f>
        <v>0.95158707111812646</v>
      </c>
      <c r="DJ118" s="83">
        <f t="shared" ref="DJ118" si="3603">+$D118*DH111</f>
        <v>0.83263868722836065</v>
      </c>
      <c r="DK118" s="83">
        <f t="shared" ref="DK118" si="3604">+$D118*DI111</f>
        <v>0.72855885132481557</v>
      </c>
      <c r="DL118" s="83">
        <f t="shared" ref="DL118" si="3605">+$D118*DJ111</f>
        <v>0.63748899490921362</v>
      </c>
      <c r="DM118" s="83">
        <f t="shared" ref="DM118" si="3606">+$D118*DK111</f>
        <v>0.55780287054556199</v>
      </c>
      <c r="DN118" s="83">
        <f t="shared" ref="DN118" si="3607">+$D118*DL111</f>
        <v>0.48807751172736674</v>
      </c>
      <c r="DO118" s="83">
        <f t="shared" ref="DO118" si="3608">+$D118*DM111</f>
        <v>0.42706782276144584</v>
      </c>
      <c r="DP118" s="83">
        <f t="shared" ref="DP118" si="3609">+$D118*DN111</f>
        <v>0.37368434491626518</v>
      </c>
      <c r="DQ118" s="83">
        <f t="shared" ref="DQ118" si="3610">+$D118*DO111</f>
        <v>0.32697380180173202</v>
      </c>
      <c r="DR118" s="83">
        <f t="shared" ref="DR118" si="3611">+$D118*DP111</f>
        <v>0.28610207657651548</v>
      </c>
      <c r="DS118" s="83">
        <f t="shared" ref="DS118" si="3612">+$D118*DQ111</f>
        <v>0.25033931700445106</v>
      </c>
      <c r="DT118" s="83">
        <f t="shared" ref="DT118" si="3613">+$D118*DR111</f>
        <v>0.21904690237889468</v>
      </c>
      <c r="DU118" s="83">
        <f t="shared" ref="DU118" si="3614">+$D118*DS111</f>
        <v>0.19166603958153283</v>
      </c>
      <c r="DV118" s="83">
        <f t="shared" ref="DV118" si="3615">+$D118*DT111</f>
        <v>0.16770778463384123</v>
      </c>
      <c r="DW118" s="83">
        <f t="shared" ref="DW118" si="3616">+$D118*DU111</f>
        <v>0.1467443115546111</v>
      </c>
      <c r="DX118" s="83">
        <f t="shared" ref="DX118" si="3617">+$D118*DV111</f>
        <v>0.12840127261028469</v>
      </c>
      <c r="DY118" s="83">
        <f t="shared" ref="DY118" si="3618">+$D118*DW111</f>
        <v>0.1123511135339991</v>
      </c>
      <c r="DZ118" s="83">
        <f t="shared" ref="DZ118" si="3619">+$D118*DX111</f>
        <v>9.8307224342249214E-2</v>
      </c>
      <c r="EA118" s="83">
        <f t="shared" ref="EA118" si="3620">+$D118*DY111</f>
        <v>0</v>
      </c>
      <c r="EB118" s="83">
        <f t="shared" ref="EB118" si="3621">+$D118*DZ111</f>
        <v>0</v>
      </c>
      <c r="EC118" s="83">
        <f t="shared" ref="EC118" si="3622">+$D118*EA111</f>
        <v>0</v>
      </c>
      <c r="ED118" s="83">
        <f t="shared" ref="ED118" si="3623">+$D118*EB111</f>
        <v>0</v>
      </c>
      <c r="EE118" s="83">
        <f t="shared" ref="EE118" si="3624">+$D118*EC111</f>
        <v>0</v>
      </c>
      <c r="EF118" s="83">
        <f t="shared" ref="EF118" si="3625">+$D118*ED111</f>
        <v>0</v>
      </c>
      <c r="EG118" s="83">
        <f t="shared" ref="EG118" si="3626">+$D118*EE111</f>
        <v>0</v>
      </c>
      <c r="EH118" s="83">
        <f t="shared" ref="EH118" si="3627">+$D118*EF111</f>
        <v>0</v>
      </c>
      <c r="EI118" s="83">
        <f t="shared" ref="EI118" si="3628">+$D118*EG111</f>
        <v>0</v>
      </c>
      <c r="EJ118" s="83">
        <f t="shared" ref="EJ118" si="3629">+$D118*EH111</f>
        <v>0</v>
      </c>
      <c r="EK118" s="83">
        <f t="shared" ref="EK118" si="3630">+$D118*EI111</f>
        <v>0</v>
      </c>
      <c r="EL118" s="83">
        <f t="shared" ref="EL118" si="3631">+$D118*EJ111</f>
        <v>0</v>
      </c>
      <c r="EM118" s="83">
        <f t="shared" ref="EM118" si="3632">+$D118*EK111</f>
        <v>0</v>
      </c>
      <c r="EN118" s="83">
        <f t="shared" ref="EN118" si="3633">+$D118*EL111</f>
        <v>0</v>
      </c>
      <c r="EO118" s="83">
        <f t="shared" ref="EO118" si="3634">+$D118*EM111</f>
        <v>0</v>
      </c>
      <c r="EP118" s="83">
        <f t="shared" ref="EP118" si="3635">+$D118*EN111</f>
        <v>0</v>
      </c>
      <c r="EQ118" s="83">
        <f t="shared" ref="EQ118" si="3636">+$D118*EO111</f>
        <v>0</v>
      </c>
      <c r="ER118" s="83">
        <f t="shared" ref="ER118" si="3637">+$D118*EP111</f>
        <v>0</v>
      </c>
      <c r="ES118" s="83">
        <f t="shared" ref="ES118" si="3638">+$D118*EQ111</f>
        <v>0</v>
      </c>
      <c r="ET118" s="83">
        <f t="shared" ref="ET118" si="3639">+$D118*ER111</f>
        <v>0</v>
      </c>
      <c r="EU118" s="83">
        <f t="shared" ref="EU118" si="3640">+$D118*ES111</f>
        <v>0</v>
      </c>
      <c r="EV118" s="83">
        <f t="shared" ref="EV118" si="3641">+$D118*ET111</f>
        <v>0</v>
      </c>
      <c r="EW118" s="83">
        <f t="shared" ref="EW118" si="3642">+$D118*EU111</f>
        <v>0</v>
      </c>
      <c r="EX118" s="83">
        <f t="shared" ref="EX118" si="3643">+$D118*EV111</f>
        <v>0</v>
      </c>
      <c r="EY118" s="83">
        <f t="shared" ref="EY118" si="3644">+$D118*EW111</f>
        <v>0</v>
      </c>
      <c r="EZ118" s="83">
        <f t="shared" ref="EZ118" si="3645">+$D118*EX111</f>
        <v>0</v>
      </c>
      <c r="FA118" s="83">
        <f t="shared" ref="FA118" si="3646">+$D118*EY111</f>
        <v>0</v>
      </c>
      <c r="FB118" s="83">
        <f t="shared" ref="FB118" si="3647">+$D118*EZ111</f>
        <v>0</v>
      </c>
      <c r="FC118" s="83">
        <f t="shared" ref="FC118" si="3648">+$D118*FA111</f>
        <v>0</v>
      </c>
      <c r="FD118" s="83">
        <f t="shared" ref="FD118" si="3649">+$D118*FB111</f>
        <v>0</v>
      </c>
      <c r="FE118" s="83">
        <f t="shared" ref="FE118" si="3650">+$D118*FC111</f>
        <v>0</v>
      </c>
      <c r="FF118" s="83">
        <f t="shared" ref="FF118" si="3651">+$D118*FD111</f>
        <v>0</v>
      </c>
      <c r="FG118" s="83">
        <f t="shared" ref="FG118" si="3652">+$D118*FE111</f>
        <v>0</v>
      </c>
      <c r="FH118" s="83">
        <f t="shared" ref="FH118" si="3653">+$D118*FF111</f>
        <v>0</v>
      </c>
      <c r="FI118" s="83">
        <f t="shared" ref="FI118" si="3654">+$D118*FG111</f>
        <v>0</v>
      </c>
      <c r="FJ118" s="83">
        <f t="shared" ref="FJ118" si="3655">+$D118*FH111</f>
        <v>0</v>
      </c>
      <c r="FK118" s="83">
        <f t="shared" ref="FK118" si="3656">+$D118*FI111</f>
        <v>0</v>
      </c>
      <c r="FL118" s="83">
        <f t="shared" ref="FL118" si="3657">+$D118*FJ111</f>
        <v>0</v>
      </c>
      <c r="FM118" s="83">
        <f t="shared" ref="FM118" si="3658">+$D118*FK111</f>
        <v>0</v>
      </c>
      <c r="FN118" s="83">
        <f t="shared" ref="FN118" si="3659">+$D118*FL111</f>
        <v>0</v>
      </c>
      <c r="FO118" s="83">
        <f t="shared" ref="FO118" si="3660">+$D118*FM111</f>
        <v>0</v>
      </c>
      <c r="FP118" s="83">
        <f t="shared" ref="FP118" si="3661">+$D118*FN111</f>
        <v>0</v>
      </c>
      <c r="FQ118" s="83">
        <f t="shared" ref="FQ118" si="3662">+$D118*FO111</f>
        <v>0</v>
      </c>
      <c r="FR118" s="83">
        <f t="shared" ref="FR118" si="3663">+$D118*FP111</f>
        <v>0</v>
      </c>
      <c r="FS118" s="83">
        <f t="shared" ref="FS118" si="3664">+$D118*FQ111</f>
        <v>0</v>
      </c>
      <c r="FT118" s="83">
        <f t="shared" ref="FT118" si="3665">+$D118*FR111</f>
        <v>0</v>
      </c>
      <c r="FU118" s="83">
        <f t="shared" ref="FU118" si="3666">+$D118*FS111</f>
        <v>0</v>
      </c>
    </row>
    <row r="119" spans="1:177">
      <c r="A119" s="80">
        <v>1955</v>
      </c>
      <c r="D119" s="99">
        <f>Data!CE19</f>
        <v>5.3513314540579175</v>
      </c>
      <c r="P119" s="83">
        <f>+$D119*M111</f>
        <v>5.3511619707453066</v>
      </c>
      <c r="Q119" s="83">
        <f t="shared" ref="Q119" si="3667">+$D119*N111</f>
        <v>5.265924045067135</v>
      </c>
      <c r="R119" s="83">
        <f t="shared" ref="R119" si="3668">+$D119*O111</f>
        <v>5.177503140725948</v>
      </c>
      <c r="S119" s="83">
        <f t="shared" ref="S119" si="3669">+$D119*P111</f>
        <v>5.0852152279398357</v>
      </c>
      <c r="T119" s="83">
        <f t="shared" ref="T119" si="3670">+$D119*Q111</f>
        <v>4.9878338554440527</v>
      </c>
      <c r="U119" s="83">
        <f t="shared" ref="U119" si="3671">+$D119*R111</f>
        <v>4.8832344183043448</v>
      </c>
      <c r="V119" s="83">
        <f t="shared" ref="V119" si="3672">+$D119*S111</f>
        <v>4.7679530480587546</v>
      </c>
      <c r="W119" s="83">
        <f t="shared" ref="W119" si="3673">+$D119*T111</f>
        <v>4.6367668851137767</v>
      </c>
      <c r="X119" s="83">
        <f t="shared" ref="X119" si="3674">+$D119*U111</f>
        <v>4.482503963468278</v>
      </c>
      <c r="Y119" s="83">
        <f t="shared" ref="Y119" si="3675">+$D119*V111</f>
        <v>4.2963679069788823</v>
      </c>
      <c r="Z119" s="83">
        <f t="shared" ref="Z119" si="3676">+$D119*W111</f>
        <v>4.0690417586706147</v>
      </c>
      <c r="AA119" s="83">
        <f t="shared" ref="AA119" si="3677">+$D119*X111</f>
        <v>3.7926511109255809</v>
      </c>
      <c r="AB119" s="83">
        <f t="shared" ref="AB119" si="3678">+$D119*Y111</f>
        <v>3.4633189256484354</v>
      </c>
      <c r="AC119" s="83">
        <f t="shared" ref="AC119" si="3679">+$D119*Z111</f>
        <v>3.0836429068133562</v>
      </c>
      <c r="AD119" s="83">
        <f t="shared" ref="AD119" si="3680">+$D119*AA111</f>
        <v>2.6641762691874704</v>
      </c>
      <c r="AE119" s="83">
        <f t="shared" ref="AE119" si="3681">+$D119*AB111</f>
        <v>2.2230976273591039</v>
      </c>
      <c r="AF119" s="83">
        <f t="shared" ref="AF119" si="3682">+$D119*AC111</f>
        <v>1.783777151352639</v>
      </c>
      <c r="AG119" s="83">
        <f t="shared" ref="AG119" si="3683">+$D119*AD111</f>
        <v>1.3707162521409217</v>
      </c>
      <c r="AH119" s="83">
        <f t="shared" ref="AH119" si="3684">+$D119*AE111</f>
        <v>1.0050092565386004</v>
      </c>
      <c r="AI119" s="83">
        <f t="shared" ref="AI119" si="3685">+$D119*AF111</f>
        <v>0.70070466793842801</v>
      </c>
      <c r="AJ119" s="83">
        <f t="shared" ref="AJ119" si="3686">+$D119*AG111</f>
        <v>0.46310010038997362</v>
      </c>
      <c r="AK119" s="83">
        <f t="shared" ref="AK119" si="3687">+$D119*AH111</f>
        <v>0.28925751285176587</v>
      </c>
      <c r="AL119" s="83">
        <f t="shared" ref="AL119" si="3688">+$D119*AI111</f>
        <v>0.17024165595600868</v>
      </c>
      <c r="AM119" s="83">
        <f t="shared" ref="AM119" si="3689">+$D119*AJ111</f>
        <v>9.4113582211485941E-2</v>
      </c>
      <c r="AN119" s="83">
        <f t="shared" ref="AN119" si="3690">+$D119*AK111</f>
        <v>4.8697398671303738E-2</v>
      </c>
      <c r="AO119" s="83">
        <f t="shared" ref="AO119" si="3691">+$D119*AL111</f>
        <v>2.3483099240896421E-2</v>
      </c>
      <c r="AP119" s="83">
        <f t="shared" ref="AP119" si="3692">+$D119*AM111</f>
        <v>1.0493677066420662E-2</v>
      </c>
      <c r="AQ119" s="83">
        <f t="shared" ref="AQ119" si="3693">+$D119*AN111</f>
        <v>4.3096488447007617E-3</v>
      </c>
      <c r="AR119" s="83">
        <f t="shared" ref="AR119" si="3694">+$D119*AO111</f>
        <v>1.6052781769851205E-3</v>
      </c>
      <c r="AS119" s="83">
        <f t="shared" ref="AS119" si="3695">+$D119*AP111</f>
        <v>5.293461015642533E-4</v>
      </c>
      <c r="AT119" s="83">
        <f t="shared" ref="AT119" si="3696">+$D119*AQ111</f>
        <v>1.4645591856134247E-4</v>
      </c>
      <c r="AU119" s="83">
        <f t="shared" ref="AU119" si="3697">+$D119*AR111</f>
        <v>2.8675769659244207E-5</v>
      </c>
      <c r="AV119" s="83">
        <f t="shared" ref="AV119" si="3698">+$D119*AS111</f>
        <v>0</v>
      </c>
      <c r="AW119" s="83">
        <f t="shared" ref="AW119" si="3699">+$D119*AT111</f>
        <v>0</v>
      </c>
      <c r="AX119" s="83">
        <f t="shared" ref="AX119" si="3700">+$D119*AU111</f>
        <v>0</v>
      </c>
      <c r="AY119" s="83">
        <f t="shared" ref="AY119" si="3701">+$D119*AV111</f>
        <v>0</v>
      </c>
      <c r="AZ119" s="83">
        <f t="shared" ref="AZ119" si="3702">+$D119*AW111</f>
        <v>0</v>
      </c>
      <c r="BA119" s="83">
        <f t="shared" ref="BA119" si="3703">+$D119*AX111</f>
        <v>0</v>
      </c>
      <c r="BB119" s="83">
        <f t="shared" ref="BB119" si="3704">+$D119*AY111</f>
        <v>0</v>
      </c>
      <c r="BC119" s="83">
        <f t="shared" ref="BC119" si="3705">+$D119*AZ111</f>
        <v>0</v>
      </c>
      <c r="BD119" s="83">
        <f t="shared" ref="BD119" si="3706">+$D119*BA111</f>
        <v>0</v>
      </c>
      <c r="BE119" s="83">
        <f t="shared" ref="BE119" si="3707">+$D119*BB111</f>
        <v>0</v>
      </c>
      <c r="BF119" s="83">
        <f t="shared" ref="BF119" si="3708">+$D119*BC111</f>
        <v>0</v>
      </c>
      <c r="BG119" s="83">
        <f t="shared" ref="BG119" si="3709">+$D119*BD111</f>
        <v>0</v>
      </c>
      <c r="BH119" s="83">
        <f t="shared" ref="BH119" si="3710">+$D119*BE111</f>
        <v>0</v>
      </c>
      <c r="BI119" s="83">
        <f t="shared" ref="BI119" si="3711">+$D119*BF111</f>
        <v>0</v>
      </c>
      <c r="BJ119" s="83">
        <f t="shared" ref="BJ119" si="3712">+$D119*BG111</f>
        <v>0</v>
      </c>
      <c r="BK119" s="83">
        <f t="shared" ref="BK119" si="3713">+$D119*BH111</f>
        <v>0</v>
      </c>
      <c r="BL119" s="83">
        <f t="shared" ref="BL119" si="3714">+$D119*BI111</f>
        <v>0</v>
      </c>
      <c r="BM119" s="83">
        <f t="shared" ref="BM119" si="3715">+$D119*BJ111</f>
        <v>0</v>
      </c>
      <c r="BN119" s="83">
        <f t="shared" ref="BN119" si="3716">+$D119*BK111</f>
        <v>0</v>
      </c>
      <c r="BO119" s="83">
        <f t="shared" ref="BO119" si="3717">+$D119*BL111</f>
        <v>0</v>
      </c>
      <c r="BP119" s="83">
        <f t="shared" ref="BP119" si="3718">+$D119*BM111</f>
        <v>0</v>
      </c>
      <c r="BQ119" s="83">
        <f t="shared" ref="BQ119" si="3719">+$D119*BN111</f>
        <v>0</v>
      </c>
      <c r="BR119" s="83">
        <f t="shared" ref="BR119" si="3720">+$D119*BO111</f>
        <v>0</v>
      </c>
      <c r="BS119" s="83">
        <f t="shared" ref="BS119" si="3721">+$D119*BP111</f>
        <v>0</v>
      </c>
      <c r="BT119" s="83">
        <f t="shared" ref="BT119" si="3722">+$D119*BQ111</f>
        <v>0</v>
      </c>
      <c r="BU119" s="83">
        <f t="shared" ref="BU119" si="3723">+$D119*BR111</f>
        <v>0</v>
      </c>
      <c r="BV119" s="83">
        <f t="shared" ref="BV119" si="3724">+$D119*BS111</f>
        <v>0</v>
      </c>
      <c r="BW119" s="83">
        <f t="shared" ref="BW119" si="3725">+$D119*BT111</f>
        <v>0</v>
      </c>
      <c r="BX119" s="83">
        <f t="shared" ref="BX119" si="3726">+$D119*BU111</f>
        <v>0</v>
      </c>
      <c r="BY119" s="83">
        <f t="shared" ref="BY119" si="3727">+$D119*BV111</f>
        <v>0</v>
      </c>
      <c r="BZ119" s="83">
        <f t="shared" ref="BZ119" si="3728">+$D119*BW111</f>
        <v>0</v>
      </c>
      <c r="CA119" s="83">
        <f t="shared" ref="CA119" si="3729">+$D119*BX111</f>
        <v>0</v>
      </c>
      <c r="CB119" s="83">
        <f t="shared" ref="CB119" si="3730">+$D119*BY111</f>
        <v>0</v>
      </c>
      <c r="CC119" s="83">
        <f t="shared" ref="CC119" si="3731">+$D119*BZ111</f>
        <v>0</v>
      </c>
      <c r="CD119" s="83">
        <f t="shared" ref="CD119" si="3732">+$D119*CA111</f>
        <v>0</v>
      </c>
      <c r="CE119" s="83">
        <f t="shared" ref="CE119" si="3733">+$D119*CB111</f>
        <v>0</v>
      </c>
      <c r="CF119" s="83">
        <f t="shared" ref="CF119" si="3734">+$D119*CC111</f>
        <v>0</v>
      </c>
      <c r="CG119" s="83">
        <f t="shared" ref="CG119" si="3735">+$D119*CD111</f>
        <v>0</v>
      </c>
      <c r="CH119" s="83">
        <f t="shared" ref="CH119" si="3736">+$D119*CE111</f>
        <v>0</v>
      </c>
      <c r="CI119" s="83">
        <f t="shared" ref="CI119" si="3737">+$D119*CF111</f>
        <v>0</v>
      </c>
      <c r="CJ119" s="83">
        <f t="shared" ref="CJ119" si="3738">+$D119*CG111</f>
        <v>0</v>
      </c>
      <c r="CK119" s="83">
        <f t="shared" ref="CK119" si="3739">+$D119*CH111</f>
        <v>0</v>
      </c>
      <c r="CL119" s="83">
        <f t="shared" ref="CL119" si="3740">+$D119*CI111</f>
        <v>0</v>
      </c>
      <c r="CM119" s="83">
        <f t="shared" ref="CM119" si="3741">+$D119*CJ111</f>
        <v>0</v>
      </c>
      <c r="CN119" s="83">
        <f t="shared" ref="CN119" si="3742">+$D119*CK111</f>
        <v>0</v>
      </c>
      <c r="CO119" s="83">
        <f t="shared" ref="CO119" si="3743">+$D119*CL111</f>
        <v>0</v>
      </c>
      <c r="CV119" s="83">
        <f>+$D119*CS111</f>
        <v>5.3513314540579175</v>
      </c>
      <c r="CW119" s="83">
        <f t="shared" ref="CW119" si="3744">+$D119*CT111</f>
        <v>4.6824150223006775</v>
      </c>
      <c r="CX119" s="83">
        <f t="shared" ref="CX119" si="3745">+$D119*CU111</f>
        <v>4.0971131445130933</v>
      </c>
      <c r="CY119" s="83">
        <f t="shared" ref="CY119" si="3746">+$D119*CV111</f>
        <v>3.5849740014489564</v>
      </c>
      <c r="CZ119" s="83">
        <f t="shared" ref="CZ119" si="3747">+$D119*CW111</f>
        <v>3.136852251267837</v>
      </c>
      <c r="DA119" s="83">
        <f t="shared" ref="DA119" si="3748">+$D119*CX111</f>
        <v>2.7447457198593574</v>
      </c>
      <c r="DB119" s="83">
        <f t="shared" ref="DB119" si="3749">+$D119*CY111</f>
        <v>2.4016525048769375</v>
      </c>
      <c r="DC119" s="83">
        <f t="shared" ref="DC119" si="3750">+$D119*CZ111</f>
        <v>2.1014459417673206</v>
      </c>
      <c r="DD119" s="83">
        <f t="shared" ref="DD119" si="3751">+$D119*DA111</f>
        <v>1.8387651990464053</v>
      </c>
      <c r="DE119" s="83">
        <f t="shared" ref="DE119" si="3752">+$D119*DB111</f>
        <v>1.6089195491656048</v>
      </c>
      <c r="DF119" s="83">
        <f t="shared" ref="DF119" si="3753">+$D119*DC111</f>
        <v>1.4078046055199041</v>
      </c>
      <c r="DG119" s="83">
        <f t="shared" ref="DG119" si="3754">+$D119*DD111</f>
        <v>1.2318290298299162</v>
      </c>
      <c r="DH119" s="83">
        <f t="shared" ref="DH119" si="3755">+$D119*DE111</f>
        <v>1.0778504011011767</v>
      </c>
      <c r="DI119" s="83">
        <f t="shared" ref="DI119" si="3756">+$D119*DF111</f>
        <v>0.94311910096352947</v>
      </c>
      <c r="DJ119" s="83">
        <f t="shared" ref="DJ119" si="3757">+$D119*DG111</f>
        <v>0.8252292133430883</v>
      </c>
      <c r="DK119" s="83">
        <f t="shared" ref="DK119" si="3758">+$D119*DH111</f>
        <v>0.72207556167520226</v>
      </c>
      <c r="DL119" s="83">
        <f t="shared" ref="DL119" si="3759">+$D119*DI111</f>
        <v>0.63181611646580205</v>
      </c>
      <c r="DM119" s="83">
        <f t="shared" ref="DM119" si="3760">+$D119*DJ111</f>
        <v>0.55283910190757679</v>
      </c>
      <c r="DN119" s="83">
        <f t="shared" ref="DN119" si="3761">+$D119*DK111</f>
        <v>0.48373421416912965</v>
      </c>
      <c r="DO119" s="83">
        <f t="shared" ref="DO119" si="3762">+$D119*DL111</f>
        <v>0.4232674373979885</v>
      </c>
      <c r="DP119" s="83">
        <f t="shared" ref="DP119" si="3763">+$D119*DM111</f>
        <v>0.37035900772323987</v>
      </c>
      <c r="DQ119" s="83">
        <f t="shared" ref="DQ119" si="3764">+$D119*DN111</f>
        <v>0.32406413175783494</v>
      </c>
      <c r="DR119" s="83">
        <f t="shared" ref="DR119" si="3765">+$D119*DO111</f>
        <v>0.28355611528810554</v>
      </c>
      <c r="DS119" s="83">
        <f t="shared" ref="DS119" si="3766">+$D119*DP111</f>
        <v>0.24811160087709233</v>
      </c>
      <c r="DT119" s="83">
        <f t="shared" ref="DT119" si="3767">+$D119*DQ111</f>
        <v>0.2170976507674558</v>
      </c>
      <c r="DU119" s="83">
        <f t="shared" ref="DU119" si="3768">+$D119*DR111</f>
        <v>0.18996044442152382</v>
      </c>
      <c r="DV119" s="83">
        <f t="shared" ref="DV119" si="3769">+$D119*DS111</f>
        <v>0.16621538886883336</v>
      </c>
      <c r="DW119" s="83">
        <f t="shared" ref="DW119" si="3770">+$D119*DT111</f>
        <v>0.14543846526022919</v>
      </c>
      <c r="DX119" s="83">
        <f t="shared" ref="DX119" si="3771">+$D119*DU111</f>
        <v>0.12725865710270054</v>
      </c>
      <c r="DY119" s="83">
        <f t="shared" ref="DY119" si="3772">+$D119*DV111</f>
        <v>0.11135132496486297</v>
      </c>
      <c r="DZ119" s="83">
        <f t="shared" ref="DZ119" si="3773">+$D119*DW111</f>
        <v>9.7432409344255094E-2</v>
      </c>
      <c r="EA119" s="83">
        <f t="shared" ref="EA119" si="3774">+$D119*DX111</f>
        <v>8.5253358176223204E-2</v>
      </c>
      <c r="EB119" s="83">
        <f t="shared" ref="EB119" si="3775">+$D119*DY111</f>
        <v>0</v>
      </c>
      <c r="EC119" s="83">
        <f t="shared" ref="EC119" si="3776">+$D119*DZ111</f>
        <v>0</v>
      </c>
      <c r="ED119" s="83">
        <f t="shared" ref="ED119" si="3777">+$D119*EA111</f>
        <v>0</v>
      </c>
      <c r="EE119" s="83">
        <f t="shared" ref="EE119" si="3778">+$D119*EB111</f>
        <v>0</v>
      </c>
      <c r="EF119" s="83">
        <f t="shared" ref="EF119" si="3779">+$D119*EC111</f>
        <v>0</v>
      </c>
      <c r="EG119" s="83">
        <f t="shared" ref="EG119" si="3780">+$D119*ED111</f>
        <v>0</v>
      </c>
      <c r="EH119" s="83">
        <f t="shared" ref="EH119" si="3781">+$D119*EE111</f>
        <v>0</v>
      </c>
      <c r="EI119" s="83">
        <f t="shared" ref="EI119" si="3782">+$D119*EF111</f>
        <v>0</v>
      </c>
      <c r="EJ119" s="83">
        <f t="shared" ref="EJ119" si="3783">+$D119*EG111</f>
        <v>0</v>
      </c>
      <c r="EK119" s="83">
        <f t="shared" ref="EK119" si="3784">+$D119*EH111</f>
        <v>0</v>
      </c>
      <c r="EL119" s="83">
        <f t="shared" ref="EL119" si="3785">+$D119*EI111</f>
        <v>0</v>
      </c>
      <c r="EM119" s="83">
        <f t="shared" ref="EM119" si="3786">+$D119*EJ111</f>
        <v>0</v>
      </c>
      <c r="EN119" s="83">
        <f t="shared" ref="EN119" si="3787">+$D119*EK111</f>
        <v>0</v>
      </c>
      <c r="EO119" s="83">
        <f t="shared" ref="EO119" si="3788">+$D119*EL111</f>
        <v>0</v>
      </c>
      <c r="EP119" s="83">
        <f t="shared" ref="EP119" si="3789">+$D119*EM111</f>
        <v>0</v>
      </c>
      <c r="EQ119" s="83">
        <f t="shared" ref="EQ119" si="3790">+$D119*EN111</f>
        <v>0</v>
      </c>
      <c r="ER119" s="83">
        <f t="shared" ref="ER119" si="3791">+$D119*EO111</f>
        <v>0</v>
      </c>
      <c r="ES119" s="83">
        <f t="shared" ref="ES119" si="3792">+$D119*EP111</f>
        <v>0</v>
      </c>
      <c r="ET119" s="83">
        <f t="shared" ref="ET119" si="3793">+$D119*EQ111</f>
        <v>0</v>
      </c>
      <c r="EU119" s="83">
        <f t="shared" ref="EU119" si="3794">+$D119*ER111</f>
        <v>0</v>
      </c>
      <c r="EV119" s="83">
        <f t="shared" ref="EV119" si="3795">+$D119*ES111</f>
        <v>0</v>
      </c>
      <c r="EW119" s="83">
        <f t="shared" ref="EW119" si="3796">+$D119*ET111</f>
        <v>0</v>
      </c>
      <c r="EX119" s="83">
        <f t="shared" ref="EX119" si="3797">+$D119*EU111</f>
        <v>0</v>
      </c>
      <c r="EY119" s="83">
        <f t="shared" ref="EY119" si="3798">+$D119*EV111</f>
        <v>0</v>
      </c>
      <c r="EZ119" s="83">
        <f t="shared" ref="EZ119" si="3799">+$D119*EW111</f>
        <v>0</v>
      </c>
      <c r="FA119" s="83">
        <f t="shared" ref="FA119" si="3800">+$D119*EX111</f>
        <v>0</v>
      </c>
      <c r="FB119" s="83">
        <f t="shared" ref="FB119" si="3801">+$D119*EY111</f>
        <v>0</v>
      </c>
      <c r="FC119" s="83">
        <f t="shared" ref="FC119" si="3802">+$D119*EZ111</f>
        <v>0</v>
      </c>
      <c r="FD119" s="83">
        <f t="shared" ref="FD119" si="3803">+$D119*FA111</f>
        <v>0</v>
      </c>
      <c r="FE119" s="83">
        <f t="shared" ref="FE119" si="3804">+$D119*FB111</f>
        <v>0</v>
      </c>
      <c r="FF119" s="83">
        <f t="shared" ref="FF119" si="3805">+$D119*FC111</f>
        <v>0</v>
      </c>
      <c r="FG119" s="83">
        <f t="shared" ref="FG119" si="3806">+$D119*FD111</f>
        <v>0</v>
      </c>
      <c r="FH119" s="83">
        <f t="shared" ref="FH119" si="3807">+$D119*FE111</f>
        <v>0</v>
      </c>
      <c r="FI119" s="83">
        <f t="shared" ref="FI119" si="3808">+$D119*FF111</f>
        <v>0</v>
      </c>
      <c r="FJ119" s="83">
        <f t="shared" ref="FJ119" si="3809">+$D119*FG111</f>
        <v>0</v>
      </c>
      <c r="FK119" s="83">
        <f t="shared" ref="FK119" si="3810">+$D119*FH111</f>
        <v>0</v>
      </c>
      <c r="FL119" s="83">
        <f t="shared" ref="FL119" si="3811">+$D119*FI111</f>
        <v>0</v>
      </c>
      <c r="FM119" s="83">
        <f t="shared" ref="FM119" si="3812">+$D119*FJ111</f>
        <v>0</v>
      </c>
      <c r="FN119" s="83">
        <f t="shared" ref="FN119" si="3813">+$D119*FK111</f>
        <v>0</v>
      </c>
      <c r="FO119" s="83">
        <f t="shared" ref="FO119" si="3814">+$D119*FL111</f>
        <v>0</v>
      </c>
      <c r="FP119" s="83">
        <f t="shared" ref="FP119" si="3815">+$D119*FM111</f>
        <v>0</v>
      </c>
      <c r="FQ119" s="83">
        <f t="shared" ref="FQ119" si="3816">+$D119*FN111</f>
        <v>0</v>
      </c>
      <c r="FR119" s="83">
        <f t="shared" ref="FR119" si="3817">+$D119*FO111</f>
        <v>0</v>
      </c>
      <c r="FS119" s="83">
        <f t="shared" ref="FS119" si="3818">+$D119*FP111</f>
        <v>0</v>
      </c>
      <c r="FT119" s="83">
        <f t="shared" ref="FT119" si="3819">+$D119*FQ111</f>
        <v>0</v>
      </c>
      <c r="FU119" s="83">
        <f t="shared" ref="FU119" si="3820">+$D119*FR111</f>
        <v>0</v>
      </c>
    </row>
    <row r="120" spans="1:177">
      <c r="A120" s="80">
        <v>1956</v>
      </c>
      <c r="D120" s="99">
        <f>Data!CE20</f>
        <v>6.3950689415636512</v>
      </c>
      <c r="Q120" s="83">
        <f>+$D120*M111</f>
        <v>6.3948664017886632</v>
      </c>
      <c r="R120" s="83">
        <f t="shared" ref="R120" si="3821">+$D120*N111</f>
        <v>6.2930034512636235</v>
      </c>
      <c r="S120" s="83">
        <f t="shared" ref="S120" si="3822">+$D120*O111</f>
        <v>6.1873367057084581</v>
      </c>
      <c r="T120" s="83">
        <f t="shared" ref="T120" si="3823">+$D120*P111</f>
        <v>6.0770487204085262</v>
      </c>
      <c r="U120" s="83">
        <f t="shared" ref="U120" si="3824">+$D120*Q111</f>
        <v>5.9606738338814758</v>
      </c>
      <c r="V120" s="83">
        <f t="shared" ref="V120" si="3825">+$D120*R111</f>
        <v>5.8356730527674712</v>
      </c>
      <c r="W120" s="83">
        <f t="shared" ref="W120" si="3826">+$D120*S111</f>
        <v>5.6979069067666606</v>
      </c>
      <c r="X120" s="83">
        <f t="shared" ref="X120" si="3827">+$D120*T111</f>
        <v>5.5411338562810357</v>
      </c>
      <c r="Y120" s="83">
        <f t="shared" ref="Y120" si="3828">+$D120*U111</f>
        <v>5.356783096564607</v>
      </c>
      <c r="Z120" s="83">
        <f t="shared" ref="Z120" si="3829">+$D120*V111</f>
        <v>5.1343425835857612</v>
      </c>
      <c r="AA120" s="83">
        <f t="shared" ref="AA120" si="3830">+$D120*W111</f>
        <v>4.8626781570533506</v>
      </c>
      <c r="AB120" s="83">
        <f t="shared" ref="AB120" si="3831">+$D120*X111</f>
        <v>4.532379564580145</v>
      </c>
      <c r="AC120" s="83">
        <f t="shared" ref="AC120" si="3832">+$D120*Y111</f>
        <v>4.1388135805620738</v>
      </c>
      <c r="AD120" s="83">
        <f t="shared" ref="AD120" si="3833">+$D120*Z111</f>
        <v>3.6850845718557355</v>
      </c>
      <c r="AE120" s="83">
        <f t="shared" ref="AE120" si="3834">+$D120*AA111</f>
        <v>3.183804079452432</v>
      </c>
      <c r="AF120" s="83">
        <f t="shared" ref="AF120" si="3835">+$D120*AB111</f>
        <v>2.6566963218111623</v>
      </c>
      <c r="AG120" s="83">
        <f t="shared" ref="AG120" si="3836">+$D120*AC111</f>
        <v>2.1316896471878835</v>
      </c>
      <c r="AH120" s="83">
        <f t="shared" ref="AH120" si="3837">+$D120*AD111</f>
        <v>1.6380642849389959</v>
      </c>
      <c r="AI120" s="83">
        <f t="shared" ref="AI120" si="3838">+$D120*AE111</f>
        <v>1.2010288537818572</v>
      </c>
      <c r="AJ120" s="83">
        <f t="shared" ref="AJ120" si="3839">+$D120*AF111</f>
        <v>0.83737191344104211</v>
      </c>
      <c r="AK120" s="83">
        <f t="shared" ref="AK120" si="3840">+$D120*AG111</f>
        <v>0.55342433827252069</v>
      </c>
      <c r="AL120" s="83">
        <f t="shared" ref="AL120" si="3841">+$D120*AH111</f>
        <v>0.34567504413309247</v>
      </c>
      <c r="AM120" s="83">
        <f t="shared" ref="AM120" si="3842">+$D120*AI111</f>
        <v>0.20344602757488858</v>
      </c>
      <c r="AN120" s="83">
        <f t="shared" ref="AN120" si="3843">+$D120*AJ111</f>
        <v>0.11246973799830286</v>
      </c>
      <c r="AO120" s="83">
        <f t="shared" ref="AO120" si="3844">+$D120*AK111</f>
        <v>5.8195464895310335E-2</v>
      </c>
      <c r="AP120" s="83">
        <f t="shared" ref="AP120" si="3845">+$D120*AL111</f>
        <v>2.8063303478097042E-2</v>
      </c>
      <c r="AQ120" s="83">
        <f t="shared" ref="AQ120" si="3846">+$D120*AM111</f>
        <v>1.2540390903908162E-2</v>
      </c>
      <c r="AR120" s="83">
        <f t="shared" ref="AR120" si="3847">+$D120*AN111</f>
        <v>5.1502138696515182E-3</v>
      </c>
      <c r="AS120" s="83">
        <f t="shared" ref="AS120" si="3848">+$D120*AO111</f>
        <v>1.9183757725234627E-3</v>
      </c>
      <c r="AT120" s="83">
        <f t="shared" ref="AT120" si="3849">+$D120*AP111</f>
        <v>6.3259113035959524E-4</v>
      </c>
      <c r="AU120" s="83">
        <f t="shared" ref="AU120" si="3850">+$D120*AQ111</f>
        <v>1.7502105861702804E-4</v>
      </c>
      <c r="AV120" s="83">
        <f t="shared" ref="AV120" si="3851">+$D120*AR111</f>
        <v>3.4268765726370038E-5</v>
      </c>
      <c r="AW120" s="83">
        <f t="shared" ref="AW120" si="3852">+$D120*AS111</f>
        <v>0</v>
      </c>
      <c r="AX120" s="83">
        <f t="shared" ref="AX120" si="3853">+$D120*AT111</f>
        <v>0</v>
      </c>
      <c r="AY120" s="83">
        <f t="shared" ref="AY120" si="3854">+$D120*AU111</f>
        <v>0</v>
      </c>
      <c r="AZ120" s="83">
        <f t="shared" ref="AZ120" si="3855">+$D120*AV111</f>
        <v>0</v>
      </c>
      <c r="BA120" s="83">
        <f t="shared" ref="BA120" si="3856">+$D120*AW111</f>
        <v>0</v>
      </c>
      <c r="BB120" s="83">
        <f t="shared" ref="BB120" si="3857">+$D120*AX111</f>
        <v>0</v>
      </c>
      <c r="BC120" s="83">
        <f t="shared" ref="BC120" si="3858">+$D120*AY111</f>
        <v>0</v>
      </c>
      <c r="BD120" s="83">
        <f t="shared" ref="BD120" si="3859">+$D120*AZ111</f>
        <v>0</v>
      </c>
      <c r="BE120" s="83">
        <f t="shared" ref="BE120" si="3860">+$D120*BA111</f>
        <v>0</v>
      </c>
      <c r="BF120" s="83">
        <f t="shared" ref="BF120" si="3861">+$D120*BB111</f>
        <v>0</v>
      </c>
      <c r="BG120" s="83">
        <f t="shared" ref="BG120" si="3862">+$D120*BC111</f>
        <v>0</v>
      </c>
      <c r="BH120" s="83">
        <f t="shared" ref="BH120" si="3863">+$D120*BD111</f>
        <v>0</v>
      </c>
      <c r="BI120" s="83">
        <f t="shared" ref="BI120" si="3864">+$D120*BE111</f>
        <v>0</v>
      </c>
      <c r="BJ120" s="83">
        <f t="shared" ref="BJ120" si="3865">+$D120*BF111</f>
        <v>0</v>
      </c>
      <c r="BK120" s="83">
        <f t="shared" ref="BK120" si="3866">+$D120*BG111</f>
        <v>0</v>
      </c>
      <c r="BL120" s="83">
        <f t="shared" ref="BL120" si="3867">+$D120*BH111</f>
        <v>0</v>
      </c>
      <c r="BM120" s="83">
        <f t="shared" ref="BM120" si="3868">+$D120*BI111</f>
        <v>0</v>
      </c>
      <c r="BN120" s="83">
        <f t="shared" ref="BN120" si="3869">+$D120*BJ111</f>
        <v>0</v>
      </c>
      <c r="BO120" s="83">
        <f t="shared" ref="BO120" si="3870">+$D120*BK111</f>
        <v>0</v>
      </c>
      <c r="BP120" s="83">
        <f t="shared" ref="BP120" si="3871">+$D120*BL111</f>
        <v>0</v>
      </c>
      <c r="BQ120" s="83">
        <f t="shared" ref="BQ120" si="3872">+$D120*BM111</f>
        <v>0</v>
      </c>
      <c r="BR120" s="83">
        <f t="shared" ref="BR120" si="3873">+$D120*BN111</f>
        <v>0</v>
      </c>
      <c r="BS120" s="83">
        <f t="shared" ref="BS120" si="3874">+$D120*BO111</f>
        <v>0</v>
      </c>
      <c r="BT120" s="83">
        <f t="shared" ref="BT120" si="3875">+$D120*BP111</f>
        <v>0</v>
      </c>
      <c r="BU120" s="83">
        <f t="shared" ref="BU120" si="3876">+$D120*BQ111</f>
        <v>0</v>
      </c>
      <c r="BV120" s="83">
        <f t="shared" ref="BV120" si="3877">+$D120*BR111</f>
        <v>0</v>
      </c>
      <c r="BW120" s="83">
        <f t="shared" ref="BW120" si="3878">+$D120*BS111</f>
        <v>0</v>
      </c>
      <c r="BX120" s="83">
        <f t="shared" ref="BX120" si="3879">+$D120*BT111</f>
        <v>0</v>
      </c>
      <c r="BY120" s="83">
        <f t="shared" ref="BY120" si="3880">+$D120*BU111</f>
        <v>0</v>
      </c>
      <c r="BZ120" s="83">
        <f t="shared" ref="BZ120" si="3881">+$D120*BV111</f>
        <v>0</v>
      </c>
      <c r="CA120" s="83">
        <f t="shared" ref="CA120" si="3882">+$D120*BW111</f>
        <v>0</v>
      </c>
      <c r="CB120" s="83">
        <f t="shared" ref="CB120" si="3883">+$D120*BX111</f>
        <v>0</v>
      </c>
      <c r="CC120" s="83">
        <f t="shared" ref="CC120" si="3884">+$D120*BY111</f>
        <v>0</v>
      </c>
      <c r="CD120" s="83">
        <f t="shared" ref="CD120" si="3885">+$D120*BZ111</f>
        <v>0</v>
      </c>
      <c r="CE120" s="83">
        <f t="shared" ref="CE120" si="3886">+$D120*CA111</f>
        <v>0</v>
      </c>
      <c r="CF120" s="83">
        <f t="shared" ref="CF120" si="3887">+$D120*CB111</f>
        <v>0</v>
      </c>
      <c r="CG120" s="83">
        <f t="shared" ref="CG120" si="3888">+$D120*CC111</f>
        <v>0</v>
      </c>
      <c r="CH120" s="83">
        <f t="shared" ref="CH120" si="3889">+$D120*CD111</f>
        <v>0</v>
      </c>
      <c r="CI120" s="83">
        <f t="shared" ref="CI120" si="3890">+$D120*CE111</f>
        <v>0</v>
      </c>
      <c r="CJ120" s="83">
        <f t="shared" ref="CJ120" si="3891">+$D120*CF111</f>
        <v>0</v>
      </c>
      <c r="CK120" s="83">
        <f t="shared" ref="CK120" si="3892">+$D120*CG111</f>
        <v>0</v>
      </c>
      <c r="CL120" s="83">
        <f t="shared" ref="CL120" si="3893">+$D120*CH111</f>
        <v>0</v>
      </c>
      <c r="CM120" s="83">
        <f t="shared" ref="CM120" si="3894">+$D120*CI111</f>
        <v>0</v>
      </c>
      <c r="CN120" s="83">
        <f t="shared" ref="CN120" si="3895">+$D120*CJ111</f>
        <v>0</v>
      </c>
      <c r="CO120" s="83">
        <f t="shared" ref="CO120" si="3896">+$D120*CK111</f>
        <v>0</v>
      </c>
      <c r="CW120" s="83">
        <f>+$D120*CS111</f>
        <v>6.3950689415636512</v>
      </c>
      <c r="CX120" s="83">
        <f t="shared" ref="CX120" si="3897">+$D120*CT111</f>
        <v>5.5956853238681949</v>
      </c>
      <c r="CY120" s="83">
        <f t="shared" ref="CY120" si="3898">+$D120*CU111</f>
        <v>4.8962246583846705</v>
      </c>
      <c r="CZ120" s="83">
        <f t="shared" ref="CZ120" si="3899">+$D120*CV111</f>
        <v>4.284196576086587</v>
      </c>
      <c r="DA120" s="83">
        <f t="shared" ref="DA120" si="3900">+$D120*CW111</f>
        <v>3.7486720040757633</v>
      </c>
      <c r="DB120" s="83">
        <f t="shared" ref="DB120" si="3901">+$D120*CX111</f>
        <v>3.2800880035662927</v>
      </c>
      <c r="DC120" s="83">
        <f t="shared" ref="DC120" si="3902">+$D120*CY111</f>
        <v>2.8700770031205063</v>
      </c>
      <c r="DD120" s="83">
        <f t="shared" ref="DD120" si="3903">+$D120*CZ111</f>
        <v>2.5113173777304429</v>
      </c>
      <c r="DE120" s="83">
        <f t="shared" ref="DE120" si="3904">+$D120*DA111</f>
        <v>2.1974027055141376</v>
      </c>
      <c r="DF120" s="83">
        <f t="shared" ref="DF120" si="3905">+$D120*DB111</f>
        <v>1.9227273673248704</v>
      </c>
      <c r="DG120" s="83">
        <f t="shared" ref="DG120" si="3906">+$D120*DC111</f>
        <v>1.6823864464092617</v>
      </c>
      <c r="DH120" s="83">
        <f t="shared" ref="DH120" si="3907">+$D120*DD111</f>
        <v>1.4720881406081039</v>
      </c>
      <c r="DI120" s="83">
        <f t="shared" ref="DI120" si="3908">+$D120*DE111</f>
        <v>1.2880771230320909</v>
      </c>
      <c r="DJ120" s="83">
        <f t="shared" ref="DJ120" si="3909">+$D120*DF111</f>
        <v>1.1270674826530795</v>
      </c>
      <c r="DK120" s="83">
        <f t="shared" ref="DK120" si="3910">+$D120*DG111</f>
        <v>0.9861840473214446</v>
      </c>
      <c r="DL120" s="83">
        <f t="shared" ref="DL120" si="3911">+$D120*DH111</f>
        <v>0.86291104140626407</v>
      </c>
      <c r="DM120" s="83">
        <f t="shared" ref="DM120" si="3912">+$D120*DI111</f>
        <v>0.75504716123048099</v>
      </c>
      <c r="DN120" s="83">
        <f t="shared" ref="DN120" si="3913">+$D120*DJ111</f>
        <v>0.66066626607667089</v>
      </c>
      <c r="DO120" s="83">
        <f t="shared" ref="DO120" si="3914">+$D120*DK111</f>
        <v>0.57808298281708703</v>
      </c>
      <c r="DP120" s="83">
        <f t="shared" ref="DP120" si="3915">+$D120*DL111</f>
        <v>0.50582260996495121</v>
      </c>
      <c r="DQ120" s="83">
        <f t="shared" ref="DQ120" si="3916">+$D120*DM111</f>
        <v>0.44259478371933225</v>
      </c>
      <c r="DR120" s="83">
        <f t="shared" ref="DR120" si="3917">+$D120*DN111</f>
        <v>0.38727043575441578</v>
      </c>
      <c r="DS120" s="83">
        <f t="shared" ref="DS120" si="3918">+$D120*DO111</f>
        <v>0.33886163128511376</v>
      </c>
      <c r="DT120" s="83">
        <f t="shared" ref="DT120" si="3919">+$D120*DP111</f>
        <v>0.29650392737447451</v>
      </c>
      <c r="DU120" s="83">
        <f t="shared" ref="DU120" si="3920">+$D120*DQ111</f>
        <v>0.25944093645266525</v>
      </c>
      <c r="DV120" s="83">
        <f t="shared" ref="DV120" si="3921">+$D120*DR111</f>
        <v>0.22701081939608209</v>
      </c>
      <c r="DW120" s="83">
        <f t="shared" ref="DW120" si="3922">+$D120*DS111</f>
        <v>0.1986344669715718</v>
      </c>
      <c r="DX120" s="83">
        <f t="shared" ref="DX120" si="3923">+$D120*DT111</f>
        <v>0.17380515860012533</v>
      </c>
      <c r="DY120" s="83">
        <f t="shared" ref="DY120" si="3924">+$D120*DU111</f>
        <v>0.15207951377510967</v>
      </c>
      <c r="DZ120" s="83">
        <f t="shared" ref="DZ120" si="3925">+$D120*DV111</f>
        <v>0.13306957455322097</v>
      </c>
      <c r="EA120" s="83">
        <f t="shared" ref="EA120" si="3926">+$D120*DW111</f>
        <v>0.11643587773406833</v>
      </c>
      <c r="EB120" s="83">
        <f t="shared" ref="EB120" si="3927">+$D120*DX111</f>
        <v>0.10188139301730979</v>
      </c>
      <c r="EC120" s="83">
        <f t="shared" ref="EC120" si="3928">+$D120*DY111</f>
        <v>0</v>
      </c>
      <c r="ED120" s="83">
        <f t="shared" ref="ED120" si="3929">+$D120*DZ111</f>
        <v>0</v>
      </c>
      <c r="EE120" s="83">
        <f t="shared" ref="EE120" si="3930">+$D120*EA111</f>
        <v>0</v>
      </c>
      <c r="EF120" s="83">
        <f t="shared" ref="EF120" si="3931">+$D120*EB111</f>
        <v>0</v>
      </c>
      <c r="EG120" s="83">
        <f t="shared" ref="EG120" si="3932">+$D120*EC111</f>
        <v>0</v>
      </c>
      <c r="EH120" s="83">
        <f t="shared" ref="EH120" si="3933">+$D120*ED111</f>
        <v>0</v>
      </c>
      <c r="EI120" s="83">
        <f t="shared" ref="EI120" si="3934">+$D120*EE111</f>
        <v>0</v>
      </c>
      <c r="EJ120" s="83">
        <f t="shared" ref="EJ120" si="3935">+$D120*EF111</f>
        <v>0</v>
      </c>
      <c r="EK120" s="83">
        <f t="shared" ref="EK120" si="3936">+$D120*EG111</f>
        <v>0</v>
      </c>
      <c r="EL120" s="83">
        <f t="shared" ref="EL120" si="3937">+$D120*EH111</f>
        <v>0</v>
      </c>
      <c r="EM120" s="83">
        <f t="shared" ref="EM120" si="3938">+$D120*EI111</f>
        <v>0</v>
      </c>
      <c r="EN120" s="83">
        <f t="shared" ref="EN120" si="3939">+$D120*EJ111</f>
        <v>0</v>
      </c>
      <c r="EO120" s="83">
        <f t="shared" ref="EO120" si="3940">+$D120*EK111</f>
        <v>0</v>
      </c>
      <c r="EP120" s="83">
        <f t="shared" ref="EP120" si="3941">+$D120*EL111</f>
        <v>0</v>
      </c>
      <c r="EQ120" s="83">
        <f t="shared" ref="EQ120" si="3942">+$D120*EM111</f>
        <v>0</v>
      </c>
      <c r="ER120" s="83">
        <f t="shared" ref="ER120" si="3943">+$D120*EN111</f>
        <v>0</v>
      </c>
      <c r="ES120" s="83">
        <f t="shared" ref="ES120" si="3944">+$D120*EO111</f>
        <v>0</v>
      </c>
      <c r="ET120" s="83">
        <f t="shared" ref="ET120" si="3945">+$D120*EP111</f>
        <v>0</v>
      </c>
      <c r="EU120" s="83">
        <f t="shared" ref="EU120" si="3946">+$D120*EQ111</f>
        <v>0</v>
      </c>
      <c r="EV120" s="83">
        <f t="shared" ref="EV120" si="3947">+$D120*ER111</f>
        <v>0</v>
      </c>
      <c r="EW120" s="83">
        <f t="shared" ref="EW120" si="3948">+$D120*ES111</f>
        <v>0</v>
      </c>
      <c r="EX120" s="83">
        <f t="shared" ref="EX120" si="3949">+$D120*ET111</f>
        <v>0</v>
      </c>
      <c r="EY120" s="83">
        <f t="shared" ref="EY120" si="3950">+$D120*EU111</f>
        <v>0</v>
      </c>
      <c r="EZ120" s="83">
        <f t="shared" ref="EZ120" si="3951">+$D120*EV111</f>
        <v>0</v>
      </c>
      <c r="FA120" s="83">
        <f t="shared" ref="FA120" si="3952">+$D120*EW111</f>
        <v>0</v>
      </c>
      <c r="FB120" s="83">
        <f t="shared" ref="FB120" si="3953">+$D120*EX111</f>
        <v>0</v>
      </c>
      <c r="FC120" s="83">
        <f t="shared" ref="FC120" si="3954">+$D120*EY111</f>
        <v>0</v>
      </c>
      <c r="FD120" s="83">
        <f t="shared" ref="FD120" si="3955">+$D120*EZ111</f>
        <v>0</v>
      </c>
      <c r="FE120" s="83">
        <f t="shared" ref="FE120" si="3956">+$D120*FA111</f>
        <v>0</v>
      </c>
      <c r="FF120" s="83">
        <f t="shared" ref="FF120" si="3957">+$D120*FB111</f>
        <v>0</v>
      </c>
      <c r="FG120" s="83">
        <f t="shared" ref="FG120" si="3958">+$D120*FC111</f>
        <v>0</v>
      </c>
      <c r="FH120" s="83">
        <f t="shared" ref="FH120" si="3959">+$D120*FD111</f>
        <v>0</v>
      </c>
      <c r="FI120" s="83">
        <f t="shared" ref="FI120" si="3960">+$D120*FE111</f>
        <v>0</v>
      </c>
      <c r="FJ120" s="83">
        <f t="shared" ref="FJ120" si="3961">+$D120*FF111</f>
        <v>0</v>
      </c>
      <c r="FK120" s="83">
        <f t="shared" ref="FK120" si="3962">+$D120*FG111</f>
        <v>0</v>
      </c>
      <c r="FL120" s="83">
        <f t="shared" ref="FL120" si="3963">+$D120*FH111</f>
        <v>0</v>
      </c>
      <c r="FM120" s="83">
        <f t="shared" ref="FM120" si="3964">+$D120*FI111</f>
        <v>0</v>
      </c>
      <c r="FN120" s="83">
        <f t="shared" ref="FN120" si="3965">+$D120*FJ111</f>
        <v>0</v>
      </c>
      <c r="FO120" s="83">
        <f t="shared" ref="FO120" si="3966">+$D120*FK111</f>
        <v>0</v>
      </c>
      <c r="FP120" s="83">
        <f t="shared" ref="FP120" si="3967">+$D120*FL111</f>
        <v>0</v>
      </c>
      <c r="FQ120" s="83">
        <f t="shared" ref="FQ120" si="3968">+$D120*FM111</f>
        <v>0</v>
      </c>
      <c r="FR120" s="83">
        <f t="shared" ref="FR120" si="3969">+$D120*FN111</f>
        <v>0</v>
      </c>
      <c r="FS120" s="83">
        <f t="shared" ref="FS120" si="3970">+$D120*FO111</f>
        <v>0</v>
      </c>
      <c r="FT120" s="83">
        <f t="shared" ref="FT120" si="3971">+$D120*FP111</f>
        <v>0</v>
      </c>
      <c r="FU120" s="83">
        <f t="shared" ref="FU120" si="3972">+$D120*FQ111</f>
        <v>0</v>
      </c>
    </row>
    <row r="121" spans="1:177">
      <c r="A121" s="80">
        <v>1957</v>
      </c>
      <c r="D121" s="99">
        <f>Data!CE21</f>
        <v>6.0330810932867394</v>
      </c>
      <c r="R121" s="83">
        <f>+$D121*M111</f>
        <v>6.0328900181164347</v>
      </c>
      <c r="S121" s="83">
        <f t="shared" ref="S121" si="3973">+$D121*N111</f>
        <v>5.9367929397995969</v>
      </c>
      <c r="T121" s="83">
        <f t="shared" ref="T121" si="3974">+$D121*O111</f>
        <v>5.8371073772789632</v>
      </c>
      <c r="U121" s="83">
        <f t="shared" ref="U121" si="3975">+$D121*P111</f>
        <v>5.733062156655115</v>
      </c>
      <c r="V121" s="83">
        <f t="shared" ref="V121" si="3976">+$D121*Q111</f>
        <v>5.623274579061297</v>
      </c>
      <c r="W121" s="83">
        <f t="shared" ref="W121" si="3977">+$D121*R111</f>
        <v>5.5053493688601103</v>
      </c>
      <c r="X121" s="83">
        <f t="shared" ref="X121" si="3978">+$D121*S111</f>
        <v>5.3753813672126958</v>
      </c>
      <c r="Y121" s="83">
        <f t="shared" ref="Y121" si="3979">+$D121*T111</f>
        <v>5.2274823319615686</v>
      </c>
      <c r="Z121" s="83">
        <f t="shared" ref="Z121" si="3980">+$D121*U111</f>
        <v>5.0535666020232002</v>
      </c>
      <c r="AA121" s="83">
        <f t="shared" ref="AA121" si="3981">+$D121*V111</f>
        <v>4.8437171593515869</v>
      </c>
      <c r="AB121" s="83">
        <f t="shared" ref="AB121" si="3982">+$D121*W111</f>
        <v>4.587430084042821</v>
      </c>
      <c r="AC121" s="83">
        <f t="shared" ref="AC121" si="3983">+$D121*X111</f>
        <v>4.275827783645715</v>
      </c>
      <c r="AD121" s="83">
        <f t="shared" ref="AD121" si="3984">+$D121*Y111</f>
        <v>3.9045392926478919</v>
      </c>
      <c r="AE121" s="83">
        <f t="shared" ref="AE121" si="3985">+$D121*Z111</f>
        <v>3.4764932576613434</v>
      </c>
      <c r="AF121" s="83">
        <f t="shared" ref="AF121" si="3986">+$D121*AA111</f>
        <v>3.0035873533174291</v>
      </c>
      <c r="AG121" s="83">
        <f t="shared" ref="AG121" si="3987">+$D121*AB111</f>
        <v>2.5063161157734672</v>
      </c>
      <c r="AH121" s="83">
        <f t="shared" ref="AH121" si="3988">+$D121*AC111</f>
        <v>2.0110270310955798</v>
      </c>
      <c r="AI121" s="83">
        <f t="shared" ref="AI121" si="3989">+$D121*AD111</f>
        <v>1.5453429442837783</v>
      </c>
      <c r="AJ121" s="83">
        <f t="shared" ref="AJ121" si="3990">+$D121*AE111</f>
        <v>1.1330455600172902</v>
      </c>
      <c r="AK121" s="83">
        <f t="shared" ref="AK121" si="3991">+$D121*AF111</f>
        <v>0.78997313480020892</v>
      </c>
      <c r="AL121" s="83">
        <f t="shared" ref="AL121" si="3992">+$D121*AG111</f>
        <v>0.52209818882426151</v>
      </c>
      <c r="AM121" s="83">
        <f t="shared" ref="AM121" si="3993">+$D121*AH111</f>
        <v>0.32610838010301413</v>
      </c>
      <c r="AN121" s="83">
        <f t="shared" ref="AN121" si="3994">+$D121*AI111</f>
        <v>0.19193012517645217</v>
      </c>
      <c r="AO121" s="83">
        <f t="shared" ref="AO121" si="3995">+$D121*AJ111</f>
        <v>0.10610347692648413</v>
      </c>
      <c r="AP121" s="83">
        <f t="shared" ref="AP121" si="3996">+$D121*AK111</f>
        <v>5.4901356370535448E-2</v>
      </c>
      <c r="AQ121" s="83">
        <f t="shared" ref="AQ121" si="3997">+$D121*AL111</f>
        <v>2.6474802254043861E-2</v>
      </c>
      <c r="AR121" s="83">
        <f t="shared" ref="AR121" si="3998">+$D121*AM111</f>
        <v>1.1830551938708965E-2</v>
      </c>
      <c r="AS121" s="83">
        <f t="shared" ref="AS121" si="3999">+$D121*AN111</f>
        <v>4.8586900637509652E-3</v>
      </c>
      <c r="AT121" s="83">
        <f t="shared" ref="AT121" si="4000">+$D121*AO111</f>
        <v>1.8097876205539027E-3</v>
      </c>
      <c r="AU121" s="83">
        <f t="shared" ref="AU121" si="4001">+$D121*AP111</f>
        <v>5.9678380690297915E-4</v>
      </c>
      <c r="AV121" s="83">
        <f t="shared" ref="AV121" si="4002">+$D121*AQ111</f>
        <v>1.6511412923270866E-4</v>
      </c>
      <c r="AW121" s="83">
        <f t="shared" ref="AW121" si="4003">+$D121*AR111</f>
        <v>3.2329009191804647E-5</v>
      </c>
      <c r="AX121" s="83">
        <f t="shared" ref="AX121" si="4004">+$D121*AS111</f>
        <v>0</v>
      </c>
      <c r="AY121" s="83">
        <f t="shared" ref="AY121" si="4005">+$D121*AT111</f>
        <v>0</v>
      </c>
      <c r="AZ121" s="83">
        <f t="shared" ref="AZ121" si="4006">+$D121*AU111</f>
        <v>0</v>
      </c>
      <c r="BA121" s="83">
        <f t="shared" ref="BA121" si="4007">+$D121*AV111</f>
        <v>0</v>
      </c>
      <c r="BB121" s="83">
        <f t="shared" ref="BB121" si="4008">+$D121*AW111</f>
        <v>0</v>
      </c>
      <c r="BC121" s="83">
        <f t="shared" ref="BC121" si="4009">+$D121*AX111</f>
        <v>0</v>
      </c>
      <c r="BD121" s="83">
        <f t="shared" ref="BD121" si="4010">+$D121*AY111</f>
        <v>0</v>
      </c>
      <c r="BE121" s="83">
        <f t="shared" ref="BE121" si="4011">+$D121*AZ111</f>
        <v>0</v>
      </c>
      <c r="BF121" s="83">
        <f t="shared" ref="BF121" si="4012">+$D121*BA111</f>
        <v>0</v>
      </c>
      <c r="BG121" s="83">
        <f t="shared" ref="BG121" si="4013">+$D121*BB111</f>
        <v>0</v>
      </c>
      <c r="BH121" s="83">
        <f t="shared" ref="BH121" si="4014">+$D121*BC111</f>
        <v>0</v>
      </c>
      <c r="BI121" s="83">
        <f t="shared" ref="BI121" si="4015">+$D121*BD111</f>
        <v>0</v>
      </c>
      <c r="BJ121" s="83">
        <f t="shared" ref="BJ121" si="4016">+$D121*BE111</f>
        <v>0</v>
      </c>
      <c r="BK121" s="83">
        <f t="shared" ref="BK121" si="4017">+$D121*BF111</f>
        <v>0</v>
      </c>
      <c r="BL121" s="83">
        <f t="shared" ref="BL121" si="4018">+$D121*BG111</f>
        <v>0</v>
      </c>
      <c r="BM121" s="83">
        <f t="shared" ref="BM121" si="4019">+$D121*BH111</f>
        <v>0</v>
      </c>
      <c r="BN121" s="83">
        <f t="shared" ref="BN121" si="4020">+$D121*BI111</f>
        <v>0</v>
      </c>
      <c r="BO121" s="83">
        <f t="shared" ref="BO121" si="4021">+$D121*BJ111</f>
        <v>0</v>
      </c>
      <c r="BP121" s="83">
        <f t="shared" ref="BP121" si="4022">+$D121*BK111</f>
        <v>0</v>
      </c>
      <c r="BQ121" s="83">
        <f t="shared" ref="BQ121" si="4023">+$D121*BL111</f>
        <v>0</v>
      </c>
      <c r="BR121" s="83">
        <f t="shared" ref="BR121" si="4024">+$D121*BM111</f>
        <v>0</v>
      </c>
      <c r="BS121" s="83">
        <f t="shared" ref="BS121" si="4025">+$D121*BN111</f>
        <v>0</v>
      </c>
      <c r="BT121" s="83">
        <f t="shared" ref="BT121" si="4026">+$D121*BO111</f>
        <v>0</v>
      </c>
      <c r="BU121" s="83">
        <f t="shared" ref="BU121" si="4027">+$D121*BP111</f>
        <v>0</v>
      </c>
      <c r="BV121" s="83">
        <f t="shared" ref="BV121" si="4028">+$D121*BQ111</f>
        <v>0</v>
      </c>
      <c r="BW121" s="83">
        <f t="shared" ref="BW121" si="4029">+$D121*BR111</f>
        <v>0</v>
      </c>
      <c r="BX121" s="83">
        <f t="shared" ref="BX121" si="4030">+$D121*BS111</f>
        <v>0</v>
      </c>
      <c r="BY121" s="83">
        <f t="shared" ref="BY121" si="4031">+$D121*BT111</f>
        <v>0</v>
      </c>
      <c r="BZ121" s="83">
        <f t="shared" ref="BZ121" si="4032">+$D121*BU111</f>
        <v>0</v>
      </c>
      <c r="CA121" s="83">
        <f t="shared" ref="CA121" si="4033">+$D121*BV111</f>
        <v>0</v>
      </c>
      <c r="CB121" s="83">
        <f t="shared" ref="CB121" si="4034">+$D121*BW111</f>
        <v>0</v>
      </c>
      <c r="CC121" s="83">
        <f t="shared" ref="CC121" si="4035">+$D121*BX111</f>
        <v>0</v>
      </c>
      <c r="CD121" s="83">
        <f t="shared" ref="CD121" si="4036">+$D121*BY111</f>
        <v>0</v>
      </c>
      <c r="CE121" s="83">
        <f t="shared" ref="CE121" si="4037">+$D121*BZ111</f>
        <v>0</v>
      </c>
      <c r="CF121" s="83">
        <f t="shared" ref="CF121" si="4038">+$D121*CA111</f>
        <v>0</v>
      </c>
      <c r="CG121" s="83">
        <f t="shared" ref="CG121" si="4039">+$D121*CB111</f>
        <v>0</v>
      </c>
      <c r="CH121" s="83">
        <f t="shared" ref="CH121" si="4040">+$D121*CC111</f>
        <v>0</v>
      </c>
      <c r="CI121" s="83">
        <f t="shared" ref="CI121" si="4041">+$D121*CD111</f>
        <v>0</v>
      </c>
      <c r="CJ121" s="83">
        <f t="shared" ref="CJ121" si="4042">+$D121*CE111</f>
        <v>0</v>
      </c>
      <c r="CK121" s="83">
        <f t="shared" ref="CK121" si="4043">+$D121*CF111</f>
        <v>0</v>
      </c>
      <c r="CL121" s="83">
        <f t="shared" ref="CL121" si="4044">+$D121*CG111</f>
        <v>0</v>
      </c>
      <c r="CM121" s="83">
        <f t="shared" ref="CM121" si="4045">+$D121*CH111</f>
        <v>0</v>
      </c>
      <c r="CN121" s="83">
        <f t="shared" ref="CN121" si="4046">+$D121*CI111</f>
        <v>0</v>
      </c>
      <c r="CO121" s="83">
        <f t="shared" ref="CO121" si="4047">+$D121*CJ111</f>
        <v>0</v>
      </c>
      <c r="CX121" s="83">
        <f>+$D121*CS111</f>
        <v>6.0330810932867394</v>
      </c>
      <c r="CY121" s="83">
        <f t="shared" ref="CY121" si="4048">+$D121*CT111</f>
        <v>5.2789459566258969</v>
      </c>
      <c r="CZ121" s="83">
        <f t="shared" ref="CZ121" si="4049">+$D121*CU111</f>
        <v>4.6190777120476598</v>
      </c>
      <c r="DA121" s="83">
        <f t="shared" ref="DA121" si="4050">+$D121*CV111</f>
        <v>4.041692998041702</v>
      </c>
      <c r="DB121" s="83">
        <f t="shared" ref="DB121" si="4051">+$D121*CW111</f>
        <v>3.5364813732864895</v>
      </c>
      <c r="DC121" s="83">
        <f t="shared" ref="DC121" si="4052">+$D121*CX111</f>
        <v>3.0944212016256785</v>
      </c>
      <c r="DD121" s="83">
        <f t="shared" ref="DD121" si="4053">+$D121*CY111</f>
        <v>2.7076185514224687</v>
      </c>
      <c r="DE121" s="83">
        <f t="shared" ref="DE121" si="4054">+$D121*CZ111</f>
        <v>2.3691662324946599</v>
      </c>
      <c r="DF121" s="83">
        <f t="shared" ref="DF121" si="4055">+$D121*DA111</f>
        <v>2.0730204534328274</v>
      </c>
      <c r="DG121" s="83">
        <f t="shared" ref="DG121" si="4056">+$D121*DB111</f>
        <v>1.813892896753724</v>
      </c>
      <c r="DH121" s="83">
        <f t="shared" ref="DH121" si="4057">+$D121*DC111</f>
        <v>1.5871562846595086</v>
      </c>
      <c r="DI121" s="83">
        <f t="shared" ref="DI121" si="4058">+$D121*DD111</f>
        <v>1.3887617490770701</v>
      </c>
      <c r="DJ121" s="83">
        <f t="shared" ref="DJ121" si="4059">+$D121*DE111</f>
        <v>1.2151665304424362</v>
      </c>
      <c r="DK121" s="83">
        <f t="shared" ref="DK121" si="4060">+$D121*DF111</f>
        <v>1.0632707141371318</v>
      </c>
      <c r="DL121" s="83">
        <f t="shared" ref="DL121" si="4061">+$D121*DG111</f>
        <v>0.93036187486999022</v>
      </c>
      <c r="DM121" s="83">
        <f t="shared" ref="DM121" si="4062">+$D121*DH111</f>
        <v>0.81406664051124145</v>
      </c>
      <c r="DN121" s="83">
        <f t="shared" ref="DN121" si="4063">+$D121*DI111</f>
        <v>0.71230831044733622</v>
      </c>
      <c r="DO121" s="83">
        <f t="shared" ref="DO121" si="4064">+$D121*DJ111</f>
        <v>0.62326977164141928</v>
      </c>
      <c r="DP121" s="83">
        <f t="shared" ref="DP121" si="4065">+$D121*DK111</f>
        <v>0.54536105018624181</v>
      </c>
      <c r="DQ121" s="83">
        <f t="shared" ref="DQ121" si="4066">+$D121*DL111</f>
        <v>0.47719091891296167</v>
      </c>
      <c r="DR121" s="83">
        <f t="shared" ref="DR121" si="4067">+$D121*DM111</f>
        <v>0.41754205404884143</v>
      </c>
      <c r="DS121" s="83">
        <f t="shared" ref="DS121" si="4068">+$D121*DN111</f>
        <v>0.36534929729273624</v>
      </c>
      <c r="DT121" s="83">
        <f t="shared" ref="DT121" si="4069">+$D121*DO111</f>
        <v>0.3196806351311442</v>
      </c>
      <c r="DU121" s="83">
        <f t="shared" ref="DU121" si="4070">+$D121*DP111</f>
        <v>0.27972055573975113</v>
      </c>
      <c r="DV121" s="83">
        <f t="shared" ref="DV121" si="4071">+$D121*DQ111</f>
        <v>0.24475548627228227</v>
      </c>
      <c r="DW121" s="83">
        <f t="shared" ref="DW121" si="4072">+$D121*DR111</f>
        <v>0.21416105048824699</v>
      </c>
      <c r="DX121" s="83">
        <f t="shared" ref="DX121" si="4073">+$D121*DS111</f>
        <v>0.18739091917721612</v>
      </c>
      <c r="DY121" s="83">
        <f t="shared" ref="DY121" si="4074">+$D121*DT111</f>
        <v>0.16396705428006411</v>
      </c>
      <c r="DZ121" s="83">
        <f t="shared" ref="DZ121" si="4075">+$D121*DU111</f>
        <v>0.14347117249505609</v>
      </c>
      <c r="EA121" s="83">
        <f t="shared" ref="EA121" si="4076">+$D121*DV111</f>
        <v>0.1255372759331741</v>
      </c>
      <c r="EB121" s="83">
        <f t="shared" ref="EB121" si="4077">+$D121*DW111</f>
        <v>0.10984511644152731</v>
      </c>
      <c r="EC121" s="83">
        <f t="shared" ref="EC121" si="4078">+$D121*DX111</f>
        <v>9.6114476886336411E-2</v>
      </c>
      <c r="ED121" s="83">
        <f t="shared" ref="ED121" si="4079">+$D121*DY111</f>
        <v>0</v>
      </c>
      <c r="EE121" s="83">
        <f t="shared" ref="EE121" si="4080">+$D121*DZ111</f>
        <v>0</v>
      </c>
      <c r="EF121" s="83">
        <f t="shared" ref="EF121" si="4081">+$D121*EA111</f>
        <v>0</v>
      </c>
      <c r="EG121" s="83">
        <f t="shared" ref="EG121" si="4082">+$D121*EB111</f>
        <v>0</v>
      </c>
      <c r="EH121" s="83">
        <f t="shared" ref="EH121" si="4083">+$D121*EC111</f>
        <v>0</v>
      </c>
      <c r="EI121" s="83">
        <f t="shared" ref="EI121" si="4084">+$D121*ED111</f>
        <v>0</v>
      </c>
      <c r="EJ121" s="83">
        <f t="shared" ref="EJ121" si="4085">+$D121*EE111</f>
        <v>0</v>
      </c>
      <c r="EK121" s="83">
        <f t="shared" ref="EK121" si="4086">+$D121*EF111</f>
        <v>0</v>
      </c>
      <c r="EL121" s="83">
        <f t="shared" ref="EL121" si="4087">+$D121*EG111</f>
        <v>0</v>
      </c>
      <c r="EM121" s="83">
        <f t="shared" ref="EM121" si="4088">+$D121*EH111</f>
        <v>0</v>
      </c>
      <c r="EN121" s="83">
        <f t="shared" ref="EN121" si="4089">+$D121*EI111</f>
        <v>0</v>
      </c>
      <c r="EO121" s="83">
        <f t="shared" ref="EO121" si="4090">+$D121*EJ111</f>
        <v>0</v>
      </c>
      <c r="EP121" s="83">
        <f t="shared" ref="EP121" si="4091">+$D121*EK111</f>
        <v>0</v>
      </c>
      <c r="EQ121" s="83">
        <f t="shared" ref="EQ121" si="4092">+$D121*EL111</f>
        <v>0</v>
      </c>
      <c r="ER121" s="83">
        <f t="shared" ref="ER121" si="4093">+$D121*EM111</f>
        <v>0</v>
      </c>
      <c r="ES121" s="83">
        <f t="shared" ref="ES121" si="4094">+$D121*EN111</f>
        <v>0</v>
      </c>
      <c r="ET121" s="83">
        <f t="shared" ref="ET121" si="4095">+$D121*EO111</f>
        <v>0</v>
      </c>
      <c r="EU121" s="83">
        <f t="shared" ref="EU121" si="4096">+$D121*EP111</f>
        <v>0</v>
      </c>
      <c r="EV121" s="83">
        <f t="shared" ref="EV121" si="4097">+$D121*EQ111</f>
        <v>0</v>
      </c>
      <c r="EW121" s="83">
        <f t="shared" ref="EW121" si="4098">+$D121*ER111</f>
        <v>0</v>
      </c>
      <c r="EX121" s="83">
        <f t="shared" ref="EX121" si="4099">+$D121*ES111</f>
        <v>0</v>
      </c>
      <c r="EY121" s="83">
        <f t="shared" ref="EY121" si="4100">+$D121*ET111</f>
        <v>0</v>
      </c>
      <c r="EZ121" s="83">
        <f t="shared" ref="EZ121" si="4101">+$D121*EU111</f>
        <v>0</v>
      </c>
      <c r="FA121" s="83">
        <f t="shared" ref="FA121" si="4102">+$D121*EV111</f>
        <v>0</v>
      </c>
      <c r="FB121" s="83">
        <f t="shared" ref="FB121" si="4103">+$D121*EW111</f>
        <v>0</v>
      </c>
      <c r="FC121" s="83">
        <f t="shared" ref="FC121" si="4104">+$D121*EX111</f>
        <v>0</v>
      </c>
      <c r="FD121" s="83">
        <f t="shared" ref="FD121" si="4105">+$D121*EY111</f>
        <v>0</v>
      </c>
      <c r="FE121" s="83">
        <f t="shared" ref="FE121" si="4106">+$D121*EZ111</f>
        <v>0</v>
      </c>
      <c r="FF121" s="83">
        <f t="shared" ref="FF121" si="4107">+$D121*FA111</f>
        <v>0</v>
      </c>
      <c r="FG121" s="83">
        <f t="shared" ref="FG121" si="4108">+$D121*FB111</f>
        <v>0</v>
      </c>
      <c r="FH121" s="83">
        <f t="shared" ref="FH121" si="4109">+$D121*FC111</f>
        <v>0</v>
      </c>
      <c r="FI121" s="83">
        <f t="shared" ref="FI121" si="4110">+$D121*FD111</f>
        <v>0</v>
      </c>
      <c r="FJ121" s="83">
        <f t="shared" ref="FJ121" si="4111">+$D121*FE111</f>
        <v>0</v>
      </c>
      <c r="FK121" s="83">
        <f t="shared" ref="FK121" si="4112">+$D121*FF111</f>
        <v>0</v>
      </c>
      <c r="FL121" s="83">
        <f t="shared" ref="FL121" si="4113">+$D121*FG111</f>
        <v>0</v>
      </c>
      <c r="FM121" s="83">
        <f t="shared" ref="FM121" si="4114">+$D121*FH111</f>
        <v>0</v>
      </c>
      <c r="FN121" s="83">
        <f t="shared" ref="FN121" si="4115">+$D121*FI111</f>
        <v>0</v>
      </c>
      <c r="FO121" s="83">
        <f t="shared" ref="FO121" si="4116">+$D121*FJ111</f>
        <v>0</v>
      </c>
      <c r="FP121" s="83">
        <f t="shared" ref="FP121" si="4117">+$D121*FK111</f>
        <v>0</v>
      </c>
      <c r="FQ121" s="83">
        <f t="shared" ref="FQ121" si="4118">+$D121*FL111</f>
        <v>0</v>
      </c>
      <c r="FR121" s="83">
        <f t="shared" ref="FR121" si="4119">+$D121*FM111</f>
        <v>0</v>
      </c>
      <c r="FS121" s="83">
        <f t="shared" ref="FS121" si="4120">+$D121*FN111</f>
        <v>0</v>
      </c>
      <c r="FT121" s="83">
        <f t="shared" ref="FT121" si="4121">+$D121*FO111</f>
        <v>0</v>
      </c>
      <c r="FU121" s="83">
        <f t="shared" ref="FU121" si="4122">+$D121*FP111</f>
        <v>0</v>
      </c>
    </row>
    <row r="122" spans="1:177">
      <c r="A122" s="80">
        <v>1958</v>
      </c>
      <c r="D122" s="99">
        <f>Data!CE22</f>
        <v>14.189551825270645</v>
      </c>
      <c r="R122" s="83"/>
      <c r="S122" s="83">
        <f>+$D122*M111</f>
        <v>14.189102424543282</v>
      </c>
      <c r="T122" s="83">
        <f t="shared" ref="T122" si="4123">+$D122*N111</f>
        <v>13.96308615657845</v>
      </c>
      <c r="U122" s="83">
        <f t="shared" ref="U122" si="4124">+$D122*O111</f>
        <v>13.72862992538478</v>
      </c>
      <c r="V122" s="83">
        <f t="shared" ref="V122" si="4125">+$D122*P111</f>
        <v>13.483919962534021</v>
      </c>
      <c r="W122" s="83">
        <f t="shared" ref="W122" si="4126">+$D122*Q111</f>
        <v>13.225704218712531</v>
      </c>
      <c r="X122" s="83">
        <f t="shared" ref="X122" si="4127">+$D122*R111</f>
        <v>12.948349106824903</v>
      </c>
      <c r="Y122" s="83">
        <f t="shared" ref="Y122" si="4128">+$D122*S111</f>
        <v>12.642669858280582</v>
      </c>
      <c r="Z122" s="83">
        <f t="shared" ref="Z122" si="4129">+$D122*T111</f>
        <v>12.294817576311653</v>
      </c>
      <c r="AA122" s="83">
        <f t="shared" ref="AA122" si="4130">+$D122*U111</f>
        <v>11.885775127680178</v>
      </c>
      <c r="AB122" s="83">
        <f t="shared" ref="AB122" si="4131">+$D122*V111</f>
        <v>11.392218104949887</v>
      </c>
      <c r="AC122" s="83">
        <f t="shared" ref="AC122" si="4132">+$D122*W111</f>
        <v>10.789441732312138</v>
      </c>
      <c r="AD122" s="83">
        <f t="shared" ref="AD122" si="4133">+$D122*X111</f>
        <v>10.056566287412471</v>
      </c>
      <c r="AE122" s="83">
        <f t="shared" ref="AE122" si="4134">+$D122*Y111</f>
        <v>9.1833114440452004</v>
      </c>
      <c r="AF122" s="83">
        <f t="shared" ref="AF122" si="4135">+$D122*Z111</f>
        <v>8.1765652553023056</v>
      </c>
      <c r="AG122" s="83">
        <f t="shared" ref="AG122" si="4136">+$D122*AA111</f>
        <v>7.0643105492232996</v>
      </c>
      <c r="AH122" s="83">
        <f t="shared" ref="AH122" si="4137">+$D122*AB111</f>
        <v>5.8947496089272899</v>
      </c>
      <c r="AI122" s="83">
        <f t="shared" ref="AI122" si="4138">+$D122*AC111</f>
        <v>4.7298506084235479</v>
      </c>
      <c r="AJ122" s="83">
        <f t="shared" ref="AJ122" si="4139">+$D122*AD111</f>
        <v>3.6345813120481489</v>
      </c>
      <c r="AK122" s="83">
        <f t="shared" ref="AK122" si="4140">+$D122*AE111</f>
        <v>2.6648752843962504</v>
      </c>
      <c r="AL122" s="83">
        <f t="shared" ref="AL122" si="4141">+$D122*AF111</f>
        <v>1.8579834355769234</v>
      </c>
      <c r="AM122" s="83">
        <f t="shared" ref="AM122" si="4142">+$D122*AG111</f>
        <v>1.2279528807337541</v>
      </c>
      <c r="AN122" s="83">
        <f t="shared" ref="AN122" si="4143">+$D122*AH111</f>
        <v>0.7669931314657451</v>
      </c>
      <c r="AO122" s="83">
        <f t="shared" ref="AO122" si="4144">+$D122*AI111</f>
        <v>0.45141154509797543</v>
      </c>
      <c r="AP122" s="83">
        <f t="shared" ref="AP122" si="4145">+$D122*AJ111</f>
        <v>0.24955089471034206</v>
      </c>
      <c r="AQ122" s="83">
        <f t="shared" ref="AQ122" si="4146">+$D122*AK111</f>
        <v>0.12912567052417373</v>
      </c>
      <c r="AR122" s="83">
        <f t="shared" ref="AR122" si="4147">+$D122*AL111</f>
        <v>6.2267616303975461E-2</v>
      </c>
      <c r="AS122" s="83">
        <f t="shared" ref="AS122" si="4148">+$D122*AM111</f>
        <v>2.7824958302427451E-2</v>
      </c>
      <c r="AT122" s="83">
        <f t="shared" ref="AT122" si="4149">+$D122*AN111</f>
        <v>1.1427433743471008E-2</v>
      </c>
      <c r="AU122" s="83">
        <f t="shared" ref="AU122" si="4150">+$D122*AO111</f>
        <v>4.2565440174769298E-3</v>
      </c>
      <c r="AV122" s="83">
        <f t="shared" ref="AV122" si="4151">+$D122*AP111</f>
        <v>1.4036102988827604E-3</v>
      </c>
      <c r="AW122" s="83">
        <f t="shared" ref="AW122" si="4152">+$D122*AQ111</f>
        <v>3.8834145565173845E-4</v>
      </c>
      <c r="AX122" s="83">
        <f t="shared" ref="AX122" si="4153">+$D122*AR111</f>
        <v>7.6036463673133067E-5</v>
      </c>
      <c r="AY122" s="83">
        <f t="shared" ref="AY122" si="4154">+$D122*AS111</f>
        <v>0</v>
      </c>
      <c r="AZ122" s="83">
        <f t="shared" ref="AZ122" si="4155">+$D122*AT111</f>
        <v>0</v>
      </c>
      <c r="BA122" s="83">
        <f t="shared" ref="BA122" si="4156">+$D122*AU111</f>
        <v>0</v>
      </c>
      <c r="BB122" s="83">
        <f t="shared" ref="BB122" si="4157">+$D122*AV111</f>
        <v>0</v>
      </c>
      <c r="BC122" s="83">
        <f t="shared" ref="BC122" si="4158">+$D122*AW111</f>
        <v>0</v>
      </c>
      <c r="BD122" s="83">
        <f t="shared" ref="BD122" si="4159">+$D122*AX111</f>
        <v>0</v>
      </c>
      <c r="BE122" s="83">
        <f t="shared" ref="BE122" si="4160">+$D122*AY111</f>
        <v>0</v>
      </c>
      <c r="BF122" s="83">
        <f t="shared" ref="BF122" si="4161">+$D122*AZ111</f>
        <v>0</v>
      </c>
      <c r="BG122" s="83">
        <f t="shared" ref="BG122" si="4162">+$D122*BA111</f>
        <v>0</v>
      </c>
      <c r="BH122" s="83">
        <f t="shared" ref="BH122" si="4163">+$D122*BB111</f>
        <v>0</v>
      </c>
      <c r="BI122" s="83">
        <f t="shared" ref="BI122" si="4164">+$D122*BC111</f>
        <v>0</v>
      </c>
      <c r="BJ122" s="83">
        <f t="shared" ref="BJ122" si="4165">+$D122*BD111</f>
        <v>0</v>
      </c>
      <c r="BK122" s="83">
        <f t="shared" ref="BK122" si="4166">+$D122*BE111</f>
        <v>0</v>
      </c>
      <c r="BL122" s="83">
        <f t="shared" ref="BL122" si="4167">+$D122*BF111</f>
        <v>0</v>
      </c>
      <c r="BM122" s="83">
        <f t="shared" ref="BM122" si="4168">+$D122*BG111</f>
        <v>0</v>
      </c>
      <c r="BN122" s="83">
        <f t="shared" ref="BN122" si="4169">+$D122*BH111</f>
        <v>0</v>
      </c>
      <c r="BO122" s="83">
        <f t="shared" ref="BO122" si="4170">+$D122*BI111</f>
        <v>0</v>
      </c>
      <c r="BP122" s="83">
        <f t="shared" ref="BP122" si="4171">+$D122*BJ111</f>
        <v>0</v>
      </c>
      <c r="BQ122" s="83">
        <f t="shared" ref="BQ122" si="4172">+$D122*BK111</f>
        <v>0</v>
      </c>
      <c r="BR122" s="83">
        <f t="shared" ref="BR122" si="4173">+$D122*BL111</f>
        <v>0</v>
      </c>
      <c r="BS122" s="83">
        <f t="shared" ref="BS122" si="4174">+$D122*BM111</f>
        <v>0</v>
      </c>
      <c r="BT122" s="83">
        <f t="shared" ref="BT122" si="4175">+$D122*BN111</f>
        <v>0</v>
      </c>
      <c r="BU122" s="83">
        <f t="shared" ref="BU122" si="4176">+$D122*BO111</f>
        <v>0</v>
      </c>
      <c r="BV122" s="83">
        <f t="shared" ref="BV122" si="4177">+$D122*BP111</f>
        <v>0</v>
      </c>
      <c r="BW122" s="83">
        <f t="shared" ref="BW122" si="4178">+$D122*BQ111</f>
        <v>0</v>
      </c>
      <c r="BX122" s="83">
        <f t="shared" ref="BX122" si="4179">+$D122*BR111</f>
        <v>0</v>
      </c>
      <c r="BY122" s="83">
        <f t="shared" ref="BY122" si="4180">+$D122*BS111</f>
        <v>0</v>
      </c>
      <c r="BZ122" s="83">
        <f t="shared" ref="BZ122" si="4181">+$D122*BT111</f>
        <v>0</v>
      </c>
      <c r="CA122" s="83">
        <f t="shared" ref="CA122" si="4182">+$D122*BU111</f>
        <v>0</v>
      </c>
      <c r="CB122" s="83">
        <f t="shared" ref="CB122" si="4183">+$D122*BV111</f>
        <v>0</v>
      </c>
      <c r="CC122" s="83">
        <f t="shared" ref="CC122" si="4184">+$D122*BW111</f>
        <v>0</v>
      </c>
      <c r="CD122" s="83">
        <f t="shared" ref="CD122" si="4185">+$D122*BX111</f>
        <v>0</v>
      </c>
      <c r="CE122" s="83">
        <f t="shared" ref="CE122" si="4186">+$D122*BY111</f>
        <v>0</v>
      </c>
      <c r="CF122" s="83">
        <f t="shared" ref="CF122" si="4187">+$D122*BZ111</f>
        <v>0</v>
      </c>
      <c r="CG122" s="83">
        <f t="shared" ref="CG122" si="4188">+$D122*CA111</f>
        <v>0</v>
      </c>
      <c r="CH122" s="83">
        <f t="shared" ref="CH122" si="4189">+$D122*CB111</f>
        <v>0</v>
      </c>
      <c r="CI122" s="83">
        <f t="shared" ref="CI122" si="4190">+$D122*CC111</f>
        <v>0</v>
      </c>
      <c r="CJ122" s="83">
        <f t="shared" ref="CJ122" si="4191">+$D122*CD111</f>
        <v>0</v>
      </c>
      <c r="CK122" s="83">
        <f t="shared" ref="CK122" si="4192">+$D122*CE111</f>
        <v>0</v>
      </c>
      <c r="CL122" s="83">
        <f t="shared" ref="CL122" si="4193">+$D122*CF111</f>
        <v>0</v>
      </c>
      <c r="CM122" s="83">
        <f t="shared" ref="CM122" si="4194">+$D122*CG111</f>
        <v>0</v>
      </c>
      <c r="CN122" s="83">
        <f t="shared" ref="CN122" si="4195">+$D122*CH111</f>
        <v>0</v>
      </c>
      <c r="CO122" s="83">
        <f t="shared" ref="CO122" si="4196">+$D122*CI111</f>
        <v>0</v>
      </c>
      <c r="CX122" s="83"/>
      <c r="CY122" s="83">
        <f>+$D122*CS111</f>
        <v>14.189551825270645</v>
      </c>
      <c r="CZ122" s="83">
        <f t="shared" ref="CZ122" si="4197">+$D122*CT111</f>
        <v>12.415857847111814</v>
      </c>
      <c r="DA122" s="83">
        <f t="shared" ref="DA122" si="4198">+$D122*CU111</f>
        <v>10.863875616222836</v>
      </c>
      <c r="DB122" s="83">
        <f t="shared" ref="DB122" si="4199">+$D122*CV111</f>
        <v>9.505891164194983</v>
      </c>
      <c r="DC122" s="83">
        <f t="shared" ref="DC122" si="4200">+$D122*CW111</f>
        <v>8.317654768670609</v>
      </c>
      <c r="DD122" s="83">
        <f t="shared" ref="DD122" si="4201">+$D122*CX111</f>
        <v>7.2779479225867831</v>
      </c>
      <c r="DE122" s="83">
        <f t="shared" ref="DE122" si="4202">+$D122*CY111</f>
        <v>6.3682044322634352</v>
      </c>
      <c r="DF122" s="83">
        <f t="shared" ref="DF122" si="4203">+$D122*CZ111</f>
        <v>5.5721788782305062</v>
      </c>
      <c r="DG122" s="83">
        <f t="shared" ref="DG122" si="4204">+$D122*DA111</f>
        <v>4.8756565184516925</v>
      </c>
      <c r="DH122" s="83">
        <f t="shared" ref="DH122" si="4205">+$D122*DB111</f>
        <v>4.266199453645231</v>
      </c>
      <c r="DI122" s="83">
        <f t="shared" ref="DI122" si="4206">+$D122*DC111</f>
        <v>3.7329245219395775</v>
      </c>
      <c r="DJ122" s="83">
        <f t="shared" ref="DJ122" si="4207">+$D122*DD111</f>
        <v>3.2663089566971304</v>
      </c>
      <c r="DK122" s="83">
        <f t="shared" ref="DK122" si="4208">+$D122*DE111</f>
        <v>2.858020337109989</v>
      </c>
      <c r="DL122" s="83">
        <f t="shared" ref="DL122" si="4209">+$D122*DF111</f>
        <v>2.5007677949712401</v>
      </c>
      <c r="DM122" s="83">
        <f t="shared" ref="DM122" si="4210">+$D122*DG111</f>
        <v>2.1881718205998353</v>
      </c>
      <c r="DN122" s="83">
        <f t="shared" ref="DN122" si="4211">+$D122*DH111</f>
        <v>1.9146503430248558</v>
      </c>
      <c r="DO122" s="83">
        <f t="shared" ref="DO122" si="4212">+$D122*DI111</f>
        <v>1.675319050146749</v>
      </c>
      <c r="DP122" s="83">
        <f t="shared" ref="DP122" si="4213">+$D122*DJ111</f>
        <v>1.4659041688784054</v>
      </c>
      <c r="DQ122" s="83">
        <f t="shared" ref="DQ122" si="4214">+$D122*DK111</f>
        <v>1.2826661477686045</v>
      </c>
      <c r="DR122" s="83">
        <f t="shared" ref="DR122" si="4215">+$D122*DL111</f>
        <v>1.1223328792975291</v>
      </c>
      <c r="DS122" s="83">
        <f t="shared" ref="DS122" si="4216">+$D122*DM111</f>
        <v>0.98204126938533787</v>
      </c>
      <c r="DT122" s="83">
        <f t="shared" ref="DT122" si="4217">+$D122*DN111</f>
        <v>0.85928611071217065</v>
      </c>
      <c r="DU122" s="83">
        <f t="shared" ref="DU122" si="4218">+$D122*DO111</f>
        <v>0.75187534687314939</v>
      </c>
      <c r="DV122" s="83">
        <f t="shared" ref="DV122" si="4219">+$D122*DP111</f>
        <v>0.65789092851400566</v>
      </c>
      <c r="DW122" s="83">
        <f t="shared" ref="DW122" si="4220">+$D122*DQ111</f>
        <v>0.57565456244975499</v>
      </c>
      <c r="DX122" s="83">
        <f t="shared" ref="DX122" si="4221">+$D122*DR111</f>
        <v>0.50369774214353558</v>
      </c>
      <c r="DY122" s="83">
        <f t="shared" ref="DY122" si="4222">+$D122*DS111</f>
        <v>0.44073552437559366</v>
      </c>
      <c r="DZ122" s="83">
        <f t="shared" ref="DZ122" si="4223">+$D122*DT111</f>
        <v>0.38564358382864444</v>
      </c>
      <c r="EA122" s="83">
        <f t="shared" ref="EA122" si="4224">+$D122*DU111</f>
        <v>0.33743813585006388</v>
      </c>
      <c r="EB122" s="83">
        <f t="shared" ref="EB122" si="4225">+$D122*DV111</f>
        <v>0.29525836886880591</v>
      </c>
      <c r="EC122" s="83">
        <f t="shared" ref="EC122" si="4226">+$D122*DW111</f>
        <v>0.25835107276020514</v>
      </c>
      <c r="ED122" s="83">
        <f t="shared" ref="ED122" si="4227">+$D122*DX111</f>
        <v>0.22605718866517951</v>
      </c>
      <c r="EE122" s="83">
        <f t="shared" ref="EE122" si="4228">+$D122*DY111</f>
        <v>0</v>
      </c>
      <c r="EF122" s="83">
        <f t="shared" ref="EF122" si="4229">+$D122*DZ111</f>
        <v>0</v>
      </c>
      <c r="EG122" s="83">
        <f t="shared" ref="EG122" si="4230">+$D122*EA111</f>
        <v>0</v>
      </c>
      <c r="EH122" s="83">
        <f t="shared" ref="EH122" si="4231">+$D122*EB111</f>
        <v>0</v>
      </c>
      <c r="EI122" s="83">
        <f t="shared" ref="EI122" si="4232">+$D122*EC111</f>
        <v>0</v>
      </c>
      <c r="EJ122" s="83">
        <f t="shared" ref="EJ122" si="4233">+$D122*ED111</f>
        <v>0</v>
      </c>
      <c r="EK122" s="83">
        <f t="shared" ref="EK122" si="4234">+$D122*EE111</f>
        <v>0</v>
      </c>
      <c r="EL122" s="83">
        <f t="shared" ref="EL122" si="4235">+$D122*EF111</f>
        <v>0</v>
      </c>
      <c r="EM122" s="83">
        <f t="shared" ref="EM122" si="4236">+$D122*EG111</f>
        <v>0</v>
      </c>
      <c r="EN122" s="83">
        <f t="shared" ref="EN122" si="4237">+$D122*EH111</f>
        <v>0</v>
      </c>
      <c r="EO122" s="83">
        <f t="shared" ref="EO122" si="4238">+$D122*EI111</f>
        <v>0</v>
      </c>
      <c r="EP122" s="83">
        <f t="shared" ref="EP122" si="4239">+$D122*EJ111</f>
        <v>0</v>
      </c>
      <c r="EQ122" s="83">
        <f t="shared" ref="EQ122" si="4240">+$D122*EK111</f>
        <v>0</v>
      </c>
      <c r="ER122" s="83">
        <f t="shared" ref="ER122" si="4241">+$D122*EL111</f>
        <v>0</v>
      </c>
      <c r="ES122" s="83">
        <f t="shared" ref="ES122" si="4242">+$D122*EM111</f>
        <v>0</v>
      </c>
      <c r="ET122" s="83">
        <f t="shared" ref="ET122" si="4243">+$D122*EN111</f>
        <v>0</v>
      </c>
      <c r="EU122" s="83">
        <f t="shared" ref="EU122" si="4244">+$D122*EO111</f>
        <v>0</v>
      </c>
      <c r="EV122" s="83">
        <f t="shared" ref="EV122" si="4245">+$D122*EP111</f>
        <v>0</v>
      </c>
      <c r="EW122" s="83">
        <f t="shared" ref="EW122" si="4246">+$D122*EQ111</f>
        <v>0</v>
      </c>
      <c r="EX122" s="83">
        <f t="shared" ref="EX122" si="4247">+$D122*ER111</f>
        <v>0</v>
      </c>
      <c r="EY122" s="83">
        <f t="shared" ref="EY122" si="4248">+$D122*ES111</f>
        <v>0</v>
      </c>
      <c r="EZ122" s="83">
        <f t="shared" ref="EZ122" si="4249">+$D122*ET111</f>
        <v>0</v>
      </c>
      <c r="FA122" s="83">
        <f t="shared" ref="FA122" si="4250">+$D122*EU111</f>
        <v>0</v>
      </c>
      <c r="FB122" s="83">
        <f t="shared" ref="FB122" si="4251">+$D122*EV111</f>
        <v>0</v>
      </c>
      <c r="FC122" s="83">
        <f t="shared" ref="FC122" si="4252">+$D122*EW111</f>
        <v>0</v>
      </c>
      <c r="FD122" s="83">
        <f t="shared" ref="FD122" si="4253">+$D122*EX111</f>
        <v>0</v>
      </c>
      <c r="FE122" s="83">
        <f t="shared" ref="FE122" si="4254">+$D122*EY111</f>
        <v>0</v>
      </c>
      <c r="FF122" s="83">
        <f t="shared" ref="FF122" si="4255">+$D122*EZ111</f>
        <v>0</v>
      </c>
      <c r="FG122" s="83">
        <f t="shared" ref="FG122" si="4256">+$D122*FA111</f>
        <v>0</v>
      </c>
      <c r="FH122" s="83">
        <f t="shared" ref="FH122" si="4257">+$D122*FB111</f>
        <v>0</v>
      </c>
      <c r="FI122" s="83">
        <f t="shared" ref="FI122" si="4258">+$D122*FC111</f>
        <v>0</v>
      </c>
      <c r="FJ122" s="83">
        <f t="shared" ref="FJ122" si="4259">+$D122*FD111</f>
        <v>0</v>
      </c>
      <c r="FK122" s="83">
        <f t="shared" ref="FK122" si="4260">+$D122*FE111</f>
        <v>0</v>
      </c>
      <c r="FL122" s="83">
        <f t="shared" ref="FL122" si="4261">+$D122*FF111</f>
        <v>0</v>
      </c>
      <c r="FM122" s="83">
        <f t="shared" ref="FM122" si="4262">+$D122*FG111</f>
        <v>0</v>
      </c>
      <c r="FN122" s="83">
        <f t="shared" ref="FN122" si="4263">+$D122*FH111</f>
        <v>0</v>
      </c>
      <c r="FO122" s="83">
        <f t="shared" ref="FO122" si="4264">+$D122*FI111</f>
        <v>0</v>
      </c>
      <c r="FP122" s="83">
        <f t="shared" ref="FP122" si="4265">+$D122*FJ111</f>
        <v>0</v>
      </c>
      <c r="FQ122" s="83">
        <f t="shared" ref="FQ122" si="4266">+$D122*FK111</f>
        <v>0</v>
      </c>
      <c r="FR122" s="83">
        <f t="shared" ref="FR122" si="4267">+$D122*FL111</f>
        <v>0</v>
      </c>
      <c r="FS122" s="83">
        <f t="shared" ref="FS122" si="4268">+$D122*FM111</f>
        <v>0</v>
      </c>
      <c r="FT122" s="83">
        <f t="shared" ref="FT122" si="4269">+$D122*FN111</f>
        <v>0</v>
      </c>
      <c r="FU122" s="83">
        <f t="shared" ref="FU122" si="4270">+$D122*FO111</f>
        <v>0</v>
      </c>
    </row>
    <row r="123" spans="1:177">
      <c r="A123" s="80">
        <v>1959</v>
      </c>
      <c r="D123" s="99">
        <f>Data!CE23</f>
        <v>18.507369522803472</v>
      </c>
      <c r="R123" s="83"/>
      <c r="S123" s="83"/>
      <c r="T123" s="83">
        <f>+$D123*M111</f>
        <v>18.50678337142762</v>
      </c>
      <c r="U123" s="83">
        <f t="shared" ref="U123" si="4271">+$D123*N111</f>
        <v>18.211991355379549</v>
      </c>
      <c r="V123" s="83">
        <f t="shared" ref="V123" si="4272">+$D123*O111</f>
        <v>17.906191132718721</v>
      </c>
      <c r="W123" s="83">
        <f t="shared" ref="W123" si="4273">+$D123*P111</f>
        <v>17.587017013327245</v>
      </c>
      <c r="X123" s="83">
        <f t="shared" ref="X123" si="4274">+$D123*Q111</f>
        <v>17.25022736370639</v>
      </c>
      <c r="Y123" s="83">
        <f t="shared" ref="Y123" si="4275">+$D123*R111</f>
        <v>16.888474321189495</v>
      </c>
      <c r="Z123" s="83">
        <f t="shared" ref="Z123" si="4276">+$D123*S111</f>
        <v>16.489778232833316</v>
      </c>
      <c r="AA123" s="83">
        <f t="shared" ref="AA123" si="4277">+$D123*T111</f>
        <v>16.036076043995749</v>
      </c>
      <c r="AB123" s="83">
        <f t="shared" ref="AB123" si="4278">+$D123*U111</f>
        <v>15.502563792125127</v>
      </c>
      <c r="AC123" s="83">
        <f t="shared" ref="AC123" si="4279">+$D123*V111</f>
        <v>14.8588195560333</v>
      </c>
      <c r="AD123" s="83">
        <f t="shared" ref="AD123" si="4280">+$D123*W111</f>
        <v>14.072621006185225</v>
      </c>
      <c r="AE123" s="83">
        <f t="shared" ref="AE123" si="4281">+$D123*X111</f>
        <v>13.116734813304117</v>
      </c>
      <c r="AF123" s="83">
        <f t="shared" ref="AF123" si="4282">+$D123*Y111</f>
        <v>11.977752393507522</v>
      </c>
      <c r="AG123" s="83">
        <f t="shared" ref="AG123" si="4283">+$D123*Z111</f>
        <v>10.664657803898564</v>
      </c>
      <c r="AH123" s="83">
        <f t="shared" ref="AH123" si="4284">+$D123*AA111</f>
        <v>9.2139489230006486</v>
      </c>
      <c r="AI123" s="83">
        <f t="shared" ref="AI123" si="4285">+$D123*AB111</f>
        <v>7.6884957749352845</v>
      </c>
      <c r="AJ123" s="83">
        <f t="shared" ref="AJ123" si="4286">+$D123*AC111</f>
        <v>6.1691231742678241</v>
      </c>
      <c r="AK123" s="83">
        <f t="shared" ref="AK123" si="4287">+$D123*AD111</f>
        <v>4.7405682879253277</v>
      </c>
      <c r="AL123" s="83">
        <f t="shared" ref="AL123" si="4288">+$D123*AE111</f>
        <v>3.4757850161745116</v>
      </c>
      <c r="AM123" s="83">
        <f t="shared" ref="AM123" si="4289">+$D123*AF111</f>
        <v>2.4233595558832368</v>
      </c>
      <c r="AN123" s="83">
        <f t="shared" ref="AN123" si="4290">+$D123*AG111</f>
        <v>1.6016134970420137</v>
      </c>
      <c r="AO123" s="83">
        <f t="shared" ref="AO123" si="4291">+$D123*AH111</f>
        <v>1.0003857401759748</v>
      </c>
      <c r="AP123" s="83">
        <f t="shared" ref="AP123" si="4292">+$D123*AI111</f>
        <v>0.58877407650812452</v>
      </c>
      <c r="AQ123" s="83">
        <f t="shared" ref="AQ123" si="4293">+$D123*AJ111</f>
        <v>0.32548812534904931</v>
      </c>
      <c r="AR123" s="83">
        <f t="shared" ref="AR123" si="4294">+$D123*AK111</f>
        <v>0.1684180394629958</v>
      </c>
      <c r="AS123" s="83">
        <f t="shared" ref="AS123" si="4295">+$D123*AL111</f>
        <v>8.1215375822473207E-2</v>
      </c>
      <c r="AT123" s="83">
        <f t="shared" ref="AT123" si="4296">+$D123*AM111</f>
        <v>3.6291969725393426E-2</v>
      </c>
      <c r="AU123" s="83">
        <f t="shared" ref="AU123" si="4297">+$D123*AN111</f>
        <v>1.4904751157194314E-2</v>
      </c>
      <c r="AV123" s="83">
        <f t="shared" ref="AV123" si="4298">+$D123*AO111</f>
        <v>5.5517914865518608E-3</v>
      </c>
      <c r="AW123" s="83">
        <f t="shared" ref="AW123" si="4299">+$D123*AP111</f>
        <v>1.8307226885892428E-3</v>
      </c>
      <c r="AX123" s="83">
        <f t="shared" ref="AX123" si="4300">+$D123*AQ111</f>
        <v>5.0651203852472885E-4</v>
      </c>
      <c r="AY123" s="83">
        <f t="shared" ref="AY123" si="4301">+$D123*AR111</f>
        <v>9.9174022388762471E-5</v>
      </c>
      <c r="AZ123" s="83">
        <f t="shared" ref="AZ123" si="4302">+$D123*AS111</f>
        <v>0</v>
      </c>
      <c r="BA123" s="83">
        <f t="shared" ref="BA123" si="4303">+$D123*AT111</f>
        <v>0</v>
      </c>
      <c r="BB123" s="83">
        <f t="shared" ref="BB123" si="4304">+$D123*AU111</f>
        <v>0</v>
      </c>
      <c r="BC123" s="83">
        <f t="shared" ref="BC123" si="4305">+$D123*AV111</f>
        <v>0</v>
      </c>
      <c r="BD123" s="83">
        <f t="shared" ref="BD123" si="4306">+$D123*AW111</f>
        <v>0</v>
      </c>
      <c r="BE123" s="83">
        <f t="shared" ref="BE123" si="4307">+$D123*AX111</f>
        <v>0</v>
      </c>
      <c r="BF123" s="83">
        <f t="shared" ref="BF123" si="4308">+$D123*AY111</f>
        <v>0</v>
      </c>
      <c r="BG123" s="83">
        <f t="shared" ref="BG123" si="4309">+$D123*AZ111</f>
        <v>0</v>
      </c>
      <c r="BH123" s="83">
        <f t="shared" ref="BH123" si="4310">+$D123*BA111</f>
        <v>0</v>
      </c>
      <c r="BI123" s="83">
        <f t="shared" ref="BI123" si="4311">+$D123*BB111</f>
        <v>0</v>
      </c>
      <c r="BJ123" s="83">
        <f t="shared" ref="BJ123" si="4312">+$D123*BC111</f>
        <v>0</v>
      </c>
      <c r="BK123" s="83">
        <f t="shared" ref="BK123" si="4313">+$D123*BD111</f>
        <v>0</v>
      </c>
      <c r="BL123" s="83">
        <f t="shared" ref="BL123" si="4314">+$D123*BE111</f>
        <v>0</v>
      </c>
      <c r="BM123" s="83">
        <f t="shared" ref="BM123" si="4315">+$D123*BF111</f>
        <v>0</v>
      </c>
      <c r="BN123" s="83">
        <f t="shared" ref="BN123" si="4316">+$D123*BG111</f>
        <v>0</v>
      </c>
      <c r="BO123" s="83">
        <f t="shared" ref="BO123" si="4317">+$D123*BH111</f>
        <v>0</v>
      </c>
      <c r="BP123" s="83">
        <f t="shared" ref="BP123" si="4318">+$D123*BI111</f>
        <v>0</v>
      </c>
      <c r="BQ123" s="83">
        <f t="shared" ref="BQ123" si="4319">+$D123*BJ111</f>
        <v>0</v>
      </c>
      <c r="BR123" s="83">
        <f t="shared" ref="BR123" si="4320">+$D123*BK111</f>
        <v>0</v>
      </c>
      <c r="BS123" s="83">
        <f t="shared" ref="BS123" si="4321">+$D123*BL111</f>
        <v>0</v>
      </c>
      <c r="BT123" s="83">
        <f t="shared" ref="BT123" si="4322">+$D123*BM111</f>
        <v>0</v>
      </c>
      <c r="BU123" s="83">
        <f t="shared" ref="BU123" si="4323">+$D123*BN111</f>
        <v>0</v>
      </c>
      <c r="BV123" s="83">
        <f t="shared" ref="BV123" si="4324">+$D123*BO111</f>
        <v>0</v>
      </c>
      <c r="BW123" s="83">
        <f t="shared" ref="BW123" si="4325">+$D123*BP111</f>
        <v>0</v>
      </c>
      <c r="BX123" s="83">
        <f t="shared" ref="BX123" si="4326">+$D123*BQ111</f>
        <v>0</v>
      </c>
      <c r="BY123" s="83">
        <f t="shared" ref="BY123" si="4327">+$D123*BR111</f>
        <v>0</v>
      </c>
      <c r="BZ123" s="83">
        <f t="shared" ref="BZ123" si="4328">+$D123*BS111</f>
        <v>0</v>
      </c>
      <c r="CA123" s="83">
        <f t="shared" ref="CA123" si="4329">+$D123*BT111</f>
        <v>0</v>
      </c>
      <c r="CB123" s="83">
        <f t="shared" ref="CB123" si="4330">+$D123*BU111</f>
        <v>0</v>
      </c>
      <c r="CC123" s="83">
        <f t="shared" ref="CC123" si="4331">+$D123*BV111</f>
        <v>0</v>
      </c>
      <c r="CD123" s="83">
        <f t="shared" ref="CD123" si="4332">+$D123*BW111</f>
        <v>0</v>
      </c>
      <c r="CE123" s="83">
        <f t="shared" ref="CE123" si="4333">+$D123*BX111</f>
        <v>0</v>
      </c>
      <c r="CF123" s="83">
        <f t="shared" ref="CF123" si="4334">+$D123*BY111</f>
        <v>0</v>
      </c>
      <c r="CG123" s="83">
        <f t="shared" ref="CG123" si="4335">+$D123*BZ111</f>
        <v>0</v>
      </c>
      <c r="CH123" s="83">
        <f t="shared" ref="CH123" si="4336">+$D123*CA111</f>
        <v>0</v>
      </c>
      <c r="CI123" s="83">
        <f t="shared" ref="CI123" si="4337">+$D123*CB111</f>
        <v>0</v>
      </c>
      <c r="CJ123" s="83">
        <f t="shared" ref="CJ123" si="4338">+$D123*CC111</f>
        <v>0</v>
      </c>
      <c r="CK123" s="83">
        <f t="shared" ref="CK123" si="4339">+$D123*CD111</f>
        <v>0</v>
      </c>
      <c r="CL123" s="83">
        <f t="shared" ref="CL123" si="4340">+$D123*CE111</f>
        <v>0</v>
      </c>
      <c r="CM123" s="83">
        <f t="shared" ref="CM123" si="4341">+$D123*CF111</f>
        <v>0</v>
      </c>
      <c r="CN123" s="83">
        <f t="shared" ref="CN123" si="4342">+$D123*CG111</f>
        <v>0</v>
      </c>
      <c r="CO123" s="83">
        <f t="shared" ref="CO123" si="4343">+$D123*CH111</f>
        <v>0</v>
      </c>
      <c r="CX123" s="83"/>
      <c r="CY123" s="83"/>
      <c r="CZ123" s="83">
        <f>+$D123*CS111</f>
        <v>18.507369522803472</v>
      </c>
      <c r="DA123" s="83">
        <f t="shared" ref="DA123" si="4344">+$D123*CT111</f>
        <v>16.19394833245304</v>
      </c>
      <c r="DB123" s="83">
        <f t="shared" ref="DB123" si="4345">+$D123*CU111</f>
        <v>14.169704790896409</v>
      </c>
      <c r="DC123" s="83">
        <f t="shared" ref="DC123" si="4346">+$D123*CV111</f>
        <v>12.398491692034357</v>
      </c>
      <c r="DD123" s="83">
        <f t="shared" ref="DD123" si="4347">+$D123*CW111</f>
        <v>10.848680230530062</v>
      </c>
      <c r="DE123" s="83">
        <f t="shared" ref="DE123" si="4348">+$D123*CX111</f>
        <v>9.4925952017138044</v>
      </c>
      <c r="DF123" s="83">
        <f t="shared" ref="DF123" si="4349">+$D123*CY111</f>
        <v>8.3060208014995798</v>
      </c>
      <c r="DG123" s="83">
        <f t="shared" ref="DG123" si="4350">+$D123*CZ111</f>
        <v>7.2677682013121316</v>
      </c>
      <c r="DH123" s="83">
        <f t="shared" ref="DH123" si="4351">+$D123*DA111</f>
        <v>6.3592971761481154</v>
      </c>
      <c r="DI123" s="83">
        <f t="shared" ref="DI123" si="4352">+$D123*DB111</f>
        <v>5.5643850291296006</v>
      </c>
      <c r="DJ123" s="83">
        <f t="shared" ref="DJ123" si="4353">+$D123*DC111</f>
        <v>4.8688369004884011</v>
      </c>
      <c r="DK123" s="83">
        <f t="shared" ref="DK123" si="4354">+$D123*DD111</f>
        <v>4.2602322879273506</v>
      </c>
      <c r="DL123" s="83">
        <f t="shared" ref="DL123" si="4355">+$D123*DE111</f>
        <v>3.7277032519364317</v>
      </c>
      <c r="DM123" s="83">
        <f t="shared" ref="DM123" si="4356">+$D123*DF111</f>
        <v>3.2617403454443781</v>
      </c>
      <c r="DN123" s="83">
        <f t="shared" ref="DN123" si="4357">+$D123*DG111</f>
        <v>2.8540228022638305</v>
      </c>
      <c r="DO123" s="83">
        <f t="shared" ref="DO123" si="4358">+$D123*DH111</f>
        <v>2.4972699519808517</v>
      </c>
      <c r="DP123" s="83">
        <f t="shared" ref="DP123" si="4359">+$D123*DI111</f>
        <v>2.1851112079832453</v>
      </c>
      <c r="DQ123" s="83">
        <f t="shared" ref="DQ123" si="4360">+$D123*DJ111</f>
        <v>1.9119723069853396</v>
      </c>
      <c r="DR123" s="83">
        <f t="shared" ref="DR123" si="4361">+$D123*DK111</f>
        <v>1.6729757686121722</v>
      </c>
      <c r="DS123" s="83">
        <f t="shared" ref="DS123" si="4362">+$D123*DL111</f>
        <v>1.4638537975356509</v>
      </c>
      <c r="DT123" s="83">
        <f t="shared" ref="DT123" si="4363">+$D123*DM111</f>
        <v>1.2808720728436944</v>
      </c>
      <c r="DU123" s="83">
        <f t="shared" ref="DU123" si="4364">+$D123*DN111</f>
        <v>1.1207630637382326</v>
      </c>
      <c r="DV123" s="83">
        <f t="shared" ref="DV123" si="4365">+$D123*DO111</f>
        <v>0.98066768077095356</v>
      </c>
      <c r="DW123" s="83">
        <f t="shared" ref="DW123" si="4366">+$D123*DP111</f>
        <v>0.85808422067458423</v>
      </c>
      <c r="DX123" s="83">
        <f t="shared" ref="DX123" si="4367">+$D123*DQ111</f>
        <v>0.7508236930902612</v>
      </c>
      <c r="DY123" s="83">
        <f t="shared" ref="DY123" si="4368">+$D123*DR111</f>
        <v>0.65697073145397866</v>
      </c>
      <c r="DZ123" s="83">
        <f t="shared" ref="DZ123" si="4369">+$D123*DS111</f>
        <v>0.57484939002223123</v>
      </c>
      <c r="EA123" s="83">
        <f t="shared" ref="EA123" si="4370">+$D123*DT111</f>
        <v>0.50299321626945237</v>
      </c>
      <c r="EB123" s="83">
        <f t="shared" ref="EB123" si="4371">+$D123*DU111</f>
        <v>0.44011906423577085</v>
      </c>
      <c r="EC123" s="83">
        <f t="shared" ref="EC123" si="4372">+$D123*DV111</f>
        <v>0.38510418120629952</v>
      </c>
      <c r="ED123" s="83">
        <f t="shared" ref="ED123" si="4373">+$D123*DW111</f>
        <v>0.33696615855551199</v>
      </c>
      <c r="EE123" s="83">
        <f t="shared" ref="EE123" si="4374">+$D123*DX111</f>
        <v>0.29484538873607302</v>
      </c>
      <c r="EF123" s="83">
        <f t="shared" ref="EF123" si="4375">+$D123*DY111</f>
        <v>0</v>
      </c>
      <c r="EG123" s="83">
        <f t="shared" ref="EG123" si="4376">+$D123*DZ111</f>
        <v>0</v>
      </c>
      <c r="EH123" s="83">
        <f t="shared" ref="EH123" si="4377">+$D123*EA111</f>
        <v>0</v>
      </c>
      <c r="EI123" s="83">
        <f t="shared" ref="EI123" si="4378">+$D123*EB111</f>
        <v>0</v>
      </c>
      <c r="EJ123" s="83">
        <f t="shared" ref="EJ123" si="4379">+$D123*EC111</f>
        <v>0</v>
      </c>
      <c r="EK123" s="83">
        <f t="shared" ref="EK123" si="4380">+$D123*ED111</f>
        <v>0</v>
      </c>
      <c r="EL123" s="83">
        <f t="shared" ref="EL123" si="4381">+$D123*EE111</f>
        <v>0</v>
      </c>
      <c r="EM123" s="83">
        <f t="shared" ref="EM123" si="4382">+$D123*EF111</f>
        <v>0</v>
      </c>
      <c r="EN123" s="83">
        <f t="shared" ref="EN123" si="4383">+$D123*EG111</f>
        <v>0</v>
      </c>
      <c r="EO123" s="83">
        <f t="shared" ref="EO123" si="4384">+$D123*EH111</f>
        <v>0</v>
      </c>
      <c r="EP123" s="83">
        <f t="shared" ref="EP123" si="4385">+$D123*EI111</f>
        <v>0</v>
      </c>
      <c r="EQ123" s="83">
        <f t="shared" ref="EQ123" si="4386">+$D123*EJ111</f>
        <v>0</v>
      </c>
      <c r="ER123" s="83">
        <f t="shared" ref="ER123" si="4387">+$D123*EK111</f>
        <v>0</v>
      </c>
      <c r="ES123" s="83">
        <f t="shared" ref="ES123" si="4388">+$D123*EL111</f>
        <v>0</v>
      </c>
      <c r="ET123" s="83">
        <f t="shared" ref="ET123" si="4389">+$D123*EM111</f>
        <v>0</v>
      </c>
      <c r="EU123" s="83">
        <f t="shared" ref="EU123" si="4390">+$D123*EN111</f>
        <v>0</v>
      </c>
      <c r="EV123" s="83">
        <f t="shared" ref="EV123" si="4391">+$D123*EO111</f>
        <v>0</v>
      </c>
      <c r="EW123" s="83">
        <f t="shared" ref="EW123" si="4392">+$D123*EP111</f>
        <v>0</v>
      </c>
      <c r="EX123" s="83">
        <f t="shared" ref="EX123" si="4393">+$D123*EQ111</f>
        <v>0</v>
      </c>
      <c r="EY123" s="83">
        <f t="shared" ref="EY123" si="4394">+$D123*ER111</f>
        <v>0</v>
      </c>
      <c r="EZ123" s="83">
        <f t="shared" ref="EZ123" si="4395">+$D123*ES111</f>
        <v>0</v>
      </c>
      <c r="FA123" s="83">
        <f t="shared" ref="FA123" si="4396">+$D123*ET111</f>
        <v>0</v>
      </c>
      <c r="FB123" s="83">
        <f t="shared" ref="FB123" si="4397">+$D123*EU111</f>
        <v>0</v>
      </c>
      <c r="FC123" s="83">
        <f t="shared" ref="FC123" si="4398">+$D123*EV111</f>
        <v>0</v>
      </c>
      <c r="FD123" s="83">
        <f t="shared" ref="FD123" si="4399">+$D123*EW111</f>
        <v>0</v>
      </c>
      <c r="FE123" s="83">
        <f t="shared" ref="FE123" si="4400">+$D123*EX111</f>
        <v>0</v>
      </c>
      <c r="FF123" s="83">
        <f t="shared" ref="FF123" si="4401">+$D123*EY111</f>
        <v>0</v>
      </c>
      <c r="FG123" s="83">
        <f t="shared" ref="FG123" si="4402">+$D123*EZ111</f>
        <v>0</v>
      </c>
      <c r="FH123" s="83">
        <f t="shared" ref="FH123" si="4403">+$D123*FA111</f>
        <v>0</v>
      </c>
      <c r="FI123" s="83">
        <f t="shared" ref="FI123" si="4404">+$D123*FB111</f>
        <v>0</v>
      </c>
      <c r="FJ123" s="83">
        <f t="shared" ref="FJ123" si="4405">+$D123*FC111</f>
        <v>0</v>
      </c>
      <c r="FK123" s="83">
        <f t="shared" ref="FK123" si="4406">+$D123*FD111</f>
        <v>0</v>
      </c>
      <c r="FL123" s="83">
        <f t="shared" ref="FL123" si="4407">+$D123*FE111</f>
        <v>0</v>
      </c>
      <c r="FM123" s="83">
        <f t="shared" ref="FM123" si="4408">+$D123*FF111</f>
        <v>0</v>
      </c>
      <c r="FN123" s="83">
        <f t="shared" ref="FN123" si="4409">+$D123*FG111</f>
        <v>0</v>
      </c>
      <c r="FO123" s="83">
        <f t="shared" ref="FO123" si="4410">+$D123*FH111</f>
        <v>0</v>
      </c>
      <c r="FP123" s="83">
        <f t="shared" ref="FP123" si="4411">+$D123*FI111</f>
        <v>0</v>
      </c>
      <c r="FQ123" s="83">
        <f t="shared" ref="FQ123" si="4412">+$D123*FJ111</f>
        <v>0</v>
      </c>
      <c r="FR123" s="83">
        <f t="shared" ref="FR123" si="4413">+$D123*FK111</f>
        <v>0</v>
      </c>
      <c r="FS123" s="83">
        <f t="shared" ref="FS123" si="4414">+$D123*FL111</f>
        <v>0</v>
      </c>
      <c r="FT123" s="83">
        <f t="shared" ref="FT123" si="4415">+$D123*FM111</f>
        <v>0</v>
      </c>
      <c r="FU123" s="83">
        <f t="shared" ref="FU123" si="4416">+$D123*FN111</f>
        <v>0</v>
      </c>
    </row>
    <row r="124" spans="1:177">
      <c r="A124" s="80">
        <v>1960</v>
      </c>
      <c r="D124" s="99">
        <f>Data!CE24</f>
        <v>21.003277560892577</v>
      </c>
      <c r="R124" s="83"/>
      <c r="S124" s="83"/>
      <c r="T124" s="83"/>
      <c r="U124" s="83">
        <f>+$D124*M111</f>
        <v>21.002612361009657</v>
      </c>
      <c r="V124" s="83">
        <f t="shared" ref="V124" si="4417">+$D124*N111</f>
        <v>20.668064627029207</v>
      </c>
      <c r="W124" s="83">
        <f t="shared" ref="W124" si="4418">+$D124*O111</f>
        <v>20.321024117203415</v>
      </c>
      <c r="X124" s="83">
        <f t="shared" ref="X124" si="4419">+$D124*P111</f>
        <v>19.958806103910231</v>
      </c>
      <c r="Y124" s="83">
        <f t="shared" ref="Y124" si="4420">+$D124*Q111</f>
        <v>19.576596925998324</v>
      </c>
      <c r="Z124" s="83">
        <f t="shared" ref="Z124" si="4421">+$D124*R111</f>
        <v>19.166057786380563</v>
      </c>
      <c r="AA124" s="83">
        <f t="shared" ref="AA124" si="4422">+$D124*S111</f>
        <v>18.713593453409356</v>
      </c>
      <c r="AB124" s="83">
        <f t="shared" ref="AB124" si="4423">+$D124*T111</f>
        <v>18.198704884809764</v>
      </c>
      <c r="AC124" s="83">
        <f t="shared" ref="AC124" si="4424">+$D124*U111</f>
        <v>17.593243050032605</v>
      </c>
      <c r="AD124" s="83">
        <f t="shared" ref="AD124" si="4425">+$D124*V111</f>
        <v>16.862683320720336</v>
      </c>
      <c r="AE124" s="83">
        <f t="shared" ref="AE124" si="4426">+$D124*W111</f>
        <v>15.97045785669183</v>
      </c>
      <c r="AF124" s="83">
        <f t="shared" ref="AF124" si="4427">+$D124*X111</f>
        <v>14.885660635726978</v>
      </c>
      <c r="AG124" s="83">
        <f t="shared" ref="AG124" si="4428">+$D124*Y111</f>
        <v>13.593074789289457</v>
      </c>
      <c r="AH124" s="83">
        <f t="shared" ref="AH124" si="4429">+$D124*Z111</f>
        <v>12.102895966454474</v>
      </c>
      <c r="AI124" s="83">
        <f t="shared" ref="AI124" si="4430">+$D124*AA111</f>
        <v>10.456544157894742</v>
      </c>
      <c r="AJ124" s="83">
        <f t="shared" ref="AJ124" si="4431">+$D124*AB111</f>
        <v>8.7253680533987801</v>
      </c>
      <c r="AK124" s="83">
        <f t="shared" ref="AK124" si="4432">+$D124*AC111</f>
        <v>7.0010925202975258</v>
      </c>
      <c r="AL124" s="83">
        <f t="shared" ref="AL124" si="4433">+$D124*AD111</f>
        <v>5.3798823990076485</v>
      </c>
      <c r="AM124" s="83">
        <f t="shared" ref="AM124" si="4434">+$D124*AE111</f>
        <v>3.9445301692796364</v>
      </c>
      <c r="AN124" s="83">
        <f t="shared" ref="AN124" si="4435">+$D124*AF111</f>
        <v>2.7501743734755748</v>
      </c>
      <c r="AO124" s="83">
        <f t="shared" ref="AO124" si="4436">+$D124*AG111</f>
        <v>1.8176074553543364</v>
      </c>
      <c r="AP124" s="83">
        <f t="shared" ref="AP124" si="4437">+$D124*AH111</f>
        <v>1.1352979872685973</v>
      </c>
      <c r="AQ124" s="83">
        <f t="shared" ref="AQ124" si="4438">+$D124*AI111</f>
        <v>0.66817628157916242</v>
      </c>
      <c r="AR124" s="83">
        <f t="shared" ref="AR124" si="4439">+$D124*AJ111</f>
        <v>0.36938352752169623</v>
      </c>
      <c r="AS124" s="83">
        <f t="shared" ref="AS124" si="4440">+$D124*AK111</f>
        <v>0.19113093434181511</v>
      </c>
      <c r="AT124" s="83">
        <f t="shared" ref="AT124" si="4441">+$D124*AL111</f>
        <v>9.2168099767492961E-2</v>
      </c>
      <c r="AU124" s="83">
        <f t="shared" ref="AU124" si="4442">+$D124*AM111</f>
        <v>4.1186312967640137E-2</v>
      </c>
      <c r="AV124" s="83">
        <f t="shared" ref="AV124" si="4443">+$D124*AN111</f>
        <v>1.6914809267998383E-2</v>
      </c>
      <c r="AW124" s="83">
        <f t="shared" ref="AW124" si="4444">+$D124*AO111</f>
        <v>6.3005073416065802E-3</v>
      </c>
      <c r="AX124" s="83">
        <f t="shared" ref="AX124" si="4445">+$D124*AP111</f>
        <v>2.0776143642718408E-3</v>
      </c>
      <c r="AY124" s="83">
        <f t="shared" ref="AY124" si="4446">+$D124*AQ111</f>
        <v>5.7482036655508997E-4</v>
      </c>
      <c r="AZ124" s="83">
        <f t="shared" ref="AZ124" si="4447">+$D124*AR111</f>
        <v>1.1254865346989764E-4</v>
      </c>
      <c r="BA124" s="83">
        <f t="shared" ref="BA124" si="4448">+$D124*AS111</f>
        <v>0</v>
      </c>
      <c r="BB124" s="83">
        <f t="shared" ref="BB124" si="4449">+$D124*AT111</f>
        <v>0</v>
      </c>
      <c r="BC124" s="83">
        <f t="shared" ref="BC124" si="4450">+$D124*AU111</f>
        <v>0</v>
      </c>
      <c r="BD124" s="83">
        <f t="shared" ref="BD124" si="4451">+$D124*AV111</f>
        <v>0</v>
      </c>
      <c r="BE124" s="83">
        <f t="shared" ref="BE124" si="4452">+$D124*AW111</f>
        <v>0</v>
      </c>
      <c r="BF124" s="83">
        <f t="shared" ref="BF124" si="4453">+$D124*AX111</f>
        <v>0</v>
      </c>
      <c r="BG124" s="83">
        <f t="shared" ref="BG124" si="4454">+$D124*AY111</f>
        <v>0</v>
      </c>
      <c r="BH124" s="83">
        <f t="shared" ref="BH124" si="4455">+$D124*AZ111</f>
        <v>0</v>
      </c>
      <c r="BI124" s="83">
        <f t="shared" ref="BI124" si="4456">+$D124*BA111</f>
        <v>0</v>
      </c>
      <c r="BJ124" s="83">
        <f t="shared" ref="BJ124" si="4457">+$D124*BB111</f>
        <v>0</v>
      </c>
      <c r="BK124" s="83">
        <f t="shared" ref="BK124" si="4458">+$D124*BC111</f>
        <v>0</v>
      </c>
      <c r="BL124" s="83">
        <f t="shared" ref="BL124" si="4459">+$D124*BD111</f>
        <v>0</v>
      </c>
      <c r="BM124" s="83">
        <f t="shared" ref="BM124" si="4460">+$D124*BE111</f>
        <v>0</v>
      </c>
      <c r="BN124" s="83">
        <f t="shared" ref="BN124" si="4461">+$D124*BF111</f>
        <v>0</v>
      </c>
      <c r="BO124" s="83">
        <f t="shared" ref="BO124" si="4462">+$D124*BG111</f>
        <v>0</v>
      </c>
      <c r="BP124" s="83">
        <f t="shared" ref="BP124" si="4463">+$D124*BH111</f>
        <v>0</v>
      </c>
      <c r="BQ124" s="83">
        <f t="shared" ref="BQ124" si="4464">+$D124*BI111</f>
        <v>0</v>
      </c>
      <c r="BR124" s="83">
        <f t="shared" ref="BR124" si="4465">+$D124*BJ111</f>
        <v>0</v>
      </c>
      <c r="BS124" s="83">
        <f t="shared" ref="BS124" si="4466">+$D124*BK111</f>
        <v>0</v>
      </c>
      <c r="BT124" s="83">
        <f t="shared" ref="BT124" si="4467">+$D124*BL111</f>
        <v>0</v>
      </c>
      <c r="BU124" s="83">
        <f t="shared" ref="BU124" si="4468">+$D124*BM111</f>
        <v>0</v>
      </c>
      <c r="BV124" s="83">
        <f t="shared" ref="BV124" si="4469">+$D124*BN111</f>
        <v>0</v>
      </c>
      <c r="BW124" s="83">
        <f t="shared" ref="BW124" si="4470">+$D124*BO111</f>
        <v>0</v>
      </c>
      <c r="BX124" s="83">
        <f t="shared" ref="BX124" si="4471">+$D124*BP111</f>
        <v>0</v>
      </c>
      <c r="BY124" s="83">
        <f t="shared" ref="BY124" si="4472">+$D124*BQ111</f>
        <v>0</v>
      </c>
      <c r="BZ124" s="83">
        <f t="shared" ref="BZ124" si="4473">+$D124*BR111</f>
        <v>0</v>
      </c>
      <c r="CA124" s="83">
        <f t="shared" ref="CA124" si="4474">+$D124*BS111</f>
        <v>0</v>
      </c>
      <c r="CB124" s="83">
        <f t="shared" ref="CB124" si="4475">+$D124*BT111</f>
        <v>0</v>
      </c>
      <c r="CC124" s="83">
        <f t="shared" ref="CC124" si="4476">+$D124*BU111</f>
        <v>0</v>
      </c>
      <c r="CD124" s="83">
        <f t="shared" ref="CD124" si="4477">+$D124*BV111</f>
        <v>0</v>
      </c>
      <c r="CE124" s="83">
        <f t="shared" ref="CE124" si="4478">+$D124*BW111</f>
        <v>0</v>
      </c>
      <c r="CF124" s="83">
        <f t="shared" ref="CF124" si="4479">+$D124*BX111</f>
        <v>0</v>
      </c>
      <c r="CG124" s="83">
        <f t="shared" ref="CG124" si="4480">+$D124*BY111</f>
        <v>0</v>
      </c>
      <c r="CH124" s="83">
        <f t="shared" ref="CH124" si="4481">+$D124*BZ111</f>
        <v>0</v>
      </c>
      <c r="CI124" s="83">
        <f t="shared" ref="CI124" si="4482">+$D124*CA111</f>
        <v>0</v>
      </c>
      <c r="CJ124" s="83">
        <f t="shared" ref="CJ124" si="4483">+$D124*CB111</f>
        <v>0</v>
      </c>
      <c r="CK124" s="83">
        <f t="shared" ref="CK124" si="4484">+$D124*CC111</f>
        <v>0</v>
      </c>
      <c r="CL124" s="83">
        <f t="shared" ref="CL124" si="4485">+$D124*CD111</f>
        <v>0</v>
      </c>
      <c r="CM124" s="83">
        <f t="shared" ref="CM124" si="4486">+$D124*CE111</f>
        <v>0</v>
      </c>
      <c r="CN124" s="83">
        <f t="shared" ref="CN124" si="4487">+$D124*CF111</f>
        <v>0</v>
      </c>
      <c r="CO124" s="83">
        <f t="shared" ref="CO124" si="4488">+$D124*CG111</f>
        <v>0</v>
      </c>
      <c r="CX124" s="83"/>
      <c r="CY124" s="83"/>
      <c r="CZ124" s="83"/>
      <c r="DA124" s="83">
        <f>+$D124*CS111</f>
        <v>21.003277560892577</v>
      </c>
      <c r="DB124" s="83">
        <f t="shared" ref="DB124" si="4489">+$D124*CT111</f>
        <v>18.377867865781006</v>
      </c>
      <c r="DC124" s="83">
        <f t="shared" ref="DC124" si="4490">+$D124*CU111</f>
        <v>16.08063438255838</v>
      </c>
      <c r="DD124" s="83">
        <f t="shared" ref="DD124" si="4491">+$D124*CV111</f>
        <v>14.070555084738583</v>
      </c>
      <c r="DE124" s="83">
        <f t="shared" ref="DE124" si="4492">+$D124*CW111</f>
        <v>12.31173569914626</v>
      </c>
      <c r="DF124" s="83">
        <f t="shared" ref="DF124" si="4493">+$D124*CX111</f>
        <v>10.772768736752978</v>
      </c>
      <c r="DG124" s="83">
        <f t="shared" ref="DG124" si="4494">+$D124*CY111</f>
        <v>9.4261726446588554</v>
      </c>
      <c r="DH124" s="83">
        <f t="shared" ref="DH124" si="4495">+$D124*CZ111</f>
        <v>8.2479010640764976</v>
      </c>
      <c r="DI124" s="83">
        <f t="shared" ref="DI124" si="4496">+$D124*DA111</f>
        <v>7.2169134310669358</v>
      </c>
      <c r="DJ124" s="83">
        <f t="shared" ref="DJ124" si="4497">+$D124*DB111</f>
        <v>6.314799252183569</v>
      </c>
      <c r="DK124" s="83">
        <f t="shared" ref="DK124" si="4498">+$D124*DC111</f>
        <v>5.5254493456606228</v>
      </c>
      <c r="DL124" s="83">
        <f t="shared" ref="DL124" si="4499">+$D124*DD111</f>
        <v>4.8347681774530447</v>
      </c>
      <c r="DM124" s="83">
        <f t="shared" ref="DM124" si="4500">+$D124*DE111</f>
        <v>4.2304221552714143</v>
      </c>
      <c r="DN124" s="83">
        <f t="shared" ref="DN124" si="4501">+$D124*DF111</f>
        <v>3.7016193858624873</v>
      </c>
      <c r="DO124" s="83">
        <f t="shared" ref="DO124" si="4502">+$D124*DG111</f>
        <v>3.2389169626296765</v>
      </c>
      <c r="DP124" s="83">
        <f t="shared" ref="DP124" si="4503">+$D124*DH111</f>
        <v>2.8340523423009669</v>
      </c>
      <c r="DQ124" s="83">
        <f t="shared" ref="DQ124" si="4504">+$D124*DI111</f>
        <v>2.4797957995133459</v>
      </c>
      <c r="DR124" s="83">
        <f t="shared" ref="DR124" si="4505">+$D124*DJ111</f>
        <v>2.169821324574178</v>
      </c>
      <c r="DS124" s="83">
        <f t="shared" ref="DS124" si="4506">+$D124*DK111</f>
        <v>1.8985936590024055</v>
      </c>
      <c r="DT124" s="83">
        <f t="shared" ref="DT124" si="4507">+$D124*DL111</f>
        <v>1.6612694516271052</v>
      </c>
      <c r="DU124" s="83">
        <f t="shared" ref="DU124" si="4508">+$D124*DM111</f>
        <v>1.4536107701737169</v>
      </c>
      <c r="DV124" s="83">
        <f t="shared" ref="DV124" si="4509">+$D124*DN111</f>
        <v>1.2719094239020023</v>
      </c>
      <c r="DW124" s="83">
        <f t="shared" ref="DW124" si="4510">+$D124*DO111</f>
        <v>1.1129207459142521</v>
      </c>
      <c r="DX124" s="83">
        <f t="shared" ref="DX124" si="4511">+$D124*DP111</f>
        <v>0.97380565267497032</v>
      </c>
      <c r="DY124" s="83">
        <f t="shared" ref="DY124" si="4512">+$D124*DQ111</f>
        <v>0.85207994609059912</v>
      </c>
      <c r="DZ124" s="83">
        <f t="shared" ref="DZ124" si="4513">+$D124*DR111</f>
        <v>0.74556995282927419</v>
      </c>
      <c r="EA124" s="83">
        <f t="shared" ref="EA124" si="4514">+$D124*DS111</f>
        <v>0.65237370872561495</v>
      </c>
      <c r="EB124" s="83">
        <f t="shared" ref="EB124" si="4515">+$D124*DT111</f>
        <v>0.57082699513491308</v>
      </c>
      <c r="EC124" s="83">
        <f t="shared" ref="EC124" si="4516">+$D124*DU111</f>
        <v>0.49947362074304896</v>
      </c>
      <c r="ED124" s="83">
        <f t="shared" ref="ED124" si="4517">+$D124*DV111</f>
        <v>0.43703941815016784</v>
      </c>
      <c r="EE124" s="83">
        <f t="shared" ref="EE124" si="4518">+$D124*DW111</f>
        <v>0.38240949088139681</v>
      </c>
      <c r="EF124" s="83">
        <f t="shared" ref="EF124" si="4519">+$D124*DX111</f>
        <v>0.33460830452122226</v>
      </c>
      <c r="EG124" s="83">
        <f t="shared" ref="EG124" si="4520">+$D124*DY111</f>
        <v>0</v>
      </c>
      <c r="EH124" s="83">
        <f t="shared" ref="EH124" si="4521">+$D124*DZ111</f>
        <v>0</v>
      </c>
      <c r="EI124" s="83">
        <f t="shared" ref="EI124" si="4522">+$D124*EA111</f>
        <v>0</v>
      </c>
      <c r="EJ124" s="83">
        <f t="shared" ref="EJ124" si="4523">+$D124*EB111</f>
        <v>0</v>
      </c>
      <c r="EK124" s="83">
        <f t="shared" ref="EK124" si="4524">+$D124*EC111</f>
        <v>0</v>
      </c>
      <c r="EL124" s="83">
        <f t="shared" ref="EL124" si="4525">+$D124*ED111</f>
        <v>0</v>
      </c>
      <c r="EM124" s="83">
        <f t="shared" ref="EM124" si="4526">+$D124*EE111</f>
        <v>0</v>
      </c>
      <c r="EN124" s="83">
        <f t="shared" ref="EN124" si="4527">+$D124*EF111</f>
        <v>0</v>
      </c>
      <c r="EO124" s="83">
        <f t="shared" ref="EO124" si="4528">+$D124*EG111</f>
        <v>0</v>
      </c>
      <c r="EP124" s="83">
        <f t="shared" ref="EP124" si="4529">+$D124*EH111</f>
        <v>0</v>
      </c>
      <c r="EQ124" s="83">
        <f t="shared" ref="EQ124" si="4530">+$D124*EI111</f>
        <v>0</v>
      </c>
      <c r="ER124" s="83">
        <f t="shared" ref="ER124" si="4531">+$D124*EJ111</f>
        <v>0</v>
      </c>
      <c r="ES124" s="83">
        <f t="shared" ref="ES124" si="4532">+$D124*EK111</f>
        <v>0</v>
      </c>
      <c r="ET124" s="83">
        <f t="shared" ref="ET124" si="4533">+$D124*EL111</f>
        <v>0</v>
      </c>
      <c r="EU124" s="83">
        <f t="shared" ref="EU124" si="4534">+$D124*EM111</f>
        <v>0</v>
      </c>
      <c r="EV124" s="83">
        <f t="shared" ref="EV124" si="4535">+$D124*EN111</f>
        <v>0</v>
      </c>
      <c r="EW124" s="83">
        <f t="shared" ref="EW124" si="4536">+$D124*EO111</f>
        <v>0</v>
      </c>
      <c r="EX124" s="83">
        <f t="shared" ref="EX124" si="4537">+$D124*EP111</f>
        <v>0</v>
      </c>
      <c r="EY124" s="83">
        <f t="shared" ref="EY124" si="4538">+$D124*EQ111</f>
        <v>0</v>
      </c>
      <c r="EZ124" s="83">
        <f t="shared" ref="EZ124" si="4539">+$D124*ER111</f>
        <v>0</v>
      </c>
      <c r="FA124" s="83">
        <f t="shared" ref="FA124" si="4540">+$D124*ES111</f>
        <v>0</v>
      </c>
      <c r="FB124" s="83">
        <f t="shared" ref="FB124" si="4541">+$D124*ET111</f>
        <v>0</v>
      </c>
      <c r="FC124" s="83">
        <f t="shared" ref="FC124" si="4542">+$D124*EU111</f>
        <v>0</v>
      </c>
      <c r="FD124" s="83">
        <f t="shared" ref="FD124" si="4543">+$D124*EV111</f>
        <v>0</v>
      </c>
      <c r="FE124" s="83">
        <f t="shared" ref="FE124" si="4544">+$D124*EW111</f>
        <v>0</v>
      </c>
      <c r="FF124" s="83">
        <f t="shared" ref="FF124" si="4545">+$D124*EX111</f>
        <v>0</v>
      </c>
      <c r="FG124" s="83">
        <f t="shared" ref="FG124" si="4546">+$D124*EY111</f>
        <v>0</v>
      </c>
      <c r="FH124" s="83">
        <f t="shared" ref="FH124" si="4547">+$D124*EZ111</f>
        <v>0</v>
      </c>
      <c r="FI124" s="83">
        <f t="shared" ref="FI124" si="4548">+$D124*FA111</f>
        <v>0</v>
      </c>
      <c r="FJ124" s="83">
        <f t="shared" ref="FJ124" si="4549">+$D124*FB111</f>
        <v>0</v>
      </c>
      <c r="FK124" s="83">
        <f t="shared" ref="FK124" si="4550">+$D124*FC111</f>
        <v>0</v>
      </c>
      <c r="FL124" s="83">
        <f t="shared" ref="FL124" si="4551">+$D124*FD111</f>
        <v>0</v>
      </c>
      <c r="FM124" s="83">
        <f t="shared" ref="FM124" si="4552">+$D124*FE111</f>
        <v>0</v>
      </c>
      <c r="FN124" s="83">
        <f t="shared" ref="FN124" si="4553">+$D124*FF111</f>
        <v>0</v>
      </c>
      <c r="FO124" s="83">
        <f t="shared" ref="FO124" si="4554">+$D124*FG111</f>
        <v>0</v>
      </c>
      <c r="FP124" s="83">
        <f t="shared" ref="FP124" si="4555">+$D124*FH111</f>
        <v>0</v>
      </c>
      <c r="FQ124" s="83">
        <f t="shared" ref="FQ124" si="4556">+$D124*FI111</f>
        <v>0</v>
      </c>
      <c r="FR124" s="83">
        <f t="shared" ref="FR124" si="4557">+$D124*FJ111</f>
        <v>0</v>
      </c>
      <c r="FS124" s="83">
        <f t="shared" ref="FS124" si="4558">+$D124*FK111</f>
        <v>0</v>
      </c>
      <c r="FT124" s="83">
        <f t="shared" ref="FT124" si="4559">+$D124*FL111</f>
        <v>0</v>
      </c>
      <c r="FU124" s="83">
        <f t="shared" ref="FU124" si="4560">+$D124*FM111</f>
        <v>0</v>
      </c>
    </row>
    <row r="125" spans="1:177">
      <c r="A125" s="80">
        <v>1961</v>
      </c>
      <c r="D125" s="99">
        <f>Data!CE25</f>
        <v>3.5374437540912318</v>
      </c>
      <c r="R125" s="83"/>
      <c r="S125" s="83"/>
      <c r="T125" s="83"/>
      <c r="U125" s="83"/>
      <c r="V125" s="83">
        <f>+$D125*M111</f>
        <v>3.5373317188546247</v>
      </c>
      <c r="W125" s="83">
        <f t="shared" ref="W125" si="4561">+$D125*N111</f>
        <v>3.4809860466811515</v>
      </c>
      <c r="X125" s="83">
        <f t="shared" ref="X125" si="4562">+$D125*O111</f>
        <v>3.4225362985244301</v>
      </c>
      <c r="Y125" s="83">
        <f t="shared" ref="Y125" si="4563">+$D125*P111</f>
        <v>3.3615303033873145</v>
      </c>
      <c r="Z125" s="83">
        <f t="shared" ref="Z125" si="4564">+$D125*Q111</f>
        <v>3.2971573280152096</v>
      </c>
      <c r="AA125" s="83">
        <f t="shared" ref="AA125" si="4565">+$D125*R111</f>
        <v>3.2280129237173347</v>
      </c>
      <c r="AB125" s="83">
        <f t="shared" ref="AB125" si="4566">+$D125*S111</f>
        <v>3.1518073351382334</v>
      </c>
      <c r="AC125" s="83">
        <f t="shared" ref="AC125" si="4567">+$D125*T111</f>
        <v>3.0650880435531445</v>
      </c>
      <c r="AD125" s="83">
        <f t="shared" ref="AD125" si="4568">+$D125*U111</f>
        <v>2.9631140930797657</v>
      </c>
      <c r="AE125" s="83">
        <f t="shared" ref="AE125" si="4569">+$D125*V111</f>
        <v>2.8400707278738437</v>
      </c>
      <c r="AF125" s="83">
        <f t="shared" ref="AF125" si="4570">+$D125*W111</f>
        <v>2.6897990673761729</v>
      </c>
      <c r="AG125" s="83">
        <f t="shared" ref="AG125" si="4571">+$D125*X111</f>
        <v>2.5070938137493401</v>
      </c>
      <c r="AH125" s="83">
        <f t="shared" ref="AH125" si="4572">+$D125*Y111</f>
        <v>2.2893920900135698</v>
      </c>
      <c r="AI125" s="83">
        <f t="shared" ref="AI125" si="4573">+$D125*Z111</f>
        <v>2.0384110822144894</v>
      </c>
      <c r="AJ125" s="83">
        <f t="shared" ref="AJ125" si="4574">+$D125*AA111</f>
        <v>1.7611268866720615</v>
      </c>
      <c r="AK125" s="83">
        <f t="shared" ref="AK125" si="4575">+$D125*AB111</f>
        <v>1.4695562934478972</v>
      </c>
      <c r="AL125" s="83">
        <f t="shared" ref="AL125" si="4576">+$D125*AC111</f>
        <v>1.1791479180304105</v>
      </c>
      <c r="AM125" s="83">
        <f t="shared" ref="AM125" si="4577">+$D125*AD111</f>
        <v>0.90609817134208237</v>
      </c>
      <c r="AN125" s="83">
        <f t="shared" ref="AN125" si="4578">+$D125*AE111</f>
        <v>0.66435124564195369</v>
      </c>
      <c r="AO125" s="83">
        <f t="shared" ref="AO125" si="4579">+$D125*AF111</f>
        <v>0.4631937625881426</v>
      </c>
      <c r="AP125" s="83">
        <f t="shared" ref="AP125" si="4580">+$D125*AG111</f>
        <v>0.30612765658559493</v>
      </c>
      <c r="AQ125" s="83">
        <f t="shared" ref="AQ125" si="4581">+$D125*AH111</f>
        <v>0.19121076519854247</v>
      </c>
      <c r="AR125" s="83">
        <f t="shared" ref="AR125" si="4582">+$D125*AI111</f>
        <v>0.11253653183658945</v>
      </c>
      <c r="AS125" s="83">
        <f t="shared" ref="AS125" si="4583">+$D125*AJ111</f>
        <v>6.2212835520909102E-2</v>
      </c>
      <c r="AT125" s="83">
        <f t="shared" ref="AT125" si="4584">+$D125*AK111</f>
        <v>3.2190924865935173E-2</v>
      </c>
      <c r="AU125" s="83">
        <f t="shared" ref="AU125" si="4585">+$D125*AL111</f>
        <v>1.5523266209462965E-2</v>
      </c>
      <c r="AV125" s="83">
        <f t="shared" ref="AV125" si="4586">+$D125*AM111</f>
        <v>6.9367395226306635E-3</v>
      </c>
      <c r="AW125" s="83">
        <f t="shared" ref="AW125" si="4587">+$D125*AN111</f>
        <v>2.8488499579768702E-3</v>
      </c>
      <c r="AX125" s="83">
        <f t="shared" ref="AX125" si="4588">+$D125*AO111</f>
        <v>1.061152969033324E-3</v>
      </c>
      <c r="AY125" s="83">
        <f t="shared" ref="AY125" si="4589">+$D125*AP111</f>
        <v>3.4991890837019049E-4</v>
      </c>
      <c r="AZ125" s="83">
        <f t="shared" ref="AZ125" si="4590">+$D125*AQ111</f>
        <v>9.6813209724031391E-5</v>
      </c>
      <c r="BA125" s="83">
        <f t="shared" ref="BA125" si="4591">+$D125*AR111</f>
        <v>1.8955828684080311E-5</v>
      </c>
      <c r="BB125" s="83">
        <f t="shared" ref="BB125" si="4592">+$D125*AS111</f>
        <v>0</v>
      </c>
      <c r="BC125" s="83">
        <f t="shared" ref="BC125" si="4593">+$D125*AT111</f>
        <v>0</v>
      </c>
      <c r="BD125" s="83">
        <f t="shared" ref="BD125" si="4594">+$D125*AU111</f>
        <v>0</v>
      </c>
      <c r="BE125" s="83">
        <f t="shared" ref="BE125" si="4595">+$D125*AV111</f>
        <v>0</v>
      </c>
      <c r="BF125" s="83">
        <f t="shared" ref="BF125" si="4596">+$D125*AW111</f>
        <v>0</v>
      </c>
      <c r="BG125" s="83">
        <f t="shared" ref="BG125" si="4597">+$D125*AX111</f>
        <v>0</v>
      </c>
      <c r="BH125" s="83">
        <f t="shared" ref="BH125" si="4598">+$D125*AY111</f>
        <v>0</v>
      </c>
      <c r="BI125" s="83">
        <f t="shared" ref="BI125" si="4599">+$D125*AZ111</f>
        <v>0</v>
      </c>
      <c r="BJ125" s="83">
        <f t="shared" ref="BJ125" si="4600">+$D125*BA111</f>
        <v>0</v>
      </c>
      <c r="BK125" s="83">
        <f t="shared" ref="BK125" si="4601">+$D125*BB111</f>
        <v>0</v>
      </c>
      <c r="BL125" s="83">
        <f t="shared" ref="BL125" si="4602">+$D125*BC111</f>
        <v>0</v>
      </c>
      <c r="BM125" s="83">
        <f t="shared" ref="BM125" si="4603">+$D125*BD111</f>
        <v>0</v>
      </c>
      <c r="BN125" s="83">
        <f t="shared" ref="BN125" si="4604">+$D125*BE111</f>
        <v>0</v>
      </c>
      <c r="BO125" s="83">
        <f t="shared" ref="BO125" si="4605">+$D125*BF111</f>
        <v>0</v>
      </c>
      <c r="BP125" s="83">
        <f t="shared" ref="BP125" si="4606">+$D125*BG111</f>
        <v>0</v>
      </c>
      <c r="BQ125" s="83">
        <f t="shared" ref="BQ125" si="4607">+$D125*BH111</f>
        <v>0</v>
      </c>
      <c r="BR125" s="83">
        <f t="shared" ref="BR125" si="4608">+$D125*BI111</f>
        <v>0</v>
      </c>
      <c r="BS125" s="83">
        <f t="shared" ref="BS125" si="4609">+$D125*BJ111</f>
        <v>0</v>
      </c>
      <c r="BT125" s="83">
        <f t="shared" ref="BT125" si="4610">+$D125*BK111</f>
        <v>0</v>
      </c>
      <c r="BU125" s="83">
        <f t="shared" ref="BU125" si="4611">+$D125*BL111</f>
        <v>0</v>
      </c>
      <c r="BV125" s="83">
        <f t="shared" ref="BV125" si="4612">+$D125*BM111</f>
        <v>0</v>
      </c>
      <c r="BW125" s="83">
        <f t="shared" ref="BW125" si="4613">+$D125*BN111</f>
        <v>0</v>
      </c>
      <c r="BX125" s="83">
        <f t="shared" ref="BX125" si="4614">+$D125*BO111</f>
        <v>0</v>
      </c>
      <c r="BY125" s="83">
        <f t="shared" ref="BY125" si="4615">+$D125*BP111</f>
        <v>0</v>
      </c>
      <c r="BZ125" s="83">
        <f t="shared" ref="BZ125" si="4616">+$D125*BQ111</f>
        <v>0</v>
      </c>
      <c r="CA125" s="83">
        <f t="shared" ref="CA125" si="4617">+$D125*BR111</f>
        <v>0</v>
      </c>
      <c r="CB125" s="83">
        <f t="shared" ref="CB125" si="4618">+$D125*BS111</f>
        <v>0</v>
      </c>
      <c r="CC125" s="83">
        <f t="shared" ref="CC125" si="4619">+$D125*BT111</f>
        <v>0</v>
      </c>
      <c r="CD125" s="83">
        <f t="shared" ref="CD125" si="4620">+$D125*BU111</f>
        <v>0</v>
      </c>
      <c r="CE125" s="83">
        <f t="shared" ref="CE125" si="4621">+$D125*BV111</f>
        <v>0</v>
      </c>
      <c r="CF125" s="83">
        <f t="shared" ref="CF125" si="4622">+$D125*BW111</f>
        <v>0</v>
      </c>
      <c r="CG125" s="83">
        <f t="shared" ref="CG125" si="4623">+$D125*BX111</f>
        <v>0</v>
      </c>
      <c r="CH125" s="83">
        <f t="shared" ref="CH125" si="4624">+$D125*BY111</f>
        <v>0</v>
      </c>
      <c r="CI125" s="83">
        <f t="shared" ref="CI125" si="4625">+$D125*BZ111</f>
        <v>0</v>
      </c>
      <c r="CJ125" s="83">
        <f t="shared" ref="CJ125" si="4626">+$D125*CA111</f>
        <v>0</v>
      </c>
      <c r="CK125" s="83">
        <f t="shared" ref="CK125" si="4627">+$D125*CB111</f>
        <v>0</v>
      </c>
      <c r="CL125" s="83">
        <f t="shared" ref="CL125" si="4628">+$D125*CC111</f>
        <v>0</v>
      </c>
      <c r="CM125" s="83">
        <f t="shared" ref="CM125" si="4629">+$D125*CD111</f>
        <v>0</v>
      </c>
      <c r="CN125" s="83">
        <f t="shared" ref="CN125" si="4630">+$D125*CE111</f>
        <v>0</v>
      </c>
      <c r="CO125" s="83">
        <f t="shared" ref="CO125" si="4631">+$D125*CF111</f>
        <v>0</v>
      </c>
      <c r="CX125" s="83"/>
      <c r="CY125" s="83"/>
      <c r="CZ125" s="83"/>
      <c r="DA125" s="83"/>
      <c r="DB125" s="83">
        <f>+$D125*CS111</f>
        <v>3.5374437540912318</v>
      </c>
      <c r="DC125" s="83">
        <f t="shared" ref="DC125" si="4632">+$D125*CT111</f>
        <v>3.0952632848298278</v>
      </c>
      <c r="DD125" s="83">
        <f t="shared" ref="DD125" si="4633">+$D125*CU111</f>
        <v>2.7083553742260995</v>
      </c>
      <c r="DE125" s="83">
        <f t="shared" ref="DE125" si="4634">+$D125*CV111</f>
        <v>2.3698109524478368</v>
      </c>
      <c r="DF125" s="83">
        <f t="shared" ref="DF125" si="4635">+$D125*CW111</f>
        <v>2.0735845833918574</v>
      </c>
      <c r="DG125" s="83">
        <f t="shared" ref="DG125" si="4636">+$D125*CX111</f>
        <v>1.8143865104678751</v>
      </c>
      <c r="DH125" s="83">
        <f t="shared" ref="DH125" si="4637">+$D125*CY111</f>
        <v>1.5875881966593908</v>
      </c>
      <c r="DI125" s="83">
        <f t="shared" ref="DI125" si="4638">+$D125*CZ111</f>
        <v>1.3891396720769669</v>
      </c>
      <c r="DJ125" s="83">
        <f t="shared" ref="DJ125" si="4639">+$D125*DA111</f>
        <v>1.215497213067346</v>
      </c>
      <c r="DK125" s="83">
        <f t="shared" ref="DK125" si="4640">+$D125*DB111</f>
        <v>1.0635600614339278</v>
      </c>
      <c r="DL125" s="83">
        <f t="shared" ref="DL125" si="4641">+$D125*DC111</f>
        <v>0.93061505375468678</v>
      </c>
      <c r="DM125" s="83">
        <f t="shared" ref="DM125" si="4642">+$D125*DD111</f>
        <v>0.81428817203535098</v>
      </c>
      <c r="DN125" s="83">
        <f t="shared" ref="DN125" si="4643">+$D125*DE111</f>
        <v>0.71250215053093213</v>
      </c>
      <c r="DO125" s="83">
        <f t="shared" ref="DO125" si="4644">+$D125*DF111</f>
        <v>0.62343938171456559</v>
      </c>
      <c r="DP125" s="83">
        <f t="shared" ref="DP125" si="4645">+$D125*DG111</f>
        <v>0.54550945900024483</v>
      </c>
      <c r="DQ125" s="83">
        <f t="shared" ref="DQ125" si="4646">+$D125*DH111</f>
        <v>0.47732077662521427</v>
      </c>
      <c r="DR125" s="83">
        <f t="shared" ref="DR125" si="4647">+$D125*DI111</f>
        <v>0.41765567954706251</v>
      </c>
      <c r="DS125" s="83">
        <f t="shared" ref="DS125" si="4648">+$D125*DJ111</f>
        <v>0.36544871960367969</v>
      </c>
      <c r="DT125" s="83">
        <f t="shared" ref="DT125" si="4649">+$D125*DK111</f>
        <v>0.3197676296532197</v>
      </c>
      <c r="DU125" s="83">
        <f t="shared" ref="DU125" si="4650">+$D125*DL111</f>
        <v>0.27979667594656726</v>
      </c>
      <c r="DV125" s="83">
        <f t="shared" ref="DV125" si="4651">+$D125*DM111</f>
        <v>0.24482209145324635</v>
      </c>
      <c r="DW125" s="83">
        <f t="shared" ref="DW125" si="4652">+$D125*DN111</f>
        <v>0.21421933002159058</v>
      </c>
      <c r="DX125" s="83">
        <f t="shared" ref="DX125" si="4653">+$D125*DO111</f>
        <v>0.18744191376889174</v>
      </c>
      <c r="DY125" s="83">
        <f t="shared" ref="DY125" si="4654">+$D125*DP111</f>
        <v>0.16401167454778026</v>
      </c>
      <c r="DZ125" s="83">
        <f t="shared" ref="DZ125" si="4655">+$D125*DQ111</f>
        <v>0.14351021522930774</v>
      </c>
      <c r="EA125" s="83">
        <f t="shared" ref="EA125" si="4656">+$D125*DR111</f>
        <v>0.12557143832564427</v>
      </c>
      <c r="EB125" s="83">
        <f t="shared" ref="EB125" si="4657">+$D125*DS111</f>
        <v>0.10987500853493873</v>
      </c>
      <c r="EC125" s="83">
        <f t="shared" ref="EC125" si="4658">+$D125*DT111</f>
        <v>9.6140632468071391E-2</v>
      </c>
      <c r="ED125" s="83">
        <f t="shared" ref="ED125" si="4659">+$D125*DU111</f>
        <v>8.412305340956247E-2</v>
      </c>
      <c r="EE125" s="83">
        <f t="shared" ref="EE125" si="4660">+$D125*DV111</f>
        <v>7.3607671733367158E-2</v>
      </c>
      <c r="EF125" s="83">
        <f t="shared" ref="EF125" si="4661">+$D125*DW111</f>
        <v>6.4406712766696253E-2</v>
      </c>
      <c r="EG125" s="83">
        <f t="shared" ref="EG125" si="4662">+$D125*DX111</f>
        <v>5.635587367085923E-2</v>
      </c>
      <c r="EH125" s="83">
        <f t="shared" ref="EH125" si="4663">+$D125*DY111</f>
        <v>0</v>
      </c>
      <c r="EI125" s="83">
        <f t="shared" ref="EI125" si="4664">+$D125*DZ111</f>
        <v>0</v>
      </c>
      <c r="EJ125" s="83">
        <f t="shared" ref="EJ125" si="4665">+$D125*EA111</f>
        <v>0</v>
      </c>
      <c r="EK125" s="83">
        <f t="shared" ref="EK125" si="4666">+$D125*EB111</f>
        <v>0</v>
      </c>
      <c r="EL125" s="83">
        <f t="shared" ref="EL125" si="4667">+$D125*EC111</f>
        <v>0</v>
      </c>
      <c r="EM125" s="83">
        <f t="shared" ref="EM125" si="4668">+$D125*ED111</f>
        <v>0</v>
      </c>
      <c r="EN125" s="83">
        <f t="shared" ref="EN125" si="4669">+$D125*EE111</f>
        <v>0</v>
      </c>
      <c r="EO125" s="83">
        <f t="shared" ref="EO125" si="4670">+$D125*EF111</f>
        <v>0</v>
      </c>
      <c r="EP125" s="83">
        <f t="shared" ref="EP125" si="4671">+$D125*EG111</f>
        <v>0</v>
      </c>
      <c r="EQ125" s="83">
        <f t="shared" ref="EQ125" si="4672">+$D125*EH111</f>
        <v>0</v>
      </c>
      <c r="ER125" s="83">
        <f t="shared" ref="ER125" si="4673">+$D125*EI111</f>
        <v>0</v>
      </c>
      <c r="ES125" s="83">
        <f t="shared" ref="ES125" si="4674">+$D125*EJ111</f>
        <v>0</v>
      </c>
      <c r="ET125" s="83">
        <f t="shared" ref="ET125" si="4675">+$D125*EK111</f>
        <v>0</v>
      </c>
      <c r="EU125" s="83">
        <f t="shared" ref="EU125" si="4676">+$D125*EL111</f>
        <v>0</v>
      </c>
      <c r="EV125" s="83">
        <f t="shared" ref="EV125" si="4677">+$D125*EM111</f>
        <v>0</v>
      </c>
      <c r="EW125" s="83">
        <f t="shared" ref="EW125" si="4678">+$D125*EN111</f>
        <v>0</v>
      </c>
      <c r="EX125" s="83">
        <f t="shared" ref="EX125" si="4679">+$D125*EO111</f>
        <v>0</v>
      </c>
      <c r="EY125" s="83">
        <f t="shared" ref="EY125" si="4680">+$D125*EP111</f>
        <v>0</v>
      </c>
      <c r="EZ125" s="83">
        <f t="shared" ref="EZ125" si="4681">+$D125*EQ111</f>
        <v>0</v>
      </c>
      <c r="FA125" s="83">
        <f t="shared" ref="FA125" si="4682">+$D125*ER111</f>
        <v>0</v>
      </c>
      <c r="FB125" s="83">
        <f t="shared" ref="FB125" si="4683">+$D125*ES111</f>
        <v>0</v>
      </c>
      <c r="FC125" s="83">
        <f t="shared" ref="FC125" si="4684">+$D125*ET111</f>
        <v>0</v>
      </c>
      <c r="FD125" s="83">
        <f t="shared" ref="FD125" si="4685">+$D125*EU111</f>
        <v>0</v>
      </c>
      <c r="FE125" s="83">
        <f t="shared" ref="FE125" si="4686">+$D125*EV111</f>
        <v>0</v>
      </c>
      <c r="FF125" s="83">
        <f t="shared" ref="FF125" si="4687">+$D125*EW111</f>
        <v>0</v>
      </c>
      <c r="FG125" s="83">
        <f t="shared" ref="FG125" si="4688">+$D125*EX111</f>
        <v>0</v>
      </c>
      <c r="FH125" s="83">
        <f t="shared" ref="FH125" si="4689">+$D125*EY111</f>
        <v>0</v>
      </c>
      <c r="FI125" s="83">
        <f t="shared" ref="FI125" si="4690">+$D125*EZ111</f>
        <v>0</v>
      </c>
      <c r="FJ125" s="83">
        <f t="shared" ref="FJ125" si="4691">+$D125*FA111</f>
        <v>0</v>
      </c>
      <c r="FK125" s="83">
        <f t="shared" ref="FK125" si="4692">+$D125*FB111</f>
        <v>0</v>
      </c>
      <c r="FL125" s="83">
        <f t="shared" ref="FL125" si="4693">+$D125*FC111</f>
        <v>0</v>
      </c>
      <c r="FM125" s="83">
        <f t="shared" ref="FM125" si="4694">+$D125*FD111</f>
        <v>0</v>
      </c>
      <c r="FN125" s="83">
        <f t="shared" ref="FN125" si="4695">+$D125*FE111</f>
        <v>0</v>
      </c>
      <c r="FO125" s="83">
        <f t="shared" ref="FO125" si="4696">+$D125*FF111</f>
        <v>0</v>
      </c>
      <c r="FP125" s="83">
        <f t="shared" ref="FP125" si="4697">+$D125*FG111</f>
        <v>0</v>
      </c>
      <c r="FQ125" s="83">
        <f t="shared" ref="FQ125" si="4698">+$D125*FH111</f>
        <v>0</v>
      </c>
      <c r="FR125" s="83">
        <f t="shared" ref="FR125" si="4699">+$D125*FI111</f>
        <v>0</v>
      </c>
      <c r="FS125" s="83">
        <f t="shared" ref="FS125" si="4700">+$D125*FJ111</f>
        <v>0</v>
      </c>
      <c r="FT125" s="83">
        <f t="shared" ref="FT125" si="4701">+$D125*FK111</f>
        <v>0</v>
      </c>
      <c r="FU125" s="83">
        <f t="shared" ref="FU125" si="4702">+$D125*FL111</f>
        <v>0</v>
      </c>
    </row>
    <row r="126" spans="1:177">
      <c r="A126" s="80">
        <v>1962</v>
      </c>
      <c r="D126" s="99">
        <f>Data!CE26</f>
        <v>2.5672939310946989</v>
      </c>
      <c r="R126" s="83"/>
      <c r="S126" s="83"/>
      <c r="T126" s="83"/>
      <c r="U126" s="83"/>
      <c r="V126" s="83"/>
      <c r="W126" s="83">
        <f>+$D126*M111</f>
        <v>2.5672126217077507</v>
      </c>
      <c r="X126" s="83">
        <f t="shared" ref="X126" si="4703">+$D126*N111</f>
        <v>2.5263198436820624</v>
      </c>
      <c r="Y126" s="83">
        <f t="shared" ref="Y126" si="4704">+$D126*O111</f>
        <v>2.4839000360050596</v>
      </c>
      <c r="Z126" s="83">
        <f t="shared" ref="Z126" si="4705">+$D126*P111</f>
        <v>2.4396250363263312</v>
      </c>
      <c r="AA126" s="83">
        <f t="shared" ref="AA126" si="4706">+$D126*Q111</f>
        <v>2.3929064563324651</v>
      </c>
      <c r="AB126" s="83">
        <f t="shared" ref="AB126" si="4707">+$D126*R111</f>
        <v>2.3427250197180203</v>
      </c>
      <c r="AC126" s="83">
        <f t="shared" ref="AC126" si="4708">+$D126*S111</f>
        <v>2.2874189403355971</v>
      </c>
      <c r="AD126" s="83">
        <f t="shared" ref="AD126" si="4709">+$D126*T111</f>
        <v>2.2244825584531314</v>
      </c>
      <c r="AE126" s="83">
        <f t="shared" ref="AE126" si="4710">+$D126*U111</f>
        <v>2.1504751332107439</v>
      </c>
      <c r="AF126" s="83">
        <f t="shared" ref="AF126" si="4711">+$D126*V111</f>
        <v>2.0611766152090678</v>
      </c>
      <c r="AG126" s="83">
        <f t="shared" ref="AG126" si="4712">+$D126*W111</f>
        <v>1.9521172071082307</v>
      </c>
      <c r="AH126" s="83">
        <f t="shared" ref="AH126" si="4713">+$D126*X111</f>
        <v>1.8195191726454083</v>
      </c>
      <c r="AI126" s="83">
        <f t="shared" ref="AI126" si="4714">+$D126*Y111</f>
        <v>1.6615225081078315</v>
      </c>
      <c r="AJ126" s="83">
        <f t="shared" ref="AJ126" si="4715">+$D126*Z111</f>
        <v>1.4793734584169647</v>
      </c>
      <c r="AK126" s="83">
        <f t="shared" ref="AK126" si="4716">+$D126*AA111</f>
        <v>1.2781349138941756</v>
      </c>
      <c r="AL126" s="83">
        <f t="shared" ref="AL126" si="4717">+$D126*AB111</f>
        <v>1.066528039974457</v>
      </c>
      <c r="AM126" s="83">
        <f t="shared" ref="AM126" si="4718">+$D126*AC111</f>
        <v>0.85576464369823291</v>
      </c>
      <c r="AN126" s="83">
        <f t="shared" ref="AN126" si="4719">+$D126*AD111</f>
        <v>0.65759924340058884</v>
      </c>
      <c r="AO126" s="83">
        <f t="shared" ref="AO126" si="4720">+$D126*AE111</f>
        <v>0.48215181346111763</v>
      </c>
      <c r="AP126" s="83">
        <f t="shared" ref="AP126" si="4721">+$D126*AF111</f>
        <v>0.33616210412904518</v>
      </c>
      <c r="AQ126" s="83">
        <f t="shared" ref="AQ126" si="4722">+$D126*AG111</f>
        <v>0.22217163848428242</v>
      </c>
      <c r="AR126" s="83">
        <f t="shared" ref="AR126" si="4723">+$D126*AH111</f>
        <v>0.13877089536376308</v>
      </c>
      <c r="AS126" s="83">
        <f t="shared" ref="AS126" si="4724">+$D126*AI111</f>
        <v>8.1673201129029246E-2</v>
      </c>
      <c r="AT126" s="83">
        <f t="shared" ref="AT126" si="4725">+$D126*AJ111</f>
        <v>4.5150862083474831E-2</v>
      </c>
      <c r="AU126" s="83">
        <f t="shared" ref="AU126" si="4726">+$D126*AK111</f>
        <v>2.3362510272865643E-2</v>
      </c>
      <c r="AV126" s="83">
        <f t="shared" ref="AV126" si="4727">+$D126*AL111</f>
        <v>1.126598467727718E-2</v>
      </c>
      <c r="AW126" s="83">
        <f t="shared" ref="AW126" si="4728">+$D126*AM111</f>
        <v>5.0343271910508382E-3</v>
      </c>
      <c r="AX126" s="83">
        <f t="shared" ref="AX126" si="4729">+$D126*AN111</f>
        <v>2.0675481268796398E-3</v>
      </c>
      <c r="AY126" s="83">
        <f t="shared" ref="AY126" si="4730">+$D126*AO111</f>
        <v>7.7013000537792104E-4</v>
      </c>
      <c r="AZ126" s="83">
        <f t="shared" ref="AZ126" si="4731">+$D126*AP111</f>
        <v>2.539530667576244E-4</v>
      </c>
      <c r="BA126" s="83">
        <f t="shared" ref="BA126" si="4732">+$D126*AQ111</f>
        <v>7.0262026212246009E-5</v>
      </c>
      <c r="BB126" s="83">
        <f t="shared" ref="BB126" si="4733">+$D126*AR111</f>
        <v>1.3757161193934591E-5</v>
      </c>
      <c r="BC126" s="83">
        <f t="shared" ref="BC126" si="4734">+$D126*AS111</f>
        <v>0</v>
      </c>
      <c r="BD126" s="83">
        <f t="shared" ref="BD126" si="4735">+$D126*AT111</f>
        <v>0</v>
      </c>
      <c r="BE126" s="83">
        <f t="shared" ref="BE126" si="4736">+$D126*AU111</f>
        <v>0</v>
      </c>
      <c r="BF126" s="83">
        <f t="shared" ref="BF126" si="4737">+$D126*AV111</f>
        <v>0</v>
      </c>
      <c r="BG126" s="83">
        <f t="shared" ref="BG126" si="4738">+$D126*AW111</f>
        <v>0</v>
      </c>
      <c r="BH126" s="83">
        <f t="shared" ref="BH126" si="4739">+$D126*AX111</f>
        <v>0</v>
      </c>
      <c r="BI126" s="83">
        <f t="shared" ref="BI126" si="4740">+$D126*AY111</f>
        <v>0</v>
      </c>
      <c r="BJ126" s="83">
        <f t="shared" ref="BJ126" si="4741">+$D126*AZ111</f>
        <v>0</v>
      </c>
      <c r="BK126" s="83">
        <f t="shared" ref="BK126" si="4742">+$D126*BA111</f>
        <v>0</v>
      </c>
      <c r="BL126" s="83">
        <f t="shared" ref="BL126" si="4743">+$D126*BB111</f>
        <v>0</v>
      </c>
      <c r="BM126" s="83">
        <f t="shared" ref="BM126" si="4744">+$D126*BC111</f>
        <v>0</v>
      </c>
      <c r="BN126" s="83">
        <f t="shared" ref="BN126" si="4745">+$D126*BD111</f>
        <v>0</v>
      </c>
      <c r="BO126" s="83">
        <f t="shared" ref="BO126" si="4746">+$D126*BE111</f>
        <v>0</v>
      </c>
      <c r="BP126" s="83">
        <f t="shared" ref="BP126" si="4747">+$D126*BF111</f>
        <v>0</v>
      </c>
      <c r="BQ126" s="83">
        <f t="shared" ref="BQ126" si="4748">+$D126*BG111</f>
        <v>0</v>
      </c>
      <c r="BR126" s="83">
        <f t="shared" ref="BR126" si="4749">+$D126*BH111</f>
        <v>0</v>
      </c>
      <c r="BS126" s="83">
        <f t="shared" ref="BS126" si="4750">+$D126*BI111</f>
        <v>0</v>
      </c>
      <c r="BT126" s="83">
        <f t="shared" ref="BT126" si="4751">+$D126*BJ111</f>
        <v>0</v>
      </c>
      <c r="BU126" s="83">
        <f t="shared" ref="BU126" si="4752">+$D126*BK111</f>
        <v>0</v>
      </c>
      <c r="BV126" s="83">
        <f t="shared" ref="BV126" si="4753">+$D126*BL111</f>
        <v>0</v>
      </c>
      <c r="BW126" s="83">
        <f t="shared" ref="BW126" si="4754">+$D126*BM111</f>
        <v>0</v>
      </c>
      <c r="BX126" s="83">
        <f t="shared" ref="BX126" si="4755">+$D126*BN111</f>
        <v>0</v>
      </c>
      <c r="BY126" s="83">
        <f t="shared" ref="BY126" si="4756">+$D126*BO111</f>
        <v>0</v>
      </c>
      <c r="BZ126" s="83">
        <f t="shared" ref="BZ126" si="4757">+$D126*BP111</f>
        <v>0</v>
      </c>
      <c r="CA126" s="83">
        <f t="shared" ref="CA126" si="4758">+$D126*BQ111</f>
        <v>0</v>
      </c>
      <c r="CB126" s="83">
        <f t="shared" ref="CB126" si="4759">+$D126*BR111</f>
        <v>0</v>
      </c>
      <c r="CC126" s="83">
        <f t="shared" ref="CC126" si="4760">+$D126*BS111</f>
        <v>0</v>
      </c>
      <c r="CD126" s="83">
        <f t="shared" ref="CD126" si="4761">+$D126*BT111</f>
        <v>0</v>
      </c>
      <c r="CE126" s="83">
        <f t="shared" ref="CE126" si="4762">+$D126*BU111</f>
        <v>0</v>
      </c>
      <c r="CF126" s="83">
        <f t="shared" ref="CF126" si="4763">+$D126*BV111</f>
        <v>0</v>
      </c>
      <c r="CG126" s="83">
        <f t="shared" ref="CG126" si="4764">+$D126*BW111</f>
        <v>0</v>
      </c>
      <c r="CH126" s="83">
        <f t="shared" ref="CH126" si="4765">+$D126*BX111</f>
        <v>0</v>
      </c>
      <c r="CI126" s="83">
        <f t="shared" ref="CI126" si="4766">+$D126*BY111</f>
        <v>0</v>
      </c>
      <c r="CJ126" s="83">
        <f t="shared" ref="CJ126" si="4767">+$D126*BZ111</f>
        <v>0</v>
      </c>
      <c r="CK126" s="83">
        <f t="shared" ref="CK126" si="4768">+$D126*CA111</f>
        <v>0</v>
      </c>
      <c r="CL126" s="83">
        <f t="shared" ref="CL126" si="4769">+$D126*CB111</f>
        <v>0</v>
      </c>
      <c r="CM126" s="83">
        <f t="shared" ref="CM126" si="4770">+$D126*CC111</f>
        <v>0</v>
      </c>
      <c r="CN126" s="83">
        <f t="shared" ref="CN126" si="4771">+$D126*CD111</f>
        <v>0</v>
      </c>
      <c r="CO126" s="83">
        <f t="shared" ref="CO126" si="4772">+$D126*CE111</f>
        <v>0</v>
      </c>
      <c r="CX126" s="83"/>
      <c r="CY126" s="83"/>
      <c r="CZ126" s="83"/>
      <c r="DA126" s="83"/>
      <c r="DB126" s="83"/>
      <c r="DC126" s="83">
        <f>+$D126*CS111</f>
        <v>2.5672939310946989</v>
      </c>
      <c r="DD126" s="83">
        <f t="shared" ref="DD126" si="4773">+$D126*CT111</f>
        <v>2.2463821897078615</v>
      </c>
      <c r="DE126" s="83">
        <f t="shared" ref="DE126" si="4774">+$D126*CU111</f>
        <v>1.9655844159943789</v>
      </c>
      <c r="DF126" s="83">
        <f t="shared" ref="DF126" si="4775">+$D126*CV111</f>
        <v>1.7198863639950814</v>
      </c>
      <c r="DG126" s="83">
        <f t="shared" ref="DG126" si="4776">+$D126*CW111</f>
        <v>1.5049005684956964</v>
      </c>
      <c r="DH126" s="83">
        <f t="shared" ref="DH126" si="4777">+$D126*CX111</f>
        <v>1.3167879974337342</v>
      </c>
      <c r="DI126" s="83">
        <f t="shared" ref="DI126" si="4778">+$D126*CY111</f>
        <v>1.1521894977545175</v>
      </c>
      <c r="DJ126" s="83">
        <f t="shared" ref="DJ126" si="4779">+$D126*CZ111</f>
        <v>1.0081658105352027</v>
      </c>
      <c r="DK126" s="83">
        <f t="shared" ref="DK126" si="4780">+$D126*DA111</f>
        <v>0.88214508421830251</v>
      </c>
      <c r="DL126" s="83">
        <f t="shared" ref="DL126" si="4781">+$D126*DB111</f>
        <v>0.77187694869101464</v>
      </c>
      <c r="DM126" s="83">
        <f t="shared" ref="DM126" si="4782">+$D126*DC111</f>
        <v>0.67539233010463784</v>
      </c>
      <c r="DN126" s="83">
        <f t="shared" ref="DN126" si="4783">+$D126*DD111</f>
        <v>0.59096828884155805</v>
      </c>
      <c r="DO126" s="83">
        <f t="shared" ref="DO126" si="4784">+$D126*DE111</f>
        <v>0.51709725273636331</v>
      </c>
      <c r="DP126" s="83">
        <f t="shared" ref="DP126" si="4785">+$D126*DF111</f>
        <v>0.45246009614431792</v>
      </c>
      <c r="DQ126" s="83">
        <f t="shared" ref="DQ126" si="4786">+$D126*DG111</f>
        <v>0.39590258412627816</v>
      </c>
      <c r="DR126" s="83">
        <f t="shared" ref="DR126" si="4787">+$D126*DH111</f>
        <v>0.34641476111049341</v>
      </c>
      <c r="DS126" s="83">
        <f t="shared" ref="DS126" si="4788">+$D126*DI111</f>
        <v>0.30311291597168172</v>
      </c>
      <c r="DT126" s="83">
        <f t="shared" ref="DT126" si="4789">+$D126*DJ111</f>
        <v>0.26522380147522151</v>
      </c>
      <c r="DU126" s="83">
        <f t="shared" ref="DU126" si="4790">+$D126*DK111</f>
        <v>0.23207082629081882</v>
      </c>
      <c r="DV126" s="83">
        <f t="shared" ref="DV126" si="4791">+$D126*DL111</f>
        <v>0.20306197300446649</v>
      </c>
      <c r="DW126" s="83">
        <f t="shared" ref="DW126" si="4792">+$D126*DM111</f>
        <v>0.17767922637890815</v>
      </c>
      <c r="DX126" s="83">
        <f t="shared" ref="DX126" si="4793">+$D126*DN111</f>
        <v>0.15546932308154465</v>
      </c>
      <c r="DY126" s="83">
        <f t="shared" ref="DY126" si="4794">+$D126*DO111</f>
        <v>0.13603565769635156</v>
      </c>
      <c r="DZ126" s="83">
        <f t="shared" ref="DZ126" si="4795">+$D126*DP111</f>
        <v>0.11903120048430761</v>
      </c>
      <c r="EA126" s="83">
        <f t="shared" ref="EA126" si="4796">+$D126*DQ111</f>
        <v>0.10415230042376916</v>
      </c>
      <c r="EB126" s="83">
        <f t="shared" ref="EB126" si="4797">+$D126*DR111</f>
        <v>9.1133262870798024E-2</v>
      </c>
      <c r="EC126" s="83">
        <f t="shared" ref="EC126" si="4798">+$D126*DS111</f>
        <v>7.9741605011948269E-2</v>
      </c>
      <c r="ED126" s="83">
        <f t="shared" ref="ED126" si="4799">+$D126*DT111</f>
        <v>6.9773904385454735E-2</v>
      </c>
      <c r="EE126" s="83">
        <f t="shared" ref="EE126" si="4800">+$D126*DU111</f>
        <v>6.1052166337272895E-2</v>
      </c>
      <c r="EF126" s="83">
        <f t="shared" ref="EF126" si="4801">+$D126*DV111</f>
        <v>5.3420645545113783E-2</v>
      </c>
      <c r="EG126" s="83">
        <f t="shared" ref="EG126" si="4802">+$D126*DW111</f>
        <v>4.6743064851974554E-2</v>
      </c>
      <c r="EH126" s="83">
        <f t="shared" ref="EH126" si="4803">+$D126*DX111</f>
        <v>4.0900181745477736E-2</v>
      </c>
      <c r="EI126" s="83">
        <f t="shared" ref="EI126" si="4804">+$D126*DY111</f>
        <v>0</v>
      </c>
      <c r="EJ126" s="83">
        <f t="shared" ref="EJ126" si="4805">+$D126*DZ111</f>
        <v>0</v>
      </c>
      <c r="EK126" s="83">
        <f t="shared" ref="EK126" si="4806">+$D126*EA111</f>
        <v>0</v>
      </c>
      <c r="EL126" s="83">
        <f t="shared" ref="EL126" si="4807">+$D126*EB111</f>
        <v>0</v>
      </c>
      <c r="EM126" s="83">
        <f t="shared" ref="EM126" si="4808">+$D126*EC111</f>
        <v>0</v>
      </c>
      <c r="EN126" s="83">
        <f t="shared" ref="EN126" si="4809">+$D126*ED111</f>
        <v>0</v>
      </c>
      <c r="EO126" s="83">
        <f t="shared" ref="EO126" si="4810">+$D126*EE111</f>
        <v>0</v>
      </c>
      <c r="EP126" s="83">
        <f t="shared" ref="EP126" si="4811">+$D126*EF111</f>
        <v>0</v>
      </c>
      <c r="EQ126" s="83">
        <f t="shared" ref="EQ126" si="4812">+$D126*EG111</f>
        <v>0</v>
      </c>
      <c r="ER126" s="83">
        <f t="shared" ref="ER126" si="4813">+$D126*EH111</f>
        <v>0</v>
      </c>
      <c r="ES126" s="83">
        <f t="shared" ref="ES126" si="4814">+$D126*EI111</f>
        <v>0</v>
      </c>
      <c r="ET126" s="83">
        <f t="shared" ref="ET126" si="4815">+$D126*EJ111</f>
        <v>0</v>
      </c>
      <c r="EU126" s="83">
        <f t="shared" ref="EU126" si="4816">+$D126*EK111</f>
        <v>0</v>
      </c>
      <c r="EV126" s="83">
        <f t="shared" ref="EV126" si="4817">+$D126*EL111</f>
        <v>0</v>
      </c>
      <c r="EW126" s="83">
        <f t="shared" ref="EW126" si="4818">+$D126*EM111</f>
        <v>0</v>
      </c>
      <c r="EX126" s="83">
        <f t="shared" ref="EX126" si="4819">+$D126*EN111</f>
        <v>0</v>
      </c>
      <c r="EY126" s="83">
        <f t="shared" ref="EY126" si="4820">+$D126*EO111</f>
        <v>0</v>
      </c>
      <c r="EZ126" s="83">
        <f t="shared" ref="EZ126" si="4821">+$D126*EP111</f>
        <v>0</v>
      </c>
      <c r="FA126" s="83">
        <f t="shared" ref="FA126" si="4822">+$D126*EQ111</f>
        <v>0</v>
      </c>
      <c r="FB126" s="83">
        <f t="shared" ref="FB126" si="4823">+$D126*ER111</f>
        <v>0</v>
      </c>
      <c r="FC126" s="83">
        <f t="shared" ref="FC126" si="4824">+$D126*ES111</f>
        <v>0</v>
      </c>
      <c r="FD126" s="83">
        <f t="shared" ref="FD126" si="4825">+$D126*ET111</f>
        <v>0</v>
      </c>
      <c r="FE126" s="83">
        <f t="shared" ref="FE126" si="4826">+$D126*EU111</f>
        <v>0</v>
      </c>
      <c r="FF126" s="83">
        <f t="shared" ref="FF126" si="4827">+$D126*EV111</f>
        <v>0</v>
      </c>
      <c r="FG126" s="83">
        <f t="shared" ref="FG126" si="4828">+$D126*EW111</f>
        <v>0</v>
      </c>
      <c r="FH126" s="83">
        <f t="shared" ref="FH126" si="4829">+$D126*EX111</f>
        <v>0</v>
      </c>
      <c r="FI126" s="83">
        <f t="shared" ref="FI126" si="4830">+$D126*EY111</f>
        <v>0</v>
      </c>
      <c r="FJ126" s="83">
        <f t="shared" ref="FJ126" si="4831">+$D126*EZ111</f>
        <v>0</v>
      </c>
      <c r="FK126" s="83">
        <f t="shared" ref="FK126" si="4832">+$D126*FA111</f>
        <v>0</v>
      </c>
      <c r="FL126" s="83">
        <f t="shared" ref="FL126" si="4833">+$D126*FB111</f>
        <v>0</v>
      </c>
      <c r="FM126" s="83">
        <f t="shared" ref="FM126" si="4834">+$D126*FC111</f>
        <v>0</v>
      </c>
      <c r="FN126" s="83">
        <f t="shared" ref="FN126" si="4835">+$D126*FD111</f>
        <v>0</v>
      </c>
      <c r="FO126" s="83">
        <f t="shared" ref="FO126" si="4836">+$D126*FE111</f>
        <v>0</v>
      </c>
      <c r="FP126" s="83">
        <f t="shared" ref="FP126" si="4837">+$D126*FF111</f>
        <v>0</v>
      </c>
      <c r="FQ126" s="83">
        <f t="shared" ref="FQ126" si="4838">+$D126*FG111</f>
        <v>0</v>
      </c>
      <c r="FR126" s="83">
        <f t="shared" ref="FR126" si="4839">+$D126*FH111</f>
        <v>0</v>
      </c>
      <c r="FS126" s="83">
        <f t="shared" ref="FS126" si="4840">+$D126*FI111</f>
        <v>0</v>
      </c>
      <c r="FT126" s="83">
        <f t="shared" ref="FT126" si="4841">+$D126*FJ111</f>
        <v>0</v>
      </c>
      <c r="FU126" s="83">
        <f t="shared" ref="FU126" si="4842">+$D126*FK111</f>
        <v>0</v>
      </c>
    </row>
    <row r="127" spans="1:177">
      <c r="A127" s="80">
        <v>1963</v>
      </c>
      <c r="D127" s="99">
        <f>Data!CE27</f>
        <v>6.2593781850032659</v>
      </c>
      <c r="R127" s="83"/>
      <c r="S127" s="83"/>
      <c r="T127" s="83"/>
      <c r="U127" s="83"/>
      <c r="V127" s="83"/>
      <c r="W127" s="83"/>
      <c r="X127" s="83">
        <f>+$D127*M111</f>
        <v>6.2591799427230441</v>
      </c>
      <c r="Y127" s="83">
        <f t="shared" ref="Y127" si="4843">+$D127*N111</f>
        <v>6.1594783232092123</v>
      </c>
      <c r="Z127" s="83">
        <f t="shared" ref="Z127" si="4844">+$D127*O111</f>
        <v>6.0560536176975033</v>
      </c>
      <c r="AA127" s="83">
        <f t="shared" ref="AA127" si="4845">+$D127*P111</f>
        <v>5.9481057260387216</v>
      </c>
      <c r="AB127" s="83">
        <f t="shared" ref="AB127" si="4846">+$D127*Q111</f>
        <v>5.8342000851979616</v>
      </c>
      <c r="AC127" s="83">
        <f t="shared" ref="AC127" si="4847">+$D127*R111</f>
        <v>5.7118515742494527</v>
      </c>
      <c r="AD127" s="83">
        <f t="shared" ref="AD127" si="4848">+$D127*S111</f>
        <v>5.5770085542931112</v>
      </c>
      <c r="AE127" s="83">
        <f t="shared" ref="AE127" si="4849">+$D127*T111</f>
        <v>5.4235619188974651</v>
      </c>
      <c r="AF127" s="83">
        <f t="shared" ref="AF127" si="4850">+$D127*U111</f>
        <v>5.2431227188979026</v>
      </c>
      <c r="AG127" s="83">
        <f t="shared" ref="AG127" si="4851">+$D127*V111</f>
        <v>5.0254019551151305</v>
      </c>
      <c r="AH127" s="83">
        <f t="shared" ref="AH127" si="4852">+$D127*W111</f>
        <v>4.7595017121909917</v>
      </c>
      <c r="AI127" s="83">
        <f t="shared" ref="AI127" si="4853">+$D127*X111</f>
        <v>4.4362114047438048</v>
      </c>
      <c r="AJ127" s="83">
        <f t="shared" ref="AJ127" si="4854">+$D127*Y111</f>
        <v>4.0509961150835005</v>
      </c>
      <c r="AK127" s="83">
        <f t="shared" ref="AK127" si="4855">+$D127*Z111</f>
        <v>3.6068943415215107</v>
      </c>
      <c r="AL127" s="83">
        <f t="shared" ref="AL127" si="4856">+$D127*AA111</f>
        <v>3.1162500330100005</v>
      </c>
      <c r="AM127" s="83">
        <f t="shared" ref="AM127" si="4857">+$D127*AB111</f>
        <v>2.600326462916474</v>
      </c>
      <c r="AN127" s="83">
        <f t="shared" ref="AN127" si="4858">+$D127*AC111</f>
        <v>2.0864593950010883</v>
      </c>
      <c r="AO127" s="83">
        <f t="shared" ref="AO127" si="4859">+$D127*AD111</f>
        <v>1.6033077898724124</v>
      </c>
      <c r="AP127" s="83">
        <f t="shared" ref="AP127" si="4860">+$D127*AE111</f>
        <v>1.1755453890515044</v>
      </c>
      <c r="AQ127" s="83">
        <f t="shared" ref="AQ127" si="4861">+$D127*AF111</f>
        <v>0.81960453212029427</v>
      </c>
      <c r="AR127" s="83">
        <f t="shared" ref="AR127" si="4862">+$D127*AG111</f>
        <v>0.5416817647607538</v>
      </c>
      <c r="AS127" s="83">
        <f t="shared" ref="AS127" si="4863">+$D127*AH111</f>
        <v>0.33834050111392133</v>
      </c>
      <c r="AT127" s="83">
        <f t="shared" ref="AT127" si="4864">+$D127*AI111</f>
        <v>0.19912930391591083</v>
      </c>
      <c r="AU127" s="83">
        <f t="shared" ref="AU127" si="4865">+$D127*AJ111</f>
        <v>0.11008335186570761</v>
      </c>
      <c r="AV127" s="83">
        <f t="shared" ref="AV127" si="4866">+$D127*AK111</f>
        <v>5.6960671848951525E-2</v>
      </c>
      <c r="AW127" s="83">
        <f t="shared" ref="AW127" si="4867">+$D127*AL111</f>
        <v>2.7467855498517386E-2</v>
      </c>
      <c r="AX127" s="83">
        <f t="shared" ref="AX127" si="4868">+$D127*AM111</f>
        <v>1.2274308529368786E-2</v>
      </c>
      <c r="AY127" s="83">
        <f t="shared" ref="AY127" si="4869">+$D127*AN111</f>
        <v>5.0409364837770932E-3</v>
      </c>
      <c r="AZ127" s="83">
        <f t="shared" ref="AZ127" si="4870">+$D127*AO111</f>
        <v>1.8776716202587374E-3</v>
      </c>
      <c r="BA127" s="83">
        <f t="shared" ref="BA127" si="4871">+$D127*AP111</f>
        <v>6.1916879357851672E-4</v>
      </c>
      <c r="BB127" s="83">
        <f t="shared" ref="BB127" si="4872">+$D127*AQ111</f>
        <v>1.7130745676617178E-4</v>
      </c>
      <c r="BC127" s="83">
        <f t="shared" ref="BC127" si="4873">+$D127*AR111</f>
        <v>3.3541650070496466E-5</v>
      </c>
      <c r="BD127" s="83">
        <f t="shared" ref="BD127" si="4874">+$D127*AS111</f>
        <v>0</v>
      </c>
      <c r="BE127" s="83">
        <f t="shared" ref="BE127" si="4875">+$D127*AT111</f>
        <v>0</v>
      </c>
      <c r="BF127" s="83">
        <f t="shared" ref="BF127" si="4876">+$D127*AU111</f>
        <v>0</v>
      </c>
      <c r="BG127" s="83">
        <f t="shared" ref="BG127" si="4877">+$D127*AV111</f>
        <v>0</v>
      </c>
      <c r="BH127" s="83">
        <f t="shared" ref="BH127" si="4878">+$D127*AW111</f>
        <v>0</v>
      </c>
      <c r="BI127" s="83">
        <f t="shared" ref="BI127" si="4879">+$D127*AX111</f>
        <v>0</v>
      </c>
      <c r="BJ127" s="83">
        <f t="shared" ref="BJ127" si="4880">+$D127*AY111</f>
        <v>0</v>
      </c>
      <c r="BK127" s="83">
        <f t="shared" ref="BK127" si="4881">+$D127*AZ111</f>
        <v>0</v>
      </c>
      <c r="BL127" s="83">
        <f t="shared" ref="BL127" si="4882">+$D127*BA111</f>
        <v>0</v>
      </c>
      <c r="BM127" s="83">
        <f t="shared" ref="BM127" si="4883">+$D127*BB111</f>
        <v>0</v>
      </c>
      <c r="BN127" s="83">
        <f t="shared" ref="BN127" si="4884">+$D127*BC111</f>
        <v>0</v>
      </c>
      <c r="BO127" s="83">
        <f t="shared" ref="BO127" si="4885">+$D127*BD111</f>
        <v>0</v>
      </c>
      <c r="BP127" s="83">
        <f t="shared" ref="BP127" si="4886">+$D127*BE111</f>
        <v>0</v>
      </c>
      <c r="BQ127" s="83">
        <f t="shared" ref="BQ127" si="4887">+$D127*BF111</f>
        <v>0</v>
      </c>
      <c r="BR127" s="83">
        <f t="shared" ref="BR127" si="4888">+$D127*BG111</f>
        <v>0</v>
      </c>
      <c r="BS127" s="83">
        <f t="shared" ref="BS127" si="4889">+$D127*BH111</f>
        <v>0</v>
      </c>
      <c r="BT127" s="83">
        <f t="shared" ref="BT127" si="4890">+$D127*BI111</f>
        <v>0</v>
      </c>
      <c r="BU127" s="83">
        <f t="shared" ref="BU127" si="4891">+$D127*BJ111</f>
        <v>0</v>
      </c>
      <c r="BV127" s="83">
        <f t="shared" ref="BV127" si="4892">+$D127*BK111</f>
        <v>0</v>
      </c>
      <c r="BW127" s="83">
        <f t="shared" ref="BW127" si="4893">+$D127*BL111</f>
        <v>0</v>
      </c>
      <c r="BX127" s="83">
        <f t="shared" ref="BX127" si="4894">+$D127*BM111</f>
        <v>0</v>
      </c>
      <c r="BY127" s="83">
        <f t="shared" ref="BY127" si="4895">+$D127*BN111</f>
        <v>0</v>
      </c>
      <c r="BZ127" s="83">
        <f t="shared" ref="BZ127" si="4896">+$D127*BO111</f>
        <v>0</v>
      </c>
      <c r="CA127" s="83">
        <f t="shared" ref="CA127" si="4897">+$D127*BP111</f>
        <v>0</v>
      </c>
      <c r="CB127" s="83">
        <f t="shared" ref="CB127" si="4898">+$D127*BQ111</f>
        <v>0</v>
      </c>
      <c r="CC127" s="83">
        <f t="shared" ref="CC127" si="4899">+$D127*BR111</f>
        <v>0</v>
      </c>
      <c r="CD127" s="83">
        <f t="shared" ref="CD127" si="4900">+$D127*BS111</f>
        <v>0</v>
      </c>
      <c r="CE127" s="83">
        <f t="shared" ref="CE127" si="4901">+$D127*BT111</f>
        <v>0</v>
      </c>
      <c r="CF127" s="83">
        <f t="shared" ref="CF127" si="4902">+$D127*BU111</f>
        <v>0</v>
      </c>
      <c r="CG127" s="83">
        <f t="shared" ref="CG127" si="4903">+$D127*BV111</f>
        <v>0</v>
      </c>
      <c r="CH127" s="83">
        <f t="shared" ref="CH127" si="4904">+$D127*BW111</f>
        <v>0</v>
      </c>
      <c r="CI127" s="83">
        <f t="shared" ref="CI127" si="4905">+$D127*BX111</f>
        <v>0</v>
      </c>
      <c r="CJ127" s="83">
        <f t="shared" ref="CJ127" si="4906">+$D127*BY111</f>
        <v>0</v>
      </c>
      <c r="CK127" s="83">
        <f t="shared" ref="CK127" si="4907">+$D127*BZ111</f>
        <v>0</v>
      </c>
      <c r="CL127" s="83">
        <f t="shared" ref="CL127" si="4908">+$D127*CA111</f>
        <v>0</v>
      </c>
      <c r="CM127" s="83">
        <f t="shared" ref="CM127" si="4909">+$D127*CB111</f>
        <v>0</v>
      </c>
      <c r="CN127" s="83">
        <f t="shared" ref="CN127" si="4910">+$D127*CC111</f>
        <v>0</v>
      </c>
      <c r="CO127" s="83">
        <f t="shared" ref="CO127" si="4911">+$D127*CD111</f>
        <v>0</v>
      </c>
      <c r="CX127" s="83"/>
      <c r="CY127" s="83"/>
      <c r="CZ127" s="83"/>
      <c r="DA127" s="83"/>
      <c r="DB127" s="83"/>
      <c r="DC127" s="83"/>
      <c r="DD127" s="83">
        <f>+$D127*CS111</f>
        <v>6.2593781850032659</v>
      </c>
      <c r="DE127" s="83">
        <f t="shared" ref="DE127" si="4912">+$D127*CT111</f>
        <v>5.4769559118778579</v>
      </c>
      <c r="DF127" s="83">
        <f t="shared" ref="DF127" si="4913">+$D127*CU111</f>
        <v>4.7923364228931256</v>
      </c>
      <c r="DG127" s="83">
        <f t="shared" ref="DG127" si="4914">+$D127*CV111</f>
        <v>4.1932943700314844</v>
      </c>
      <c r="DH127" s="83">
        <f t="shared" ref="DH127" si="4915">+$D127*CW111</f>
        <v>3.6691325737775493</v>
      </c>
      <c r="DI127" s="83">
        <f t="shared" ref="DI127" si="4916">+$D127*CX111</f>
        <v>3.2104910020553556</v>
      </c>
      <c r="DJ127" s="83">
        <f t="shared" ref="DJ127" si="4917">+$D127*CY111</f>
        <v>2.8091796267984361</v>
      </c>
      <c r="DK127" s="83">
        <f t="shared" ref="DK127" si="4918">+$D127*CZ111</f>
        <v>2.4580321734486317</v>
      </c>
      <c r="DL127" s="83">
        <f t="shared" ref="DL127" si="4919">+$D127*DA111</f>
        <v>2.1507781517675526</v>
      </c>
      <c r="DM127" s="83">
        <f t="shared" ref="DM127" si="4920">+$D127*DB111</f>
        <v>1.8819308827966086</v>
      </c>
      <c r="DN127" s="83">
        <f t="shared" ref="DN127" si="4921">+$D127*DC111</f>
        <v>1.6466895224470326</v>
      </c>
      <c r="DO127" s="83">
        <f t="shared" ref="DO127" si="4922">+$D127*DD111</f>
        <v>1.4408533321411534</v>
      </c>
      <c r="DP127" s="83">
        <f t="shared" ref="DP127" si="4923">+$D127*DE111</f>
        <v>1.2607466656235093</v>
      </c>
      <c r="DQ127" s="83">
        <f t="shared" ref="DQ127" si="4924">+$D127*DF111</f>
        <v>1.1031533324205707</v>
      </c>
      <c r="DR127" s="83">
        <f t="shared" ref="DR127" si="4925">+$D127*DG111</f>
        <v>0.96525916586799931</v>
      </c>
      <c r="DS127" s="83">
        <f t="shared" ref="DS127" si="4926">+$D127*DH111</f>
        <v>0.84460177013449933</v>
      </c>
      <c r="DT127" s="83">
        <f t="shared" ref="DT127" si="4927">+$D127*DI111</f>
        <v>0.73902654886768693</v>
      </c>
      <c r="DU127" s="83">
        <f t="shared" ref="DU127" si="4928">+$D127*DJ111</f>
        <v>0.64664823025922602</v>
      </c>
      <c r="DV127" s="83">
        <f t="shared" ref="DV127" si="4929">+$D127*DK111</f>
        <v>0.5658172014768228</v>
      </c>
      <c r="DW127" s="83">
        <f t="shared" ref="DW127" si="4930">+$D127*DL111</f>
        <v>0.49509005129222</v>
      </c>
      <c r="DX127" s="83">
        <f t="shared" ref="DX127" si="4931">+$D127*DM111</f>
        <v>0.43320379488069244</v>
      </c>
      <c r="DY127" s="83">
        <f t="shared" ref="DY127" si="4932">+$D127*DN111</f>
        <v>0.37905332052060592</v>
      </c>
      <c r="DZ127" s="83">
        <f t="shared" ref="DZ127" si="4933">+$D127*DO111</f>
        <v>0.33167165545553018</v>
      </c>
      <c r="EA127" s="83">
        <f t="shared" ref="EA127" si="4934">+$D127*DP111</f>
        <v>0.29021269852358889</v>
      </c>
      <c r="EB127" s="83">
        <f t="shared" ref="EB127" si="4935">+$D127*DQ111</f>
        <v>0.2539361112081403</v>
      </c>
      <c r="EC127" s="83">
        <f t="shared" ref="EC127" si="4936">+$D127*DR111</f>
        <v>0.22219409730712275</v>
      </c>
      <c r="ED127" s="83">
        <f t="shared" ref="ED127" si="4937">+$D127*DS111</f>
        <v>0.1944198351437324</v>
      </c>
      <c r="EE127" s="83">
        <f t="shared" ref="EE127" si="4938">+$D127*DT111</f>
        <v>0.17011735575076586</v>
      </c>
      <c r="EF127" s="83">
        <f t="shared" ref="EF127" si="4939">+$D127*DU111</f>
        <v>0.14885268628192014</v>
      </c>
      <c r="EG127" s="83">
        <f t="shared" ref="EG127" si="4940">+$D127*DV111</f>
        <v>0.13024610049668012</v>
      </c>
      <c r="EH127" s="83">
        <f t="shared" ref="EH127" si="4941">+$D127*DW111</f>
        <v>0.11396533793459508</v>
      </c>
      <c r="EI127" s="83">
        <f t="shared" ref="EI127" si="4942">+$D127*DX111</f>
        <v>9.9719670692770712E-2</v>
      </c>
      <c r="EJ127" s="83">
        <f t="shared" ref="EJ127" si="4943">+$D127*DY111</f>
        <v>0</v>
      </c>
      <c r="EK127" s="83">
        <f t="shared" ref="EK127" si="4944">+$D127*DZ111</f>
        <v>0</v>
      </c>
      <c r="EL127" s="83">
        <f t="shared" ref="EL127" si="4945">+$D127*EA111</f>
        <v>0</v>
      </c>
      <c r="EM127" s="83">
        <f t="shared" ref="EM127" si="4946">+$D127*EB111</f>
        <v>0</v>
      </c>
      <c r="EN127" s="83">
        <f t="shared" ref="EN127" si="4947">+$D127*EC111</f>
        <v>0</v>
      </c>
      <c r="EO127" s="83">
        <f t="shared" ref="EO127" si="4948">+$D127*ED111</f>
        <v>0</v>
      </c>
      <c r="EP127" s="83">
        <f t="shared" ref="EP127" si="4949">+$D127*EE111</f>
        <v>0</v>
      </c>
      <c r="EQ127" s="83">
        <f t="shared" ref="EQ127" si="4950">+$D127*EF111</f>
        <v>0</v>
      </c>
      <c r="ER127" s="83">
        <f t="shared" ref="ER127" si="4951">+$D127*EG111</f>
        <v>0</v>
      </c>
      <c r="ES127" s="83">
        <f t="shared" ref="ES127" si="4952">+$D127*EH111</f>
        <v>0</v>
      </c>
      <c r="ET127" s="83">
        <f t="shared" ref="ET127" si="4953">+$D127*EI111</f>
        <v>0</v>
      </c>
      <c r="EU127" s="83">
        <f t="shared" ref="EU127" si="4954">+$D127*EJ111</f>
        <v>0</v>
      </c>
      <c r="EV127" s="83">
        <f t="shared" ref="EV127" si="4955">+$D127*EK111</f>
        <v>0</v>
      </c>
      <c r="EW127" s="83">
        <f t="shared" ref="EW127" si="4956">+$D127*EL111</f>
        <v>0</v>
      </c>
      <c r="EX127" s="83">
        <f t="shared" ref="EX127" si="4957">+$D127*EM111</f>
        <v>0</v>
      </c>
      <c r="EY127" s="83">
        <f t="shared" ref="EY127" si="4958">+$D127*EN111</f>
        <v>0</v>
      </c>
      <c r="EZ127" s="83">
        <f t="shared" ref="EZ127" si="4959">+$D127*EO111</f>
        <v>0</v>
      </c>
      <c r="FA127" s="83">
        <f t="shared" ref="FA127" si="4960">+$D127*EP111</f>
        <v>0</v>
      </c>
      <c r="FB127" s="83">
        <f t="shared" ref="FB127" si="4961">+$D127*EQ111</f>
        <v>0</v>
      </c>
      <c r="FC127" s="83">
        <f t="shared" ref="FC127" si="4962">+$D127*ER111</f>
        <v>0</v>
      </c>
      <c r="FD127" s="83">
        <f t="shared" ref="FD127" si="4963">+$D127*ES111</f>
        <v>0</v>
      </c>
      <c r="FE127" s="83">
        <f t="shared" ref="FE127" si="4964">+$D127*ET111</f>
        <v>0</v>
      </c>
      <c r="FF127" s="83">
        <f t="shared" ref="FF127" si="4965">+$D127*EU111</f>
        <v>0</v>
      </c>
      <c r="FG127" s="83">
        <f t="shared" ref="FG127" si="4966">+$D127*EV111</f>
        <v>0</v>
      </c>
      <c r="FH127" s="83">
        <f t="shared" ref="FH127" si="4967">+$D127*EW111</f>
        <v>0</v>
      </c>
      <c r="FI127" s="83">
        <f t="shared" ref="FI127" si="4968">+$D127*EX111</f>
        <v>0</v>
      </c>
      <c r="FJ127" s="83">
        <f t="shared" ref="FJ127" si="4969">+$D127*EY111</f>
        <v>0</v>
      </c>
      <c r="FK127" s="83">
        <f t="shared" ref="FK127" si="4970">+$D127*EZ111</f>
        <v>0</v>
      </c>
      <c r="FL127" s="83">
        <f t="shared" ref="FL127" si="4971">+$D127*FA111</f>
        <v>0</v>
      </c>
      <c r="FM127" s="83">
        <f t="shared" ref="FM127" si="4972">+$D127*FB111</f>
        <v>0</v>
      </c>
      <c r="FN127" s="83">
        <f t="shared" ref="FN127" si="4973">+$D127*FC111</f>
        <v>0</v>
      </c>
      <c r="FO127" s="83">
        <f t="shared" ref="FO127" si="4974">+$D127*FD111</f>
        <v>0</v>
      </c>
      <c r="FP127" s="83">
        <f t="shared" ref="FP127" si="4975">+$D127*FE111</f>
        <v>0</v>
      </c>
      <c r="FQ127" s="83">
        <f t="shared" ref="FQ127" si="4976">+$D127*FF111</f>
        <v>0</v>
      </c>
      <c r="FR127" s="83">
        <f t="shared" ref="FR127" si="4977">+$D127*FG111</f>
        <v>0</v>
      </c>
      <c r="FS127" s="83">
        <f t="shared" ref="FS127" si="4978">+$D127*FH111</f>
        <v>0</v>
      </c>
      <c r="FT127" s="83">
        <f t="shared" ref="FT127" si="4979">+$D127*FI111</f>
        <v>0</v>
      </c>
      <c r="FU127" s="83">
        <f t="shared" ref="FU127" si="4980">+$D127*FJ111</f>
        <v>0</v>
      </c>
    </row>
    <row r="128" spans="1:177">
      <c r="A128" s="80">
        <v>1964</v>
      </c>
      <c r="D128" s="99">
        <f>Data!CE28</f>
        <v>8.4901230579377707</v>
      </c>
      <c r="R128" s="83"/>
      <c r="S128" s="83"/>
      <c r="T128" s="83"/>
      <c r="U128" s="83"/>
      <c r="V128" s="83"/>
      <c r="W128" s="83"/>
      <c r="X128" s="83"/>
      <c r="Y128" s="83">
        <f>+$D128*M111</f>
        <v>8.4898541651972099</v>
      </c>
      <c r="Z128" s="83">
        <f t="shared" ref="Z128" si="4981">+$D128*N111</f>
        <v>8.3546204416979357</v>
      </c>
      <c r="AA128" s="83">
        <f t="shared" ref="AA128" si="4982">+$D128*O111</f>
        <v>8.2143367823515199</v>
      </c>
      <c r="AB128" s="83">
        <f t="shared" ref="AB128" si="4983">+$D128*P111</f>
        <v>8.0679179437800155</v>
      </c>
      <c r="AC128" s="83">
        <f t="shared" ref="AC128" si="4984">+$D128*Q111</f>
        <v>7.9134181070313261</v>
      </c>
      <c r="AD128" s="83">
        <f t="shared" ref="AD128" si="4985">+$D128*R111</f>
        <v>7.7474664927963817</v>
      </c>
      <c r="AE128" s="83">
        <f t="shared" ref="AE128" si="4986">+$D128*S111</f>
        <v>7.5645675211898746</v>
      </c>
      <c r="AF128" s="83">
        <f t="shared" ref="AF128" si="4987">+$D128*T111</f>
        <v>7.3564348954193388</v>
      </c>
      <c r="AG128" s="83">
        <f t="shared" ref="AG128" si="4988">+$D128*U111</f>
        <v>7.1116899755257776</v>
      </c>
      <c r="AH128" s="83">
        <f t="shared" ref="AH128" si="4989">+$D128*V111</f>
        <v>6.8163769233103562</v>
      </c>
      <c r="AI128" s="83">
        <f t="shared" ref="AI128" si="4990">+$D128*W111</f>
        <v>6.4557139761552769</v>
      </c>
      <c r="AJ128" s="83">
        <f t="shared" ref="AJ128" si="4991">+$D128*X111</f>
        <v>6.0172080395366354</v>
      </c>
      <c r="AK128" s="83">
        <f t="shared" ref="AK128" si="4992">+$D128*Y111</f>
        <v>5.4947080217471811</v>
      </c>
      <c r="AL128" s="83">
        <f t="shared" ref="AL128" si="4993">+$D128*Z111</f>
        <v>4.8923352945610636</v>
      </c>
      <c r="AM128" s="83">
        <f t="shared" ref="AM128" si="4994">+$D128*AA111</f>
        <v>4.2268329980358486</v>
      </c>
      <c r="AN128" s="83">
        <f t="shared" ref="AN128" si="4995">+$D128*AB111</f>
        <v>3.527042304915692</v>
      </c>
      <c r="AO128" s="83">
        <f t="shared" ref="AO128" si="4996">+$D128*AC111</f>
        <v>2.8300410193125902</v>
      </c>
      <c r="AP128" s="83">
        <f t="shared" ref="AP128" si="4997">+$D128*AD111</f>
        <v>2.1747017089301997</v>
      </c>
      <c r="AQ128" s="83">
        <f t="shared" ref="AQ128" si="4998">+$D128*AE111</f>
        <v>1.5944914523859204</v>
      </c>
      <c r="AR128" s="83">
        <f t="shared" ref="AR128" si="4999">+$D128*AF111</f>
        <v>1.111698819096226</v>
      </c>
      <c r="AS128" s="83">
        <f t="shared" ref="AS128" si="5000">+$D128*AG111</f>
        <v>0.73472870709078253</v>
      </c>
      <c r="AT128" s="83">
        <f t="shared" ref="AT128" si="5001">+$D128*AH111</f>
        <v>0.45891978484761015</v>
      </c>
      <c r="AU128" s="83">
        <f t="shared" ref="AU128" si="5002">+$D128*AI111</f>
        <v>0.27009588568048642</v>
      </c>
      <c r="AV128" s="83">
        <f t="shared" ref="AV128" si="5003">+$D128*AJ111</f>
        <v>0.14931534352874917</v>
      </c>
      <c r="AW128" s="83">
        <f t="shared" ref="AW128" si="5004">+$D128*AK111</f>
        <v>7.7260567929745227E-2</v>
      </c>
      <c r="AX128" s="83">
        <f t="shared" ref="AX128" si="5005">+$D128*AL111</f>
        <v>3.725697128810624E-2</v>
      </c>
      <c r="AY128" s="83">
        <f t="shared" ref="AY128" si="5006">+$D128*AM111</f>
        <v>1.6648680872983841E-2</v>
      </c>
      <c r="AZ128" s="83">
        <f t="shared" ref="AZ128" si="5007">+$D128*AN111</f>
        <v>6.8374477159816021E-3</v>
      </c>
      <c r="BA128" s="83">
        <f t="shared" ref="BA128" si="5008">+$D128*AO111</f>
        <v>2.5468445342683448E-3</v>
      </c>
      <c r="BB128" s="83">
        <f t="shared" ref="BB128" si="5009">+$D128*AP111</f>
        <v>8.3983090584160535E-4</v>
      </c>
      <c r="BC128" s="83">
        <f t="shared" ref="BC128" si="5010">+$D128*AQ111</f>
        <v>2.3235876563134906E-4</v>
      </c>
      <c r="BD128" s="83">
        <f t="shared" ref="BD128" si="5011">+$D128*AR111</f>
        <v>4.5495371624466488E-5</v>
      </c>
      <c r="BE128" s="83">
        <f t="shared" ref="BE128" si="5012">+$D128*AS111</f>
        <v>0</v>
      </c>
      <c r="BF128" s="83">
        <f t="shared" ref="BF128" si="5013">+$D128*AT111</f>
        <v>0</v>
      </c>
      <c r="BG128" s="83">
        <f t="shared" ref="BG128" si="5014">+$D128*AU111</f>
        <v>0</v>
      </c>
      <c r="BH128" s="83">
        <f t="shared" ref="BH128" si="5015">+$D128*AV111</f>
        <v>0</v>
      </c>
      <c r="BI128" s="83">
        <f t="shared" ref="BI128" si="5016">+$D128*AW111</f>
        <v>0</v>
      </c>
      <c r="BJ128" s="83">
        <f t="shared" ref="BJ128" si="5017">+$D128*AX111</f>
        <v>0</v>
      </c>
      <c r="BK128" s="83">
        <f t="shared" ref="BK128" si="5018">+$D128*AY111</f>
        <v>0</v>
      </c>
      <c r="BL128" s="83">
        <f t="shared" ref="BL128" si="5019">+$D128*AZ111</f>
        <v>0</v>
      </c>
      <c r="BM128" s="83">
        <f t="shared" ref="BM128" si="5020">+$D128*BA111</f>
        <v>0</v>
      </c>
      <c r="BN128" s="83">
        <f t="shared" ref="BN128" si="5021">+$D128*BB111</f>
        <v>0</v>
      </c>
      <c r="BO128" s="83">
        <f t="shared" ref="BO128" si="5022">+$D128*BC111</f>
        <v>0</v>
      </c>
      <c r="BP128" s="83">
        <f t="shared" ref="BP128" si="5023">+$D128*BD111</f>
        <v>0</v>
      </c>
      <c r="BQ128" s="83">
        <f t="shared" ref="BQ128" si="5024">+$D128*BE111</f>
        <v>0</v>
      </c>
      <c r="BR128" s="83">
        <f t="shared" ref="BR128" si="5025">+$D128*BF111</f>
        <v>0</v>
      </c>
      <c r="BS128" s="83">
        <f t="shared" ref="BS128" si="5026">+$D128*BG111</f>
        <v>0</v>
      </c>
      <c r="BT128" s="83">
        <f t="shared" ref="BT128" si="5027">+$D128*BH111</f>
        <v>0</v>
      </c>
      <c r="BU128" s="83">
        <f t="shared" ref="BU128" si="5028">+$D128*BI111</f>
        <v>0</v>
      </c>
      <c r="BV128" s="83">
        <f t="shared" ref="BV128" si="5029">+$D128*BJ111</f>
        <v>0</v>
      </c>
      <c r="BW128" s="83">
        <f t="shared" ref="BW128" si="5030">+$D128*BK111</f>
        <v>0</v>
      </c>
      <c r="BX128" s="83">
        <f t="shared" ref="BX128" si="5031">+$D128*BL111</f>
        <v>0</v>
      </c>
      <c r="BY128" s="83">
        <f t="shared" ref="BY128" si="5032">+$D128*BM111</f>
        <v>0</v>
      </c>
      <c r="BZ128" s="83">
        <f t="shared" ref="BZ128" si="5033">+$D128*BN111</f>
        <v>0</v>
      </c>
      <c r="CA128" s="83">
        <f t="shared" ref="CA128" si="5034">+$D128*BO111</f>
        <v>0</v>
      </c>
      <c r="CB128" s="83">
        <f t="shared" ref="CB128" si="5035">+$D128*BP111</f>
        <v>0</v>
      </c>
      <c r="CC128" s="83">
        <f t="shared" ref="CC128" si="5036">+$D128*BQ111</f>
        <v>0</v>
      </c>
      <c r="CD128" s="83">
        <f t="shared" ref="CD128" si="5037">+$D128*BR111</f>
        <v>0</v>
      </c>
      <c r="CE128" s="83">
        <f t="shared" ref="CE128" si="5038">+$D128*BS111</f>
        <v>0</v>
      </c>
      <c r="CF128" s="83">
        <f t="shared" ref="CF128" si="5039">+$D128*BT111</f>
        <v>0</v>
      </c>
      <c r="CG128" s="83">
        <f t="shared" ref="CG128" si="5040">+$D128*BU111</f>
        <v>0</v>
      </c>
      <c r="CH128" s="83">
        <f t="shared" ref="CH128" si="5041">+$D128*BV111</f>
        <v>0</v>
      </c>
      <c r="CI128" s="83">
        <f t="shared" ref="CI128" si="5042">+$D128*BW111</f>
        <v>0</v>
      </c>
      <c r="CJ128" s="83">
        <f t="shared" ref="CJ128" si="5043">+$D128*BX111</f>
        <v>0</v>
      </c>
      <c r="CK128" s="83">
        <f t="shared" ref="CK128" si="5044">+$D128*BY111</f>
        <v>0</v>
      </c>
      <c r="CL128" s="83">
        <f t="shared" ref="CL128" si="5045">+$D128*BZ111</f>
        <v>0</v>
      </c>
      <c r="CM128" s="83">
        <f t="shared" ref="CM128" si="5046">+$D128*CA111</f>
        <v>0</v>
      </c>
      <c r="CN128" s="83">
        <f t="shared" ref="CN128" si="5047">+$D128*CB111</f>
        <v>0</v>
      </c>
      <c r="CO128" s="83">
        <f t="shared" ref="CO128" si="5048">+$D128*CC111</f>
        <v>0</v>
      </c>
      <c r="CX128" s="83"/>
      <c r="CY128" s="83"/>
      <c r="CZ128" s="83"/>
      <c r="DA128" s="83"/>
      <c r="DB128" s="83"/>
      <c r="DC128" s="83"/>
      <c r="DD128" s="83"/>
      <c r="DE128" s="83">
        <f>+$D128*CS111</f>
        <v>8.4901230579377707</v>
      </c>
      <c r="DF128" s="83">
        <f t="shared" ref="DF128" si="5049">+$D128*CT111</f>
        <v>7.4288576756955491</v>
      </c>
      <c r="DG128" s="83">
        <f t="shared" ref="DG128" si="5050">+$D128*CU111</f>
        <v>6.5002504662336058</v>
      </c>
      <c r="DH128" s="83">
        <f t="shared" ref="DH128" si="5051">+$D128*CV111</f>
        <v>5.6877191579544046</v>
      </c>
      <c r="DI128" s="83">
        <f t="shared" ref="DI128" si="5052">+$D128*CW111</f>
        <v>4.9767542632101041</v>
      </c>
      <c r="DJ128" s="83">
        <f t="shared" ref="DJ128" si="5053">+$D128*CX111</f>
        <v>4.354659980308841</v>
      </c>
      <c r="DK128" s="83">
        <f t="shared" ref="DK128" si="5054">+$D128*CY111</f>
        <v>3.8103274827702363</v>
      </c>
      <c r="DL128" s="83">
        <f t="shared" ref="DL128" si="5055">+$D128*CZ111</f>
        <v>3.3340365474239566</v>
      </c>
      <c r="DM128" s="83">
        <f t="shared" ref="DM128" si="5056">+$D128*DA111</f>
        <v>2.9172819789959621</v>
      </c>
      <c r="DN128" s="83">
        <f t="shared" ref="DN128" si="5057">+$D128*DB111</f>
        <v>2.5526217316214668</v>
      </c>
      <c r="DO128" s="83">
        <f t="shared" ref="DO128" si="5058">+$D128*DC111</f>
        <v>2.2335440151687833</v>
      </c>
      <c r="DP128" s="83">
        <f t="shared" ref="DP128" si="5059">+$D128*DD111</f>
        <v>1.9543510132726856</v>
      </c>
      <c r="DQ128" s="83">
        <f t="shared" ref="DQ128" si="5060">+$D128*DE111</f>
        <v>1.7100571366135999</v>
      </c>
      <c r="DR128" s="83">
        <f t="shared" ref="DR128" si="5061">+$D128*DF111</f>
        <v>1.4962999945368998</v>
      </c>
      <c r="DS128" s="83">
        <f t="shared" ref="DS128" si="5062">+$D128*DG111</f>
        <v>1.3092624952197873</v>
      </c>
      <c r="DT128" s="83">
        <f t="shared" ref="DT128" si="5063">+$D128*DH111</f>
        <v>1.1456046833173139</v>
      </c>
      <c r="DU128" s="83">
        <f t="shared" ref="DU128" si="5064">+$D128*DI111</f>
        <v>1.0024040979026496</v>
      </c>
      <c r="DV128" s="83">
        <f t="shared" ref="DV128" si="5065">+$D128*DJ111</f>
        <v>0.8771035856648185</v>
      </c>
      <c r="DW128" s="83">
        <f t="shared" ref="DW128" si="5066">+$D128*DK111</f>
        <v>0.76746563745671614</v>
      </c>
      <c r="DX128" s="83">
        <f t="shared" ref="DX128" si="5067">+$D128*DL111</f>
        <v>0.67153243277462671</v>
      </c>
      <c r="DY128" s="83">
        <f t="shared" ref="DY128" si="5068">+$D128*DM111</f>
        <v>0.58759087867779836</v>
      </c>
      <c r="DZ128" s="83">
        <f t="shared" ref="DZ128" si="5069">+$D128*DN111</f>
        <v>0.51414201884307353</v>
      </c>
      <c r="EA128" s="83">
        <f t="shared" ref="EA128" si="5070">+$D128*DO111</f>
        <v>0.44987426648768936</v>
      </c>
      <c r="EB128" s="83">
        <f t="shared" ref="EB128" si="5071">+$D128*DP111</f>
        <v>0.39363998317672816</v>
      </c>
      <c r="EC128" s="83">
        <f t="shared" ref="EC128" si="5072">+$D128*DQ111</f>
        <v>0.34443498527963712</v>
      </c>
      <c r="ED128" s="83">
        <f t="shared" ref="ED128" si="5073">+$D128*DR111</f>
        <v>0.30138061211968253</v>
      </c>
      <c r="EE128" s="83">
        <f t="shared" ref="EE128" si="5074">+$D128*DS111</f>
        <v>0.26370803560472217</v>
      </c>
      <c r="EF128" s="83">
        <f t="shared" ref="EF128" si="5075">+$D128*DT111</f>
        <v>0.2307445311541319</v>
      </c>
      <c r="EG128" s="83">
        <f t="shared" ref="EG128" si="5076">+$D128*DU111</f>
        <v>0.20190146475986542</v>
      </c>
      <c r="EH128" s="83">
        <f t="shared" ref="EH128" si="5077">+$D128*DV111</f>
        <v>0.17666378166488225</v>
      </c>
      <c r="EI128" s="83">
        <f t="shared" ref="EI128" si="5078">+$D128*DW111</f>
        <v>0.15458080895677195</v>
      </c>
      <c r="EJ128" s="83">
        <f t="shared" ref="EJ128" si="5079">+$D128*DX111</f>
        <v>0.13525820783717549</v>
      </c>
      <c r="EK128" s="83">
        <f t="shared" ref="EK128" si="5080">+$D128*DY111</f>
        <v>0</v>
      </c>
      <c r="EL128" s="83">
        <f t="shared" ref="EL128" si="5081">+$D128*DZ111</f>
        <v>0</v>
      </c>
      <c r="EM128" s="83">
        <f t="shared" ref="EM128" si="5082">+$D128*EA111</f>
        <v>0</v>
      </c>
      <c r="EN128" s="83">
        <f t="shared" ref="EN128" si="5083">+$D128*EB111</f>
        <v>0</v>
      </c>
      <c r="EO128" s="83">
        <f t="shared" ref="EO128" si="5084">+$D128*EC111</f>
        <v>0</v>
      </c>
      <c r="EP128" s="83">
        <f t="shared" ref="EP128" si="5085">+$D128*ED111</f>
        <v>0</v>
      </c>
      <c r="EQ128" s="83">
        <f t="shared" ref="EQ128" si="5086">+$D128*EE111</f>
        <v>0</v>
      </c>
      <c r="ER128" s="83">
        <f t="shared" ref="ER128" si="5087">+$D128*EF111</f>
        <v>0</v>
      </c>
      <c r="ES128" s="83">
        <f t="shared" ref="ES128" si="5088">+$D128*EG111</f>
        <v>0</v>
      </c>
      <c r="ET128" s="83">
        <f t="shared" ref="ET128" si="5089">+$D128*EH111</f>
        <v>0</v>
      </c>
      <c r="EU128" s="83">
        <f t="shared" ref="EU128" si="5090">+$D128*EI111</f>
        <v>0</v>
      </c>
      <c r="EV128" s="83">
        <f t="shared" ref="EV128" si="5091">+$D128*EJ111</f>
        <v>0</v>
      </c>
      <c r="EW128" s="83">
        <f t="shared" ref="EW128" si="5092">+$D128*EK111</f>
        <v>0</v>
      </c>
      <c r="EX128" s="83">
        <f t="shared" ref="EX128" si="5093">+$D128*EL111</f>
        <v>0</v>
      </c>
      <c r="EY128" s="83">
        <f t="shared" ref="EY128" si="5094">+$D128*EM111</f>
        <v>0</v>
      </c>
      <c r="EZ128" s="83">
        <f t="shared" ref="EZ128" si="5095">+$D128*EN111</f>
        <v>0</v>
      </c>
      <c r="FA128" s="83">
        <f t="shared" ref="FA128" si="5096">+$D128*EO111</f>
        <v>0</v>
      </c>
      <c r="FB128" s="83">
        <f t="shared" ref="FB128" si="5097">+$D128*EP111</f>
        <v>0</v>
      </c>
      <c r="FC128" s="83">
        <f t="shared" ref="FC128" si="5098">+$D128*EQ111</f>
        <v>0</v>
      </c>
      <c r="FD128" s="83">
        <f t="shared" ref="FD128" si="5099">+$D128*ER111</f>
        <v>0</v>
      </c>
      <c r="FE128" s="83">
        <f t="shared" ref="FE128" si="5100">+$D128*ES111</f>
        <v>0</v>
      </c>
      <c r="FF128" s="83">
        <f t="shared" ref="FF128" si="5101">+$D128*ET111</f>
        <v>0</v>
      </c>
      <c r="FG128" s="83">
        <f t="shared" ref="FG128" si="5102">+$D128*EU111</f>
        <v>0</v>
      </c>
      <c r="FH128" s="83">
        <f t="shared" ref="FH128" si="5103">+$D128*EV111</f>
        <v>0</v>
      </c>
      <c r="FI128" s="83">
        <f t="shared" ref="FI128" si="5104">+$D128*EW111</f>
        <v>0</v>
      </c>
      <c r="FJ128" s="83">
        <f t="shared" ref="FJ128" si="5105">+$D128*EX111</f>
        <v>0</v>
      </c>
      <c r="FK128" s="83">
        <f t="shared" ref="FK128" si="5106">+$D128*EY111</f>
        <v>0</v>
      </c>
      <c r="FL128" s="83">
        <f t="shared" ref="FL128" si="5107">+$D128*EZ111</f>
        <v>0</v>
      </c>
      <c r="FM128" s="83">
        <f t="shared" ref="FM128" si="5108">+$D128*FA111</f>
        <v>0</v>
      </c>
      <c r="FN128" s="83">
        <f t="shared" ref="FN128" si="5109">+$D128*FB111</f>
        <v>0</v>
      </c>
      <c r="FO128" s="83">
        <f t="shared" ref="FO128" si="5110">+$D128*FC111</f>
        <v>0</v>
      </c>
      <c r="FP128" s="83">
        <f t="shared" ref="FP128" si="5111">+$D128*FD111</f>
        <v>0</v>
      </c>
      <c r="FQ128" s="83">
        <f t="shared" ref="FQ128" si="5112">+$D128*FE111</f>
        <v>0</v>
      </c>
      <c r="FR128" s="83">
        <f t="shared" ref="FR128" si="5113">+$D128*FF111</f>
        <v>0</v>
      </c>
      <c r="FS128" s="83">
        <f t="shared" ref="FS128" si="5114">+$D128*FG111</f>
        <v>0</v>
      </c>
      <c r="FT128" s="83">
        <f t="shared" ref="FT128" si="5115">+$D128*FH111</f>
        <v>0</v>
      </c>
      <c r="FU128" s="83">
        <f t="shared" ref="FU128" si="5116">+$D128*FI111</f>
        <v>0</v>
      </c>
    </row>
    <row r="129" spans="1:177">
      <c r="A129" s="80">
        <v>1965</v>
      </c>
      <c r="D129" s="99">
        <f>Data!CE29</f>
        <v>10.588066444868252</v>
      </c>
      <c r="R129" s="83"/>
      <c r="S129" s="83"/>
      <c r="T129" s="83"/>
      <c r="U129" s="83"/>
      <c r="V129" s="83"/>
      <c r="W129" s="83"/>
      <c r="X129" s="83"/>
      <c r="Y129" s="83"/>
      <c r="Z129" s="83">
        <f>+$D129*M111</f>
        <v>10.587731107655332</v>
      </c>
      <c r="AA129" s="83">
        <f t="shared" ref="AA129" si="5117">+$D129*N111</f>
        <v>10.419080589844691</v>
      </c>
      <c r="AB129" s="83">
        <f t="shared" ref="AB129" si="5118">+$D129*O111</f>
        <v>10.244132276828145</v>
      </c>
      <c r="AC129" s="83">
        <f t="shared" ref="AC129" si="5119">+$D129*P111</f>
        <v>10.061532757245669</v>
      </c>
      <c r="AD129" s="83">
        <f t="shared" ref="AD129" si="5120">+$D129*Q111</f>
        <v>9.8688553924945186</v>
      </c>
      <c r="AE129" s="83">
        <f t="shared" ref="AE129" si="5121">+$D129*R111</f>
        <v>9.661896470207763</v>
      </c>
      <c r="AF129" s="83">
        <f t="shared" ref="AF129" si="5122">+$D129*S111</f>
        <v>9.4338024307159323</v>
      </c>
      <c r="AG129" s="83">
        <f t="shared" ref="AG129" si="5123">+$D129*T111</f>
        <v>9.1742394001255825</v>
      </c>
      <c r="AH129" s="83">
        <f t="shared" ref="AH129" si="5124">+$D129*U111</f>
        <v>8.8690170310040646</v>
      </c>
      <c r="AI129" s="83">
        <f t="shared" ref="AI129" si="5125">+$D129*V111</f>
        <v>8.5007309416793237</v>
      </c>
      <c r="AJ129" s="83">
        <f t="shared" ref="AJ129" si="5126">+$D129*W111</f>
        <v>8.0509467368308787</v>
      </c>
      <c r="AK129" s="83">
        <f t="shared" ref="AK129" si="5127">+$D129*X111</f>
        <v>7.5040842282778959</v>
      </c>
      <c r="AL129" s="83">
        <f t="shared" ref="AL129" si="5128">+$D129*Y111</f>
        <v>6.852472364934262</v>
      </c>
      <c r="AM129" s="83">
        <f t="shared" ref="AM129" si="5129">+$D129*Z111</f>
        <v>6.1012509260341412</v>
      </c>
      <c r="AN129" s="83">
        <f t="shared" ref="AN129" si="5130">+$D129*AA111</f>
        <v>5.2713003485530017</v>
      </c>
      <c r="AO129" s="83">
        <f t="shared" ref="AO129" si="5131">+$D129*AB111</f>
        <v>4.3985885744487092</v>
      </c>
      <c r="AP129" s="83">
        <f t="shared" ref="AP129" si="5132">+$D129*AC111</f>
        <v>3.5293554816227504</v>
      </c>
      <c r="AQ129" s="83">
        <f t="shared" ref="AQ129" si="5133">+$D129*AD111</f>
        <v>2.7120792048348026</v>
      </c>
      <c r="AR129" s="83">
        <f t="shared" ref="AR129" si="5134">+$D129*AE111</f>
        <v>1.9884966717711328</v>
      </c>
      <c r="AS129" s="83">
        <f t="shared" ref="AS129" si="5135">+$D129*AF111</f>
        <v>1.3864040465547145</v>
      </c>
      <c r="AT129" s="83">
        <f t="shared" ref="AT129" si="5136">+$D129*AG111</f>
        <v>0.91628311115656969</v>
      </c>
      <c r="AU129" s="83">
        <f t="shared" ref="AU129" si="5137">+$D129*AH111</f>
        <v>0.57232070037997718</v>
      </c>
      <c r="AV129" s="83">
        <f t="shared" ref="AV129" si="5138">+$D129*AI111</f>
        <v>0.3368376600144552</v>
      </c>
      <c r="AW129" s="83">
        <f t="shared" ref="AW129" si="5139">+$D129*AJ111</f>
        <v>0.18621176250709567</v>
      </c>
      <c r="AX129" s="83">
        <f t="shared" ref="AX129" si="5140">+$D129*AK111</f>
        <v>9.6351963478736605E-2</v>
      </c>
      <c r="AY129" s="83">
        <f t="shared" ref="AY129" si="5141">+$D129*AL111</f>
        <v>4.6463318003877742E-2</v>
      </c>
      <c r="AZ129" s="83">
        <f t="shared" ref="AZ129" si="5142">+$D129*AM111</f>
        <v>2.0762636548330243E-2</v>
      </c>
      <c r="BA129" s="83">
        <f t="shared" ref="BA129" si="5143">+$D129*AN111</f>
        <v>8.5270084115495158E-3</v>
      </c>
      <c r="BB129" s="83">
        <f t="shared" ref="BB129" si="5144">+$D129*AO111</f>
        <v>3.1761800117103113E-3</v>
      </c>
      <c r="BC129" s="83">
        <f t="shared" ref="BC129" si="5145">+$D129*AP111</f>
        <v>1.0473564838605178E-3</v>
      </c>
      <c r="BD129" s="83">
        <f t="shared" ref="BD129" si="5146">+$D129*AQ111</f>
        <v>2.8977554656903605E-4</v>
      </c>
      <c r="BE129" s="83">
        <f t="shared" ref="BE129" si="5147">+$D129*AR111</f>
        <v>5.6737460035217733E-5</v>
      </c>
      <c r="BF129" s="83">
        <f t="shared" ref="BF129" si="5148">+$D129*AS111</f>
        <v>0</v>
      </c>
      <c r="BG129" s="83">
        <f t="shared" ref="BG129" si="5149">+$D129*AT111</f>
        <v>0</v>
      </c>
      <c r="BH129" s="83">
        <f t="shared" ref="BH129" si="5150">+$D129*AU111</f>
        <v>0</v>
      </c>
      <c r="BI129" s="83">
        <f t="shared" ref="BI129" si="5151">+$D129*AV111</f>
        <v>0</v>
      </c>
      <c r="BJ129" s="83">
        <f t="shared" ref="BJ129" si="5152">+$D129*AW111</f>
        <v>0</v>
      </c>
      <c r="BK129" s="83">
        <f t="shared" ref="BK129" si="5153">+$D129*AX111</f>
        <v>0</v>
      </c>
      <c r="BL129" s="83">
        <f t="shared" ref="BL129" si="5154">+$D129*AY111</f>
        <v>0</v>
      </c>
      <c r="BM129" s="83">
        <f t="shared" ref="BM129" si="5155">+$D129*AZ111</f>
        <v>0</v>
      </c>
      <c r="BN129" s="83">
        <f t="shared" ref="BN129" si="5156">+$D129*BA111</f>
        <v>0</v>
      </c>
      <c r="BO129" s="83">
        <f t="shared" ref="BO129" si="5157">+$D129*BB111</f>
        <v>0</v>
      </c>
      <c r="BP129" s="83">
        <f t="shared" ref="BP129" si="5158">+$D129*BC111</f>
        <v>0</v>
      </c>
      <c r="BQ129" s="83">
        <f t="shared" ref="BQ129" si="5159">+$D129*BD111</f>
        <v>0</v>
      </c>
      <c r="BR129" s="83">
        <f t="shared" ref="BR129" si="5160">+$D129*BE111</f>
        <v>0</v>
      </c>
      <c r="BS129" s="83">
        <f t="shared" ref="BS129" si="5161">+$D129*BF111</f>
        <v>0</v>
      </c>
      <c r="BT129" s="83">
        <f t="shared" ref="BT129" si="5162">+$D129*BG111</f>
        <v>0</v>
      </c>
      <c r="BU129" s="83">
        <f t="shared" ref="BU129" si="5163">+$D129*BH111</f>
        <v>0</v>
      </c>
      <c r="BV129" s="83">
        <f t="shared" ref="BV129" si="5164">+$D129*BI111</f>
        <v>0</v>
      </c>
      <c r="BW129" s="83">
        <f t="shared" ref="BW129" si="5165">+$D129*BJ111</f>
        <v>0</v>
      </c>
      <c r="BX129" s="83">
        <f t="shared" ref="BX129" si="5166">+$D129*BK111</f>
        <v>0</v>
      </c>
      <c r="BY129" s="83">
        <f t="shared" ref="BY129" si="5167">+$D129*BL111</f>
        <v>0</v>
      </c>
      <c r="BZ129" s="83">
        <f t="shared" ref="BZ129" si="5168">+$D129*BM111</f>
        <v>0</v>
      </c>
      <c r="CA129" s="83">
        <f t="shared" ref="CA129" si="5169">+$D129*BN111</f>
        <v>0</v>
      </c>
      <c r="CB129" s="83">
        <f t="shared" ref="CB129" si="5170">+$D129*BO111</f>
        <v>0</v>
      </c>
      <c r="CC129" s="83">
        <f t="shared" ref="CC129" si="5171">+$D129*BP111</f>
        <v>0</v>
      </c>
      <c r="CD129" s="83">
        <f t="shared" ref="CD129" si="5172">+$D129*BQ111</f>
        <v>0</v>
      </c>
      <c r="CE129" s="83">
        <f t="shared" ref="CE129" si="5173">+$D129*BR111</f>
        <v>0</v>
      </c>
      <c r="CF129" s="83">
        <f t="shared" ref="CF129" si="5174">+$D129*BS111</f>
        <v>0</v>
      </c>
      <c r="CG129" s="83">
        <f t="shared" ref="CG129" si="5175">+$D129*BT111</f>
        <v>0</v>
      </c>
      <c r="CH129" s="83">
        <f t="shared" ref="CH129" si="5176">+$D129*BU111</f>
        <v>0</v>
      </c>
      <c r="CI129" s="83">
        <f t="shared" ref="CI129" si="5177">+$D129*BV111</f>
        <v>0</v>
      </c>
      <c r="CJ129" s="83">
        <f t="shared" ref="CJ129" si="5178">+$D129*BW111</f>
        <v>0</v>
      </c>
      <c r="CK129" s="83">
        <f t="shared" ref="CK129" si="5179">+$D129*BX111</f>
        <v>0</v>
      </c>
      <c r="CL129" s="83">
        <f t="shared" ref="CL129" si="5180">+$D129*BY111</f>
        <v>0</v>
      </c>
      <c r="CM129" s="83">
        <f t="shared" ref="CM129" si="5181">+$D129*BZ111</f>
        <v>0</v>
      </c>
      <c r="CN129" s="83">
        <f t="shared" ref="CN129" si="5182">+$D129*CA111</f>
        <v>0</v>
      </c>
      <c r="CO129" s="83">
        <f t="shared" ref="CO129" si="5183">+$D129*CB111</f>
        <v>0</v>
      </c>
      <c r="CX129" s="83"/>
      <c r="CY129" s="83"/>
      <c r="CZ129" s="83"/>
      <c r="DA129" s="83"/>
      <c r="DB129" s="83"/>
      <c r="DC129" s="83"/>
      <c r="DD129" s="83"/>
      <c r="DE129" s="83"/>
      <c r="DF129" s="83">
        <f>+$D129*CS111</f>
        <v>10.588066444868252</v>
      </c>
      <c r="DG129" s="83">
        <f t="shared" ref="DG129" si="5184">+$D129*CT111</f>
        <v>9.2645581392597212</v>
      </c>
      <c r="DH129" s="83">
        <f t="shared" ref="DH129" si="5185">+$D129*CU111</f>
        <v>8.1064883718522562</v>
      </c>
      <c r="DI129" s="83">
        <f t="shared" ref="DI129" si="5186">+$D129*CV111</f>
        <v>7.0931773253707231</v>
      </c>
      <c r="DJ129" s="83">
        <f t="shared" ref="DJ129" si="5187">+$D129*CW111</f>
        <v>6.2065301596993834</v>
      </c>
      <c r="DK129" s="83">
        <f t="shared" ref="DK129" si="5188">+$D129*CX111</f>
        <v>5.4307138897369605</v>
      </c>
      <c r="DL129" s="83">
        <f t="shared" ref="DL129" si="5189">+$D129*CY111</f>
        <v>4.75187465351984</v>
      </c>
      <c r="DM129" s="83">
        <f t="shared" ref="DM129" si="5190">+$D129*CZ111</f>
        <v>4.1578903218298597</v>
      </c>
      <c r="DN129" s="83">
        <f t="shared" ref="DN129" si="5191">+$D129*DA111</f>
        <v>3.6381540316011276</v>
      </c>
      <c r="DO129" s="83">
        <f t="shared" ref="DO129" si="5192">+$D129*DB111</f>
        <v>3.1833847776509865</v>
      </c>
      <c r="DP129" s="83">
        <f t="shared" ref="DP129" si="5193">+$D129*DC111</f>
        <v>2.7854616804446133</v>
      </c>
      <c r="DQ129" s="83">
        <f t="shared" ref="DQ129" si="5194">+$D129*DD111</f>
        <v>2.4372789703890367</v>
      </c>
      <c r="DR129" s="83">
        <f t="shared" ref="DR129" si="5195">+$D129*DE111</f>
        <v>2.132619099090407</v>
      </c>
      <c r="DS129" s="83">
        <f t="shared" ref="DS129" si="5196">+$D129*DF111</f>
        <v>1.8660417117041062</v>
      </c>
      <c r="DT129" s="83">
        <f t="shared" ref="DT129" si="5197">+$D129*DG111</f>
        <v>1.6327864977410929</v>
      </c>
      <c r="DU129" s="83">
        <f t="shared" ref="DU129" si="5198">+$D129*DH111</f>
        <v>1.4286881855234563</v>
      </c>
      <c r="DV129" s="83">
        <f t="shared" ref="DV129" si="5199">+$D129*DI111</f>
        <v>1.2501021623330242</v>
      </c>
      <c r="DW129" s="83">
        <f t="shared" ref="DW129" si="5200">+$D129*DJ111</f>
        <v>1.0938393920413962</v>
      </c>
      <c r="DX129" s="83">
        <f t="shared" ref="DX129" si="5201">+$D129*DK111</f>
        <v>0.95710946803622166</v>
      </c>
      <c r="DY129" s="83">
        <f t="shared" ref="DY129" si="5202">+$D129*DL111</f>
        <v>0.8374707845316941</v>
      </c>
      <c r="DZ129" s="83">
        <f t="shared" ref="DZ129" si="5203">+$D129*DM111</f>
        <v>0.73278693646523219</v>
      </c>
      <c r="EA129" s="83">
        <f t="shared" ref="EA129" si="5204">+$D129*DN111</f>
        <v>0.64118856940707825</v>
      </c>
      <c r="EB129" s="83">
        <f t="shared" ref="EB129" si="5205">+$D129*DO111</f>
        <v>0.56103999823119344</v>
      </c>
      <c r="EC129" s="83">
        <f t="shared" ref="EC129" si="5206">+$D129*DP111</f>
        <v>0.49090999845229422</v>
      </c>
      <c r="ED129" s="83">
        <f t="shared" ref="ED129" si="5207">+$D129*DQ111</f>
        <v>0.42954624864575747</v>
      </c>
      <c r="EE129" s="83">
        <f t="shared" ref="EE129" si="5208">+$D129*DR111</f>
        <v>0.37585296756503778</v>
      </c>
      <c r="EF129" s="83">
        <f t="shared" ref="EF129" si="5209">+$D129*DS111</f>
        <v>0.32887134661940809</v>
      </c>
      <c r="EG129" s="83">
        <f t="shared" ref="EG129" si="5210">+$D129*DT111</f>
        <v>0.28776242829198206</v>
      </c>
      <c r="EH129" s="83">
        <f t="shared" ref="EH129" si="5211">+$D129*DU111</f>
        <v>0.25179212475548429</v>
      </c>
      <c r="EI129" s="83">
        <f t="shared" ref="EI129" si="5212">+$D129*DV111</f>
        <v>0.22031810916104877</v>
      </c>
      <c r="EJ129" s="83">
        <f t="shared" ref="EJ129" si="5213">+$D129*DW111</f>
        <v>0.19277834551591766</v>
      </c>
      <c r="EK129" s="83">
        <f t="shared" ref="EK129" si="5214">+$D129*DX111</f>
        <v>0.16868105232642797</v>
      </c>
      <c r="EL129" s="83">
        <f t="shared" ref="EL129" si="5215">+$D129*DY111</f>
        <v>0</v>
      </c>
      <c r="EM129" s="83">
        <f t="shared" ref="EM129" si="5216">+$D129*DZ111</f>
        <v>0</v>
      </c>
      <c r="EN129" s="83">
        <f t="shared" ref="EN129" si="5217">+$D129*EA111</f>
        <v>0</v>
      </c>
      <c r="EO129" s="83">
        <f t="shared" ref="EO129" si="5218">+$D129*EB111</f>
        <v>0</v>
      </c>
      <c r="EP129" s="83">
        <f t="shared" ref="EP129" si="5219">+$D129*EC111</f>
        <v>0</v>
      </c>
      <c r="EQ129" s="83">
        <f t="shared" ref="EQ129" si="5220">+$D129*ED111</f>
        <v>0</v>
      </c>
      <c r="ER129" s="83">
        <f t="shared" ref="ER129" si="5221">+$D129*EE111</f>
        <v>0</v>
      </c>
      <c r="ES129" s="83">
        <f t="shared" ref="ES129" si="5222">+$D129*EF111</f>
        <v>0</v>
      </c>
      <c r="ET129" s="83">
        <f t="shared" ref="ET129" si="5223">+$D129*EG111</f>
        <v>0</v>
      </c>
      <c r="EU129" s="83">
        <f t="shared" ref="EU129" si="5224">+$D129*EH111</f>
        <v>0</v>
      </c>
      <c r="EV129" s="83">
        <f t="shared" ref="EV129" si="5225">+$D129*EI111</f>
        <v>0</v>
      </c>
      <c r="EW129" s="83">
        <f t="shared" ref="EW129" si="5226">+$D129*EJ111</f>
        <v>0</v>
      </c>
      <c r="EX129" s="83">
        <f t="shared" ref="EX129" si="5227">+$D129*EK111</f>
        <v>0</v>
      </c>
      <c r="EY129" s="83">
        <f t="shared" ref="EY129" si="5228">+$D129*EL111</f>
        <v>0</v>
      </c>
      <c r="EZ129" s="83">
        <f t="shared" ref="EZ129" si="5229">+$D129*EM111</f>
        <v>0</v>
      </c>
      <c r="FA129" s="83">
        <f t="shared" ref="FA129" si="5230">+$D129*EN111</f>
        <v>0</v>
      </c>
      <c r="FB129" s="83">
        <f t="shared" ref="FB129" si="5231">+$D129*EO111</f>
        <v>0</v>
      </c>
      <c r="FC129" s="83">
        <f t="shared" ref="FC129" si="5232">+$D129*EP111</f>
        <v>0</v>
      </c>
      <c r="FD129" s="83">
        <f t="shared" ref="FD129" si="5233">+$D129*EQ111</f>
        <v>0</v>
      </c>
      <c r="FE129" s="83">
        <f t="shared" ref="FE129" si="5234">+$D129*ER111</f>
        <v>0</v>
      </c>
      <c r="FF129" s="83">
        <f t="shared" ref="FF129" si="5235">+$D129*ES111</f>
        <v>0</v>
      </c>
      <c r="FG129" s="83">
        <f t="shared" ref="FG129" si="5236">+$D129*ET111</f>
        <v>0</v>
      </c>
      <c r="FH129" s="83">
        <f t="shared" ref="FH129" si="5237">+$D129*EU111</f>
        <v>0</v>
      </c>
      <c r="FI129" s="83">
        <f t="shared" ref="FI129" si="5238">+$D129*EV111</f>
        <v>0</v>
      </c>
      <c r="FJ129" s="83">
        <f t="shared" ref="FJ129" si="5239">+$D129*EW111</f>
        <v>0</v>
      </c>
      <c r="FK129" s="83">
        <f t="shared" ref="FK129" si="5240">+$D129*EX111</f>
        <v>0</v>
      </c>
      <c r="FL129" s="83">
        <f t="shared" ref="FL129" si="5241">+$D129*EY111</f>
        <v>0</v>
      </c>
      <c r="FM129" s="83">
        <f t="shared" ref="FM129" si="5242">+$D129*EZ111</f>
        <v>0</v>
      </c>
      <c r="FN129" s="83">
        <f t="shared" ref="FN129" si="5243">+$D129*FA111</f>
        <v>0</v>
      </c>
      <c r="FO129" s="83">
        <f t="shared" ref="FO129" si="5244">+$D129*FB111</f>
        <v>0</v>
      </c>
      <c r="FP129" s="83">
        <f t="shared" ref="FP129" si="5245">+$D129*FC111</f>
        <v>0</v>
      </c>
      <c r="FQ129" s="83">
        <f t="shared" ref="FQ129" si="5246">+$D129*FD111</f>
        <v>0</v>
      </c>
      <c r="FR129" s="83">
        <f t="shared" ref="FR129" si="5247">+$D129*FE111</f>
        <v>0</v>
      </c>
      <c r="FS129" s="83">
        <f t="shared" ref="FS129" si="5248">+$D129*FF111</f>
        <v>0</v>
      </c>
      <c r="FT129" s="83">
        <f t="shared" ref="FT129" si="5249">+$D129*FG111</f>
        <v>0</v>
      </c>
      <c r="FU129" s="83">
        <f t="shared" ref="FU129" si="5250">+$D129*FH111</f>
        <v>0</v>
      </c>
    </row>
    <row r="130" spans="1:177">
      <c r="A130" s="80">
        <v>1966</v>
      </c>
      <c r="D130" s="99">
        <f>Data!CE30</f>
        <v>8.2261753493879901</v>
      </c>
      <c r="R130" s="83"/>
      <c r="S130" s="83"/>
      <c r="T130" s="83"/>
      <c r="U130" s="83"/>
      <c r="V130" s="83"/>
      <c r="W130" s="83"/>
      <c r="X130" s="83"/>
      <c r="Y130" s="83"/>
      <c r="Z130" s="83"/>
      <c r="AA130" s="83">
        <f>+$D130*M111</f>
        <v>8.225914816199138</v>
      </c>
      <c r="AB130" s="83">
        <f t="shared" ref="AB130" si="5251">+$D130*N111</f>
        <v>8.0948853464182964</v>
      </c>
      <c r="AC130" s="83">
        <f t="shared" ref="AC130" si="5252">+$D130*O111</f>
        <v>7.9589629372185264</v>
      </c>
      <c r="AD130" s="83">
        <f t="shared" ref="AD130" si="5253">+$D130*P111</f>
        <v>7.8170960841324773</v>
      </c>
      <c r="AE130" s="83">
        <f t="shared" ref="AE130" si="5254">+$D130*Q111</f>
        <v>7.6673994613776069</v>
      </c>
      <c r="AF130" s="83">
        <f t="shared" ref="AF130" si="5255">+$D130*R111</f>
        <v>7.5066070831170455</v>
      </c>
      <c r="AG130" s="83">
        <f t="shared" ref="AG130" si="5256">+$D130*S111</f>
        <v>7.3293942204305402</v>
      </c>
      <c r="AH130" s="83">
        <f t="shared" ref="AH130" si="5257">+$D130*T111</f>
        <v>7.1277321875208717</v>
      </c>
      <c r="AI130" s="83">
        <f t="shared" ref="AI130" si="5258">+$D130*U111</f>
        <v>6.8905960926519025</v>
      </c>
      <c r="AJ130" s="83">
        <f t="shared" ref="AJ130" si="5259">+$D130*V111</f>
        <v>6.6044639678394397</v>
      </c>
      <c r="AK130" s="83">
        <f t="shared" ref="AK130" si="5260">+$D130*W111</f>
        <v>6.2550135976765615</v>
      </c>
      <c r="AL130" s="83">
        <f t="shared" ref="AL130" si="5261">+$D130*X111</f>
        <v>5.8301402829134714</v>
      </c>
      <c r="AM130" s="83">
        <f t="shared" ref="AM130" si="5262">+$D130*Y111</f>
        <v>5.3238841618816517</v>
      </c>
      <c r="AN130" s="83">
        <f t="shared" ref="AN130" si="5263">+$D130*Z111</f>
        <v>4.7402384778665994</v>
      </c>
      <c r="AO130" s="83">
        <f t="shared" ref="AO130" si="5264">+$D130*AA111</f>
        <v>4.0954258468507927</v>
      </c>
      <c r="AP130" s="83">
        <f t="shared" ref="AP130" si="5265">+$D130*AB111</f>
        <v>3.4173908042262826</v>
      </c>
      <c r="AQ130" s="83">
        <f t="shared" ref="AQ130" si="5266">+$D130*AC111</f>
        <v>2.7420584497959966</v>
      </c>
      <c r="AR130" s="83">
        <f t="shared" ref="AR130" si="5267">+$D130*AD111</f>
        <v>2.1070928499143395</v>
      </c>
      <c r="AS130" s="83">
        <f t="shared" ref="AS130" si="5268">+$D130*AE111</f>
        <v>1.5449206319999906</v>
      </c>
      <c r="AT130" s="83">
        <f t="shared" ref="AT130" si="5269">+$D130*AF111</f>
        <v>1.0771374406691365</v>
      </c>
      <c r="AU130" s="83">
        <f t="shared" ref="AU130" si="5270">+$D130*AG111</f>
        <v>0.71188687578645982</v>
      </c>
      <c r="AV130" s="83">
        <f t="shared" ref="AV130" si="5271">+$D130*AH111</f>
        <v>0.44465252101738395</v>
      </c>
      <c r="AW130" s="83">
        <f t="shared" ref="AW130" si="5272">+$D130*AI111</f>
        <v>0.26169892963784874</v>
      </c>
      <c r="AX130" s="83">
        <f t="shared" ref="AX130" si="5273">+$D130*AJ111</f>
        <v>0.14467330918993129</v>
      </c>
      <c r="AY130" s="83">
        <f t="shared" ref="AY130" si="5274">+$D130*AK111</f>
        <v>7.4858629850974398E-2</v>
      </c>
      <c r="AZ130" s="83">
        <f t="shared" ref="AZ130" si="5275">+$D130*AL111</f>
        <v>3.6098696887147293E-2</v>
      </c>
      <c r="BA130" s="83">
        <f t="shared" ref="BA130" si="5276">+$D130*AM111</f>
        <v>1.6131093420268163E-2</v>
      </c>
      <c r="BB130" s="83">
        <f t="shared" ref="BB130" si="5277">+$D130*AN111</f>
        <v>6.6248796949238912E-3</v>
      </c>
      <c r="BC130" s="83">
        <f t="shared" ref="BC130" si="5278">+$D130*AO111</f>
        <v>2.4676662026628725E-3</v>
      </c>
      <c r="BD130" s="83">
        <f t="shared" ref="BD130" si="5279">+$D130*AP111</f>
        <v>8.1372157366191116E-4</v>
      </c>
      <c r="BE130" s="83">
        <f t="shared" ref="BE130" si="5280">+$D130*AQ111</f>
        <v>2.251350112368224E-4</v>
      </c>
      <c r="BF130" s="83">
        <f t="shared" ref="BF130" si="5281">+$D130*AR111</f>
        <v>4.4080975271439364E-5</v>
      </c>
      <c r="BG130" s="83">
        <f t="shared" ref="BG130" si="5282">+$D130*AS111</f>
        <v>0</v>
      </c>
      <c r="BH130" s="83">
        <f t="shared" ref="BH130" si="5283">+$D130*AT111</f>
        <v>0</v>
      </c>
      <c r="BI130" s="83">
        <f t="shared" ref="BI130" si="5284">+$D130*AU111</f>
        <v>0</v>
      </c>
      <c r="BJ130" s="83">
        <f t="shared" ref="BJ130" si="5285">+$D130*AV111</f>
        <v>0</v>
      </c>
      <c r="BK130" s="83">
        <f t="shared" ref="BK130" si="5286">+$D130*AW111</f>
        <v>0</v>
      </c>
      <c r="BL130" s="83">
        <f t="shared" ref="BL130" si="5287">+$D130*AX111</f>
        <v>0</v>
      </c>
      <c r="BM130" s="83">
        <f t="shared" ref="BM130" si="5288">+$D130*AY111</f>
        <v>0</v>
      </c>
      <c r="BN130" s="83">
        <f t="shared" ref="BN130" si="5289">+$D130*AZ111</f>
        <v>0</v>
      </c>
      <c r="BO130" s="83">
        <f t="shared" ref="BO130" si="5290">+$D130*BA111</f>
        <v>0</v>
      </c>
      <c r="BP130" s="83">
        <f t="shared" ref="BP130" si="5291">+$D130*BB111</f>
        <v>0</v>
      </c>
      <c r="BQ130" s="83">
        <f t="shared" ref="BQ130" si="5292">+$D130*BC111</f>
        <v>0</v>
      </c>
      <c r="BR130" s="83">
        <f t="shared" ref="BR130" si="5293">+$D130*BD111</f>
        <v>0</v>
      </c>
      <c r="BS130" s="83">
        <f t="shared" ref="BS130" si="5294">+$D130*BE111</f>
        <v>0</v>
      </c>
      <c r="BT130" s="83">
        <f t="shared" ref="BT130" si="5295">+$D130*BF111</f>
        <v>0</v>
      </c>
      <c r="BU130" s="83">
        <f t="shared" ref="BU130" si="5296">+$D130*BG111</f>
        <v>0</v>
      </c>
      <c r="BV130" s="83">
        <f t="shared" ref="BV130" si="5297">+$D130*BH111</f>
        <v>0</v>
      </c>
      <c r="BW130" s="83">
        <f t="shared" ref="BW130" si="5298">+$D130*BI111</f>
        <v>0</v>
      </c>
      <c r="BX130" s="83">
        <f t="shared" ref="BX130" si="5299">+$D130*BJ111</f>
        <v>0</v>
      </c>
      <c r="BY130" s="83">
        <f t="shared" ref="BY130" si="5300">+$D130*BK111</f>
        <v>0</v>
      </c>
      <c r="BZ130" s="83">
        <f t="shared" ref="BZ130" si="5301">+$D130*BL111</f>
        <v>0</v>
      </c>
      <c r="CA130" s="83">
        <f t="shared" ref="CA130" si="5302">+$D130*BM111</f>
        <v>0</v>
      </c>
      <c r="CB130" s="83">
        <f t="shared" ref="CB130" si="5303">+$D130*BN111</f>
        <v>0</v>
      </c>
      <c r="CC130" s="83">
        <f t="shared" ref="CC130" si="5304">+$D130*BO111</f>
        <v>0</v>
      </c>
      <c r="CD130" s="83">
        <f t="shared" ref="CD130" si="5305">+$D130*BP111</f>
        <v>0</v>
      </c>
      <c r="CE130" s="83">
        <f t="shared" ref="CE130" si="5306">+$D130*BQ111</f>
        <v>0</v>
      </c>
      <c r="CF130" s="83">
        <f t="shared" ref="CF130" si="5307">+$D130*BR111</f>
        <v>0</v>
      </c>
      <c r="CG130" s="83">
        <f t="shared" ref="CG130" si="5308">+$D130*BS111</f>
        <v>0</v>
      </c>
      <c r="CH130" s="83">
        <f t="shared" ref="CH130" si="5309">+$D130*BT111</f>
        <v>0</v>
      </c>
      <c r="CI130" s="83">
        <f t="shared" ref="CI130" si="5310">+$D130*BU111</f>
        <v>0</v>
      </c>
      <c r="CJ130" s="83">
        <f t="shared" ref="CJ130" si="5311">+$D130*BV111</f>
        <v>0</v>
      </c>
      <c r="CK130" s="83">
        <f t="shared" ref="CK130" si="5312">+$D130*BW111</f>
        <v>0</v>
      </c>
      <c r="CL130" s="83">
        <f t="shared" ref="CL130" si="5313">+$D130*BX111</f>
        <v>0</v>
      </c>
      <c r="CM130" s="83">
        <f t="shared" ref="CM130" si="5314">+$D130*BY111</f>
        <v>0</v>
      </c>
      <c r="CN130" s="83">
        <f t="shared" ref="CN130" si="5315">+$D130*BZ111</f>
        <v>0</v>
      </c>
      <c r="CO130" s="83">
        <f t="shared" ref="CO130" si="5316">+$D130*CA111</f>
        <v>0</v>
      </c>
      <c r="CX130" s="83"/>
      <c r="CY130" s="83"/>
      <c r="CZ130" s="83"/>
      <c r="DA130" s="83"/>
      <c r="DB130" s="83"/>
      <c r="DC130" s="83"/>
      <c r="DD130" s="83"/>
      <c r="DE130" s="83"/>
      <c r="DF130" s="83"/>
      <c r="DG130" s="83">
        <f>+$D130*CS111</f>
        <v>8.2261753493879901</v>
      </c>
      <c r="DH130" s="83">
        <f t="shared" ref="DH130" si="5317">+$D130*CT111</f>
        <v>7.1979034307144918</v>
      </c>
      <c r="DI130" s="83">
        <f t="shared" ref="DI130" si="5318">+$D130*CU111</f>
        <v>6.2981655018751797</v>
      </c>
      <c r="DJ130" s="83">
        <f t="shared" ref="DJ130" si="5319">+$D130*CV111</f>
        <v>5.5108948141407827</v>
      </c>
      <c r="DK130" s="83">
        <f t="shared" ref="DK130" si="5320">+$D130*CW111</f>
        <v>4.8220329623731848</v>
      </c>
      <c r="DL130" s="83">
        <f t="shared" ref="DL130" si="5321">+$D130*CX111</f>
        <v>4.2192788420765366</v>
      </c>
      <c r="DM130" s="83">
        <f t="shared" ref="DM130" si="5322">+$D130*CY111</f>
        <v>3.6918689868169694</v>
      </c>
      <c r="DN130" s="83">
        <f t="shared" ref="DN130" si="5323">+$D130*CZ111</f>
        <v>3.2303853634648485</v>
      </c>
      <c r="DO130" s="83">
        <f t="shared" ref="DO130" si="5324">+$D130*DA111</f>
        <v>2.8265871930317421</v>
      </c>
      <c r="DP130" s="83">
        <f t="shared" ref="DP130" si="5325">+$D130*DB111</f>
        <v>2.4732637939027744</v>
      </c>
      <c r="DQ130" s="83">
        <f t="shared" ref="DQ130" si="5326">+$D130*DC111</f>
        <v>2.1641058196649277</v>
      </c>
      <c r="DR130" s="83">
        <f t="shared" ref="DR130" si="5327">+$D130*DD111</f>
        <v>1.8935925922068118</v>
      </c>
      <c r="DS130" s="83">
        <f t="shared" ref="DS130" si="5328">+$D130*DE111</f>
        <v>1.6568935181809603</v>
      </c>
      <c r="DT130" s="83">
        <f t="shared" ref="DT130" si="5329">+$D130*DF111</f>
        <v>1.4497818284083401</v>
      </c>
      <c r="DU130" s="83">
        <f t="shared" ref="DU130" si="5330">+$D130*DG111</f>
        <v>1.2685590998572978</v>
      </c>
      <c r="DV130" s="83">
        <f t="shared" ref="DV130" si="5331">+$D130*DH111</f>
        <v>1.1099892123751354</v>
      </c>
      <c r="DW130" s="83">
        <f t="shared" ref="DW130" si="5332">+$D130*DI111</f>
        <v>0.9712405608282435</v>
      </c>
      <c r="DX130" s="83">
        <f t="shared" ref="DX130" si="5333">+$D130*DJ111</f>
        <v>0.84983549072471309</v>
      </c>
      <c r="DY130" s="83">
        <f t="shared" ref="DY130" si="5334">+$D130*DK111</f>
        <v>0.74360605438412397</v>
      </c>
      <c r="DZ130" s="83">
        <f t="shared" ref="DZ130" si="5335">+$D130*DL111</f>
        <v>0.65065529758610852</v>
      </c>
      <c r="EA130" s="83">
        <f t="shared" ref="EA130" si="5336">+$D130*DM111</f>
        <v>0.56932338538784488</v>
      </c>
      <c r="EB130" s="83">
        <f t="shared" ref="EB130" si="5337">+$D130*DN111</f>
        <v>0.49815796221436431</v>
      </c>
      <c r="EC130" s="83">
        <f t="shared" ref="EC130" si="5338">+$D130*DO111</f>
        <v>0.4358882169375688</v>
      </c>
      <c r="ED130" s="83">
        <f t="shared" ref="ED130" si="5339">+$D130*DP111</f>
        <v>0.38140218982037266</v>
      </c>
      <c r="EE130" s="83">
        <f t="shared" ref="EE130" si="5340">+$D130*DQ111</f>
        <v>0.33372691609282606</v>
      </c>
      <c r="EF130" s="83">
        <f t="shared" ref="EF130" si="5341">+$D130*DR111</f>
        <v>0.29201105158122281</v>
      </c>
      <c r="EG130" s="83">
        <f t="shared" ref="EG130" si="5342">+$D130*DS111</f>
        <v>0.25550967013356995</v>
      </c>
      <c r="EH130" s="83">
        <f t="shared" ref="EH130" si="5343">+$D130*DT111</f>
        <v>0.22357096136687371</v>
      </c>
      <c r="EI130" s="83">
        <f t="shared" ref="EI130" si="5344">+$D130*DU111</f>
        <v>0.1956245911960145</v>
      </c>
      <c r="EJ130" s="83">
        <f t="shared" ref="EJ130" si="5345">+$D130*DV111</f>
        <v>0.1711715172965127</v>
      </c>
      <c r="EK130" s="83">
        <f t="shared" ref="EK130" si="5346">+$D130*DW111</f>
        <v>0.14977507763444858</v>
      </c>
      <c r="EL130" s="83">
        <f t="shared" ref="EL130" si="5347">+$D130*DX111</f>
        <v>0.13105319293014253</v>
      </c>
      <c r="EM130" s="83">
        <f t="shared" ref="EM130" si="5348">+$D130*DY111</f>
        <v>0</v>
      </c>
      <c r="EN130" s="83">
        <f t="shared" ref="EN130" si="5349">+$D130*DZ111</f>
        <v>0</v>
      </c>
      <c r="EO130" s="83">
        <f t="shared" ref="EO130" si="5350">+$D130*EA111</f>
        <v>0</v>
      </c>
      <c r="EP130" s="83">
        <f t="shared" ref="EP130" si="5351">+$D130*EB111</f>
        <v>0</v>
      </c>
      <c r="EQ130" s="83">
        <f t="shared" ref="EQ130" si="5352">+$D130*EC111</f>
        <v>0</v>
      </c>
      <c r="ER130" s="83">
        <f t="shared" ref="ER130" si="5353">+$D130*ED111</f>
        <v>0</v>
      </c>
      <c r="ES130" s="83">
        <f t="shared" ref="ES130" si="5354">+$D130*EE111</f>
        <v>0</v>
      </c>
      <c r="ET130" s="83">
        <f t="shared" ref="ET130" si="5355">+$D130*EF111</f>
        <v>0</v>
      </c>
      <c r="EU130" s="83">
        <f t="shared" ref="EU130" si="5356">+$D130*EG111</f>
        <v>0</v>
      </c>
      <c r="EV130" s="83">
        <f t="shared" ref="EV130" si="5357">+$D130*EH111</f>
        <v>0</v>
      </c>
      <c r="EW130" s="83">
        <f t="shared" ref="EW130" si="5358">+$D130*EI111</f>
        <v>0</v>
      </c>
      <c r="EX130" s="83">
        <f t="shared" ref="EX130" si="5359">+$D130*EJ111</f>
        <v>0</v>
      </c>
      <c r="EY130" s="83">
        <f t="shared" ref="EY130" si="5360">+$D130*EK111</f>
        <v>0</v>
      </c>
      <c r="EZ130" s="83">
        <f t="shared" ref="EZ130" si="5361">+$D130*EL111</f>
        <v>0</v>
      </c>
      <c r="FA130" s="83">
        <f t="shared" ref="FA130" si="5362">+$D130*EM111</f>
        <v>0</v>
      </c>
      <c r="FB130" s="83">
        <f t="shared" ref="FB130" si="5363">+$D130*EN111</f>
        <v>0</v>
      </c>
      <c r="FC130" s="83">
        <f t="shared" ref="FC130" si="5364">+$D130*EO111</f>
        <v>0</v>
      </c>
      <c r="FD130" s="83">
        <f t="shared" ref="FD130" si="5365">+$D130*EP111</f>
        <v>0</v>
      </c>
      <c r="FE130" s="83">
        <f t="shared" ref="FE130" si="5366">+$D130*EQ111</f>
        <v>0</v>
      </c>
      <c r="FF130" s="83">
        <f t="shared" ref="FF130" si="5367">+$D130*ER111</f>
        <v>0</v>
      </c>
      <c r="FG130" s="83">
        <f t="shared" ref="FG130" si="5368">+$D130*ES111</f>
        <v>0</v>
      </c>
      <c r="FH130" s="83">
        <f t="shared" ref="FH130" si="5369">+$D130*ET111</f>
        <v>0</v>
      </c>
      <c r="FI130" s="83">
        <f t="shared" ref="FI130" si="5370">+$D130*EU111</f>
        <v>0</v>
      </c>
      <c r="FJ130" s="83">
        <f t="shared" ref="FJ130" si="5371">+$D130*EV111</f>
        <v>0</v>
      </c>
      <c r="FK130" s="83">
        <f t="shared" ref="FK130" si="5372">+$D130*EW111</f>
        <v>0</v>
      </c>
      <c r="FL130" s="83">
        <f t="shared" ref="FL130" si="5373">+$D130*EX111</f>
        <v>0</v>
      </c>
      <c r="FM130" s="83">
        <f t="shared" ref="FM130" si="5374">+$D130*EY111</f>
        <v>0</v>
      </c>
      <c r="FN130" s="83">
        <f t="shared" ref="FN130" si="5375">+$D130*EZ111</f>
        <v>0</v>
      </c>
      <c r="FO130" s="83">
        <f t="shared" ref="FO130" si="5376">+$D130*FA111</f>
        <v>0</v>
      </c>
      <c r="FP130" s="83">
        <f t="shared" ref="FP130" si="5377">+$D130*FB111</f>
        <v>0</v>
      </c>
      <c r="FQ130" s="83">
        <f t="shared" ref="FQ130" si="5378">+$D130*FC111</f>
        <v>0</v>
      </c>
      <c r="FR130" s="83">
        <f t="shared" ref="FR130" si="5379">+$D130*FD111</f>
        <v>0</v>
      </c>
      <c r="FS130" s="83">
        <f t="shared" ref="FS130" si="5380">+$D130*FE111</f>
        <v>0</v>
      </c>
      <c r="FT130" s="83">
        <f t="shared" ref="FT130" si="5381">+$D130*FF111</f>
        <v>0</v>
      </c>
      <c r="FU130" s="83">
        <f t="shared" ref="FU130" si="5382">+$D130*FG111</f>
        <v>0</v>
      </c>
    </row>
    <row r="131" spans="1:177">
      <c r="A131" s="80">
        <v>1967</v>
      </c>
      <c r="D131" s="99">
        <f>Data!CE31</f>
        <v>5.7973592404141643</v>
      </c>
      <c r="R131" s="83"/>
      <c r="S131" s="83"/>
      <c r="T131" s="83"/>
      <c r="U131" s="83"/>
      <c r="V131" s="83"/>
      <c r="W131" s="83"/>
      <c r="X131" s="83"/>
      <c r="Y131" s="83"/>
      <c r="Z131" s="83"/>
      <c r="AA131" s="83"/>
      <c r="AB131" s="83">
        <f>+$D131*M111</f>
        <v>5.7971756308476676</v>
      </c>
      <c r="AC131" s="83">
        <f t="shared" ref="AC131" si="5383">+$D131*N111</f>
        <v>5.7048332147019867</v>
      </c>
      <c r="AD131" s="83">
        <f t="shared" ref="AD131" si="5384">+$D131*O111</f>
        <v>5.6090425220063507</v>
      </c>
      <c r="AE131" s="83">
        <f t="shared" ref="AE131" si="5385">+$D131*P111</f>
        <v>5.5090625098238872</v>
      </c>
      <c r="AF131" s="83">
        <f t="shared" ref="AF131" si="5386">+$D131*Q111</f>
        <v>5.4035645034810846</v>
      </c>
      <c r="AG131" s="83">
        <f t="shared" ref="AG131" si="5387">+$D131*R111</f>
        <v>5.290246814481617</v>
      </c>
      <c r="AH131" s="83">
        <f t="shared" ref="AH131" si="5388">+$D131*S111</f>
        <v>5.1653568646105281</v>
      </c>
      <c r="AI131" s="83">
        <f t="shared" ref="AI131" si="5389">+$D131*T111</f>
        <v>5.0232364744809219</v>
      </c>
      <c r="AJ131" s="83">
        <f t="shared" ref="AJ131" si="5390">+$D131*U111</f>
        <v>4.8561159023517817</v>
      </c>
      <c r="AK131" s="83">
        <f t="shared" ref="AK131" si="5391">+$D131*V111</f>
        <v>4.6544656034818113</v>
      </c>
      <c r="AL131" s="83">
        <f t="shared" ref="AL131" si="5392">+$D131*W111</f>
        <v>4.4081920624393591</v>
      </c>
      <c r="AM131" s="83">
        <f t="shared" ref="AM131" si="5393">+$D131*X111</f>
        <v>4.1087645481048334</v>
      </c>
      <c r="AN131" s="83">
        <f t="shared" ref="AN131" si="5394">+$D131*Y111</f>
        <v>3.7519828753802895</v>
      </c>
      <c r="AO131" s="83">
        <f t="shared" ref="AO131" si="5395">+$D131*Z111</f>
        <v>3.3406612641038853</v>
      </c>
      <c r="AP131" s="83">
        <f t="shared" ref="AP131" si="5396">+$D131*AA111</f>
        <v>2.8862325282718229</v>
      </c>
      <c r="AQ131" s="83">
        <f t="shared" ref="AQ131" si="5397">+$D131*AB111</f>
        <v>2.4083904506681333</v>
      </c>
      <c r="AR131" s="83">
        <f t="shared" ref="AR131" si="5398">+$D131*AC111</f>
        <v>1.9324530801380546</v>
      </c>
      <c r="AS131" s="83">
        <f t="shared" ref="AS131" si="5399">+$D131*AD111</f>
        <v>1.4849639942054389</v>
      </c>
      <c r="AT131" s="83">
        <f t="shared" ref="AT131" si="5400">+$D131*AE111</f>
        <v>1.0887757093942785</v>
      </c>
      <c r="AU131" s="83">
        <f t="shared" ref="AU131" si="5401">+$D131*AF111</f>
        <v>0.75910765691663296</v>
      </c>
      <c r="AV131" s="83">
        <f t="shared" ref="AV131" si="5402">+$D131*AG111</f>
        <v>0.5016990013198841</v>
      </c>
      <c r="AW131" s="83">
        <f t="shared" ref="AW131" si="5403">+$D131*AH111</f>
        <v>0.3133668189659205</v>
      </c>
      <c r="AX131" s="83">
        <f t="shared" ref="AX131" si="5404">+$D131*AI111</f>
        <v>0.18443111695343964</v>
      </c>
      <c r="AY131" s="83">
        <f t="shared" ref="AY131" si="5405">+$D131*AJ111</f>
        <v>0.1019578492131149</v>
      </c>
      <c r="AZ131" s="83">
        <f t="shared" ref="AZ131" si="5406">+$D131*AK111</f>
        <v>5.2756275068167297E-2</v>
      </c>
      <c r="BA131" s="83">
        <f t="shared" ref="BA131" si="5407">+$D131*AL111</f>
        <v>2.5440390591866386E-2</v>
      </c>
      <c r="BB131" s="83">
        <f t="shared" ref="BB131" si="5408">+$D131*AM111</f>
        <v>1.1368313891453005E-2</v>
      </c>
      <c r="BC131" s="83">
        <f t="shared" ref="BC131" si="5409">+$D131*AN111</f>
        <v>4.6688534932405219E-3</v>
      </c>
      <c r="BD131" s="83">
        <f t="shared" ref="BD131" si="5410">+$D131*AO111</f>
        <v>1.739076406063927E-3</v>
      </c>
      <c r="BE131" s="83">
        <f t="shared" ref="BE131" si="5411">+$D131*AP111</f>
        <v>5.7346653624934009E-4</v>
      </c>
      <c r="BF131" s="83">
        <f t="shared" ref="BF131" si="5412">+$D131*AQ111</f>
        <v>1.5866286363949708E-4</v>
      </c>
      <c r="BG131" s="83">
        <f t="shared" ref="BG131" si="5413">+$D131*AR111</f>
        <v>3.1065864567956223E-5</v>
      </c>
      <c r="BH131" s="83">
        <f t="shared" ref="BH131" si="5414">+$D131*AS111</f>
        <v>0</v>
      </c>
      <c r="BI131" s="83">
        <f t="shared" ref="BI131" si="5415">+$D131*AT111</f>
        <v>0</v>
      </c>
      <c r="BJ131" s="83">
        <f t="shared" ref="BJ131" si="5416">+$D131*AU111</f>
        <v>0</v>
      </c>
      <c r="BK131" s="83">
        <f t="shared" ref="BK131" si="5417">+$D131*AV111</f>
        <v>0</v>
      </c>
      <c r="BL131" s="83">
        <f t="shared" ref="BL131" si="5418">+$D131*AW111</f>
        <v>0</v>
      </c>
      <c r="BM131" s="83">
        <f t="shared" ref="BM131" si="5419">+$D131*AX111</f>
        <v>0</v>
      </c>
      <c r="BN131" s="83">
        <f t="shared" ref="BN131" si="5420">+$D131*AY111</f>
        <v>0</v>
      </c>
      <c r="BO131" s="83">
        <f t="shared" ref="BO131" si="5421">+$D131*AZ111</f>
        <v>0</v>
      </c>
      <c r="BP131" s="83">
        <f t="shared" ref="BP131" si="5422">+$D131*BA111</f>
        <v>0</v>
      </c>
      <c r="BQ131" s="83">
        <f t="shared" ref="BQ131" si="5423">+$D131*BB111</f>
        <v>0</v>
      </c>
      <c r="BR131" s="83">
        <f t="shared" ref="BR131" si="5424">+$D131*BC111</f>
        <v>0</v>
      </c>
      <c r="BS131" s="83">
        <f t="shared" ref="BS131" si="5425">+$D131*BD111</f>
        <v>0</v>
      </c>
      <c r="BT131" s="83">
        <f t="shared" ref="BT131" si="5426">+$D131*BE111</f>
        <v>0</v>
      </c>
      <c r="BU131" s="83">
        <f t="shared" ref="BU131" si="5427">+$D131*BF111</f>
        <v>0</v>
      </c>
      <c r="BV131" s="83">
        <f t="shared" ref="BV131" si="5428">+$D131*BG111</f>
        <v>0</v>
      </c>
      <c r="BW131" s="83">
        <f t="shared" ref="BW131" si="5429">+$D131*BH111</f>
        <v>0</v>
      </c>
      <c r="BX131" s="83">
        <f t="shared" ref="BX131" si="5430">+$D131*BI111</f>
        <v>0</v>
      </c>
      <c r="BY131" s="83">
        <f t="shared" ref="BY131" si="5431">+$D131*BJ111</f>
        <v>0</v>
      </c>
      <c r="BZ131" s="83">
        <f t="shared" ref="BZ131" si="5432">+$D131*BK111</f>
        <v>0</v>
      </c>
      <c r="CA131" s="83">
        <f t="shared" ref="CA131" si="5433">+$D131*BL111</f>
        <v>0</v>
      </c>
      <c r="CB131" s="83">
        <f t="shared" ref="CB131" si="5434">+$D131*BM111</f>
        <v>0</v>
      </c>
      <c r="CC131" s="83">
        <f t="shared" ref="CC131" si="5435">+$D131*BN111</f>
        <v>0</v>
      </c>
      <c r="CD131" s="83">
        <f t="shared" ref="CD131" si="5436">+$D131*BO111</f>
        <v>0</v>
      </c>
      <c r="CE131" s="83">
        <f t="shared" ref="CE131" si="5437">+$D131*BP111</f>
        <v>0</v>
      </c>
      <c r="CF131" s="83">
        <f t="shared" ref="CF131" si="5438">+$D131*BQ111</f>
        <v>0</v>
      </c>
      <c r="CG131" s="83">
        <f t="shared" ref="CG131" si="5439">+$D131*BR111</f>
        <v>0</v>
      </c>
      <c r="CH131" s="83">
        <f t="shared" ref="CH131" si="5440">+$D131*BS111</f>
        <v>0</v>
      </c>
      <c r="CI131" s="83">
        <f t="shared" ref="CI131" si="5441">+$D131*BT111</f>
        <v>0</v>
      </c>
      <c r="CJ131" s="83">
        <f t="shared" ref="CJ131" si="5442">+$D131*BU111</f>
        <v>0</v>
      </c>
      <c r="CK131" s="83">
        <f t="shared" ref="CK131" si="5443">+$D131*BV111</f>
        <v>0</v>
      </c>
      <c r="CL131" s="83">
        <f t="shared" ref="CL131" si="5444">+$D131*BW111</f>
        <v>0</v>
      </c>
      <c r="CM131" s="83">
        <f t="shared" ref="CM131" si="5445">+$D131*BX111</f>
        <v>0</v>
      </c>
      <c r="CN131" s="83">
        <f t="shared" ref="CN131" si="5446">+$D131*BY111</f>
        <v>0</v>
      </c>
      <c r="CO131" s="83">
        <f t="shared" ref="CO131" si="5447">+$D131*BZ111</f>
        <v>0</v>
      </c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>
        <f>+$D131*CS111</f>
        <v>5.7973592404141643</v>
      </c>
      <c r="DI131" s="83">
        <f t="shared" ref="DI131" si="5448">+$D131*CT111</f>
        <v>5.0726893353623934</v>
      </c>
      <c r="DJ131" s="83">
        <f t="shared" ref="DJ131" si="5449">+$D131*CU111</f>
        <v>4.4386031684420946</v>
      </c>
      <c r="DK131" s="83">
        <f t="shared" ref="DK131" si="5450">+$D131*CV111</f>
        <v>3.8837777723868325</v>
      </c>
      <c r="DL131" s="83">
        <f t="shared" ref="DL131" si="5451">+$D131*CW111</f>
        <v>3.3983055508384785</v>
      </c>
      <c r="DM131" s="83">
        <f t="shared" ref="DM131" si="5452">+$D131*CX111</f>
        <v>2.9735173569836686</v>
      </c>
      <c r="DN131" s="83">
        <f t="shared" ref="DN131" si="5453">+$D131*CY111</f>
        <v>2.6018276873607102</v>
      </c>
      <c r="DO131" s="83">
        <f t="shared" ref="DO131" si="5454">+$D131*CZ111</f>
        <v>2.2765992264406214</v>
      </c>
      <c r="DP131" s="83">
        <f t="shared" ref="DP131" si="5455">+$D131*DA111</f>
        <v>1.9920243231355437</v>
      </c>
      <c r="DQ131" s="83">
        <f t="shared" ref="DQ131" si="5456">+$D131*DB111</f>
        <v>1.7430212827436007</v>
      </c>
      <c r="DR131" s="83">
        <f t="shared" ref="DR131" si="5457">+$D131*DC111</f>
        <v>1.5251436224006507</v>
      </c>
      <c r="DS131" s="83">
        <f t="shared" ref="DS131" si="5458">+$D131*DD111</f>
        <v>1.3345006696005692</v>
      </c>
      <c r="DT131" s="83">
        <f t="shared" ref="DT131" si="5459">+$D131*DE111</f>
        <v>1.1676880859004981</v>
      </c>
      <c r="DU131" s="83">
        <f t="shared" ref="DU131" si="5460">+$D131*DF111</f>
        <v>1.0217270751629359</v>
      </c>
      <c r="DV131" s="83">
        <f t="shared" ref="DV131" si="5461">+$D131*DG111</f>
        <v>0.89401119076756896</v>
      </c>
      <c r="DW131" s="83">
        <f t="shared" ref="DW131" si="5462">+$D131*DH111</f>
        <v>0.78225979192162276</v>
      </c>
      <c r="DX131" s="83">
        <f t="shared" ref="DX131" si="5463">+$D131*DI111</f>
        <v>0.68447731793141997</v>
      </c>
      <c r="DY131" s="83">
        <f t="shared" ref="DY131" si="5464">+$D131*DJ111</f>
        <v>0.59891765318999246</v>
      </c>
      <c r="DZ131" s="83">
        <f t="shared" ref="DZ131" si="5465">+$D131*DK111</f>
        <v>0.52405294654124335</v>
      </c>
      <c r="EA131" s="83">
        <f t="shared" ref="EA131" si="5466">+$D131*DL111</f>
        <v>0.45854632822358804</v>
      </c>
      <c r="EB131" s="83">
        <f t="shared" ref="EB131" si="5467">+$D131*DM111</f>
        <v>0.40122803719563949</v>
      </c>
      <c r="EC131" s="83">
        <f t="shared" ref="EC131" si="5468">+$D131*DN111</f>
        <v>0.35107453254618454</v>
      </c>
      <c r="ED131" s="83">
        <f t="shared" ref="ED131" si="5469">+$D131*DO111</f>
        <v>0.30719021597791152</v>
      </c>
      <c r="EE131" s="83">
        <f t="shared" ref="EE131" si="5470">+$D131*DP111</f>
        <v>0.26879143898067254</v>
      </c>
      <c r="EF131" s="83">
        <f t="shared" ref="EF131" si="5471">+$D131*DQ111</f>
        <v>0.23519250910808848</v>
      </c>
      <c r="EG131" s="83">
        <f t="shared" ref="EG131" si="5472">+$D131*DR111</f>
        <v>0.20579344546957742</v>
      </c>
      <c r="EH131" s="83">
        <f t="shared" ref="EH131" si="5473">+$D131*DS111</f>
        <v>0.18006926478588023</v>
      </c>
      <c r="EI131" s="83">
        <f t="shared" ref="EI131" si="5474">+$D131*DT111</f>
        <v>0.15756060668764521</v>
      </c>
      <c r="EJ131" s="83">
        <f t="shared" ref="EJ131" si="5475">+$D131*DU111</f>
        <v>0.13786553085168957</v>
      </c>
      <c r="EK131" s="83">
        <f t="shared" ref="EK131" si="5476">+$D131*DV111</f>
        <v>0.12063233949522836</v>
      </c>
      <c r="EL131" s="83">
        <f t="shared" ref="EL131" si="5477">+$D131*DW111</f>
        <v>0.10555329705832481</v>
      </c>
      <c r="EM131" s="83">
        <f t="shared" ref="EM131" si="5478">+$D131*DX111</f>
        <v>9.2359134926034217E-2</v>
      </c>
      <c r="EN131" s="83">
        <f t="shared" ref="EN131" si="5479">+$D131*DY111</f>
        <v>0</v>
      </c>
      <c r="EO131" s="83">
        <f t="shared" ref="EO131" si="5480">+$D131*DZ111</f>
        <v>0</v>
      </c>
      <c r="EP131" s="83">
        <f t="shared" ref="EP131" si="5481">+$D131*EA111</f>
        <v>0</v>
      </c>
      <c r="EQ131" s="83">
        <f t="shared" ref="EQ131" si="5482">+$D131*EB111</f>
        <v>0</v>
      </c>
      <c r="ER131" s="83">
        <f t="shared" ref="ER131" si="5483">+$D131*EC111</f>
        <v>0</v>
      </c>
      <c r="ES131" s="83">
        <f t="shared" ref="ES131" si="5484">+$D131*ED111</f>
        <v>0</v>
      </c>
      <c r="ET131" s="83">
        <f t="shared" ref="ET131" si="5485">+$D131*EE111</f>
        <v>0</v>
      </c>
      <c r="EU131" s="83">
        <f t="shared" ref="EU131" si="5486">+$D131*EF111</f>
        <v>0</v>
      </c>
      <c r="EV131" s="83">
        <f t="shared" ref="EV131" si="5487">+$D131*EG111</f>
        <v>0</v>
      </c>
      <c r="EW131" s="83">
        <f t="shared" ref="EW131" si="5488">+$D131*EH111</f>
        <v>0</v>
      </c>
      <c r="EX131" s="83">
        <f t="shared" ref="EX131" si="5489">+$D131*EI111</f>
        <v>0</v>
      </c>
      <c r="EY131" s="83">
        <f t="shared" ref="EY131" si="5490">+$D131*EJ111</f>
        <v>0</v>
      </c>
      <c r="EZ131" s="83">
        <f t="shared" ref="EZ131" si="5491">+$D131*EK111</f>
        <v>0</v>
      </c>
      <c r="FA131" s="83">
        <f t="shared" ref="FA131" si="5492">+$D131*EL111</f>
        <v>0</v>
      </c>
      <c r="FB131" s="83">
        <f t="shared" ref="FB131" si="5493">+$D131*EM111</f>
        <v>0</v>
      </c>
      <c r="FC131" s="83">
        <f t="shared" ref="FC131" si="5494">+$D131*EN111</f>
        <v>0</v>
      </c>
      <c r="FD131" s="83">
        <f t="shared" ref="FD131" si="5495">+$D131*EO111</f>
        <v>0</v>
      </c>
      <c r="FE131" s="83">
        <f t="shared" ref="FE131" si="5496">+$D131*EP111</f>
        <v>0</v>
      </c>
      <c r="FF131" s="83">
        <f t="shared" ref="FF131" si="5497">+$D131*EQ111</f>
        <v>0</v>
      </c>
      <c r="FG131" s="83">
        <f t="shared" ref="FG131" si="5498">+$D131*ER111</f>
        <v>0</v>
      </c>
      <c r="FH131" s="83">
        <f t="shared" ref="FH131" si="5499">+$D131*ES111</f>
        <v>0</v>
      </c>
      <c r="FI131" s="83">
        <f t="shared" ref="FI131" si="5500">+$D131*ET111</f>
        <v>0</v>
      </c>
      <c r="FJ131" s="83">
        <f t="shared" ref="FJ131" si="5501">+$D131*EU111</f>
        <v>0</v>
      </c>
      <c r="FK131" s="83">
        <f t="shared" ref="FK131" si="5502">+$D131*EV111</f>
        <v>0</v>
      </c>
      <c r="FL131" s="83">
        <f t="shared" ref="FL131" si="5503">+$D131*EW111</f>
        <v>0</v>
      </c>
      <c r="FM131" s="83">
        <f t="shared" ref="FM131" si="5504">+$D131*EX111</f>
        <v>0</v>
      </c>
      <c r="FN131" s="83">
        <f t="shared" ref="FN131" si="5505">+$D131*EY111</f>
        <v>0</v>
      </c>
      <c r="FO131" s="83">
        <f t="shared" ref="FO131" si="5506">+$D131*EZ111</f>
        <v>0</v>
      </c>
      <c r="FP131" s="83">
        <f t="shared" ref="FP131" si="5507">+$D131*FA111</f>
        <v>0</v>
      </c>
      <c r="FQ131" s="83">
        <f t="shared" ref="FQ131" si="5508">+$D131*FB111</f>
        <v>0</v>
      </c>
      <c r="FR131" s="83">
        <f t="shared" ref="FR131" si="5509">+$D131*FC111</f>
        <v>0</v>
      </c>
      <c r="FS131" s="83">
        <f t="shared" ref="FS131" si="5510">+$D131*FD111</f>
        <v>0</v>
      </c>
      <c r="FT131" s="83">
        <f t="shared" ref="FT131" si="5511">+$D131*FE111</f>
        <v>0</v>
      </c>
      <c r="FU131" s="83">
        <f t="shared" ref="FU131" si="5512">+$D131*FF111</f>
        <v>0</v>
      </c>
    </row>
    <row r="132" spans="1:177">
      <c r="A132" s="80">
        <v>1968</v>
      </c>
      <c r="D132" s="99">
        <f>Data!CE32</f>
        <v>5.8175289274187802</v>
      </c>
      <c r="R132" s="83"/>
      <c r="S132" s="83"/>
      <c r="T132" s="83"/>
      <c r="U132" s="83"/>
      <c r="V132" s="83"/>
      <c r="W132" s="83"/>
      <c r="X132" s="83"/>
      <c r="Y132" s="83"/>
      <c r="Z132" s="83"/>
      <c r="AA132" s="83"/>
      <c r="AC132" s="83">
        <f>+$D132*M111</f>
        <v>5.8173446790532486</v>
      </c>
      <c r="AD132" s="83">
        <f t="shared" ref="AD132" si="5513">+$D132*N111</f>
        <v>5.7246809929027824</v>
      </c>
      <c r="AE132" s="83">
        <f t="shared" ref="AE132" si="5514">+$D132*O111</f>
        <v>5.6285570332472252</v>
      </c>
      <c r="AF132" s="83">
        <f t="shared" ref="AF132" si="5515">+$D132*P111</f>
        <v>5.5282291789751463</v>
      </c>
      <c r="AG132" s="83">
        <f t="shared" ref="AG132" si="5516">+$D132*Q111</f>
        <v>5.4223641327993262</v>
      </c>
      <c r="AH132" s="83">
        <f t="shared" ref="AH132" si="5517">+$D132*R111</f>
        <v>5.3086521983814841</v>
      </c>
      <c r="AI132" s="83">
        <f t="shared" ref="AI132" si="5518">+$D132*S111</f>
        <v>5.1833277418506443</v>
      </c>
      <c r="AJ132" s="83">
        <f t="shared" ref="AJ132" si="5519">+$D132*T111</f>
        <v>5.0407128983558049</v>
      </c>
      <c r="AK132" s="83">
        <f t="shared" ref="AK132" si="5520">+$D132*U111</f>
        <v>4.8730108943208457</v>
      </c>
      <c r="AL132" s="83">
        <f t="shared" ref="AL132" si="5521">+$D132*V111</f>
        <v>4.6706590306100688</v>
      </c>
      <c r="AM132" s="83">
        <f t="shared" ref="AM132" si="5522">+$D132*W111</f>
        <v>4.423528675277808</v>
      </c>
      <c r="AN132" s="83">
        <f t="shared" ref="AN132" si="5523">+$D132*X111</f>
        <v>4.1230594177988182</v>
      </c>
      <c r="AO132" s="83">
        <f t="shared" ref="AO132" si="5524">+$D132*Y111</f>
        <v>3.7650364601427362</v>
      </c>
      <c r="AP132" s="83">
        <f t="shared" ref="AP132" si="5525">+$D132*Z111</f>
        <v>3.3522838131458186</v>
      </c>
      <c r="AQ132" s="83">
        <f t="shared" ref="AQ132" si="5526">+$D132*AA111</f>
        <v>2.8962740668937466</v>
      </c>
      <c r="AR132" s="83">
        <f t="shared" ref="AR132" si="5527">+$D132*AB111</f>
        <v>2.4167695211311555</v>
      </c>
      <c r="AS132" s="83">
        <f t="shared" ref="AS132" si="5528">+$D132*AC111</f>
        <v>1.9391763091395933</v>
      </c>
      <c r="AT132" s="83">
        <f t="shared" ref="AT132" si="5529">+$D132*AD111</f>
        <v>1.4901303566360184</v>
      </c>
      <c r="AU132" s="83">
        <f t="shared" ref="AU132" si="5530">+$D132*AE111</f>
        <v>1.0925636867070563</v>
      </c>
      <c r="AV132" s="83">
        <f t="shared" ref="AV132" si="5531">+$D132*AF111</f>
        <v>0.76174868073590596</v>
      </c>
      <c r="AW132" s="83">
        <f t="shared" ref="AW132" si="5532">+$D132*AG111</f>
        <v>0.50344447049084884</v>
      </c>
      <c r="AX132" s="83">
        <f t="shared" ref="AX132" si="5533">+$D132*AH111</f>
        <v>0.31445705857227674</v>
      </c>
      <c r="AY132" s="83">
        <f t="shared" ref="AY132" si="5534">+$D132*AI111</f>
        <v>0.1850727742578431</v>
      </c>
      <c r="AZ132" s="83">
        <f t="shared" ref="AZ132" si="5535">+$D132*AJ111</f>
        <v>0.10231257242777383</v>
      </c>
      <c r="BA132" s="83">
        <f t="shared" ref="BA132" si="5536">+$D132*AK111</f>
        <v>5.2939820284450691E-2</v>
      </c>
      <c r="BB132" s="83">
        <f t="shared" ref="BB132" si="5537">+$D132*AL111</f>
        <v>2.5528900669340292E-2</v>
      </c>
      <c r="BC132" s="83">
        <f t="shared" ref="BC132" si="5538">+$D132*AM111</f>
        <v>1.1407865577565948E-2</v>
      </c>
      <c r="BD132" s="83">
        <f t="shared" ref="BD132" si="5539">+$D132*AN111</f>
        <v>4.6850969775104985E-3</v>
      </c>
      <c r="BE132" s="83">
        <f t="shared" ref="BE132" si="5540">+$D132*AO111</f>
        <v>1.7451268551275107E-3</v>
      </c>
      <c r="BF132" s="83">
        <f t="shared" ref="BF132" si="5541">+$D132*AP111</f>
        <v>5.7546169302057104E-4</v>
      </c>
      <c r="BG132" s="83">
        <f t="shared" ref="BG132" si="5542">+$D132*AQ111</f>
        <v>1.5921487019388754E-4</v>
      </c>
      <c r="BH132" s="83">
        <f t="shared" ref="BH132" si="5543">+$D132*AR111</f>
        <v>3.1173946323610668E-5</v>
      </c>
      <c r="BI132" s="83">
        <f t="shared" ref="BI132" si="5544">+$D132*AS111</f>
        <v>0</v>
      </c>
      <c r="BJ132" s="83">
        <f t="shared" ref="BJ132" si="5545">+$D132*AT111</f>
        <v>0</v>
      </c>
      <c r="BK132" s="83">
        <f t="shared" ref="BK132" si="5546">+$D132*AU111</f>
        <v>0</v>
      </c>
      <c r="BL132" s="83">
        <f t="shared" ref="BL132" si="5547">+$D132*AV111</f>
        <v>0</v>
      </c>
      <c r="BM132" s="83">
        <f t="shared" ref="BM132" si="5548">+$D132*AW111</f>
        <v>0</v>
      </c>
      <c r="BN132" s="83">
        <f t="shared" ref="BN132" si="5549">+$D132*AX111</f>
        <v>0</v>
      </c>
      <c r="BO132" s="83">
        <f t="shared" ref="BO132" si="5550">+$D132*AY111</f>
        <v>0</v>
      </c>
      <c r="BP132" s="83">
        <f t="shared" ref="BP132" si="5551">+$D132*AZ111</f>
        <v>0</v>
      </c>
      <c r="BQ132" s="83">
        <f t="shared" ref="BQ132" si="5552">+$D132*BA111</f>
        <v>0</v>
      </c>
      <c r="BR132" s="83">
        <f t="shared" ref="BR132" si="5553">+$D132*BB111</f>
        <v>0</v>
      </c>
      <c r="BS132" s="83">
        <f t="shared" ref="BS132" si="5554">+$D132*BC111</f>
        <v>0</v>
      </c>
      <c r="BT132" s="83">
        <f t="shared" ref="BT132" si="5555">+$D132*BD111</f>
        <v>0</v>
      </c>
      <c r="BU132" s="83">
        <f t="shared" ref="BU132" si="5556">+$D132*BE111</f>
        <v>0</v>
      </c>
      <c r="BV132" s="83">
        <f t="shared" ref="BV132" si="5557">+$D132*BF111</f>
        <v>0</v>
      </c>
      <c r="BW132" s="83">
        <f t="shared" ref="BW132" si="5558">+$D132*BG111</f>
        <v>0</v>
      </c>
      <c r="BX132" s="83">
        <f t="shared" ref="BX132" si="5559">+$D132*BH111</f>
        <v>0</v>
      </c>
      <c r="BY132" s="83">
        <f t="shared" ref="BY132" si="5560">+$D132*BI111</f>
        <v>0</v>
      </c>
      <c r="BZ132" s="83">
        <f t="shared" ref="BZ132" si="5561">+$D132*BJ111</f>
        <v>0</v>
      </c>
      <c r="CA132" s="83">
        <f t="shared" ref="CA132" si="5562">+$D132*BK111</f>
        <v>0</v>
      </c>
      <c r="CB132" s="83">
        <f t="shared" ref="CB132" si="5563">+$D132*BL111</f>
        <v>0</v>
      </c>
      <c r="CC132" s="83">
        <f t="shared" ref="CC132" si="5564">+$D132*BM111</f>
        <v>0</v>
      </c>
      <c r="CD132" s="83">
        <f t="shared" ref="CD132" si="5565">+$D132*BN111</f>
        <v>0</v>
      </c>
      <c r="CE132" s="83">
        <f t="shared" ref="CE132" si="5566">+$D132*BO111</f>
        <v>0</v>
      </c>
      <c r="CF132" s="83">
        <f t="shared" ref="CF132" si="5567">+$D132*BP111</f>
        <v>0</v>
      </c>
      <c r="CG132" s="83">
        <f t="shared" ref="CG132" si="5568">+$D132*BQ111</f>
        <v>0</v>
      </c>
      <c r="CH132" s="83">
        <f t="shared" ref="CH132" si="5569">+$D132*BR111</f>
        <v>0</v>
      </c>
      <c r="CI132" s="83">
        <f t="shared" ref="CI132" si="5570">+$D132*BS111</f>
        <v>0</v>
      </c>
      <c r="CJ132" s="83">
        <f t="shared" ref="CJ132" si="5571">+$D132*BT111</f>
        <v>0</v>
      </c>
      <c r="CK132" s="83">
        <f t="shared" ref="CK132" si="5572">+$D132*BU111</f>
        <v>0</v>
      </c>
      <c r="CL132" s="83">
        <f t="shared" ref="CL132" si="5573">+$D132*BV111</f>
        <v>0</v>
      </c>
      <c r="CM132" s="83">
        <f t="shared" ref="CM132" si="5574">+$D132*BW111</f>
        <v>0</v>
      </c>
      <c r="CN132" s="83">
        <f t="shared" ref="CN132" si="5575">+$D132*BX111</f>
        <v>0</v>
      </c>
      <c r="CO132" s="83">
        <f t="shared" ref="CO132" si="5576">+$D132*BY111</f>
        <v>0</v>
      </c>
      <c r="CX132" s="83"/>
      <c r="CY132" s="83"/>
      <c r="CZ132" s="83"/>
      <c r="DA132" s="83"/>
      <c r="DB132" s="83"/>
      <c r="DC132" s="83"/>
      <c r="DD132" s="83"/>
      <c r="DE132" s="83"/>
      <c r="DF132" s="83"/>
      <c r="DG132" s="83"/>
      <c r="DI132" s="83">
        <f>+$D132*CS111</f>
        <v>5.8175289274187802</v>
      </c>
      <c r="DJ132" s="83">
        <f t="shared" ref="DJ132" si="5577">+$D132*CT111</f>
        <v>5.0903378114914331</v>
      </c>
      <c r="DK132" s="83">
        <f t="shared" ref="DK132" si="5578">+$D132*CU111</f>
        <v>4.4540455850550034</v>
      </c>
      <c r="DL132" s="83">
        <f t="shared" ref="DL132" si="5579">+$D132*CV111</f>
        <v>3.8972898869231281</v>
      </c>
      <c r="DM132" s="83">
        <f t="shared" ref="DM132" si="5580">+$D132*CW111</f>
        <v>3.4101286510577373</v>
      </c>
      <c r="DN132" s="83">
        <f t="shared" ref="DN132" si="5581">+$D132*CX111</f>
        <v>2.9838625696755199</v>
      </c>
      <c r="DO132" s="83">
        <f t="shared" ref="DO132" si="5582">+$D132*CY111</f>
        <v>2.61087974846608</v>
      </c>
      <c r="DP132" s="83">
        <f t="shared" ref="DP132" si="5583">+$D132*CZ111</f>
        <v>2.2845197799078201</v>
      </c>
      <c r="DQ132" s="83">
        <f t="shared" ref="DQ132" si="5584">+$D132*DA111</f>
        <v>1.9989548074193426</v>
      </c>
      <c r="DR132" s="83">
        <f t="shared" ref="DR132" si="5585">+$D132*DB111</f>
        <v>1.7490854564919247</v>
      </c>
      <c r="DS132" s="83">
        <f t="shared" ref="DS132" si="5586">+$D132*DC111</f>
        <v>1.5304497744304342</v>
      </c>
      <c r="DT132" s="83">
        <f t="shared" ref="DT132" si="5587">+$D132*DD111</f>
        <v>1.3391435526266298</v>
      </c>
      <c r="DU132" s="83">
        <f t="shared" ref="DU132" si="5588">+$D132*DE111</f>
        <v>1.1717506085483012</v>
      </c>
      <c r="DV132" s="83">
        <f t="shared" ref="DV132" si="5589">+$D132*DF111</f>
        <v>1.0252817824797635</v>
      </c>
      <c r="DW132" s="83">
        <f t="shared" ref="DW132" si="5590">+$D132*DG111</f>
        <v>0.89712155966979301</v>
      </c>
      <c r="DX132" s="83">
        <f t="shared" ref="DX132" si="5591">+$D132*DH111</f>
        <v>0.78498136471106894</v>
      </c>
      <c r="DY132" s="83">
        <f t="shared" ref="DY132" si="5592">+$D132*DI111</f>
        <v>0.68685869412218525</v>
      </c>
      <c r="DZ132" s="83">
        <f t="shared" ref="DZ132" si="5593">+$D132*DJ111</f>
        <v>0.60100135735691218</v>
      </c>
      <c r="EA132" s="83">
        <f t="shared" ref="EA132" si="5594">+$D132*DK111</f>
        <v>0.52587618768729816</v>
      </c>
      <c r="EB132" s="83">
        <f t="shared" ref="EB132" si="5595">+$D132*DL111</f>
        <v>0.46014166422638592</v>
      </c>
      <c r="EC132" s="83">
        <f t="shared" ref="EC132" si="5596">+$D132*DM111</f>
        <v>0.40262395619808761</v>
      </c>
      <c r="ED132" s="83">
        <f t="shared" ref="ED132" si="5597">+$D132*DN111</f>
        <v>0.35229596167332666</v>
      </c>
      <c r="EE132" s="83">
        <f t="shared" ref="EE132" si="5598">+$D132*DO111</f>
        <v>0.30825896646416084</v>
      </c>
      <c r="EF132" s="83">
        <f t="shared" ref="EF132" si="5599">+$D132*DP111</f>
        <v>0.26972659565614071</v>
      </c>
      <c r="EG132" s="83">
        <f t="shared" ref="EG132" si="5600">+$D132*DQ111</f>
        <v>0.23601077119912314</v>
      </c>
      <c r="EH132" s="83">
        <f t="shared" ref="EH132" si="5601">+$D132*DR111</f>
        <v>0.20650942479923273</v>
      </c>
      <c r="EI132" s="83">
        <f t="shared" ref="EI132" si="5602">+$D132*DS111</f>
        <v>0.18069574669932864</v>
      </c>
      <c r="EJ132" s="83">
        <f t="shared" ref="EJ132" si="5603">+$D132*DT111</f>
        <v>0.15810877836191256</v>
      </c>
      <c r="EK132" s="83">
        <f t="shared" ref="EK132" si="5604">+$D132*DU111</f>
        <v>0.13834518106667351</v>
      </c>
      <c r="EL132" s="83">
        <f t="shared" ref="EL132" si="5605">+$D132*DV111</f>
        <v>0.12105203343333933</v>
      </c>
      <c r="EM132" s="83">
        <f t="shared" ref="EM132" si="5606">+$D132*DW111</f>
        <v>0.10592052925417189</v>
      </c>
      <c r="EN132" s="83">
        <f t="shared" ref="EN132" si="5607">+$D132*DX111</f>
        <v>9.2680463097400412E-2</v>
      </c>
      <c r="EO132" s="83">
        <f t="shared" ref="EO132" si="5608">+$D132*DY111</f>
        <v>0</v>
      </c>
      <c r="EP132" s="83">
        <f t="shared" ref="EP132" si="5609">+$D132*DZ111</f>
        <v>0</v>
      </c>
      <c r="EQ132" s="83">
        <f t="shared" ref="EQ132" si="5610">+$D132*EA111</f>
        <v>0</v>
      </c>
      <c r="ER132" s="83">
        <f t="shared" ref="ER132" si="5611">+$D132*EB111</f>
        <v>0</v>
      </c>
      <c r="ES132" s="83">
        <f t="shared" ref="ES132" si="5612">+$D132*EC111</f>
        <v>0</v>
      </c>
      <c r="ET132" s="83">
        <f t="shared" ref="ET132" si="5613">+$D132*ED111</f>
        <v>0</v>
      </c>
      <c r="EU132" s="83">
        <f t="shared" ref="EU132" si="5614">+$D132*EE111</f>
        <v>0</v>
      </c>
      <c r="EV132" s="83">
        <f t="shared" ref="EV132" si="5615">+$D132*EF111</f>
        <v>0</v>
      </c>
      <c r="EW132" s="83">
        <f t="shared" ref="EW132" si="5616">+$D132*EG111</f>
        <v>0</v>
      </c>
      <c r="EX132" s="83">
        <f t="shared" ref="EX132" si="5617">+$D132*EH111</f>
        <v>0</v>
      </c>
      <c r="EY132" s="83">
        <f t="shared" ref="EY132" si="5618">+$D132*EI111</f>
        <v>0</v>
      </c>
      <c r="EZ132" s="83">
        <f t="shared" ref="EZ132" si="5619">+$D132*EJ111</f>
        <v>0</v>
      </c>
      <c r="FA132" s="83">
        <f t="shared" ref="FA132" si="5620">+$D132*EK111</f>
        <v>0</v>
      </c>
      <c r="FB132" s="83">
        <f t="shared" ref="FB132" si="5621">+$D132*EL111</f>
        <v>0</v>
      </c>
      <c r="FC132" s="83">
        <f t="shared" ref="FC132" si="5622">+$D132*EM111</f>
        <v>0</v>
      </c>
      <c r="FD132" s="83">
        <f t="shared" ref="FD132" si="5623">+$D132*EN111</f>
        <v>0</v>
      </c>
      <c r="FE132" s="83">
        <f t="shared" ref="FE132" si="5624">+$D132*EO111</f>
        <v>0</v>
      </c>
      <c r="FF132" s="83">
        <f t="shared" ref="FF132" si="5625">+$D132*EP111</f>
        <v>0</v>
      </c>
      <c r="FG132" s="83">
        <f t="shared" ref="FG132" si="5626">+$D132*EQ111</f>
        <v>0</v>
      </c>
      <c r="FH132" s="83">
        <f t="shared" ref="FH132" si="5627">+$D132*ER111</f>
        <v>0</v>
      </c>
      <c r="FI132" s="83">
        <f t="shared" ref="FI132" si="5628">+$D132*ES111</f>
        <v>0</v>
      </c>
      <c r="FJ132" s="83">
        <f t="shared" ref="FJ132" si="5629">+$D132*ET111</f>
        <v>0</v>
      </c>
      <c r="FK132" s="83">
        <f t="shared" ref="FK132" si="5630">+$D132*EU111</f>
        <v>0</v>
      </c>
      <c r="FL132" s="83">
        <f t="shared" ref="FL132" si="5631">+$D132*EV111</f>
        <v>0</v>
      </c>
      <c r="FM132" s="83">
        <f t="shared" ref="FM132" si="5632">+$D132*EW111</f>
        <v>0</v>
      </c>
      <c r="FN132" s="83">
        <f t="shared" ref="FN132" si="5633">+$D132*EX111</f>
        <v>0</v>
      </c>
      <c r="FO132" s="83">
        <f t="shared" ref="FO132" si="5634">+$D132*EY111</f>
        <v>0</v>
      </c>
      <c r="FP132" s="83">
        <f t="shared" ref="FP132" si="5635">+$D132*EZ111</f>
        <v>0</v>
      </c>
      <c r="FQ132" s="83">
        <f t="shared" ref="FQ132" si="5636">+$D132*FA111</f>
        <v>0</v>
      </c>
      <c r="FR132" s="83">
        <f t="shared" ref="FR132" si="5637">+$D132*FB111</f>
        <v>0</v>
      </c>
      <c r="FS132" s="83">
        <f t="shared" ref="FS132" si="5638">+$D132*FC111</f>
        <v>0</v>
      </c>
      <c r="FT132" s="83">
        <f t="shared" ref="FT132" si="5639">+$D132*FD111</f>
        <v>0</v>
      </c>
      <c r="FU132" s="83">
        <f t="shared" ref="FU132" si="5640">+$D132*FE111</f>
        <v>0</v>
      </c>
    </row>
    <row r="133" spans="1:177">
      <c r="A133" s="80">
        <v>1969</v>
      </c>
      <c r="D133" s="99">
        <f>Data!CE33</f>
        <v>7.3890188903168417</v>
      </c>
      <c r="R133" s="83"/>
      <c r="S133" s="83"/>
      <c r="T133" s="83"/>
      <c r="U133" s="83"/>
      <c r="V133" s="83"/>
      <c r="W133" s="83"/>
      <c r="X133" s="83"/>
      <c r="Y133" s="83"/>
      <c r="Z133" s="83"/>
      <c r="AA133" s="83"/>
      <c r="AD133" s="83">
        <f>+$D133*M111</f>
        <v>7.3887848709126569</v>
      </c>
      <c r="AE133" s="83">
        <f t="shared" ref="AE133" si="5641">+$D133*N111</f>
        <v>7.2710899293052105</v>
      </c>
      <c r="AF133" s="83">
        <f t="shared" ref="AF133" si="5642">+$D133*O111</f>
        <v>7.1489999899910437</v>
      </c>
      <c r="AG133" s="83">
        <f t="shared" ref="AG133" si="5643">+$D133*P111</f>
        <v>7.0215705573762115</v>
      </c>
      <c r="AH133" s="83">
        <f t="shared" ref="AH133" si="5644">+$D133*Q111</f>
        <v>6.8871081703770507</v>
      </c>
      <c r="AI133" s="83">
        <f t="shared" ref="AI133" si="5645">+$D133*R111</f>
        <v>6.7426792140365261</v>
      </c>
      <c r="AJ133" s="83">
        <f t="shared" ref="AJ133" si="5646">+$D133*S111</f>
        <v>6.583500843240536</v>
      </c>
      <c r="AK133" s="83">
        <f t="shared" ref="AK133" si="5647">+$D133*T111</f>
        <v>6.4023614306531185</v>
      </c>
      <c r="AL133" s="83">
        <f t="shared" ref="AL133" si="5648">+$D133*U111</f>
        <v>6.1893580590810382</v>
      </c>
      <c r="AM133" s="83">
        <f t="shared" ref="AM133" si="5649">+$D133*V111</f>
        <v>5.9323448560348515</v>
      </c>
      <c r="AN133" s="83">
        <f t="shared" ref="AN133" si="5650">+$D133*W111</f>
        <v>5.6184571407001886</v>
      </c>
      <c r="AO133" s="83">
        <f t="shared" ref="AO133" si="5651">+$D133*X111</f>
        <v>5.2368220775709338</v>
      </c>
      <c r="AP133" s="83">
        <f t="shared" ref="AP133" si="5652">+$D133*Y111</f>
        <v>4.782086324591762</v>
      </c>
      <c r="AQ133" s="83">
        <f t="shared" ref="AQ133" si="5653">+$D133*Z111</f>
        <v>4.2578367430702642</v>
      </c>
      <c r="AR133" s="83">
        <f t="shared" ref="AR133" si="5654">+$D133*AA111</f>
        <v>3.6786450155750354</v>
      </c>
      <c r="AS133" s="83">
        <f t="shared" ref="AS133" si="5655">+$D133*AB111</f>
        <v>3.0696118348488279</v>
      </c>
      <c r="AT133" s="83">
        <f t="shared" ref="AT133" si="5656">+$D133*AC111</f>
        <v>2.4630062967722806</v>
      </c>
      <c r="AU133" s="83">
        <f t="shared" ref="AU133" si="5657">+$D133*AD111</f>
        <v>1.8926594936767218</v>
      </c>
      <c r="AV133" s="83">
        <f t="shared" ref="AV133" si="5658">+$D133*AE111</f>
        <v>1.3876980794893277</v>
      </c>
      <c r="AW133" s="83">
        <f t="shared" ref="AW133" si="5659">+$D133*AF111</f>
        <v>0.96751996627009873</v>
      </c>
      <c r="AX133" s="83">
        <f t="shared" ref="AX133" si="5660">+$D133*AG111</f>
        <v>0.63944000091684583</v>
      </c>
      <c r="AY133" s="83">
        <f t="shared" ref="AY133" si="5661">+$D133*AH111</f>
        <v>0.39940139103269834</v>
      </c>
      <c r="AZ133" s="83">
        <f t="shared" ref="AZ133" si="5662">+$D133*AI111</f>
        <v>0.23506651056418648</v>
      </c>
      <c r="BA133" s="83">
        <f t="shared" ref="BA133" si="5663">+$D133*AJ111</f>
        <v>0.12995028298400935</v>
      </c>
      <c r="BB133" s="83">
        <f t="shared" ref="BB133" si="5664">+$D133*AK111</f>
        <v>6.7240461888918759E-2</v>
      </c>
      <c r="BC133" s="83">
        <f t="shared" ref="BC133" si="5665">+$D133*AL111</f>
        <v>3.2425026441333708E-2</v>
      </c>
      <c r="BD133" s="83">
        <f t="shared" ref="BD133" si="5666">+$D133*AM111</f>
        <v>1.4489474019380692E-2</v>
      </c>
      <c r="BE133" s="83">
        <f t="shared" ref="BE133" si="5667">+$D133*AN111</f>
        <v>5.9506829276999278E-3</v>
      </c>
      <c r="BF133" s="83">
        <f t="shared" ref="BF133" si="5668">+$D133*AO111</f>
        <v>2.2165382346036348E-3</v>
      </c>
      <c r="BG133" s="83">
        <f t="shared" ref="BG133" si="5669">+$D133*AP111</f>
        <v>7.3091124658478546E-4</v>
      </c>
      <c r="BH133" s="83">
        <f t="shared" ref="BH133" si="5670">+$D133*AQ111</f>
        <v>2.022236069918371E-4</v>
      </c>
      <c r="BI133" s="83">
        <f t="shared" ref="BI133" si="5671">+$D133*AR111</f>
        <v>3.9594969126021309E-5</v>
      </c>
      <c r="BJ133" s="83">
        <f t="shared" ref="BJ133" si="5672">+$D133*AS111</f>
        <v>0</v>
      </c>
      <c r="BK133" s="83">
        <f t="shared" ref="BK133" si="5673">+$D133*AT111</f>
        <v>0</v>
      </c>
      <c r="BL133" s="83">
        <f t="shared" ref="BL133" si="5674">+$D133*AU111</f>
        <v>0</v>
      </c>
      <c r="BM133" s="83">
        <f t="shared" ref="BM133" si="5675">+$D133*AV111</f>
        <v>0</v>
      </c>
      <c r="BN133" s="83">
        <f t="shared" ref="BN133" si="5676">+$D133*AW111</f>
        <v>0</v>
      </c>
      <c r="BO133" s="83">
        <f t="shared" ref="BO133" si="5677">+$D133*AX111</f>
        <v>0</v>
      </c>
      <c r="BP133" s="83">
        <f t="shared" ref="BP133" si="5678">+$D133*AY111</f>
        <v>0</v>
      </c>
      <c r="BQ133" s="83">
        <f t="shared" ref="BQ133" si="5679">+$D133*AZ111</f>
        <v>0</v>
      </c>
      <c r="BR133" s="83">
        <f t="shared" ref="BR133" si="5680">+$D133*BA111</f>
        <v>0</v>
      </c>
      <c r="BS133" s="83">
        <f t="shared" ref="BS133" si="5681">+$D133*BB111</f>
        <v>0</v>
      </c>
      <c r="BT133" s="83">
        <f t="shared" ref="BT133" si="5682">+$D133*BC111</f>
        <v>0</v>
      </c>
      <c r="BU133" s="83">
        <f t="shared" ref="BU133" si="5683">+$D133*BD111</f>
        <v>0</v>
      </c>
      <c r="BV133" s="83">
        <f t="shared" ref="BV133" si="5684">+$D133*BE111</f>
        <v>0</v>
      </c>
      <c r="BW133" s="83">
        <f t="shared" ref="BW133" si="5685">+$D133*BF111</f>
        <v>0</v>
      </c>
      <c r="BX133" s="83">
        <f t="shared" ref="BX133" si="5686">+$D133*BG111</f>
        <v>0</v>
      </c>
      <c r="BY133" s="83">
        <f t="shared" ref="BY133" si="5687">+$D133*BH111</f>
        <v>0</v>
      </c>
      <c r="BZ133" s="83">
        <f t="shared" ref="BZ133" si="5688">+$D133*BI111</f>
        <v>0</v>
      </c>
      <c r="CA133" s="83">
        <f t="shared" ref="CA133" si="5689">+$D133*BJ111</f>
        <v>0</v>
      </c>
      <c r="CB133" s="83">
        <f t="shared" ref="CB133" si="5690">+$D133*BK111</f>
        <v>0</v>
      </c>
      <c r="CC133" s="83">
        <f t="shared" ref="CC133" si="5691">+$D133*BL111</f>
        <v>0</v>
      </c>
      <c r="CD133" s="83">
        <f t="shared" ref="CD133" si="5692">+$D133*BM111</f>
        <v>0</v>
      </c>
      <c r="CE133" s="83">
        <f t="shared" ref="CE133" si="5693">+$D133*BN111</f>
        <v>0</v>
      </c>
      <c r="CF133" s="83">
        <f t="shared" ref="CF133" si="5694">+$D133*BO111</f>
        <v>0</v>
      </c>
      <c r="CG133" s="83">
        <f t="shared" ref="CG133" si="5695">+$D133*BP111</f>
        <v>0</v>
      </c>
      <c r="CH133" s="83">
        <f t="shared" ref="CH133" si="5696">+$D133*BQ111</f>
        <v>0</v>
      </c>
      <c r="CI133" s="83">
        <f t="shared" ref="CI133" si="5697">+$D133*BR111</f>
        <v>0</v>
      </c>
      <c r="CJ133" s="83">
        <f t="shared" ref="CJ133" si="5698">+$D133*BS111</f>
        <v>0</v>
      </c>
      <c r="CK133" s="83">
        <f t="shared" ref="CK133" si="5699">+$D133*BT111</f>
        <v>0</v>
      </c>
      <c r="CL133" s="83">
        <f t="shared" ref="CL133" si="5700">+$D133*BU111</f>
        <v>0</v>
      </c>
      <c r="CM133" s="83">
        <f t="shared" ref="CM133" si="5701">+$D133*BV111</f>
        <v>0</v>
      </c>
      <c r="CN133" s="83">
        <f t="shared" ref="CN133" si="5702">+$D133*BW111</f>
        <v>0</v>
      </c>
      <c r="CO133" s="83">
        <f t="shared" ref="CO133" si="5703">+$D133*BX111</f>
        <v>0</v>
      </c>
      <c r="CX133" s="83"/>
      <c r="CY133" s="83"/>
      <c r="CZ133" s="83"/>
      <c r="DA133" s="83"/>
      <c r="DB133" s="83"/>
      <c r="DC133" s="83"/>
      <c r="DD133" s="83"/>
      <c r="DE133" s="83"/>
      <c r="DF133" s="83"/>
      <c r="DG133" s="83"/>
      <c r="DJ133" s="83">
        <f>+$D133*CS111</f>
        <v>7.3890188903168417</v>
      </c>
      <c r="DK133" s="83">
        <f t="shared" ref="DK133" si="5704">+$D133*CT111</f>
        <v>6.4653915290272366</v>
      </c>
      <c r="DL133" s="83">
        <f t="shared" ref="DL133" si="5705">+$D133*CU111</f>
        <v>5.657217587898832</v>
      </c>
      <c r="DM133" s="83">
        <f t="shared" ref="DM133" si="5706">+$D133*CV111</f>
        <v>4.9500653894114777</v>
      </c>
      <c r="DN133" s="83">
        <f t="shared" ref="DN133" si="5707">+$D133*CW111</f>
        <v>4.331307215735043</v>
      </c>
      <c r="DO133" s="83">
        <f t="shared" ref="DO133" si="5708">+$D133*CX111</f>
        <v>3.7898938137681628</v>
      </c>
      <c r="DP133" s="83">
        <f t="shared" ref="DP133" si="5709">+$D133*CY111</f>
        <v>3.3161570870471424</v>
      </c>
      <c r="DQ133" s="83">
        <f t="shared" ref="DQ133" si="5710">+$D133*CZ111</f>
        <v>2.9016374511662497</v>
      </c>
      <c r="DR133" s="83">
        <f t="shared" ref="DR133" si="5711">+$D133*DA111</f>
        <v>2.5389327697704682</v>
      </c>
      <c r="DS133" s="83">
        <f t="shared" ref="DS133" si="5712">+$D133*DB111</f>
        <v>2.2215661735491601</v>
      </c>
      <c r="DT133" s="83">
        <f t="shared" ref="DT133" si="5713">+$D133*DC111</f>
        <v>1.9438704018555149</v>
      </c>
      <c r="DU133" s="83">
        <f t="shared" ref="DU133" si="5714">+$D133*DD111</f>
        <v>1.7008866016235755</v>
      </c>
      <c r="DV133" s="83">
        <f t="shared" ref="DV133" si="5715">+$D133*DE111</f>
        <v>1.4882757764206287</v>
      </c>
      <c r="DW133" s="83">
        <f t="shared" ref="DW133" si="5716">+$D133*DF111</f>
        <v>1.3022413043680501</v>
      </c>
      <c r="DX133" s="83">
        <f t="shared" ref="DX133" si="5717">+$D133*DG111</f>
        <v>1.1394611413220437</v>
      </c>
      <c r="DY133" s="83">
        <f t="shared" ref="DY133" si="5718">+$D133*DH111</f>
        <v>0.99702849865678833</v>
      </c>
      <c r="DZ133" s="83">
        <f t="shared" ref="DZ133" si="5719">+$D133*DI111</f>
        <v>0.87239993632468971</v>
      </c>
      <c r="EA133" s="83">
        <f t="shared" ref="EA133" si="5720">+$D133*DJ111</f>
        <v>0.76334994428410352</v>
      </c>
      <c r="EB133" s="83">
        <f t="shared" ref="EB133" si="5721">+$D133*DK111</f>
        <v>0.66793120124859062</v>
      </c>
      <c r="EC133" s="83">
        <f t="shared" ref="EC133" si="5722">+$D133*DL111</f>
        <v>0.58443980109251681</v>
      </c>
      <c r="ED133" s="83">
        <f t="shared" ref="ED133" si="5723">+$D133*DM111</f>
        <v>0.51138482595595214</v>
      </c>
      <c r="EE133" s="83">
        <f t="shared" ref="EE133" si="5724">+$D133*DN111</f>
        <v>0.44746172271145818</v>
      </c>
      <c r="EF133" s="83">
        <f t="shared" ref="EF133" si="5725">+$D133*DO111</f>
        <v>0.39152900737252588</v>
      </c>
      <c r="EG133" s="83">
        <f t="shared" ref="EG133" si="5726">+$D133*DP111</f>
        <v>0.34258788145096014</v>
      </c>
      <c r="EH133" s="83">
        <f t="shared" ref="EH133" si="5727">+$D133*DQ111</f>
        <v>0.29976439626959012</v>
      </c>
      <c r="EI133" s="83">
        <f t="shared" ref="EI133" si="5728">+$D133*DR111</f>
        <v>0.26229384673589135</v>
      </c>
      <c r="EJ133" s="83">
        <f t="shared" ref="EJ133" si="5729">+$D133*DS111</f>
        <v>0.22950711589390493</v>
      </c>
      <c r="EK133" s="83">
        <f t="shared" ref="EK133" si="5730">+$D133*DT111</f>
        <v>0.20081872640716683</v>
      </c>
      <c r="EL133" s="83">
        <f t="shared" ref="EL133" si="5731">+$D133*DU111</f>
        <v>0.17571638560627098</v>
      </c>
      <c r="EM133" s="83">
        <f t="shared" ref="EM133" si="5732">+$D133*DV111</f>
        <v>0.15375183740548712</v>
      </c>
      <c r="EN133" s="83">
        <f t="shared" ref="EN133" si="5733">+$D133*DW111</f>
        <v>0.1345328577298012</v>
      </c>
      <c r="EO133" s="83">
        <f t="shared" ref="EO133" si="5734">+$D133*DX111</f>
        <v>0.11771625051357607</v>
      </c>
      <c r="EP133" s="83">
        <f t="shared" ref="EP133" si="5735">+$D133*DY111</f>
        <v>0</v>
      </c>
      <c r="EQ133" s="83">
        <f t="shared" ref="EQ133" si="5736">+$D133*DZ111</f>
        <v>0</v>
      </c>
      <c r="ER133" s="83">
        <f t="shared" ref="ER133" si="5737">+$D133*EA111</f>
        <v>0</v>
      </c>
      <c r="ES133" s="83">
        <f t="shared" ref="ES133" si="5738">+$D133*EB111</f>
        <v>0</v>
      </c>
      <c r="ET133" s="83">
        <f t="shared" ref="ET133" si="5739">+$D133*EC111</f>
        <v>0</v>
      </c>
      <c r="EU133" s="83">
        <f t="shared" ref="EU133" si="5740">+$D133*ED111</f>
        <v>0</v>
      </c>
      <c r="EV133" s="83">
        <f t="shared" ref="EV133" si="5741">+$D133*EE111</f>
        <v>0</v>
      </c>
      <c r="EW133" s="83">
        <f t="shared" ref="EW133" si="5742">+$D133*EF111</f>
        <v>0</v>
      </c>
      <c r="EX133" s="83">
        <f t="shared" ref="EX133" si="5743">+$D133*EG111</f>
        <v>0</v>
      </c>
      <c r="EY133" s="83">
        <f t="shared" ref="EY133" si="5744">+$D133*EH111</f>
        <v>0</v>
      </c>
      <c r="EZ133" s="83">
        <f t="shared" ref="EZ133" si="5745">+$D133*EI111</f>
        <v>0</v>
      </c>
      <c r="FA133" s="83">
        <f t="shared" ref="FA133" si="5746">+$D133*EJ111</f>
        <v>0</v>
      </c>
      <c r="FB133" s="83">
        <f t="shared" ref="FB133" si="5747">+$D133*EK111</f>
        <v>0</v>
      </c>
      <c r="FC133" s="83">
        <f t="shared" ref="FC133" si="5748">+$D133*EL111</f>
        <v>0</v>
      </c>
      <c r="FD133" s="83">
        <f t="shared" ref="FD133" si="5749">+$D133*EM111</f>
        <v>0</v>
      </c>
      <c r="FE133" s="83">
        <f t="shared" ref="FE133" si="5750">+$D133*EN111</f>
        <v>0</v>
      </c>
      <c r="FF133" s="83">
        <f t="shared" ref="FF133" si="5751">+$D133*EO111</f>
        <v>0</v>
      </c>
      <c r="FG133" s="83">
        <f t="shared" ref="FG133" si="5752">+$D133*EP111</f>
        <v>0</v>
      </c>
      <c r="FH133" s="83">
        <f t="shared" ref="FH133" si="5753">+$D133*EQ111</f>
        <v>0</v>
      </c>
      <c r="FI133" s="83">
        <f t="shared" ref="FI133" si="5754">+$D133*ER111</f>
        <v>0</v>
      </c>
      <c r="FJ133" s="83">
        <f t="shared" ref="FJ133" si="5755">+$D133*ES111</f>
        <v>0</v>
      </c>
      <c r="FK133" s="83">
        <f t="shared" ref="FK133" si="5756">+$D133*ET111</f>
        <v>0</v>
      </c>
      <c r="FL133" s="83">
        <f t="shared" ref="FL133" si="5757">+$D133*EU111</f>
        <v>0</v>
      </c>
      <c r="FM133" s="83">
        <f t="shared" ref="FM133" si="5758">+$D133*EV111</f>
        <v>0</v>
      </c>
      <c r="FN133" s="83">
        <f t="shared" ref="FN133" si="5759">+$D133*EW111</f>
        <v>0</v>
      </c>
      <c r="FO133" s="83">
        <f t="shared" ref="FO133" si="5760">+$D133*EX111</f>
        <v>0</v>
      </c>
      <c r="FP133" s="83">
        <f t="shared" ref="FP133" si="5761">+$D133*EY111</f>
        <v>0</v>
      </c>
      <c r="FQ133" s="83">
        <f t="shared" ref="FQ133" si="5762">+$D133*EZ111</f>
        <v>0</v>
      </c>
      <c r="FR133" s="83">
        <f t="shared" ref="FR133" si="5763">+$D133*FA111</f>
        <v>0</v>
      </c>
      <c r="FS133" s="83">
        <f t="shared" ref="FS133" si="5764">+$D133*FB111</f>
        <v>0</v>
      </c>
      <c r="FT133" s="83">
        <f t="shared" ref="FT133" si="5765">+$D133*FC111</f>
        <v>0</v>
      </c>
      <c r="FU133" s="83">
        <f t="shared" ref="FU133" si="5766">+$D133*FD111</f>
        <v>0</v>
      </c>
    </row>
    <row r="134" spans="1:177">
      <c r="A134" s="80">
        <v>1970</v>
      </c>
      <c r="D134" s="99">
        <f>Data!CE34</f>
        <v>8.9997827849568175</v>
      </c>
      <c r="R134" s="83"/>
      <c r="S134" s="83"/>
      <c r="T134" s="83"/>
      <c r="U134" s="83"/>
      <c r="V134" s="83"/>
      <c r="W134" s="83"/>
      <c r="X134" s="83"/>
      <c r="Y134" s="83"/>
      <c r="Z134" s="83"/>
      <c r="AA134" s="83"/>
      <c r="AE134" s="83">
        <f>+$D134*M111</f>
        <v>8.9994977506597902</v>
      </c>
      <c r="AF134" s="83">
        <f t="shared" ref="AF134" si="5767">+$D134*N111</f>
        <v>8.8561459843321533</v>
      </c>
      <c r="AG134" s="83">
        <f t="shared" ref="AG134" si="5768">+$D134*O111</f>
        <v>8.7074411359122905</v>
      </c>
      <c r="AH134" s="83">
        <f t="shared" ref="AH134" si="5769">+$D134*P111</f>
        <v>8.5522328151639595</v>
      </c>
      <c r="AI134" s="83">
        <f t="shared" ref="AI134" si="5770">+$D134*Q111</f>
        <v>8.3884583961642853</v>
      </c>
      <c r="AJ134" s="83">
        <f t="shared" ref="AJ134" si="5771">+$D134*R111</f>
        <v>8.2125447526593085</v>
      </c>
      <c r="AK134" s="83">
        <f t="shared" ref="AK134" si="5772">+$D134*S111</f>
        <v>8.0186664066309099</v>
      </c>
      <c r="AL134" s="83">
        <f t="shared" ref="AL134" si="5773">+$D134*T111</f>
        <v>7.7980396371936589</v>
      </c>
      <c r="AM134" s="83">
        <f t="shared" ref="AM134" si="5774">+$D134*U111</f>
        <v>7.5386027477949407</v>
      </c>
      <c r="AN134" s="83">
        <f t="shared" ref="AN134" si="5775">+$D134*V111</f>
        <v>7.2255621351483956</v>
      </c>
      <c r="AO134" s="83">
        <f t="shared" ref="AO134" si="5776">+$D134*W111</f>
        <v>6.8432486915354254</v>
      </c>
      <c r="AP134" s="83">
        <f t="shared" ref="AP134" si="5777">+$D134*X111</f>
        <v>6.3784193654407799</v>
      </c>
      <c r="AQ134" s="83">
        <f t="shared" ref="AQ134" si="5778">+$D134*Y111</f>
        <v>5.8245538168319531</v>
      </c>
      <c r="AR134" s="83">
        <f t="shared" ref="AR134" si="5779">+$D134*Z111</f>
        <v>5.1860208222850028</v>
      </c>
      <c r="AS134" s="83">
        <f t="shared" ref="AS134" si="5780">+$D134*AA111</f>
        <v>4.4805686079007678</v>
      </c>
      <c r="AT134" s="83">
        <f t="shared" ref="AT134" si="5781">+$D134*AB111</f>
        <v>3.738769674005745</v>
      </c>
      <c r="AU134" s="83">
        <f t="shared" ref="AU134" si="5782">+$D134*AC111</f>
        <v>2.9999275949856057</v>
      </c>
      <c r="AV134" s="83">
        <f t="shared" ref="AV134" si="5783">+$D134*AD111</f>
        <v>2.3052484479771644</v>
      </c>
      <c r="AW134" s="83">
        <f t="shared" ref="AW134" si="5784">+$D134*AE111</f>
        <v>1.6902083310237905</v>
      </c>
      <c r="AX134" s="83">
        <f t="shared" ref="AX134" si="5785">+$D134*AF111</f>
        <v>1.1784337901680826</v>
      </c>
      <c r="AY134" s="83">
        <f t="shared" ref="AY134" si="5786">+$D134*AG111</f>
        <v>0.77883426713197013</v>
      </c>
      <c r="AZ134" s="83">
        <f t="shared" ref="AZ134" si="5787">+$D134*AH111</f>
        <v>0.48646861195800123</v>
      </c>
      <c r="BA134" s="83">
        <f t="shared" ref="BA134" si="5788">+$D134*AI111</f>
        <v>0.28630966661457818</v>
      </c>
      <c r="BB134" s="83">
        <f t="shared" ref="BB134" si="5789">+$D134*AJ111</f>
        <v>0.15827870209296555</v>
      </c>
      <c r="BC134" s="83">
        <f t="shared" ref="BC134" si="5790">+$D134*AK111</f>
        <v>8.189849834508775E-2</v>
      </c>
      <c r="BD134" s="83">
        <f t="shared" ref="BD134" si="5791">+$D134*AL111</f>
        <v>3.9493496917555118E-2</v>
      </c>
      <c r="BE134" s="83">
        <f t="shared" ref="BE134" si="5792">+$D134*AM111</f>
        <v>1.7648096557662172E-2</v>
      </c>
      <c r="BF134" s="83">
        <f t="shared" ref="BF134" si="5793">+$D134*AN111</f>
        <v>7.2478978016462768E-3</v>
      </c>
      <c r="BG134" s="83">
        <f t="shared" ref="BG134" si="5794">+$D134*AO111</f>
        <v>2.6997309036692662E-3</v>
      </c>
      <c r="BH134" s="83">
        <f t="shared" ref="BH134" si="5795">+$D134*AP111</f>
        <v>8.9024572165669654E-4</v>
      </c>
      <c r="BI134" s="83">
        <f t="shared" ref="BI134" si="5796">+$D134*AQ111</f>
        <v>2.4630719773934267E-4</v>
      </c>
      <c r="BJ134" s="83">
        <f t="shared" ref="BJ134" si="5797">+$D134*AR111</f>
        <v>4.8226446135933903E-5</v>
      </c>
      <c r="BK134" s="83">
        <f t="shared" ref="BK134" si="5798">+$D134*AS111</f>
        <v>0</v>
      </c>
      <c r="BL134" s="83">
        <f t="shared" ref="BL134" si="5799">+$D134*AT111</f>
        <v>0</v>
      </c>
      <c r="BM134" s="83">
        <f t="shared" ref="BM134" si="5800">+$D134*AU111</f>
        <v>0</v>
      </c>
      <c r="BN134" s="83">
        <f t="shared" ref="BN134" si="5801">+$D134*AV111</f>
        <v>0</v>
      </c>
      <c r="BO134" s="83">
        <f t="shared" ref="BO134" si="5802">+$D134*AW111</f>
        <v>0</v>
      </c>
      <c r="BP134" s="83">
        <f t="shared" ref="BP134" si="5803">+$D134*AX111</f>
        <v>0</v>
      </c>
      <c r="BQ134" s="83">
        <f t="shared" ref="BQ134" si="5804">+$D134*AY111</f>
        <v>0</v>
      </c>
      <c r="BR134" s="83">
        <f t="shared" ref="BR134" si="5805">+$D134*AZ111</f>
        <v>0</v>
      </c>
      <c r="BS134" s="83">
        <f t="shared" ref="BS134" si="5806">+$D134*BA111</f>
        <v>0</v>
      </c>
      <c r="BT134" s="83">
        <f t="shared" ref="BT134" si="5807">+$D134*BB111</f>
        <v>0</v>
      </c>
      <c r="BU134" s="83">
        <f t="shared" ref="BU134" si="5808">+$D134*BC111</f>
        <v>0</v>
      </c>
      <c r="BV134" s="83">
        <f t="shared" ref="BV134" si="5809">+$D134*BD111</f>
        <v>0</v>
      </c>
      <c r="BW134" s="83">
        <f t="shared" ref="BW134" si="5810">+$D134*BE111</f>
        <v>0</v>
      </c>
      <c r="BX134" s="83">
        <f t="shared" ref="BX134" si="5811">+$D134*BF111</f>
        <v>0</v>
      </c>
      <c r="BY134" s="83">
        <f t="shared" ref="BY134" si="5812">+$D134*BG111</f>
        <v>0</v>
      </c>
      <c r="BZ134" s="83">
        <f t="shared" ref="BZ134" si="5813">+$D134*BH111</f>
        <v>0</v>
      </c>
      <c r="CA134" s="83">
        <f t="shared" ref="CA134" si="5814">+$D134*BI111</f>
        <v>0</v>
      </c>
      <c r="CB134" s="83">
        <f t="shared" ref="CB134" si="5815">+$D134*BJ111</f>
        <v>0</v>
      </c>
      <c r="CC134" s="83">
        <f t="shared" ref="CC134" si="5816">+$D134*BK111</f>
        <v>0</v>
      </c>
      <c r="CD134" s="83">
        <f t="shared" ref="CD134" si="5817">+$D134*BL111</f>
        <v>0</v>
      </c>
      <c r="CE134" s="83">
        <f t="shared" ref="CE134" si="5818">+$D134*BM111</f>
        <v>0</v>
      </c>
      <c r="CF134" s="83">
        <f t="shared" ref="CF134" si="5819">+$D134*BN111</f>
        <v>0</v>
      </c>
      <c r="CG134" s="83">
        <f t="shared" ref="CG134" si="5820">+$D134*BO111</f>
        <v>0</v>
      </c>
      <c r="CH134" s="83">
        <f t="shared" ref="CH134" si="5821">+$D134*BP111</f>
        <v>0</v>
      </c>
      <c r="CI134" s="83">
        <f t="shared" ref="CI134" si="5822">+$D134*BQ111</f>
        <v>0</v>
      </c>
      <c r="CJ134" s="83">
        <f t="shared" ref="CJ134" si="5823">+$D134*BR111</f>
        <v>0</v>
      </c>
      <c r="CK134" s="83">
        <f t="shared" ref="CK134" si="5824">+$D134*BS111</f>
        <v>0</v>
      </c>
      <c r="CL134" s="83">
        <f t="shared" ref="CL134" si="5825">+$D134*BT111</f>
        <v>0</v>
      </c>
      <c r="CM134" s="83">
        <f t="shared" ref="CM134" si="5826">+$D134*BU111</f>
        <v>0</v>
      </c>
      <c r="CN134" s="83">
        <f t="shared" ref="CN134" si="5827">+$D134*BV111</f>
        <v>0</v>
      </c>
      <c r="CO134" s="83">
        <f t="shared" ref="CO134" si="5828">+$D134*BW111</f>
        <v>0</v>
      </c>
      <c r="CX134" s="83"/>
      <c r="CY134" s="83"/>
      <c r="CZ134" s="83"/>
      <c r="DA134" s="83"/>
      <c r="DB134" s="83"/>
      <c r="DC134" s="83"/>
      <c r="DD134" s="83"/>
      <c r="DE134" s="83"/>
      <c r="DF134" s="83"/>
      <c r="DG134" s="83"/>
      <c r="DK134" s="83">
        <f>+$D134*CS111</f>
        <v>8.9997827849568175</v>
      </c>
      <c r="DL134" s="83">
        <f t="shared" ref="DL134" si="5829">+$D134*CT111</f>
        <v>7.8748099368372149</v>
      </c>
      <c r="DM134" s="83">
        <f t="shared" ref="DM134" si="5830">+$D134*CU111</f>
        <v>6.8904586947325637</v>
      </c>
      <c r="DN134" s="83">
        <f t="shared" ref="DN134" si="5831">+$D134*CV111</f>
        <v>6.029151357890993</v>
      </c>
      <c r="DO134" s="83">
        <f t="shared" ref="DO134" si="5832">+$D134*CW111</f>
        <v>5.2755074381546185</v>
      </c>
      <c r="DP134" s="83">
        <f t="shared" ref="DP134" si="5833">+$D134*CX111</f>
        <v>4.6160690083852911</v>
      </c>
      <c r="DQ134" s="83">
        <f t="shared" ref="DQ134" si="5834">+$D134*CY111</f>
        <v>4.0390603823371301</v>
      </c>
      <c r="DR134" s="83">
        <f t="shared" ref="DR134" si="5835">+$D134*CZ111</f>
        <v>3.5341778345449888</v>
      </c>
      <c r="DS134" s="83">
        <f t="shared" ref="DS134" si="5836">+$D134*DA111</f>
        <v>3.0924056052268654</v>
      </c>
      <c r="DT134" s="83">
        <f t="shared" ref="DT134" si="5837">+$D134*DB111</f>
        <v>2.7058549045735072</v>
      </c>
      <c r="DU134" s="83">
        <f t="shared" ref="DU134" si="5838">+$D134*DC111</f>
        <v>2.3676230415018185</v>
      </c>
      <c r="DV134" s="83">
        <f t="shared" ref="DV134" si="5839">+$D134*DD111</f>
        <v>2.0716701613140915</v>
      </c>
      <c r="DW134" s="83">
        <f t="shared" ref="DW134" si="5840">+$D134*DE111</f>
        <v>1.8127113911498298</v>
      </c>
      <c r="DX134" s="83">
        <f t="shared" ref="DX134" si="5841">+$D134*DF111</f>
        <v>1.5861224672561012</v>
      </c>
      <c r="DY134" s="83">
        <f t="shared" ref="DY134" si="5842">+$D134*DG111</f>
        <v>1.3878571588490884</v>
      </c>
      <c r="DZ134" s="83">
        <f t="shared" ref="DZ134" si="5843">+$D134*DH111</f>
        <v>1.2143750139929526</v>
      </c>
      <c r="EA134" s="83">
        <f t="shared" ref="EA134" si="5844">+$D134*DI111</f>
        <v>1.0625781372438334</v>
      </c>
      <c r="EB134" s="83">
        <f t="shared" ref="EB134" si="5845">+$D134*DJ111</f>
        <v>0.92975587008835425</v>
      </c>
      <c r="EC134" s="83">
        <f t="shared" ref="EC134" si="5846">+$D134*DK111</f>
        <v>0.81353638632730996</v>
      </c>
      <c r="ED134" s="83">
        <f t="shared" ref="ED134" si="5847">+$D134*DL111</f>
        <v>0.71184433803639624</v>
      </c>
      <c r="EE134" s="83">
        <f t="shared" ref="EE134" si="5848">+$D134*DM111</f>
        <v>0.6228637957818467</v>
      </c>
      <c r="EF134" s="83">
        <f t="shared" ref="EF134" si="5849">+$D134*DN111</f>
        <v>0.5450058213091159</v>
      </c>
      <c r="EG134" s="83">
        <f t="shared" ref="EG134" si="5850">+$D134*DO111</f>
        <v>0.4768800936454764</v>
      </c>
      <c r="EH134" s="83">
        <f t="shared" ref="EH134" si="5851">+$D134*DP111</f>
        <v>0.41727008193979181</v>
      </c>
      <c r="EI134" s="83">
        <f t="shared" ref="EI134" si="5852">+$D134*DQ111</f>
        <v>0.36511132169731786</v>
      </c>
      <c r="EJ134" s="83">
        <f t="shared" ref="EJ134" si="5853">+$D134*DR111</f>
        <v>0.31947240648515313</v>
      </c>
      <c r="EK134" s="83">
        <f t="shared" ref="EK134" si="5854">+$D134*DS111</f>
        <v>0.27953835567450896</v>
      </c>
      <c r="EL134" s="83">
        <f t="shared" ref="EL134" si="5855">+$D134*DT111</f>
        <v>0.24459606121519534</v>
      </c>
      <c r="EM134" s="83">
        <f t="shared" ref="EM134" si="5856">+$D134*DU111</f>
        <v>0.21402155356329594</v>
      </c>
      <c r="EN134" s="83">
        <f t="shared" ref="EN134" si="5857">+$D134*DV111</f>
        <v>0.18726885936788396</v>
      </c>
      <c r="EO134" s="83">
        <f t="shared" ref="EO134" si="5858">+$D134*DW111</f>
        <v>0.16386025194689843</v>
      </c>
      <c r="EP134" s="83">
        <f t="shared" ref="EP134" si="5859">+$D134*DX111</f>
        <v>0.14337772045353614</v>
      </c>
      <c r="EQ134" s="83">
        <f t="shared" ref="EQ134" si="5860">+$D134*DY111</f>
        <v>0</v>
      </c>
      <c r="ER134" s="83">
        <f t="shared" ref="ER134" si="5861">+$D134*DZ111</f>
        <v>0</v>
      </c>
      <c r="ES134" s="83">
        <f t="shared" ref="ES134" si="5862">+$D134*EA111</f>
        <v>0</v>
      </c>
      <c r="ET134" s="83">
        <f t="shared" ref="ET134" si="5863">+$D134*EB111</f>
        <v>0</v>
      </c>
      <c r="EU134" s="83">
        <f t="shared" ref="EU134" si="5864">+$D134*EC111</f>
        <v>0</v>
      </c>
      <c r="EV134" s="83">
        <f t="shared" ref="EV134" si="5865">+$D134*ED111</f>
        <v>0</v>
      </c>
      <c r="EW134" s="83">
        <f t="shared" ref="EW134" si="5866">+$D134*EE111</f>
        <v>0</v>
      </c>
      <c r="EX134" s="83">
        <f t="shared" ref="EX134" si="5867">+$D134*EF111</f>
        <v>0</v>
      </c>
      <c r="EY134" s="83">
        <f t="shared" ref="EY134" si="5868">+$D134*EG111</f>
        <v>0</v>
      </c>
      <c r="EZ134" s="83">
        <f t="shared" ref="EZ134" si="5869">+$D134*EH111</f>
        <v>0</v>
      </c>
      <c r="FA134" s="83">
        <f t="shared" ref="FA134" si="5870">+$D134*EI111</f>
        <v>0</v>
      </c>
      <c r="FB134" s="83">
        <f t="shared" ref="FB134" si="5871">+$D134*EJ111</f>
        <v>0</v>
      </c>
      <c r="FC134" s="83">
        <f t="shared" ref="FC134" si="5872">+$D134*EK111</f>
        <v>0</v>
      </c>
      <c r="FD134" s="83">
        <f t="shared" ref="FD134" si="5873">+$D134*EL111</f>
        <v>0</v>
      </c>
      <c r="FE134" s="83">
        <f t="shared" ref="FE134" si="5874">+$D134*EM111</f>
        <v>0</v>
      </c>
      <c r="FF134" s="83">
        <f t="shared" ref="FF134" si="5875">+$D134*EN111</f>
        <v>0</v>
      </c>
      <c r="FG134" s="83">
        <f t="shared" ref="FG134" si="5876">+$D134*EO111</f>
        <v>0</v>
      </c>
      <c r="FH134" s="83">
        <f t="shared" ref="FH134" si="5877">+$D134*EP111</f>
        <v>0</v>
      </c>
      <c r="FI134" s="83">
        <f t="shared" ref="FI134" si="5878">+$D134*EQ111</f>
        <v>0</v>
      </c>
      <c r="FJ134" s="83">
        <f t="shared" ref="FJ134" si="5879">+$D134*ER111</f>
        <v>0</v>
      </c>
      <c r="FK134" s="83">
        <f t="shared" ref="FK134" si="5880">+$D134*ES111</f>
        <v>0</v>
      </c>
      <c r="FL134" s="83">
        <f t="shared" ref="FL134" si="5881">+$D134*ET111</f>
        <v>0</v>
      </c>
      <c r="FM134" s="83">
        <f t="shared" ref="FM134" si="5882">+$D134*EU111</f>
        <v>0</v>
      </c>
      <c r="FN134" s="83">
        <f t="shared" ref="FN134" si="5883">+$D134*EV111</f>
        <v>0</v>
      </c>
      <c r="FO134" s="83">
        <f t="shared" ref="FO134" si="5884">+$D134*EW111</f>
        <v>0</v>
      </c>
      <c r="FP134" s="83">
        <f t="shared" ref="FP134" si="5885">+$D134*EX111</f>
        <v>0</v>
      </c>
      <c r="FQ134" s="83">
        <f t="shared" ref="FQ134" si="5886">+$D134*EY111</f>
        <v>0</v>
      </c>
      <c r="FR134" s="83">
        <f t="shared" ref="FR134" si="5887">+$D134*EZ111</f>
        <v>0</v>
      </c>
      <c r="FS134" s="83">
        <f t="shared" ref="FS134" si="5888">+$D134*FA111</f>
        <v>0</v>
      </c>
      <c r="FT134" s="83">
        <f t="shared" ref="FT134" si="5889">+$D134*FB111</f>
        <v>0</v>
      </c>
      <c r="FU134" s="83">
        <f t="shared" ref="FU134" si="5890">+$D134*FC111</f>
        <v>0</v>
      </c>
    </row>
    <row r="135" spans="1:177">
      <c r="A135" s="80">
        <v>1971</v>
      </c>
      <c r="D135" s="99">
        <f>Data!CE35</f>
        <v>10.844332957050762</v>
      </c>
      <c r="R135" s="83"/>
      <c r="S135" s="83"/>
      <c r="T135" s="83"/>
      <c r="U135" s="83"/>
      <c r="V135" s="83"/>
      <c r="W135" s="83"/>
      <c r="X135" s="83"/>
      <c r="Y135" s="83"/>
      <c r="Z135" s="83"/>
      <c r="AA135" s="83"/>
      <c r="AF135" s="83">
        <f>+$D135*M111</f>
        <v>10.843989503559159</v>
      </c>
      <c r="AG135" s="83">
        <f t="shared" ref="AG135" si="5891">+$D135*N111</f>
        <v>10.671257080879284</v>
      </c>
      <c r="AH135" s="83">
        <f t="shared" ref="AH135" si="5892">+$D135*O111</f>
        <v>10.492074435350524</v>
      </c>
      <c r="AI135" s="83">
        <f t="shared" ref="AI135" si="5893">+$D135*P111</f>
        <v>10.305055398545214</v>
      </c>
      <c r="AJ135" s="83">
        <f t="shared" ref="AJ135" si="5894">+$D135*Q111</f>
        <v>10.107714599115184</v>
      </c>
      <c r="AK135" s="83">
        <f t="shared" ref="AK135" si="5895">+$D135*R111</f>
        <v>9.8957465808376135</v>
      </c>
      <c r="AL135" s="83">
        <f t="shared" ref="AL135" si="5896">+$D135*S111</f>
        <v>9.6621319050469303</v>
      </c>
      <c r="AM135" s="83">
        <f t="shared" ref="AM135" si="5897">+$D135*T111</f>
        <v>9.3962865836448195</v>
      </c>
      <c r="AN135" s="83">
        <f t="shared" ref="AN135" si="5898">+$D135*U111</f>
        <v>9.0836768154753145</v>
      </c>
      <c r="AO135" s="83">
        <f t="shared" ref="AO135" si="5899">+$D135*V111</f>
        <v>8.7064769747977628</v>
      </c>
      <c r="AP135" s="83">
        <f t="shared" ref="AP135" si="5900">+$D135*W111</f>
        <v>8.2458064924583834</v>
      </c>
      <c r="AQ135" s="83">
        <f t="shared" ref="AQ135" si="5901">+$D135*X111</f>
        <v>7.6857080877727153</v>
      </c>
      <c r="AR135" s="83">
        <f t="shared" ref="AR135" si="5902">+$D135*Y111</f>
        <v>7.0183250446404655</v>
      </c>
      <c r="AS135" s="83">
        <f t="shared" ref="AS135" si="5903">+$D135*Z111</f>
        <v>6.2489215420910407</v>
      </c>
      <c r="AT135" s="83">
        <f t="shared" ref="AT135" si="5904">+$D135*AA111</f>
        <v>5.3988833932971954</v>
      </c>
      <c r="AU135" s="83">
        <f t="shared" ref="AU135" si="5905">+$D135*AB111</f>
        <v>4.5050490843415369</v>
      </c>
      <c r="AV135" s="83">
        <f t="shared" ref="AV135" si="5906">+$D135*AC111</f>
        <v>3.6147776523502539</v>
      </c>
      <c r="AW135" s="83">
        <f t="shared" ref="AW135" si="5907">+$D135*AD111</f>
        <v>2.7777205645868075</v>
      </c>
      <c r="AX135" s="83">
        <f t="shared" ref="AX135" si="5908">+$D135*AE111</f>
        <v>2.0366249215525931</v>
      </c>
      <c r="AY135" s="83">
        <f t="shared" ref="AY135" si="5909">+$D135*AF111</f>
        <v>1.4199596472242297</v>
      </c>
      <c r="AZ135" s="83">
        <f t="shared" ref="AZ135" si="5910">+$D135*AG111</f>
        <v>0.93846021764626686</v>
      </c>
      <c r="BA135" s="83">
        <f t="shared" ref="BA135" si="5911">+$D135*AH111</f>
        <v>0.58617276964115128</v>
      </c>
      <c r="BB135" s="83">
        <f t="shared" ref="BB135" si="5912">+$D135*AI111</f>
        <v>0.34499025451819099</v>
      </c>
      <c r="BC135" s="83">
        <f t="shared" ref="BC135" si="5913">+$D135*AJ111</f>
        <v>0.19071870805315236</v>
      </c>
      <c r="BD135" s="83">
        <f t="shared" ref="BD135" si="5914">+$D135*AK111</f>
        <v>9.8684002265157306E-2</v>
      </c>
      <c r="BE135" s="83">
        <f t="shared" ref="BE135" si="5915">+$D135*AL111</f>
        <v>4.7587885224085504E-2</v>
      </c>
      <c r="BF135" s="83">
        <f t="shared" ref="BF135" si="5916">+$D135*AM111</f>
        <v>2.1265161582495713E-2</v>
      </c>
      <c r="BG135" s="83">
        <f t="shared" ref="BG135" si="5917">+$D135*AN111</f>
        <v>8.7333904470568418E-3</v>
      </c>
      <c r="BH135" s="83">
        <f t="shared" ref="BH135" si="5918">+$D135*AO111</f>
        <v>3.2530541584587297E-3</v>
      </c>
      <c r="BI135" s="83">
        <f t="shared" ref="BI135" si="5919">+$D135*AP111</f>
        <v>1.07270600301288E-3</v>
      </c>
      <c r="BJ135" s="83">
        <f t="shared" ref="BJ135" si="5920">+$D135*AQ111</f>
        <v>2.9678908100629102E-4</v>
      </c>
      <c r="BK135" s="83">
        <f t="shared" ref="BK135" si="5921">+$D135*AR111</f>
        <v>5.8110695750069791E-5</v>
      </c>
      <c r="BL135" s="83">
        <f t="shared" ref="BL135" si="5922">+$D135*AS111</f>
        <v>0</v>
      </c>
      <c r="BM135" s="83">
        <f t="shared" ref="BM135" si="5923">+$D135*AT111</f>
        <v>0</v>
      </c>
      <c r="BN135" s="83">
        <f t="shared" ref="BN135" si="5924">+$D135*AU111</f>
        <v>0</v>
      </c>
      <c r="BO135" s="83">
        <f t="shared" ref="BO135" si="5925">+$D135*AV111</f>
        <v>0</v>
      </c>
      <c r="BP135" s="83">
        <f t="shared" ref="BP135" si="5926">+$D135*AW111</f>
        <v>0</v>
      </c>
      <c r="BQ135" s="83">
        <f t="shared" ref="BQ135" si="5927">+$D135*AX111</f>
        <v>0</v>
      </c>
      <c r="BR135" s="83">
        <f t="shared" ref="BR135" si="5928">+$D135*AY111</f>
        <v>0</v>
      </c>
      <c r="BS135" s="83">
        <f t="shared" ref="BS135" si="5929">+$D135*AZ111</f>
        <v>0</v>
      </c>
      <c r="BT135" s="83">
        <f t="shared" ref="BT135" si="5930">+$D135*BA111</f>
        <v>0</v>
      </c>
      <c r="BU135" s="83">
        <f t="shared" ref="BU135" si="5931">+$D135*BB111</f>
        <v>0</v>
      </c>
      <c r="BV135" s="83">
        <f t="shared" ref="BV135" si="5932">+$D135*BC111</f>
        <v>0</v>
      </c>
      <c r="BW135" s="83">
        <f t="shared" ref="BW135" si="5933">+$D135*BD111</f>
        <v>0</v>
      </c>
      <c r="BX135" s="83">
        <f t="shared" ref="BX135" si="5934">+$D135*BE111</f>
        <v>0</v>
      </c>
      <c r="BY135" s="83">
        <f t="shared" ref="BY135" si="5935">+$D135*BF111</f>
        <v>0</v>
      </c>
      <c r="BZ135" s="83">
        <f t="shared" ref="BZ135" si="5936">+$D135*BG111</f>
        <v>0</v>
      </c>
      <c r="CA135" s="83">
        <f t="shared" ref="CA135" si="5937">+$D135*BH111</f>
        <v>0</v>
      </c>
      <c r="CB135" s="83">
        <f t="shared" ref="CB135" si="5938">+$D135*BI111</f>
        <v>0</v>
      </c>
      <c r="CC135" s="83">
        <f t="shared" ref="CC135" si="5939">+$D135*BJ111</f>
        <v>0</v>
      </c>
      <c r="CD135" s="83">
        <f t="shared" ref="CD135" si="5940">+$D135*BK111</f>
        <v>0</v>
      </c>
      <c r="CE135" s="83">
        <f t="shared" ref="CE135" si="5941">+$D135*BL111</f>
        <v>0</v>
      </c>
      <c r="CF135" s="83">
        <f t="shared" ref="CF135" si="5942">+$D135*BM111</f>
        <v>0</v>
      </c>
      <c r="CG135" s="83">
        <f t="shared" ref="CG135" si="5943">+$D135*BN111</f>
        <v>0</v>
      </c>
      <c r="CH135" s="83">
        <f t="shared" ref="CH135" si="5944">+$D135*BO111</f>
        <v>0</v>
      </c>
      <c r="CI135" s="83">
        <f t="shared" ref="CI135" si="5945">+$D135*BP111</f>
        <v>0</v>
      </c>
      <c r="CJ135" s="83">
        <f t="shared" ref="CJ135" si="5946">+$D135*BQ111</f>
        <v>0</v>
      </c>
      <c r="CK135" s="83">
        <f t="shared" ref="CK135" si="5947">+$D135*BR111</f>
        <v>0</v>
      </c>
      <c r="CL135" s="83">
        <f t="shared" ref="CL135" si="5948">+$D135*BS111</f>
        <v>0</v>
      </c>
      <c r="CM135" s="83">
        <f t="shared" ref="CM135" si="5949">+$D135*BT111</f>
        <v>0</v>
      </c>
      <c r="CN135" s="83">
        <f t="shared" ref="CN135" si="5950">+$D135*BU111</f>
        <v>0</v>
      </c>
      <c r="CO135" s="83">
        <f t="shared" ref="CO135" si="5951">+$D135*BV111</f>
        <v>0</v>
      </c>
      <c r="CX135" s="83"/>
      <c r="CY135" s="83"/>
      <c r="CZ135" s="83"/>
      <c r="DA135" s="83"/>
      <c r="DB135" s="83"/>
      <c r="DC135" s="83"/>
      <c r="DD135" s="83"/>
      <c r="DE135" s="83"/>
      <c r="DF135" s="83"/>
      <c r="DG135" s="83"/>
      <c r="DL135" s="83">
        <f>+$D135*CS111</f>
        <v>10.844332957050762</v>
      </c>
      <c r="DM135" s="83">
        <f t="shared" ref="DM135" si="5952">+$D135*CT111</f>
        <v>9.4887913374194159</v>
      </c>
      <c r="DN135" s="83">
        <f t="shared" ref="DN135" si="5953">+$D135*CU111</f>
        <v>8.3026924202419892</v>
      </c>
      <c r="DO135" s="83">
        <f t="shared" ref="DO135" si="5954">+$D135*CV111</f>
        <v>7.2648558677117405</v>
      </c>
      <c r="DP135" s="83">
        <f t="shared" ref="DP135" si="5955">+$D135*CW111</f>
        <v>6.3567488842477733</v>
      </c>
      <c r="DQ135" s="83">
        <f t="shared" ref="DQ135" si="5956">+$D135*CX111</f>
        <v>5.5621552737168019</v>
      </c>
      <c r="DR135" s="83">
        <f t="shared" ref="DR135" si="5957">+$D135*CY111</f>
        <v>4.8668858645022013</v>
      </c>
      <c r="DS135" s="83">
        <f t="shared" ref="DS135" si="5958">+$D135*CZ111</f>
        <v>4.2585251314394261</v>
      </c>
      <c r="DT135" s="83">
        <f t="shared" ref="DT135" si="5959">+$D135*DA111</f>
        <v>3.7262094900094977</v>
      </c>
      <c r="DU135" s="83">
        <f t="shared" ref="DU135" si="5960">+$D135*DB111</f>
        <v>3.2604333037583109</v>
      </c>
      <c r="DV135" s="83">
        <f t="shared" ref="DV135" si="5961">+$D135*DC111</f>
        <v>2.8528791407885219</v>
      </c>
      <c r="DW135" s="83">
        <f t="shared" ref="DW135" si="5962">+$D135*DD111</f>
        <v>2.4962692481899564</v>
      </c>
      <c r="DX135" s="83">
        <f t="shared" ref="DX135" si="5963">+$D135*DE111</f>
        <v>2.1842355921662122</v>
      </c>
      <c r="DY135" s="83">
        <f t="shared" ref="DY135" si="5964">+$D135*DF111</f>
        <v>1.9112061431454355</v>
      </c>
      <c r="DZ135" s="83">
        <f t="shared" ref="DZ135" si="5965">+$D135*DG111</f>
        <v>1.6723053752522561</v>
      </c>
      <c r="EA135" s="83">
        <f t="shared" ref="EA135" si="5966">+$D135*DH111</f>
        <v>1.4632672033457241</v>
      </c>
      <c r="EB135" s="83">
        <f t="shared" ref="EB135" si="5967">+$D135*DI111</f>
        <v>1.2803588029275086</v>
      </c>
      <c r="EC135" s="83">
        <f t="shared" ref="EC135" si="5968">+$D135*DJ111</f>
        <v>1.12031395256157</v>
      </c>
      <c r="ED135" s="83">
        <f t="shared" ref="ED135" si="5969">+$D135*DK111</f>
        <v>0.98027470849137377</v>
      </c>
      <c r="EE135" s="83">
        <f t="shared" ref="EE135" si="5970">+$D135*DL111</f>
        <v>0.85774036992995206</v>
      </c>
      <c r="EF135" s="83">
        <f t="shared" ref="EF135" si="5971">+$D135*DM111</f>
        <v>0.75052282368870804</v>
      </c>
      <c r="EG135" s="83">
        <f t="shared" ref="EG135" si="5972">+$D135*DN111</f>
        <v>0.65670747072761959</v>
      </c>
      <c r="EH135" s="83">
        <f t="shared" ref="EH135" si="5973">+$D135*DO111</f>
        <v>0.57461903688666716</v>
      </c>
      <c r="EI135" s="83">
        <f t="shared" ref="EI135" si="5974">+$D135*DP111</f>
        <v>0.50279165727583364</v>
      </c>
      <c r="EJ135" s="83">
        <f t="shared" ref="EJ135" si="5975">+$D135*DQ111</f>
        <v>0.4399427001163545</v>
      </c>
      <c r="EK135" s="83">
        <f t="shared" ref="EK135" si="5976">+$D135*DR111</f>
        <v>0.38494986260181019</v>
      </c>
      <c r="EL135" s="83">
        <f t="shared" ref="EL135" si="5977">+$D135*DS111</f>
        <v>0.33683112977658392</v>
      </c>
      <c r="EM135" s="83">
        <f t="shared" ref="EM135" si="5978">+$D135*DT111</f>
        <v>0.29472723855451088</v>
      </c>
      <c r="EN135" s="83">
        <f t="shared" ref="EN135" si="5979">+$D135*DU111</f>
        <v>0.25788633373519704</v>
      </c>
      <c r="EO135" s="83">
        <f t="shared" ref="EO135" si="5980">+$D135*DV111</f>
        <v>0.22565054201829743</v>
      </c>
      <c r="EP135" s="83">
        <f t="shared" ref="EP135" si="5981">+$D135*DW111</f>
        <v>0.19744422426601022</v>
      </c>
      <c r="EQ135" s="83">
        <f t="shared" ref="EQ135" si="5982">+$D135*DX111</f>
        <v>0.17276369623275897</v>
      </c>
      <c r="ER135" s="83">
        <f t="shared" ref="ER135" si="5983">+$D135*DY111</f>
        <v>0</v>
      </c>
      <c r="ES135" s="83">
        <f t="shared" ref="ES135" si="5984">+$D135*DZ111</f>
        <v>0</v>
      </c>
      <c r="ET135" s="83">
        <f t="shared" ref="ET135" si="5985">+$D135*EA111</f>
        <v>0</v>
      </c>
      <c r="EU135" s="83">
        <f t="shared" ref="EU135" si="5986">+$D135*EB111</f>
        <v>0</v>
      </c>
      <c r="EV135" s="83">
        <f t="shared" ref="EV135" si="5987">+$D135*EC111</f>
        <v>0</v>
      </c>
      <c r="EW135" s="83">
        <f t="shared" ref="EW135" si="5988">+$D135*ED111</f>
        <v>0</v>
      </c>
      <c r="EX135" s="83">
        <f t="shared" ref="EX135" si="5989">+$D135*EE111</f>
        <v>0</v>
      </c>
      <c r="EY135" s="83">
        <f t="shared" ref="EY135" si="5990">+$D135*EF111</f>
        <v>0</v>
      </c>
      <c r="EZ135" s="83">
        <f t="shared" ref="EZ135" si="5991">+$D135*EG111</f>
        <v>0</v>
      </c>
      <c r="FA135" s="83">
        <f t="shared" ref="FA135" si="5992">+$D135*EH111</f>
        <v>0</v>
      </c>
      <c r="FB135" s="83">
        <f t="shared" ref="FB135" si="5993">+$D135*EI111</f>
        <v>0</v>
      </c>
      <c r="FC135" s="83">
        <f t="shared" ref="FC135" si="5994">+$D135*EJ111</f>
        <v>0</v>
      </c>
      <c r="FD135" s="83">
        <f t="shared" ref="FD135" si="5995">+$D135*EK111</f>
        <v>0</v>
      </c>
      <c r="FE135" s="83">
        <f t="shared" ref="FE135" si="5996">+$D135*EL111</f>
        <v>0</v>
      </c>
      <c r="FF135" s="83">
        <f t="shared" ref="FF135" si="5997">+$D135*EM111</f>
        <v>0</v>
      </c>
      <c r="FG135" s="83">
        <f t="shared" ref="FG135" si="5998">+$D135*EN111</f>
        <v>0</v>
      </c>
      <c r="FH135" s="83">
        <f t="shared" ref="FH135" si="5999">+$D135*EO111</f>
        <v>0</v>
      </c>
      <c r="FI135" s="83">
        <f t="shared" ref="FI135" si="6000">+$D135*EP111</f>
        <v>0</v>
      </c>
      <c r="FJ135" s="83">
        <f t="shared" ref="FJ135" si="6001">+$D135*EQ111</f>
        <v>0</v>
      </c>
      <c r="FK135" s="83">
        <f t="shared" ref="FK135" si="6002">+$D135*ER111</f>
        <v>0</v>
      </c>
      <c r="FL135" s="83">
        <f t="shared" ref="FL135" si="6003">+$D135*ES111</f>
        <v>0</v>
      </c>
      <c r="FM135" s="83">
        <f t="shared" ref="FM135" si="6004">+$D135*ET111</f>
        <v>0</v>
      </c>
      <c r="FN135" s="83">
        <f t="shared" ref="FN135" si="6005">+$D135*EU111</f>
        <v>0</v>
      </c>
      <c r="FO135" s="83">
        <f t="shared" ref="FO135" si="6006">+$D135*EV111</f>
        <v>0</v>
      </c>
      <c r="FP135" s="83">
        <f t="shared" ref="FP135" si="6007">+$D135*EW111</f>
        <v>0</v>
      </c>
      <c r="FQ135" s="83">
        <f t="shared" ref="FQ135" si="6008">+$D135*EX111</f>
        <v>0</v>
      </c>
      <c r="FR135" s="83">
        <f t="shared" ref="FR135" si="6009">+$D135*EY111</f>
        <v>0</v>
      </c>
      <c r="FS135" s="83">
        <f t="shared" ref="FS135" si="6010">+$D135*EZ111</f>
        <v>0</v>
      </c>
      <c r="FT135" s="83">
        <f t="shared" ref="FT135" si="6011">+$D135*FA111</f>
        <v>0</v>
      </c>
      <c r="FU135" s="83">
        <f t="shared" ref="FU135" si="6012">+$D135*FB111</f>
        <v>0</v>
      </c>
    </row>
    <row r="136" spans="1:177">
      <c r="A136" s="80">
        <v>1972</v>
      </c>
      <c r="D136" s="99">
        <f>Data!CE36</f>
        <v>7.294392021417484</v>
      </c>
      <c r="F136" s="80" t="s">
        <v>197</v>
      </c>
      <c r="R136" s="83"/>
      <c r="S136" s="83"/>
      <c r="T136" s="83"/>
      <c r="U136" s="83"/>
      <c r="V136" s="83"/>
      <c r="W136" s="83"/>
      <c r="X136" s="83"/>
      <c r="Y136" s="83"/>
      <c r="Z136" s="83"/>
      <c r="AA136" s="83"/>
      <c r="AG136" s="83">
        <f>+$D136*M111</f>
        <v>7.2941609989637479</v>
      </c>
      <c r="AH136" s="83">
        <f t="shared" ref="AH136" si="6013">+$D136*N111</f>
        <v>7.1779733080447796</v>
      </c>
      <c r="AI136" s="83">
        <f t="shared" ref="AI136" si="6014">+$D136*O111</f>
        <v>7.0574469035994367</v>
      </c>
      <c r="AJ136" s="83">
        <f t="shared" ref="AJ136" si="6015">+$D136*P111</f>
        <v>6.9316493856397114</v>
      </c>
      <c r="AK136" s="83">
        <f t="shared" ref="AK136" si="6016">+$D136*Q111</f>
        <v>6.7989089802534455</v>
      </c>
      <c r="AL136" s="83">
        <f t="shared" ref="AL136" si="6017">+$D136*R111</f>
        <v>6.6563296415847359</v>
      </c>
      <c r="AM136" s="83">
        <f t="shared" ref="AM136" si="6018">+$D136*S111</f>
        <v>6.4991897756360766</v>
      </c>
      <c r="AN136" s="83">
        <f t="shared" ref="AN136" si="6019">+$D136*T111</f>
        <v>6.320370110189903</v>
      </c>
      <c r="AO136" s="83">
        <f t="shared" ref="AO136" si="6020">+$D136*U111</f>
        <v>6.1100945489558489</v>
      </c>
      <c r="AP136" s="83">
        <f t="shared" ref="AP136" si="6021">+$D136*V111</f>
        <v>5.8563727645717432</v>
      </c>
      <c r="AQ136" s="83">
        <f t="shared" ref="AQ136" si="6022">+$D136*W111</f>
        <v>5.5465048267107875</v>
      </c>
      <c r="AR136" s="83">
        <f t="shared" ref="AR136" si="6023">+$D136*X111</f>
        <v>5.1697571419496482</v>
      </c>
      <c r="AS136" s="83">
        <f t="shared" ref="AS136" si="6024">+$D136*Y111</f>
        <v>4.72084492537223</v>
      </c>
      <c r="AT136" s="83">
        <f t="shared" ref="AT136" si="6025">+$D136*Z111</f>
        <v>4.2033091034387864</v>
      </c>
      <c r="AU136" s="83">
        <f t="shared" ref="AU136" si="6026">+$D136*AA111</f>
        <v>3.6315347476513371</v>
      </c>
      <c r="AV136" s="83">
        <f t="shared" ref="AV136" si="6027">+$D136*AB111</f>
        <v>3.0303011007744018</v>
      </c>
      <c r="AW136" s="83">
        <f t="shared" ref="AW136" si="6028">+$D136*AC111</f>
        <v>2.4314640071391613</v>
      </c>
      <c r="AX136" s="83">
        <f t="shared" ref="AX136" si="6029">+$D136*AD111</f>
        <v>1.8684213039470985</v>
      </c>
      <c r="AY136" s="83">
        <f t="shared" ref="AY136" si="6030">+$D136*AE111</f>
        <v>1.3699266370029903</v>
      </c>
      <c r="AZ136" s="83">
        <f t="shared" ref="AZ136" si="6031">+$D136*AF111</f>
        <v>0.95512950058517121</v>
      </c>
      <c r="BA136" s="83">
        <f t="shared" ref="BA136" si="6032">+$D136*AG111</f>
        <v>0.63125106460013691</v>
      </c>
      <c r="BB136" s="83">
        <f t="shared" ref="BB136" si="6033">+$D136*AH111</f>
        <v>0.39428648963259494</v>
      </c>
      <c r="BC136" s="83">
        <f t="shared" ref="BC136" si="6034">+$D136*AI111</f>
        <v>0.23205615043275732</v>
      </c>
      <c r="BD136" s="83">
        <f t="shared" ref="BD136" si="6035">+$D136*AJ111</f>
        <v>0.1282860852638659</v>
      </c>
      <c r="BE136" s="83">
        <f t="shared" ref="BE136" si="6036">+$D136*AK111</f>
        <v>6.6379352387597373E-2</v>
      </c>
      <c r="BF136" s="83">
        <f t="shared" ref="BF136" si="6037">+$D136*AL111</f>
        <v>3.2009777979844022E-2</v>
      </c>
      <c r="BG136" s="83">
        <f t="shared" ref="BG136" si="6038">+$D136*AM111</f>
        <v>1.4303915749899289E-2</v>
      </c>
      <c r="BH136" s="83">
        <f t="shared" ref="BH136" si="6039">+$D136*AN111</f>
        <v>5.8744759912148919E-3</v>
      </c>
      <c r="BI136" s="83">
        <f t="shared" ref="BI136" si="6040">+$D136*AO111</f>
        <v>2.1881523181443985E-3</v>
      </c>
      <c r="BJ136" s="83">
        <f t="shared" ref="BJ136" si="6041">+$D136*AP111</f>
        <v>7.2155089120684991E-4</v>
      </c>
      <c r="BK136" s="83">
        <f t="shared" ref="BK136" si="6042">+$D136*AQ111</f>
        <v>1.9963384683135775E-4</v>
      </c>
      <c r="BL136" s="83">
        <f t="shared" ref="BL136" si="6043">+$D136*AR111</f>
        <v>3.9087899377225276E-5</v>
      </c>
      <c r="BM136" s="83">
        <f t="shared" ref="BM136" si="6044">+$D136*AS111</f>
        <v>0</v>
      </c>
      <c r="BN136" s="83">
        <f t="shared" ref="BN136" si="6045">+$D136*AT111</f>
        <v>0</v>
      </c>
      <c r="BO136" s="83">
        <f t="shared" ref="BO136" si="6046">+$D136*AU111</f>
        <v>0</v>
      </c>
      <c r="BP136" s="83">
        <f t="shared" ref="BP136" si="6047">+$D136*AV111</f>
        <v>0</v>
      </c>
      <c r="BQ136" s="83">
        <f t="shared" ref="BQ136" si="6048">+$D136*AW111</f>
        <v>0</v>
      </c>
      <c r="BR136" s="83">
        <f t="shared" ref="BR136" si="6049">+$D136*AX111</f>
        <v>0</v>
      </c>
      <c r="BS136" s="83">
        <f t="shared" ref="BS136" si="6050">+$D136*AY111</f>
        <v>0</v>
      </c>
      <c r="BT136" s="83">
        <f t="shared" ref="BT136" si="6051">+$D136*AZ111</f>
        <v>0</v>
      </c>
      <c r="BU136" s="83">
        <f t="shared" ref="BU136" si="6052">+$D136*BA111</f>
        <v>0</v>
      </c>
      <c r="BV136" s="83">
        <f t="shared" ref="BV136" si="6053">+$D136*BB111</f>
        <v>0</v>
      </c>
      <c r="BW136" s="83">
        <f t="shared" ref="BW136" si="6054">+$D136*BC111</f>
        <v>0</v>
      </c>
      <c r="BX136" s="83">
        <f t="shared" ref="BX136" si="6055">+$D136*BD111</f>
        <v>0</v>
      </c>
      <c r="BY136" s="83">
        <f t="shared" ref="BY136" si="6056">+$D136*BE111</f>
        <v>0</v>
      </c>
      <c r="BZ136" s="83">
        <f t="shared" ref="BZ136" si="6057">+$D136*BF111</f>
        <v>0</v>
      </c>
      <c r="CA136" s="83">
        <f t="shared" ref="CA136" si="6058">+$D136*BG111</f>
        <v>0</v>
      </c>
      <c r="CB136" s="83">
        <f t="shared" ref="CB136" si="6059">+$D136*BH111</f>
        <v>0</v>
      </c>
      <c r="CC136" s="83">
        <f t="shared" ref="CC136" si="6060">+$D136*BI111</f>
        <v>0</v>
      </c>
      <c r="CD136" s="83">
        <f t="shared" ref="CD136" si="6061">+$D136*BJ111</f>
        <v>0</v>
      </c>
      <c r="CE136" s="83">
        <f t="shared" ref="CE136" si="6062">+$D136*BK111</f>
        <v>0</v>
      </c>
      <c r="CF136" s="83">
        <f t="shared" ref="CF136" si="6063">+$D136*BL111</f>
        <v>0</v>
      </c>
      <c r="CG136" s="83">
        <f t="shared" ref="CG136" si="6064">+$D136*BM111</f>
        <v>0</v>
      </c>
      <c r="CH136" s="83">
        <f t="shared" ref="CH136" si="6065">+$D136*BN111</f>
        <v>0</v>
      </c>
      <c r="CI136" s="83">
        <f t="shared" ref="CI136" si="6066">+$D136*BO111</f>
        <v>0</v>
      </c>
      <c r="CJ136" s="83">
        <f t="shared" ref="CJ136" si="6067">+$D136*BP111</f>
        <v>0</v>
      </c>
      <c r="CK136" s="83">
        <f t="shared" ref="CK136" si="6068">+$D136*BQ111</f>
        <v>0</v>
      </c>
      <c r="CL136" s="83">
        <f t="shared" ref="CL136" si="6069">+$D136*BR111</f>
        <v>0</v>
      </c>
      <c r="CM136" s="83">
        <f t="shared" ref="CM136" si="6070">+$D136*BS111</f>
        <v>0</v>
      </c>
      <c r="CN136" s="83">
        <f t="shared" ref="CN136" si="6071">+$D136*BT111</f>
        <v>0</v>
      </c>
      <c r="CO136" s="83">
        <f t="shared" ref="CO136" si="6072">+$D136*BU111</f>
        <v>0</v>
      </c>
      <c r="CX136" s="83"/>
      <c r="CY136" s="83"/>
      <c r="CZ136" s="83"/>
      <c r="DA136" s="83"/>
      <c r="DB136" s="83"/>
      <c r="DC136" s="83"/>
      <c r="DD136" s="83"/>
      <c r="DE136" s="83"/>
      <c r="DF136" s="83"/>
      <c r="DG136" s="83"/>
      <c r="DM136" s="83">
        <f>+$D136*CS111</f>
        <v>7.294392021417484</v>
      </c>
      <c r="DN136" s="83">
        <f t="shared" ref="DN136" si="6073">+$D136*CT111</f>
        <v>6.3825930187402982</v>
      </c>
      <c r="DO136" s="83">
        <f t="shared" ref="DO136" si="6074">+$D136*CU111</f>
        <v>5.5847688913977613</v>
      </c>
      <c r="DP136" s="83">
        <f t="shared" ref="DP136" si="6075">+$D136*CV111</f>
        <v>4.8866727799730407</v>
      </c>
      <c r="DQ136" s="83">
        <f t="shared" ref="DQ136" si="6076">+$D136*CW111</f>
        <v>4.2758386824764107</v>
      </c>
      <c r="DR136" s="83">
        <f t="shared" ref="DR136" si="6077">+$D136*CX111</f>
        <v>3.7413588471668597</v>
      </c>
      <c r="DS136" s="83">
        <f t="shared" ref="DS136" si="6078">+$D136*CY111</f>
        <v>3.2736889912710021</v>
      </c>
      <c r="DT136" s="83">
        <f t="shared" ref="DT136" si="6079">+$D136*CZ111</f>
        <v>2.864477867362127</v>
      </c>
      <c r="DU136" s="83">
        <f t="shared" ref="DU136" si="6080">+$D136*DA111</f>
        <v>2.5064181339418612</v>
      </c>
      <c r="DV136" s="83">
        <f t="shared" ref="DV136" si="6081">+$D136*DB111</f>
        <v>2.1931158671991282</v>
      </c>
      <c r="DW136" s="83">
        <f t="shared" ref="DW136" si="6082">+$D136*DC111</f>
        <v>1.9189763837992373</v>
      </c>
      <c r="DX136" s="83">
        <f t="shared" ref="DX136" si="6083">+$D136*DD111</f>
        <v>1.6791043358243327</v>
      </c>
      <c r="DY136" s="83">
        <f t="shared" ref="DY136" si="6084">+$D136*DE111</f>
        <v>1.4692162938462912</v>
      </c>
      <c r="DZ136" s="83">
        <f t="shared" ref="DZ136" si="6085">+$D136*DF111</f>
        <v>1.2855642571155046</v>
      </c>
      <c r="EA136" s="83">
        <f t="shared" ref="EA136" si="6086">+$D136*DG111</f>
        <v>1.1248687249760665</v>
      </c>
      <c r="EB136" s="83">
        <f t="shared" ref="EB136" si="6087">+$D136*DH111</f>
        <v>0.98426013435405824</v>
      </c>
      <c r="EC136" s="83">
        <f t="shared" ref="EC136" si="6088">+$D136*DI111</f>
        <v>0.86122761755980104</v>
      </c>
      <c r="ED136" s="83">
        <f t="shared" ref="ED136" si="6089">+$D136*DJ111</f>
        <v>0.75357416536482591</v>
      </c>
      <c r="EE136" s="83">
        <f t="shared" ref="EE136" si="6090">+$D136*DK111</f>
        <v>0.65937739469422263</v>
      </c>
      <c r="EF136" s="83">
        <f t="shared" ref="EF136" si="6091">+$D136*DL111</f>
        <v>0.57695522035744484</v>
      </c>
      <c r="EG136" s="83">
        <f t="shared" ref="EG136" si="6092">+$D136*DM111</f>
        <v>0.50483581781276421</v>
      </c>
      <c r="EH136" s="83">
        <f t="shared" ref="EH136" si="6093">+$D136*DN111</f>
        <v>0.4417313405861687</v>
      </c>
      <c r="EI136" s="83">
        <f t="shared" ref="EI136" si="6094">+$D136*DO111</f>
        <v>0.38651492301289764</v>
      </c>
      <c r="EJ136" s="83">
        <f t="shared" ref="EJ136" si="6095">+$D136*DP111</f>
        <v>0.33820055763628537</v>
      </c>
      <c r="EK136" s="83">
        <f t="shared" ref="EK136" si="6096">+$D136*DQ111</f>
        <v>0.29592548793174972</v>
      </c>
      <c r="EL136" s="83">
        <f t="shared" ref="EL136" si="6097">+$D136*DR111</f>
        <v>0.25893480194028101</v>
      </c>
      <c r="EM136" s="83">
        <f t="shared" ref="EM136" si="6098">+$D136*DS111</f>
        <v>0.22656795169774588</v>
      </c>
      <c r="EN136" s="83">
        <f t="shared" ref="EN136" si="6099">+$D136*DT111</f>
        <v>0.19824695773552764</v>
      </c>
      <c r="EO136" s="83">
        <f t="shared" ref="EO136" si="6100">+$D136*DU111</f>
        <v>0.17346608801858668</v>
      </c>
      <c r="EP136" s="83">
        <f t="shared" ref="EP136" si="6101">+$D136*DV111</f>
        <v>0.15178282701626336</v>
      </c>
      <c r="EQ136" s="83">
        <f t="shared" ref="EQ136" si="6102">+$D136*DW111</f>
        <v>0.13280997363923042</v>
      </c>
      <c r="ER136" s="83">
        <f t="shared" ref="ER136" si="6103">+$D136*DX111</f>
        <v>0.11620872693432663</v>
      </c>
      <c r="ES136" s="83">
        <f t="shared" ref="ES136" si="6104">+$D136*DY111</f>
        <v>0</v>
      </c>
      <c r="ET136" s="83">
        <f t="shared" ref="ET136" si="6105">+$D136*DZ111</f>
        <v>0</v>
      </c>
      <c r="EU136" s="83">
        <f t="shared" ref="EU136" si="6106">+$D136*EA111</f>
        <v>0</v>
      </c>
      <c r="EV136" s="83">
        <f t="shared" ref="EV136" si="6107">+$D136*EB111</f>
        <v>0</v>
      </c>
      <c r="EW136" s="83">
        <f t="shared" ref="EW136" si="6108">+$D136*EC111</f>
        <v>0</v>
      </c>
      <c r="EX136" s="83">
        <f t="shared" ref="EX136" si="6109">+$D136*ED111</f>
        <v>0</v>
      </c>
      <c r="EY136" s="83">
        <f t="shared" ref="EY136" si="6110">+$D136*EE111</f>
        <v>0</v>
      </c>
      <c r="EZ136" s="83">
        <f t="shared" ref="EZ136" si="6111">+$D136*EF111</f>
        <v>0</v>
      </c>
      <c r="FA136" s="83">
        <f t="shared" ref="FA136" si="6112">+$D136*EG111</f>
        <v>0</v>
      </c>
      <c r="FB136" s="83">
        <f t="shared" ref="FB136" si="6113">+$D136*EH111</f>
        <v>0</v>
      </c>
      <c r="FC136" s="83">
        <f t="shared" ref="FC136" si="6114">+$D136*EI111</f>
        <v>0</v>
      </c>
      <c r="FD136" s="83">
        <f t="shared" ref="FD136" si="6115">+$D136*EJ111</f>
        <v>0</v>
      </c>
      <c r="FE136" s="83">
        <f t="shared" ref="FE136" si="6116">+$D136*EK111</f>
        <v>0</v>
      </c>
      <c r="FF136" s="83">
        <f t="shared" ref="FF136" si="6117">+$D136*EL111</f>
        <v>0</v>
      </c>
      <c r="FG136" s="83">
        <f t="shared" ref="FG136" si="6118">+$D136*EM111</f>
        <v>0</v>
      </c>
      <c r="FH136" s="83">
        <f t="shared" ref="FH136" si="6119">+$D136*EN111</f>
        <v>0</v>
      </c>
      <c r="FI136" s="83">
        <f t="shared" ref="FI136" si="6120">+$D136*EO111</f>
        <v>0</v>
      </c>
      <c r="FJ136" s="83">
        <f t="shared" ref="FJ136" si="6121">+$D136*EP111</f>
        <v>0</v>
      </c>
      <c r="FK136" s="83">
        <f t="shared" ref="FK136" si="6122">+$D136*EQ111</f>
        <v>0</v>
      </c>
      <c r="FL136" s="83">
        <f t="shared" ref="FL136" si="6123">+$D136*ER111</f>
        <v>0</v>
      </c>
      <c r="FM136" s="83">
        <f t="shared" ref="FM136" si="6124">+$D136*ES111</f>
        <v>0</v>
      </c>
      <c r="FN136" s="83">
        <f t="shared" ref="FN136" si="6125">+$D136*ET111</f>
        <v>0</v>
      </c>
      <c r="FO136" s="83">
        <f t="shared" ref="FO136" si="6126">+$D136*EU111</f>
        <v>0</v>
      </c>
      <c r="FP136" s="83">
        <f t="shared" ref="FP136" si="6127">+$D136*EV111</f>
        <v>0</v>
      </c>
      <c r="FQ136" s="83">
        <f t="shared" ref="FQ136" si="6128">+$D136*EW111</f>
        <v>0</v>
      </c>
      <c r="FR136" s="83">
        <f t="shared" ref="FR136" si="6129">+$D136*EX111</f>
        <v>0</v>
      </c>
      <c r="FS136" s="83">
        <f t="shared" ref="FS136" si="6130">+$D136*EY111</f>
        <v>0</v>
      </c>
      <c r="FT136" s="83">
        <f t="shared" ref="FT136" si="6131">+$D136*EZ111</f>
        <v>0</v>
      </c>
      <c r="FU136" s="83">
        <f t="shared" ref="FU136" si="6132">+$D136*FA111</f>
        <v>0</v>
      </c>
    </row>
    <row r="137" spans="1:177">
      <c r="A137" s="80">
        <v>1973</v>
      </c>
      <c r="D137" s="99">
        <f>Data!CE37</f>
        <v>8.6138147485542991</v>
      </c>
      <c r="R137" s="83"/>
      <c r="S137" s="83"/>
      <c r="T137" s="83"/>
      <c r="U137" s="83"/>
      <c r="V137" s="83"/>
      <c r="W137" s="83"/>
      <c r="X137" s="83"/>
      <c r="Y137" s="83"/>
      <c r="Z137" s="83"/>
      <c r="AA137" s="83"/>
      <c r="AH137" s="83">
        <f>+$D137*M111</f>
        <v>8.6135419383442926</v>
      </c>
      <c r="AI137" s="83">
        <f t="shared" ref="AI137" si="6133">+$D137*N111</f>
        <v>8.4763380092574376</v>
      </c>
      <c r="AJ137" s="83">
        <f t="shared" ref="AJ137" si="6134">+$D137*O111</f>
        <v>8.334010572350671</v>
      </c>
      <c r="AK137" s="83">
        <f t="shared" ref="AK137" si="6135">+$D137*P111</f>
        <v>8.1854585734518732</v>
      </c>
      <c r="AL137" s="83">
        <f t="shared" ref="AL137" si="6136">+$D137*Q111</f>
        <v>8.0287078451817067</v>
      </c>
      <c r="AM137" s="83">
        <f t="shared" ref="AM137" si="6137">+$D137*R111</f>
        <v>7.8603384997095134</v>
      </c>
      <c r="AN137" s="83">
        <f t="shared" ref="AN137" si="6138">+$D137*S111</f>
        <v>7.6747748926371067</v>
      </c>
      <c r="AO137" s="83">
        <f t="shared" ref="AO137" si="6139">+$D137*T111</f>
        <v>7.463610005004365</v>
      </c>
      <c r="AP137" s="83">
        <f t="shared" ref="AP137" si="6140">+$D137*U111</f>
        <v>7.2152994226692995</v>
      </c>
      <c r="AQ137" s="83">
        <f t="shared" ref="AQ137" si="6141">+$D137*V111</f>
        <v>6.9156839863258295</v>
      </c>
      <c r="AR137" s="83">
        <f t="shared" ref="AR137" si="6142">+$D137*W111</f>
        <v>6.5497665794447935</v>
      </c>
      <c r="AS137" s="83">
        <f t="shared" ref="AS137" si="6143">+$D137*X111</f>
        <v>6.1048720969504791</v>
      </c>
      <c r="AT137" s="83">
        <f t="shared" ref="AT137" si="6144">+$D137*Y111</f>
        <v>5.574759832541452</v>
      </c>
      <c r="AU137" s="83">
        <f t="shared" ref="AU137" si="6145">+$D137*Z111</f>
        <v>4.9636112018144223</v>
      </c>
      <c r="AV137" s="83">
        <f t="shared" ref="AV137" si="6146">+$D137*AA111</f>
        <v>4.2884132738354994</v>
      </c>
      <c r="AW137" s="83">
        <f t="shared" ref="AW137" si="6147">+$D137*AB111</f>
        <v>3.5784274052957334</v>
      </c>
      <c r="AX137" s="83">
        <f t="shared" ref="AX137" si="6148">+$D137*AC111</f>
        <v>2.871271582851433</v>
      </c>
      <c r="AY137" s="83">
        <f t="shared" ref="AY137" si="6149">+$D137*AD111</f>
        <v>2.2063847044684959</v>
      </c>
      <c r="AZ137" s="83">
        <f t="shared" ref="AZ137" si="6150">+$D137*AE111</f>
        <v>1.6177214270368561</v>
      </c>
      <c r="BA137" s="83">
        <f t="shared" ref="BA137" si="6151">+$D137*AF111</f>
        <v>1.1278950397460372</v>
      </c>
      <c r="BB137" s="83">
        <f t="shared" ref="BB137" si="6152">+$D137*AG111</f>
        <v>0.74543289068204244</v>
      </c>
      <c r="BC137" s="83">
        <f t="shared" ref="BC137" si="6153">+$D137*AH111</f>
        <v>0.4656057378847811</v>
      </c>
      <c r="BD137" s="83">
        <f t="shared" ref="BD137" si="6154">+$D137*AI111</f>
        <v>0.2740308836187263</v>
      </c>
      <c r="BE137" s="83">
        <f t="shared" ref="BE137" si="6155">+$D137*AJ111</f>
        <v>0.15149070272555035</v>
      </c>
      <c r="BF137" s="83">
        <f t="shared" ref="BF137" si="6156">+$D137*AK111</f>
        <v>7.8386168842712975E-2</v>
      </c>
      <c r="BG137" s="83">
        <f t="shared" ref="BG137" si="6157">+$D137*AL111</f>
        <v>3.7799764099756807E-2</v>
      </c>
      <c r="BH137" s="83">
        <f t="shared" ref="BH137" si="6158">+$D137*AM111</f>
        <v>1.6891233715817973E-2</v>
      </c>
      <c r="BI137" s="83">
        <f t="shared" ref="BI137" si="6159">+$D137*AN111</f>
        <v>6.9370617571115683E-3</v>
      </c>
      <c r="BJ137" s="83">
        <f t="shared" ref="BJ137" si="6160">+$D137*AO111</f>
        <v>2.5839492386444006E-3</v>
      </c>
      <c r="BK137" s="83">
        <f t="shared" ref="BK137" si="6161">+$D137*AP111</f>
        <v>8.5206631207384329E-4</v>
      </c>
      <c r="BL137" s="83">
        <f t="shared" ref="BL137" si="6162">+$D137*AQ111</f>
        <v>2.3574397552222811E-4</v>
      </c>
      <c r="BM137" s="83">
        <f t="shared" ref="BM137" si="6163">+$D137*AR111</f>
        <v>4.6158188805449066E-5</v>
      </c>
      <c r="BN137" s="83">
        <f t="shared" ref="BN137" si="6164">+$D137*AS111</f>
        <v>0</v>
      </c>
      <c r="BO137" s="83">
        <f t="shared" ref="BO137" si="6165">+$D137*AT111</f>
        <v>0</v>
      </c>
      <c r="BP137" s="83">
        <f t="shared" ref="BP137" si="6166">+$D137*AU111</f>
        <v>0</v>
      </c>
      <c r="BQ137" s="83">
        <f t="shared" ref="BQ137" si="6167">+$D137*AV111</f>
        <v>0</v>
      </c>
      <c r="BR137" s="83">
        <f t="shared" ref="BR137" si="6168">+$D137*AW111</f>
        <v>0</v>
      </c>
      <c r="BS137" s="83">
        <f t="shared" ref="BS137" si="6169">+$D137*AX111</f>
        <v>0</v>
      </c>
      <c r="BT137" s="83">
        <f t="shared" ref="BT137" si="6170">+$D137*AY111</f>
        <v>0</v>
      </c>
      <c r="BU137" s="83">
        <f t="shared" ref="BU137" si="6171">+$D137*AZ111</f>
        <v>0</v>
      </c>
      <c r="BV137" s="83">
        <f t="shared" ref="BV137" si="6172">+$D137*BA111</f>
        <v>0</v>
      </c>
      <c r="BW137" s="83">
        <f t="shared" ref="BW137" si="6173">+$D137*BB111</f>
        <v>0</v>
      </c>
      <c r="BX137" s="83">
        <f t="shared" ref="BX137" si="6174">+$D137*BC111</f>
        <v>0</v>
      </c>
      <c r="BY137" s="83">
        <f t="shared" ref="BY137" si="6175">+$D137*BD111</f>
        <v>0</v>
      </c>
      <c r="BZ137" s="83">
        <f t="shared" ref="BZ137" si="6176">+$D137*BE111</f>
        <v>0</v>
      </c>
      <c r="CA137" s="83">
        <f t="shared" ref="CA137" si="6177">+$D137*BF111</f>
        <v>0</v>
      </c>
      <c r="CB137" s="83">
        <f t="shared" ref="CB137" si="6178">+$D137*BG111</f>
        <v>0</v>
      </c>
      <c r="CC137" s="83">
        <f t="shared" ref="CC137" si="6179">+$D137*BH111</f>
        <v>0</v>
      </c>
      <c r="CD137" s="83">
        <f t="shared" ref="CD137" si="6180">+$D137*BI111</f>
        <v>0</v>
      </c>
      <c r="CE137" s="83">
        <f t="shared" ref="CE137" si="6181">+$D137*BJ111</f>
        <v>0</v>
      </c>
      <c r="CF137" s="83">
        <f t="shared" ref="CF137" si="6182">+$D137*BK111</f>
        <v>0</v>
      </c>
      <c r="CG137" s="83">
        <f t="shared" ref="CG137" si="6183">+$D137*BL111</f>
        <v>0</v>
      </c>
      <c r="CH137" s="83">
        <f t="shared" ref="CH137" si="6184">+$D137*BM111</f>
        <v>0</v>
      </c>
      <c r="CI137" s="83">
        <f t="shared" ref="CI137" si="6185">+$D137*BN111</f>
        <v>0</v>
      </c>
      <c r="CJ137" s="83">
        <f t="shared" ref="CJ137" si="6186">+$D137*BO111</f>
        <v>0</v>
      </c>
      <c r="CK137" s="83">
        <f t="shared" ref="CK137" si="6187">+$D137*BP111</f>
        <v>0</v>
      </c>
      <c r="CL137" s="83">
        <f t="shared" ref="CL137" si="6188">+$D137*BQ111</f>
        <v>0</v>
      </c>
      <c r="CM137" s="83">
        <f t="shared" ref="CM137" si="6189">+$D137*BR111</f>
        <v>0</v>
      </c>
      <c r="CN137" s="83">
        <f t="shared" ref="CN137" si="6190">+$D137*BS111</f>
        <v>0</v>
      </c>
      <c r="CO137" s="83">
        <f t="shared" ref="CO137" si="6191">+$D137*BT111</f>
        <v>0</v>
      </c>
      <c r="CX137" s="83"/>
      <c r="CY137" s="83"/>
      <c r="CZ137" s="83"/>
      <c r="DA137" s="83"/>
      <c r="DB137" s="83"/>
      <c r="DC137" s="83"/>
      <c r="DD137" s="83"/>
      <c r="DE137" s="83"/>
      <c r="DF137" s="83"/>
      <c r="DG137" s="83"/>
      <c r="DN137" s="83">
        <f>+$D137*CS111</f>
        <v>8.6138147485542991</v>
      </c>
      <c r="DO137" s="83">
        <f t="shared" ref="DO137" si="6192">+$D137*CT111</f>
        <v>7.5370879049850119</v>
      </c>
      <c r="DP137" s="83">
        <f t="shared" ref="DP137" si="6193">+$D137*CU111</f>
        <v>6.5949519168618851</v>
      </c>
      <c r="DQ137" s="83">
        <f t="shared" ref="DQ137" si="6194">+$D137*CV111</f>
        <v>5.77058292725415</v>
      </c>
      <c r="DR137" s="83">
        <f t="shared" ref="DR137" si="6195">+$D137*CW111</f>
        <v>5.0492600613473808</v>
      </c>
      <c r="DS137" s="83">
        <f t="shared" ref="DS137" si="6196">+$D137*CX111</f>
        <v>4.418102553678958</v>
      </c>
      <c r="DT137" s="83">
        <f t="shared" ref="DT137" si="6197">+$D137*CY111</f>
        <v>3.8658397344690885</v>
      </c>
      <c r="DU137" s="83">
        <f t="shared" ref="DU137" si="6198">+$D137*CZ111</f>
        <v>3.3826097676604525</v>
      </c>
      <c r="DV137" s="83">
        <f t="shared" ref="DV137" si="6199">+$D137*DA111</f>
        <v>2.9597835467028957</v>
      </c>
      <c r="DW137" s="83">
        <f t="shared" ref="DW137" si="6200">+$D137*DB111</f>
        <v>2.5898106033650339</v>
      </c>
      <c r="DX137" s="83">
        <f t="shared" ref="DX137" si="6201">+$D137*DC111</f>
        <v>2.2660842779444046</v>
      </c>
      <c r="DY137" s="83">
        <f t="shared" ref="DY137" si="6202">+$D137*DD111</f>
        <v>1.982823743201354</v>
      </c>
      <c r="DZ137" s="83">
        <f t="shared" ref="DZ137" si="6203">+$D137*DE111</f>
        <v>1.7349707753011847</v>
      </c>
      <c r="EA137" s="83">
        <f t="shared" ref="EA137" si="6204">+$D137*DF111</f>
        <v>1.5180994283885367</v>
      </c>
      <c r="EB137" s="83">
        <f t="shared" ref="EB137" si="6205">+$D137*DG111</f>
        <v>1.3283369998399697</v>
      </c>
      <c r="EC137" s="83">
        <f t="shared" ref="EC137" si="6206">+$D137*DH111</f>
        <v>1.1622948748599735</v>
      </c>
      <c r="ED137" s="83">
        <f t="shared" ref="ED137" si="6207">+$D137*DI111</f>
        <v>1.0170080155024768</v>
      </c>
      <c r="EE137" s="83">
        <f t="shared" ref="EE137" si="6208">+$D137*DJ111</f>
        <v>0.88988201356466712</v>
      </c>
      <c r="EF137" s="83">
        <f t="shared" ref="EF137" si="6209">+$D137*DK111</f>
        <v>0.77864676186908377</v>
      </c>
      <c r="EG137" s="83">
        <f t="shared" ref="EG137" si="6210">+$D137*DL111</f>
        <v>0.68131591663544833</v>
      </c>
      <c r="EH137" s="83">
        <f t="shared" ref="EH137" si="6211">+$D137*DM111</f>
        <v>0.5961514270560172</v>
      </c>
      <c r="EI137" s="83">
        <f t="shared" ref="EI137" si="6212">+$D137*DN111</f>
        <v>0.52163249867401507</v>
      </c>
      <c r="EJ137" s="83">
        <f t="shared" ref="EJ137" si="6213">+$D137*DO111</f>
        <v>0.45642843633976321</v>
      </c>
      <c r="EK137" s="83">
        <f t="shared" ref="EK137" si="6214">+$D137*DP111</f>
        <v>0.3993748817972928</v>
      </c>
      <c r="EL137" s="83">
        <f t="shared" ref="EL137" si="6215">+$D137*DQ111</f>
        <v>0.3494530215726312</v>
      </c>
      <c r="EM137" s="83">
        <f t="shared" ref="EM137" si="6216">+$D137*DR111</f>
        <v>0.30577139387605229</v>
      </c>
      <c r="EN137" s="83">
        <f t="shared" ref="EN137" si="6217">+$D137*DS111</f>
        <v>0.26754996964154576</v>
      </c>
      <c r="EO137" s="83">
        <f t="shared" ref="EO137" si="6218">+$D137*DT111</f>
        <v>0.23410622343635254</v>
      </c>
      <c r="EP137" s="83">
        <f t="shared" ref="EP137" si="6219">+$D137*DU111</f>
        <v>0.20484294550680848</v>
      </c>
      <c r="EQ137" s="83">
        <f t="shared" ref="EQ137" si="6220">+$D137*DV111</f>
        <v>0.17923757731845744</v>
      </c>
      <c r="ER137" s="83">
        <f t="shared" ref="ER137" si="6221">+$D137*DW111</f>
        <v>0.15683288015365024</v>
      </c>
      <c r="ES137" s="83">
        <f t="shared" ref="ES137" si="6222">+$D137*DX111</f>
        <v>0.13722877013444396</v>
      </c>
      <c r="ET137" s="83">
        <f t="shared" ref="ET137" si="6223">+$D137*DY111</f>
        <v>0</v>
      </c>
      <c r="EU137" s="83">
        <f t="shared" ref="EU137" si="6224">+$D137*DZ111</f>
        <v>0</v>
      </c>
      <c r="EV137" s="83">
        <f t="shared" ref="EV137" si="6225">+$D137*EA111</f>
        <v>0</v>
      </c>
      <c r="EW137" s="83">
        <f t="shared" ref="EW137" si="6226">+$D137*EB111</f>
        <v>0</v>
      </c>
      <c r="EX137" s="83">
        <f t="shared" ref="EX137" si="6227">+$D137*EC111</f>
        <v>0</v>
      </c>
      <c r="EY137" s="83">
        <f t="shared" ref="EY137" si="6228">+$D137*ED111</f>
        <v>0</v>
      </c>
      <c r="EZ137" s="83">
        <f t="shared" ref="EZ137" si="6229">+$D137*EE111</f>
        <v>0</v>
      </c>
      <c r="FA137" s="83">
        <f t="shared" ref="FA137" si="6230">+$D137*EF111</f>
        <v>0</v>
      </c>
      <c r="FB137" s="83">
        <f t="shared" ref="FB137" si="6231">+$D137*EG111</f>
        <v>0</v>
      </c>
      <c r="FC137" s="83">
        <f t="shared" ref="FC137" si="6232">+$D137*EH111</f>
        <v>0</v>
      </c>
      <c r="FD137" s="83">
        <f t="shared" ref="FD137" si="6233">+$D137*EI111</f>
        <v>0</v>
      </c>
      <c r="FE137" s="83">
        <f t="shared" ref="FE137" si="6234">+$D137*EJ111</f>
        <v>0</v>
      </c>
      <c r="FF137" s="83">
        <f t="shared" ref="FF137" si="6235">+$D137*EK111</f>
        <v>0</v>
      </c>
      <c r="FG137" s="83">
        <f t="shared" ref="FG137" si="6236">+$D137*EL111</f>
        <v>0</v>
      </c>
      <c r="FH137" s="83">
        <f t="shared" ref="FH137" si="6237">+$D137*EM111</f>
        <v>0</v>
      </c>
      <c r="FI137" s="83">
        <f t="shared" ref="FI137" si="6238">+$D137*EN111</f>
        <v>0</v>
      </c>
      <c r="FJ137" s="83">
        <f t="shared" ref="FJ137" si="6239">+$D137*EO111</f>
        <v>0</v>
      </c>
      <c r="FK137" s="83">
        <f t="shared" ref="FK137" si="6240">+$D137*EP111</f>
        <v>0</v>
      </c>
      <c r="FL137" s="83">
        <f t="shared" ref="FL137" si="6241">+$D137*EQ111</f>
        <v>0</v>
      </c>
      <c r="FM137" s="83">
        <f t="shared" ref="FM137" si="6242">+$D137*ER111</f>
        <v>0</v>
      </c>
      <c r="FN137" s="83">
        <f t="shared" ref="FN137" si="6243">+$D137*ES111</f>
        <v>0</v>
      </c>
      <c r="FO137" s="83">
        <f t="shared" ref="FO137" si="6244">+$D137*ET111</f>
        <v>0</v>
      </c>
      <c r="FP137" s="83">
        <f t="shared" ref="FP137" si="6245">+$D137*EU111</f>
        <v>0</v>
      </c>
      <c r="FQ137" s="83">
        <f t="shared" ref="FQ137" si="6246">+$D137*EV111</f>
        <v>0</v>
      </c>
      <c r="FR137" s="83">
        <f t="shared" ref="FR137" si="6247">+$D137*EW111</f>
        <v>0</v>
      </c>
      <c r="FS137" s="83">
        <f t="shared" ref="FS137" si="6248">+$D137*EX111</f>
        <v>0</v>
      </c>
      <c r="FT137" s="83">
        <f t="shared" ref="FT137" si="6249">+$D137*EY111</f>
        <v>0</v>
      </c>
      <c r="FU137" s="83">
        <f t="shared" ref="FU137" si="6250">+$D137*EZ111</f>
        <v>0</v>
      </c>
    </row>
    <row r="138" spans="1:177">
      <c r="A138" s="80">
        <v>1974</v>
      </c>
      <c r="D138" s="99">
        <f>Data!CE38</f>
        <v>9.3169877158532302</v>
      </c>
      <c r="R138" s="83"/>
      <c r="S138" s="83"/>
      <c r="T138" s="83"/>
      <c r="U138" s="83"/>
      <c r="V138" s="83"/>
      <c r="W138" s="83"/>
      <c r="X138" s="83"/>
      <c r="Y138" s="83"/>
      <c r="Z138" s="83"/>
      <c r="AA138" s="83"/>
      <c r="AI138" s="83">
        <f>+$D138*M111</f>
        <v>9.3166926352821253</v>
      </c>
      <c r="AJ138" s="83">
        <f t="shared" ref="AJ138" si="6251">+$D138*N111</f>
        <v>9.1682883151075387</v>
      </c>
      <c r="AK138" s="83">
        <f t="shared" ref="AK138" si="6252">+$D138*O111</f>
        <v>9.014342238949844</v>
      </c>
      <c r="AL138" s="83">
        <f t="shared" ref="AL138" si="6253">+$D138*P111</f>
        <v>8.8536634700991641</v>
      </c>
      <c r="AM138" s="83">
        <f t="shared" ref="AM138" si="6254">+$D138*Q111</f>
        <v>8.6841166836432198</v>
      </c>
      <c r="AN138" s="83">
        <f t="shared" ref="AN138" si="6255">+$D138*R111</f>
        <v>8.5020028154811538</v>
      </c>
      <c r="AO138" s="83">
        <f t="shared" ref="AO138" si="6256">+$D138*S111</f>
        <v>8.3012910637113375</v>
      </c>
      <c r="AP138" s="83">
        <f t="shared" ref="AP138" si="6257">+$D138*T111</f>
        <v>8.0728881178012237</v>
      </c>
      <c r="AQ138" s="83">
        <f t="shared" ref="AQ138" si="6258">+$D138*U111</f>
        <v>7.8043071565354314</v>
      </c>
      <c r="AR138" s="83">
        <f t="shared" ref="AR138" si="6259">+$D138*V111</f>
        <v>7.4802331636090544</v>
      </c>
      <c r="AS138" s="83">
        <f t="shared" ref="AS138" si="6260">+$D138*W111</f>
        <v>7.0844447603931995</v>
      </c>
      <c r="AT138" s="83">
        <f t="shared" ref="AT138" si="6261">+$D138*X111</f>
        <v>6.6032321328583317</v>
      </c>
      <c r="AU138" s="83">
        <f t="shared" ref="AU138" si="6262">+$D138*Y111</f>
        <v>6.0298451260909776</v>
      </c>
      <c r="AV138" s="83">
        <f t="shared" ref="AV138" si="6263">+$D138*Z111</f>
        <v>5.3688064978804135</v>
      </c>
      <c r="AW138" s="83">
        <f t="shared" ref="AW138" si="6264">+$D138*AA111</f>
        <v>4.6384900255178065</v>
      </c>
      <c r="AX138" s="83">
        <f t="shared" ref="AX138" si="6265">+$D138*AB111</f>
        <v>3.8705457628756816</v>
      </c>
      <c r="AY138" s="83">
        <f t="shared" ref="AY138" si="6266">+$D138*AC111</f>
        <v>3.1056625719510764</v>
      </c>
      <c r="AZ138" s="83">
        <f t="shared" ref="AZ138" si="6267">+$D138*AD111</f>
        <v>2.3864988728054084</v>
      </c>
      <c r="BA138" s="83">
        <f t="shared" ref="BA138" si="6268">+$D138*AE111</f>
        <v>1.7497811484632411</v>
      </c>
      <c r="BB138" s="83">
        <f t="shared" ref="BB138" si="6269">+$D138*AF111</f>
        <v>1.2199686824991598</v>
      </c>
      <c r="BC138" s="83">
        <f t="shared" ref="BC138" si="6270">+$D138*AG111</f>
        <v>0.8062849374190687</v>
      </c>
      <c r="BD138" s="83">
        <f t="shared" ref="BD138" si="6271">+$D138*AH111</f>
        <v>0.50361460826997251</v>
      </c>
      <c r="BE138" s="83">
        <f t="shared" ref="BE138" si="6272">+$D138*AI111</f>
        <v>0.29640089216785004</v>
      </c>
      <c r="BF138" s="83">
        <f t="shared" ref="BF138" si="6273">+$D138*AJ111</f>
        <v>0.1638573683740778</v>
      </c>
      <c r="BG138" s="83">
        <f t="shared" ref="BG138" si="6274">+$D138*AK111</f>
        <v>8.4785079958090329E-2</v>
      </c>
      <c r="BH138" s="83">
        <f t="shared" ref="BH138" si="6275">+$D138*AL111</f>
        <v>4.0885478508658694E-2</v>
      </c>
      <c r="BI138" s="83">
        <f t="shared" ref="BI138" si="6276">+$D138*AM111</f>
        <v>1.8270118597836702E-2</v>
      </c>
      <c r="BJ138" s="83">
        <f t="shared" ref="BJ138" si="6277">+$D138*AN111</f>
        <v>7.5033560695011827E-3</v>
      </c>
      <c r="BK138" s="83">
        <f t="shared" ref="BK138" si="6278">+$D138*AO111</f>
        <v>2.7948851951893621E-3</v>
      </c>
      <c r="BL138" s="83">
        <f t="shared" ref="BL138" si="6279">+$D138*AP111</f>
        <v>9.2162318257619298E-4</v>
      </c>
      <c r="BM138" s="83">
        <f t="shared" ref="BM138" si="6280">+$D138*AQ111</f>
        <v>2.5498850255580908E-4</v>
      </c>
      <c r="BN138" s="83">
        <f t="shared" ref="BN138" si="6281">+$D138*AR111</f>
        <v>4.9926227883944384E-5</v>
      </c>
      <c r="BO138" s="83">
        <f t="shared" ref="BO138" si="6282">+$D138*AS111</f>
        <v>0</v>
      </c>
      <c r="BP138" s="83">
        <f t="shared" ref="BP138" si="6283">+$D138*AT111</f>
        <v>0</v>
      </c>
      <c r="BQ138" s="83">
        <f t="shared" ref="BQ138" si="6284">+$D138*AU111</f>
        <v>0</v>
      </c>
      <c r="BR138" s="83">
        <f t="shared" ref="BR138" si="6285">+$D138*AV111</f>
        <v>0</v>
      </c>
      <c r="BS138" s="83">
        <f t="shared" ref="BS138" si="6286">+$D138*AW111</f>
        <v>0</v>
      </c>
      <c r="BT138" s="83">
        <f t="shared" ref="BT138" si="6287">+$D138*AX111</f>
        <v>0</v>
      </c>
      <c r="BU138" s="83">
        <f t="shared" ref="BU138" si="6288">+$D138*AY111</f>
        <v>0</v>
      </c>
      <c r="BV138" s="83">
        <f t="shared" ref="BV138" si="6289">+$D138*AZ111</f>
        <v>0</v>
      </c>
      <c r="BW138" s="83">
        <f t="shared" ref="BW138" si="6290">+$D138*BA111</f>
        <v>0</v>
      </c>
      <c r="BX138" s="83">
        <f t="shared" ref="BX138" si="6291">+$D138*BB111</f>
        <v>0</v>
      </c>
      <c r="BY138" s="83">
        <f t="shared" ref="BY138" si="6292">+$D138*BC111</f>
        <v>0</v>
      </c>
      <c r="BZ138" s="83">
        <f t="shared" ref="BZ138" si="6293">+$D138*BD111</f>
        <v>0</v>
      </c>
      <c r="CA138" s="83">
        <f t="shared" ref="CA138" si="6294">+$D138*BE111</f>
        <v>0</v>
      </c>
      <c r="CB138" s="83">
        <f t="shared" ref="CB138" si="6295">+$D138*BF111</f>
        <v>0</v>
      </c>
      <c r="CC138" s="83">
        <f t="shared" ref="CC138" si="6296">+$D138*BG111</f>
        <v>0</v>
      </c>
      <c r="CD138" s="83">
        <f t="shared" ref="CD138" si="6297">+$D138*BH111</f>
        <v>0</v>
      </c>
      <c r="CE138" s="83">
        <f t="shared" ref="CE138" si="6298">+$D138*BI111</f>
        <v>0</v>
      </c>
      <c r="CF138" s="83">
        <f t="shared" ref="CF138" si="6299">+$D138*BJ111</f>
        <v>0</v>
      </c>
      <c r="CG138" s="83">
        <f t="shared" ref="CG138" si="6300">+$D138*BK111</f>
        <v>0</v>
      </c>
      <c r="CH138" s="83">
        <f t="shared" ref="CH138" si="6301">+$D138*BL111</f>
        <v>0</v>
      </c>
      <c r="CI138" s="83">
        <f t="shared" ref="CI138" si="6302">+$D138*BM111</f>
        <v>0</v>
      </c>
      <c r="CJ138" s="83">
        <f t="shared" ref="CJ138" si="6303">+$D138*BN111</f>
        <v>0</v>
      </c>
      <c r="CK138" s="83">
        <f t="shared" ref="CK138" si="6304">+$D138*BO111</f>
        <v>0</v>
      </c>
      <c r="CL138" s="83">
        <f t="shared" ref="CL138" si="6305">+$D138*BP111</f>
        <v>0</v>
      </c>
      <c r="CM138" s="83">
        <f t="shared" ref="CM138" si="6306">+$D138*BQ111</f>
        <v>0</v>
      </c>
      <c r="CN138" s="83">
        <f t="shared" ref="CN138" si="6307">+$D138*BR111</f>
        <v>0</v>
      </c>
      <c r="CO138" s="83">
        <f t="shared" ref="CO138" si="6308">+$D138*BS111</f>
        <v>0</v>
      </c>
      <c r="CX138" s="83"/>
      <c r="CY138" s="83"/>
      <c r="CZ138" s="83"/>
      <c r="DA138" s="83"/>
      <c r="DB138" s="83"/>
      <c r="DC138" s="83"/>
      <c r="DD138" s="83"/>
      <c r="DE138" s="83"/>
      <c r="DF138" s="83"/>
      <c r="DG138" s="83"/>
      <c r="DO138" s="83">
        <f>+$D138*CS111</f>
        <v>9.3169877158532302</v>
      </c>
      <c r="DP138" s="83">
        <f t="shared" ref="DP138" si="6309">+$D138*CT111</f>
        <v>8.1523642513715764</v>
      </c>
      <c r="DQ138" s="83">
        <f t="shared" ref="DQ138" si="6310">+$D138*CU111</f>
        <v>7.1333187199501289</v>
      </c>
      <c r="DR138" s="83">
        <f t="shared" ref="DR138" si="6311">+$D138*CV111</f>
        <v>6.2416538799563632</v>
      </c>
      <c r="DS138" s="83">
        <f t="shared" ref="DS138" si="6312">+$D138*CW111</f>
        <v>5.4614471449618174</v>
      </c>
      <c r="DT138" s="83">
        <f t="shared" ref="DT138" si="6313">+$D138*CX111</f>
        <v>4.7787662518415903</v>
      </c>
      <c r="DU138" s="83">
        <f t="shared" ref="DU138" si="6314">+$D138*CY111</f>
        <v>4.1814204703613918</v>
      </c>
      <c r="DV138" s="83">
        <f t="shared" ref="DV138" si="6315">+$D138*CZ111</f>
        <v>3.6587429115662178</v>
      </c>
      <c r="DW138" s="83">
        <f t="shared" ref="DW138" si="6316">+$D138*DA111</f>
        <v>3.2014000476204405</v>
      </c>
      <c r="DX138" s="83">
        <f t="shared" ref="DX138" si="6317">+$D138*DB111</f>
        <v>2.8012250416678857</v>
      </c>
      <c r="DY138" s="83">
        <f t="shared" ref="DY138" si="6318">+$D138*DC111</f>
        <v>2.4510719114593997</v>
      </c>
      <c r="DZ138" s="83">
        <f t="shared" ref="DZ138" si="6319">+$D138*DD111</f>
        <v>2.1446879225269746</v>
      </c>
      <c r="EA138" s="83">
        <f t="shared" ref="EA138" si="6320">+$D138*DE111</f>
        <v>1.8766019322111029</v>
      </c>
      <c r="EB138" s="83">
        <f t="shared" ref="EB138" si="6321">+$D138*DF111</f>
        <v>1.6420266906847152</v>
      </c>
      <c r="EC138" s="83">
        <f t="shared" ref="EC138" si="6322">+$D138*DG111</f>
        <v>1.4367733543491257</v>
      </c>
      <c r="ED138" s="83">
        <f t="shared" ref="ED138" si="6323">+$D138*DH111</f>
        <v>1.2571766850554851</v>
      </c>
      <c r="EE138" s="83">
        <f t="shared" ref="EE138" si="6324">+$D138*DI111</f>
        <v>1.1000295994235494</v>
      </c>
      <c r="EF138" s="83">
        <f t="shared" ref="EF138" si="6325">+$D138*DJ111</f>
        <v>0.96252589949560574</v>
      </c>
      <c r="EG138" s="83">
        <f t="shared" ref="EG138" si="6326">+$D138*DK111</f>
        <v>0.84221016205865495</v>
      </c>
      <c r="EH138" s="83">
        <f t="shared" ref="EH138" si="6327">+$D138*DL111</f>
        <v>0.73693389180132318</v>
      </c>
      <c r="EI138" s="83">
        <f t="shared" ref="EI138" si="6328">+$D138*DM111</f>
        <v>0.64481715532615769</v>
      </c>
      <c r="EJ138" s="83">
        <f t="shared" ref="EJ138" si="6329">+$D138*DN111</f>
        <v>0.56421501091038806</v>
      </c>
      <c r="EK138" s="83">
        <f t="shared" ref="EK138" si="6330">+$D138*DO111</f>
        <v>0.49368813454658955</v>
      </c>
      <c r="EL138" s="83">
        <f t="shared" ref="EL138" si="6331">+$D138*DP111</f>
        <v>0.4319771177282658</v>
      </c>
      <c r="EM138" s="83">
        <f t="shared" ref="EM138" si="6332">+$D138*DQ111</f>
        <v>0.3779799780122326</v>
      </c>
      <c r="EN138" s="83">
        <f t="shared" ref="EN138" si="6333">+$D138*DR111</f>
        <v>0.3307324807607035</v>
      </c>
      <c r="EO138" s="83">
        <f t="shared" ref="EO138" si="6334">+$D138*DS111</f>
        <v>0.28939092066561556</v>
      </c>
      <c r="EP138" s="83">
        <f t="shared" ref="EP138" si="6335">+$D138*DT111</f>
        <v>0.25321705558241364</v>
      </c>
      <c r="EQ138" s="83">
        <f t="shared" ref="EQ138" si="6336">+$D138*DU111</f>
        <v>0.22156492363461194</v>
      </c>
      <c r="ER138" s="83">
        <f t="shared" ref="ER138" si="6337">+$D138*DV111</f>
        <v>0.19386930818028544</v>
      </c>
      <c r="ES138" s="83">
        <f t="shared" ref="ES138" si="6338">+$D138*DW111</f>
        <v>0.16963564465774975</v>
      </c>
      <c r="ET138" s="83">
        <f t="shared" ref="ET138" si="6339">+$D138*DX111</f>
        <v>0.14843118907553104</v>
      </c>
      <c r="EU138" s="83">
        <f t="shared" ref="EU138" si="6340">+$D138*DY111</f>
        <v>0</v>
      </c>
      <c r="EV138" s="83">
        <f t="shared" ref="EV138" si="6341">+$D138*DZ111</f>
        <v>0</v>
      </c>
      <c r="EW138" s="83">
        <f t="shared" ref="EW138" si="6342">+$D138*EA111</f>
        <v>0</v>
      </c>
      <c r="EX138" s="83">
        <f t="shared" ref="EX138" si="6343">+$D138*EB111</f>
        <v>0</v>
      </c>
      <c r="EY138" s="83">
        <f t="shared" ref="EY138" si="6344">+$D138*EC111</f>
        <v>0</v>
      </c>
      <c r="EZ138" s="83">
        <f t="shared" ref="EZ138" si="6345">+$D138*ED111</f>
        <v>0</v>
      </c>
      <c r="FA138" s="83">
        <f t="shared" ref="FA138" si="6346">+$D138*EE111</f>
        <v>0</v>
      </c>
      <c r="FB138" s="83">
        <f t="shared" ref="FB138" si="6347">+$D138*EF111</f>
        <v>0</v>
      </c>
      <c r="FC138" s="83">
        <f t="shared" ref="FC138" si="6348">+$D138*EG111</f>
        <v>0</v>
      </c>
      <c r="FD138" s="83">
        <f t="shared" ref="FD138" si="6349">+$D138*EH111</f>
        <v>0</v>
      </c>
      <c r="FE138" s="83">
        <f t="shared" ref="FE138" si="6350">+$D138*EI111</f>
        <v>0</v>
      </c>
      <c r="FF138" s="83">
        <f t="shared" ref="FF138" si="6351">+$D138*EJ111</f>
        <v>0</v>
      </c>
      <c r="FG138" s="83">
        <f t="shared" ref="FG138" si="6352">+$D138*EK111</f>
        <v>0</v>
      </c>
      <c r="FH138" s="83">
        <f t="shared" ref="FH138" si="6353">+$D138*EL111</f>
        <v>0</v>
      </c>
      <c r="FI138" s="83">
        <f t="shared" ref="FI138" si="6354">+$D138*EM111</f>
        <v>0</v>
      </c>
      <c r="FJ138" s="83">
        <f t="shared" ref="FJ138" si="6355">+$D138*EN111</f>
        <v>0</v>
      </c>
      <c r="FK138" s="83">
        <f t="shared" ref="FK138" si="6356">+$D138*EO111</f>
        <v>0</v>
      </c>
      <c r="FL138" s="83">
        <f t="shared" ref="FL138" si="6357">+$D138*EP111</f>
        <v>0</v>
      </c>
      <c r="FM138" s="83">
        <f t="shared" ref="FM138" si="6358">+$D138*EQ111</f>
        <v>0</v>
      </c>
      <c r="FN138" s="83">
        <f t="shared" ref="FN138" si="6359">+$D138*ER111</f>
        <v>0</v>
      </c>
      <c r="FO138" s="83">
        <f t="shared" ref="FO138" si="6360">+$D138*ES111</f>
        <v>0</v>
      </c>
      <c r="FP138" s="83">
        <f t="shared" ref="FP138" si="6361">+$D138*ET111</f>
        <v>0</v>
      </c>
      <c r="FQ138" s="83">
        <f t="shared" ref="FQ138" si="6362">+$D138*EU111</f>
        <v>0</v>
      </c>
      <c r="FR138" s="83">
        <f t="shared" ref="FR138" si="6363">+$D138*EV111</f>
        <v>0</v>
      </c>
      <c r="FS138" s="83">
        <f t="shared" ref="FS138" si="6364">+$D138*EW111</f>
        <v>0</v>
      </c>
      <c r="FT138" s="83">
        <f t="shared" ref="FT138" si="6365">+$D138*EX111</f>
        <v>0</v>
      </c>
      <c r="FU138" s="83">
        <f t="shared" ref="FU138" si="6366">+$D138*EY111</f>
        <v>0</v>
      </c>
    </row>
    <row r="139" spans="1:177">
      <c r="A139" s="80">
        <v>1975</v>
      </c>
      <c r="D139" s="99">
        <f>Data!CE39</f>
        <v>8.2095693305363877</v>
      </c>
      <c r="R139" s="83"/>
      <c r="S139" s="83"/>
      <c r="T139" s="83"/>
      <c r="U139" s="83"/>
      <c r="V139" s="83"/>
      <c r="W139" s="83"/>
      <c r="X139" s="83"/>
      <c r="Y139" s="83"/>
      <c r="Z139" s="83"/>
      <c r="AA139" s="83"/>
      <c r="AJ139" s="83">
        <f>+$D139*M111</f>
        <v>8.2093093232807739</v>
      </c>
      <c r="AK139" s="83">
        <f t="shared" ref="AK139" si="6367">+$D139*N111</f>
        <v>8.0785443601209188</v>
      </c>
      <c r="AL139" s="83">
        <f t="shared" ref="AL139" si="6368">+$D139*O111</f>
        <v>7.9428963348229811</v>
      </c>
      <c r="AM139" s="83">
        <f t="shared" ref="AM139" si="6369">+$D139*P111</f>
        <v>7.801315865571059</v>
      </c>
      <c r="AN139" s="83">
        <f t="shared" ref="AN139" si="6370">+$D139*Q111</f>
        <v>7.6519214324527951</v>
      </c>
      <c r="AO139" s="83">
        <f t="shared" ref="AO139" si="6371">+$D139*R111</f>
        <v>7.4914536426128766</v>
      </c>
      <c r="AP139" s="83">
        <f t="shared" ref="AP139" si="6372">+$D139*S111</f>
        <v>7.3145985160568969</v>
      </c>
      <c r="AQ139" s="83">
        <f t="shared" ref="AQ139" si="6373">+$D139*T111</f>
        <v>7.1133435743382032</v>
      </c>
      <c r="AR139" s="83">
        <f t="shared" ref="AR139" si="6374">+$D139*U111</f>
        <v>6.8766861814533931</v>
      </c>
      <c r="AS139" s="83">
        <f t="shared" ref="AS139" si="6375">+$D139*V111</f>
        <v>6.5911316659498587</v>
      </c>
      <c r="AT139" s="83">
        <f t="shared" ref="AT139" si="6376">+$D139*W111</f>
        <v>6.2423867243960434</v>
      </c>
      <c r="AU139" s="83">
        <f t="shared" ref="AU139" si="6377">+$D139*X111</f>
        <v>5.8183710930611365</v>
      </c>
      <c r="AV139" s="83">
        <f t="shared" ref="AV139" si="6378">+$D139*Y111</f>
        <v>5.3131369413324894</v>
      </c>
      <c r="AW139" s="83">
        <f t="shared" ref="AW139" si="6379">+$D139*Z111</f>
        <v>4.7306694514136929</v>
      </c>
      <c r="AX139" s="83">
        <f t="shared" ref="AX139" si="6380">+$D139*AA111</f>
        <v>4.0871584910104861</v>
      </c>
      <c r="AY139" s="83">
        <f t="shared" ref="AY139" si="6381">+$D139*AB111</f>
        <v>3.4104921844293563</v>
      </c>
      <c r="AZ139" s="83">
        <f t="shared" ref="AZ139" si="6382">+$D139*AC111</f>
        <v>2.7365231101787959</v>
      </c>
      <c r="BA139" s="83">
        <f t="shared" ref="BA139" si="6383">+$D139*AD111</f>
        <v>2.1028393029011023</v>
      </c>
      <c r="BB139" s="83">
        <f t="shared" ref="BB139" si="6384">+$D139*AE111</f>
        <v>1.5418019310181144</v>
      </c>
      <c r="BC139" s="83">
        <f t="shared" ref="BC139" si="6385">+$D139*AF111</f>
        <v>1.0749630444417513</v>
      </c>
      <c r="BD139" s="83">
        <f t="shared" ref="BD139" si="6386">+$D139*AG111</f>
        <v>0.71044980371135535</v>
      </c>
      <c r="BE139" s="83">
        <f t="shared" ref="BE139" si="6387">+$D139*AH111</f>
        <v>0.44375490969343173</v>
      </c>
      <c r="BF139" s="83">
        <f t="shared" ref="BF139" si="6388">+$D139*AI111</f>
        <v>0.26117064314085187</v>
      </c>
      <c r="BG139" s="83">
        <f t="shared" ref="BG139" si="6389">+$D139*AJ111</f>
        <v>0.14438126001790499</v>
      </c>
      <c r="BH139" s="83">
        <f t="shared" ref="BH139" si="6390">+$D139*AK111</f>
        <v>7.470751420297124E-2</v>
      </c>
      <c r="BI139" s="83">
        <f t="shared" ref="BI139" si="6391">+$D139*AL111</f>
        <v>3.6025825155684525E-2</v>
      </c>
      <c r="BJ139" s="83">
        <f t="shared" ref="BJ139" si="6392">+$D139*AM111</f>
        <v>1.6098529898332801E-2</v>
      </c>
      <c r="BK139" s="83">
        <f t="shared" ref="BK139" si="6393">+$D139*AN111</f>
        <v>6.6115061802064241E-3</v>
      </c>
      <c r="BL139" s="83">
        <f t="shared" ref="BL139" si="6394">+$D139*AO111</f>
        <v>2.4626847732937634E-3</v>
      </c>
      <c r="BM139" s="83">
        <f t="shared" ref="BM139" si="6395">+$D139*AP111</f>
        <v>8.1207892987931898E-4</v>
      </c>
      <c r="BN139" s="83">
        <f t="shared" ref="BN139" si="6396">+$D139*AQ111</f>
        <v>2.2468053560483473E-4</v>
      </c>
      <c r="BO139" s="83">
        <f t="shared" ref="BO139" si="6397">+$D139*AR111</f>
        <v>4.399198987114529E-5</v>
      </c>
      <c r="BP139" s="83">
        <f t="shared" ref="BP139" si="6398">+$D139*AS111</f>
        <v>0</v>
      </c>
      <c r="BQ139" s="83">
        <f t="shared" ref="BQ139" si="6399">+$D139*AT111</f>
        <v>0</v>
      </c>
      <c r="BR139" s="83">
        <f t="shared" ref="BR139" si="6400">+$D139*AU111</f>
        <v>0</v>
      </c>
      <c r="BS139" s="83">
        <f t="shared" ref="BS139" si="6401">+$D139*AV111</f>
        <v>0</v>
      </c>
      <c r="BT139" s="83">
        <f t="shared" ref="BT139" si="6402">+$D139*AW111</f>
        <v>0</v>
      </c>
      <c r="BU139" s="83">
        <f t="shared" ref="BU139" si="6403">+$D139*AX111</f>
        <v>0</v>
      </c>
      <c r="BV139" s="83">
        <f t="shared" ref="BV139" si="6404">+$D139*AY111</f>
        <v>0</v>
      </c>
      <c r="BW139" s="83">
        <f t="shared" ref="BW139" si="6405">+$D139*AZ111</f>
        <v>0</v>
      </c>
      <c r="BX139" s="83">
        <f t="shared" ref="BX139" si="6406">+$D139*BA111</f>
        <v>0</v>
      </c>
      <c r="BY139" s="83">
        <f t="shared" ref="BY139" si="6407">+$D139*BB111</f>
        <v>0</v>
      </c>
      <c r="BZ139" s="83">
        <f t="shared" ref="BZ139" si="6408">+$D139*BC111</f>
        <v>0</v>
      </c>
      <c r="CA139" s="83">
        <f t="shared" ref="CA139" si="6409">+$D139*BD111</f>
        <v>0</v>
      </c>
      <c r="CB139" s="83">
        <f t="shared" ref="CB139" si="6410">+$D139*BE111</f>
        <v>0</v>
      </c>
      <c r="CC139" s="83">
        <f t="shared" ref="CC139" si="6411">+$D139*BF111</f>
        <v>0</v>
      </c>
      <c r="CD139" s="83">
        <f t="shared" ref="CD139" si="6412">+$D139*BG111</f>
        <v>0</v>
      </c>
      <c r="CE139" s="83">
        <f t="shared" ref="CE139" si="6413">+$D139*BH111</f>
        <v>0</v>
      </c>
      <c r="CF139" s="83">
        <f t="shared" ref="CF139" si="6414">+$D139*BI111</f>
        <v>0</v>
      </c>
      <c r="CG139" s="83">
        <f t="shared" ref="CG139" si="6415">+$D139*BJ111</f>
        <v>0</v>
      </c>
      <c r="CH139" s="83">
        <f t="shared" ref="CH139" si="6416">+$D139*BK111</f>
        <v>0</v>
      </c>
      <c r="CI139" s="83">
        <f t="shared" ref="CI139" si="6417">+$D139*BL111</f>
        <v>0</v>
      </c>
      <c r="CJ139" s="83">
        <f t="shared" ref="CJ139" si="6418">+$D139*BM111</f>
        <v>0</v>
      </c>
      <c r="CK139" s="83">
        <f t="shared" ref="CK139" si="6419">+$D139*BN111</f>
        <v>0</v>
      </c>
      <c r="CL139" s="83">
        <f t="shared" ref="CL139" si="6420">+$D139*BO111</f>
        <v>0</v>
      </c>
      <c r="CM139" s="83">
        <f t="shared" ref="CM139" si="6421">+$D139*BP111</f>
        <v>0</v>
      </c>
      <c r="CN139" s="83">
        <f t="shared" ref="CN139" si="6422">+$D139*BQ111</f>
        <v>0</v>
      </c>
      <c r="CO139" s="83">
        <f t="shared" ref="CO139" si="6423">+$D139*BR111</f>
        <v>0</v>
      </c>
      <c r="CX139" s="83"/>
      <c r="CY139" s="83"/>
      <c r="CZ139" s="83"/>
      <c r="DA139" s="83"/>
      <c r="DB139" s="83"/>
      <c r="DC139" s="83"/>
      <c r="DD139" s="83"/>
      <c r="DE139" s="83"/>
      <c r="DF139" s="83"/>
      <c r="DG139" s="83"/>
      <c r="DP139" s="83">
        <f>+$D139*CS111</f>
        <v>8.2095693305363877</v>
      </c>
      <c r="DQ139" s="83">
        <f t="shared" ref="DQ139" si="6424">+$D139*CT111</f>
        <v>7.183373164219339</v>
      </c>
      <c r="DR139" s="83">
        <f t="shared" ref="DR139" si="6425">+$D139*CU111</f>
        <v>6.2854515186919215</v>
      </c>
      <c r="DS139" s="83">
        <f t="shared" ref="DS139" si="6426">+$D139*CV111</f>
        <v>5.4997700788554313</v>
      </c>
      <c r="DT139" s="83">
        <f t="shared" ref="DT139" si="6427">+$D139*CW111</f>
        <v>4.812298818998503</v>
      </c>
      <c r="DU139" s="83">
        <f t="shared" ref="DU139" si="6428">+$D139*CX111</f>
        <v>4.2107614666236897</v>
      </c>
      <c r="DV139" s="83">
        <f t="shared" ref="DV139" si="6429">+$D139*CY111</f>
        <v>3.6844162832957288</v>
      </c>
      <c r="DW139" s="83">
        <f t="shared" ref="DW139" si="6430">+$D139*CZ111</f>
        <v>3.2238642478837627</v>
      </c>
      <c r="DX139" s="83">
        <f t="shared" ref="DX139" si="6431">+$D139*DA111</f>
        <v>2.8208812168982922</v>
      </c>
      <c r="DY139" s="83">
        <f t="shared" ref="DY139" si="6432">+$D139*DB111</f>
        <v>2.4682710647860056</v>
      </c>
      <c r="DZ139" s="83">
        <f t="shared" ref="DZ139" si="6433">+$D139*DC111</f>
        <v>2.1597371816877549</v>
      </c>
      <c r="EA139" s="83">
        <f t="shared" ref="EA139" si="6434">+$D139*DD111</f>
        <v>1.8897700339767856</v>
      </c>
      <c r="EB139" s="83">
        <f t="shared" ref="EB139" si="6435">+$D139*DE111</f>
        <v>1.6535487797296875</v>
      </c>
      <c r="EC139" s="83">
        <f t="shared" ref="EC139" si="6436">+$D139*DF111</f>
        <v>1.4468551822634765</v>
      </c>
      <c r="ED139" s="83">
        <f t="shared" ref="ED139" si="6437">+$D139*DG111</f>
        <v>1.265998284480542</v>
      </c>
      <c r="EE139" s="83">
        <f t="shared" ref="EE139" si="6438">+$D139*DH111</f>
        <v>1.1077484989204742</v>
      </c>
      <c r="EF139" s="83">
        <f t="shared" ref="EF139" si="6439">+$D139*DI111</f>
        <v>0.96927993655541489</v>
      </c>
      <c r="EG139" s="83">
        <f t="shared" ref="EG139" si="6440">+$D139*DJ111</f>
        <v>0.84811994448598804</v>
      </c>
      <c r="EH139" s="83">
        <f t="shared" ref="EH139" si="6441">+$D139*DK111</f>
        <v>0.74210495142523958</v>
      </c>
      <c r="EI139" s="83">
        <f t="shared" ref="EI139" si="6442">+$D139*DL111</f>
        <v>0.64934183249708466</v>
      </c>
      <c r="EJ139" s="83">
        <f t="shared" ref="EJ139" si="6443">+$D139*DM111</f>
        <v>0.56817410343494901</v>
      </c>
      <c r="EK139" s="83">
        <f t="shared" ref="EK139" si="6444">+$D139*DN111</f>
        <v>0.49715234050558044</v>
      </c>
      <c r="EL139" s="83">
        <f t="shared" ref="EL139" si="6445">+$D139*DO111</f>
        <v>0.43500829794238288</v>
      </c>
      <c r="EM139" s="83">
        <f t="shared" ref="EM139" si="6446">+$D139*DP111</f>
        <v>0.38063226069958495</v>
      </c>
      <c r="EN139" s="83">
        <f t="shared" ref="EN139" si="6447">+$D139*DQ111</f>
        <v>0.33305322811213683</v>
      </c>
      <c r="EO139" s="83">
        <f t="shared" ref="EO139" si="6448">+$D139*DR111</f>
        <v>0.29142157459811974</v>
      </c>
      <c r="EP139" s="83">
        <f t="shared" ref="EP139" si="6449">+$D139*DS111</f>
        <v>0.2549938777733548</v>
      </c>
      <c r="EQ139" s="83">
        <f t="shared" ref="EQ139" si="6450">+$D139*DT111</f>
        <v>0.22311964305168544</v>
      </c>
      <c r="ER139" s="83">
        <f t="shared" ref="ER139" si="6451">+$D139*DU111</f>
        <v>0.19522968767022475</v>
      </c>
      <c r="ES139" s="83">
        <f t="shared" ref="ES139" si="6452">+$D139*DV111</f>
        <v>0.17082597671144667</v>
      </c>
      <c r="ET139" s="83">
        <f t="shared" ref="ET139" si="6453">+$D139*DW111</f>
        <v>0.14947272962251582</v>
      </c>
      <c r="EU139" s="83">
        <f t="shared" ref="EU139" si="6454">+$D139*DX111</f>
        <v>0.13078863841970134</v>
      </c>
      <c r="EV139" s="83">
        <f t="shared" ref="EV139" si="6455">+$D139*DY111</f>
        <v>0</v>
      </c>
      <c r="EW139" s="83">
        <f t="shared" ref="EW139" si="6456">+$D139*DZ111</f>
        <v>0</v>
      </c>
      <c r="EX139" s="83">
        <f t="shared" ref="EX139" si="6457">+$D139*EA111</f>
        <v>0</v>
      </c>
      <c r="EY139" s="83">
        <f t="shared" ref="EY139" si="6458">+$D139*EB111</f>
        <v>0</v>
      </c>
      <c r="EZ139" s="83">
        <f t="shared" ref="EZ139" si="6459">+$D139*EC111</f>
        <v>0</v>
      </c>
      <c r="FA139" s="83">
        <f t="shared" ref="FA139" si="6460">+$D139*ED111</f>
        <v>0</v>
      </c>
      <c r="FB139" s="83">
        <f t="shared" ref="FB139" si="6461">+$D139*EE111</f>
        <v>0</v>
      </c>
      <c r="FC139" s="83">
        <f t="shared" ref="FC139" si="6462">+$D139*EF111</f>
        <v>0</v>
      </c>
      <c r="FD139" s="83">
        <f t="shared" ref="FD139" si="6463">+$D139*EG111</f>
        <v>0</v>
      </c>
      <c r="FE139" s="83">
        <f t="shared" ref="FE139" si="6464">+$D139*EH111</f>
        <v>0</v>
      </c>
      <c r="FF139" s="83">
        <f t="shared" ref="FF139" si="6465">+$D139*EI111</f>
        <v>0</v>
      </c>
      <c r="FG139" s="83">
        <f t="shared" ref="FG139" si="6466">+$D139*EJ111</f>
        <v>0</v>
      </c>
      <c r="FH139" s="83">
        <f t="shared" ref="FH139" si="6467">+$D139*EK111</f>
        <v>0</v>
      </c>
      <c r="FI139" s="83">
        <f t="shared" ref="FI139" si="6468">+$D139*EL111</f>
        <v>0</v>
      </c>
      <c r="FJ139" s="83">
        <f t="shared" ref="FJ139" si="6469">+$D139*EM111</f>
        <v>0</v>
      </c>
      <c r="FK139" s="83">
        <f t="shared" ref="FK139" si="6470">+$D139*EN111</f>
        <v>0</v>
      </c>
      <c r="FL139" s="83">
        <f t="shared" ref="FL139" si="6471">+$D139*EO111</f>
        <v>0</v>
      </c>
      <c r="FM139" s="83">
        <f t="shared" ref="FM139" si="6472">+$D139*EP111</f>
        <v>0</v>
      </c>
      <c r="FN139" s="83">
        <f t="shared" ref="FN139" si="6473">+$D139*EQ111</f>
        <v>0</v>
      </c>
      <c r="FO139" s="83">
        <f t="shared" ref="FO139" si="6474">+$D139*ER111</f>
        <v>0</v>
      </c>
      <c r="FP139" s="83">
        <f t="shared" ref="FP139" si="6475">+$D139*ES111</f>
        <v>0</v>
      </c>
      <c r="FQ139" s="83">
        <f t="shared" ref="FQ139" si="6476">+$D139*ET111</f>
        <v>0</v>
      </c>
      <c r="FR139" s="83">
        <f t="shared" ref="FR139" si="6477">+$D139*EU111</f>
        <v>0</v>
      </c>
      <c r="FS139" s="83">
        <f t="shared" ref="FS139" si="6478">+$D139*EV111</f>
        <v>0</v>
      </c>
      <c r="FT139" s="83">
        <f t="shared" ref="FT139" si="6479">+$D139*EW111</f>
        <v>0</v>
      </c>
      <c r="FU139" s="83">
        <f t="shared" ref="FU139" si="6480">+$D139*EX111</f>
        <v>0</v>
      </c>
    </row>
    <row r="140" spans="1:177">
      <c r="A140" s="80">
        <v>1976</v>
      </c>
      <c r="D140" s="99">
        <f>Data!CE40</f>
        <v>8.0896048490375438</v>
      </c>
      <c r="R140" s="83"/>
      <c r="S140" s="83"/>
      <c r="T140" s="83"/>
      <c r="U140" s="83"/>
      <c r="V140" s="83"/>
      <c r="W140" s="83"/>
      <c r="X140" s="83"/>
      <c r="Y140" s="83"/>
      <c r="Z140" s="83"/>
      <c r="AA140" s="83"/>
      <c r="AK140" s="83">
        <f>+$D140*M111</f>
        <v>8.0893486412060351</v>
      </c>
      <c r="AL140" s="83">
        <f t="shared" ref="AL140" si="6481">+$D140*N111</f>
        <v>7.9604945153108497</v>
      </c>
      <c r="AM140" s="83">
        <f t="shared" ref="AM140" si="6482">+$D140*O111</f>
        <v>7.826828682301695</v>
      </c>
      <c r="AN140" s="83">
        <f t="shared" ref="AN140" si="6483">+$D140*P111</f>
        <v>7.6873170947292291</v>
      </c>
      <c r="AO140" s="83">
        <f t="shared" ref="AO140" si="6484">+$D140*Q111</f>
        <v>7.5401057268834855</v>
      </c>
      <c r="AP140" s="83">
        <f t="shared" ref="AP140" si="6485">+$D140*R111</f>
        <v>7.3819828146407156</v>
      </c>
      <c r="AQ140" s="83">
        <f t="shared" ref="AQ140" si="6486">+$D140*S111</f>
        <v>7.207712029930633</v>
      </c>
      <c r="AR140" s="83">
        <f t="shared" ref="AR140" si="6487">+$D140*T111</f>
        <v>7.0093979787459357</v>
      </c>
      <c r="AS140" s="83">
        <f t="shared" ref="AS140" si="6488">+$D140*U111</f>
        <v>6.7761988039828358</v>
      </c>
      <c r="AT140" s="83">
        <f t="shared" ref="AT140" si="6489">+$D140*V111</f>
        <v>6.4948170286088738</v>
      </c>
      <c r="AU140" s="83">
        <f t="shared" ref="AU140" si="6490">+$D140*W111</f>
        <v>6.1511682138315544</v>
      </c>
      <c r="AV140" s="83">
        <f t="shared" ref="AV140" si="6491">+$D140*X111</f>
        <v>5.7333486219370231</v>
      </c>
      <c r="AW140" s="83">
        <f t="shared" ref="AW140" si="6492">+$D140*Y111</f>
        <v>5.2354973365448823</v>
      </c>
      <c r="AX140" s="83">
        <f t="shared" ref="AX140" si="6493">+$D140*Z111</f>
        <v>4.661541305340263</v>
      </c>
      <c r="AY140" s="83">
        <f t="shared" ref="AY140" si="6494">+$D140*AA111</f>
        <v>4.0274338173477773</v>
      </c>
      <c r="AZ140" s="83">
        <f t="shared" ref="AZ140" si="6495">+$D140*AB111</f>
        <v>3.3606554743550419</v>
      </c>
      <c r="BA140" s="83">
        <f t="shared" ref="BA140" si="6496">+$D140*AC111</f>
        <v>2.6965349496791813</v>
      </c>
      <c r="BB140" s="83">
        <f t="shared" ref="BB140" si="6497">+$D140*AD111</f>
        <v>2.0721110129639446</v>
      </c>
      <c r="BC140" s="83">
        <f t="shared" ref="BC140" si="6498">+$D140*AE111</f>
        <v>1.5192719465839104</v>
      </c>
      <c r="BD140" s="83">
        <f t="shared" ref="BD140" si="6499">+$D140*AF111</f>
        <v>1.0592548654783065</v>
      </c>
      <c r="BE140" s="83">
        <f t="shared" ref="BE140" si="6500">+$D140*AG111</f>
        <v>0.70006816992501653</v>
      </c>
      <c r="BF140" s="83">
        <f t="shared" ref="BF140" si="6501">+$D140*AH111</f>
        <v>0.43727042487935919</v>
      </c>
      <c r="BG140" s="83">
        <f t="shared" ref="BG140" si="6502">+$D140*AI111</f>
        <v>0.25735421873103881</v>
      </c>
      <c r="BH140" s="83">
        <f t="shared" ref="BH140" si="6503">+$D140*AJ111</f>
        <v>0.14227145105000072</v>
      </c>
      <c r="BI140" s="83">
        <f t="shared" ref="BI140" si="6504">+$D140*AK111</f>
        <v>7.3615831089693801E-2</v>
      </c>
      <c r="BJ140" s="83">
        <f t="shared" ref="BJ140" si="6505">+$D140*AL111</f>
        <v>3.5499388352319673E-2</v>
      </c>
      <c r="BK140" s="83">
        <f t="shared" ref="BK140" si="6506">+$D140*AM111</f>
        <v>1.5863285914831299E-2</v>
      </c>
      <c r="BL140" s="83">
        <f t="shared" ref="BL140" si="6507">+$D140*AN111</f>
        <v>6.5148938149408465E-3</v>
      </c>
      <c r="BM140" s="83">
        <f t="shared" ref="BM140" si="6508">+$D140*AO111</f>
        <v>2.4266981471958047E-3</v>
      </c>
      <c r="BN140" s="83">
        <f t="shared" ref="BN140" si="6509">+$D140*AP111</f>
        <v>8.0021221387550359E-4</v>
      </c>
      <c r="BO140" s="83">
        <f t="shared" ref="BO140" si="6510">+$D140*AQ111</f>
        <v>2.2139733244624037E-4</v>
      </c>
      <c r="BP140" s="83">
        <f t="shared" ref="BP140" si="6511">+$D140*AR111</f>
        <v>4.3349145399954312E-5</v>
      </c>
      <c r="BQ140" s="83">
        <f t="shared" ref="BQ140" si="6512">+$D140*AS111</f>
        <v>0</v>
      </c>
      <c r="BR140" s="83">
        <f t="shared" ref="BR140" si="6513">+$D140*AT111</f>
        <v>0</v>
      </c>
      <c r="BS140" s="83">
        <f t="shared" ref="BS140" si="6514">+$D140*AU111</f>
        <v>0</v>
      </c>
      <c r="BT140" s="83">
        <f t="shared" ref="BT140" si="6515">+$D140*AV111</f>
        <v>0</v>
      </c>
      <c r="BU140" s="83">
        <f t="shared" ref="BU140" si="6516">+$D140*AW111</f>
        <v>0</v>
      </c>
      <c r="BV140" s="83">
        <f t="shared" ref="BV140" si="6517">+$D140*AX111</f>
        <v>0</v>
      </c>
      <c r="BW140" s="83">
        <f t="shared" ref="BW140" si="6518">+$D140*AY111</f>
        <v>0</v>
      </c>
      <c r="BX140" s="83">
        <f t="shared" ref="BX140" si="6519">+$D140*AZ111</f>
        <v>0</v>
      </c>
      <c r="BY140" s="83">
        <f t="shared" ref="BY140" si="6520">+$D140*BA111</f>
        <v>0</v>
      </c>
      <c r="BZ140" s="83">
        <f t="shared" ref="BZ140" si="6521">+$D140*BB111</f>
        <v>0</v>
      </c>
      <c r="CA140" s="83">
        <f t="shared" ref="CA140" si="6522">+$D140*BC111</f>
        <v>0</v>
      </c>
      <c r="CB140" s="83">
        <f t="shared" ref="CB140" si="6523">+$D140*BD111</f>
        <v>0</v>
      </c>
      <c r="CC140" s="83">
        <f t="shared" ref="CC140" si="6524">+$D140*BE111</f>
        <v>0</v>
      </c>
      <c r="CD140" s="83">
        <f t="shared" ref="CD140" si="6525">+$D140*BF111</f>
        <v>0</v>
      </c>
      <c r="CE140" s="83">
        <f t="shared" ref="CE140" si="6526">+$D140*BG111</f>
        <v>0</v>
      </c>
      <c r="CF140" s="83">
        <f t="shared" ref="CF140" si="6527">+$D140*BH111</f>
        <v>0</v>
      </c>
      <c r="CG140" s="83">
        <f t="shared" ref="CG140" si="6528">+$D140*BI111</f>
        <v>0</v>
      </c>
      <c r="CH140" s="83">
        <f t="shared" ref="CH140" si="6529">+$D140*BJ111</f>
        <v>0</v>
      </c>
      <c r="CI140" s="83">
        <f t="shared" ref="CI140" si="6530">+$D140*BK111</f>
        <v>0</v>
      </c>
      <c r="CJ140" s="83">
        <f t="shared" ref="CJ140" si="6531">+$D140*BL111</f>
        <v>0</v>
      </c>
      <c r="CK140" s="83">
        <f t="shared" ref="CK140" si="6532">+$D140*BM111</f>
        <v>0</v>
      </c>
      <c r="CL140" s="83">
        <f t="shared" ref="CL140" si="6533">+$D140*BN111</f>
        <v>0</v>
      </c>
      <c r="CM140" s="83">
        <f t="shared" ref="CM140" si="6534">+$D140*BO111</f>
        <v>0</v>
      </c>
      <c r="CN140" s="83">
        <f t="shared" ref="CN140" si="6535">+$D140*BP111</f>
        <v>0</v>
      </c>
      <c r="CO140" s="83">
        <f t="shared" ref="CO140" si="6536">+$D140*BQ111</f>
        <v>0</v>
      </c>
      <c r="CX140" s="83"/>
      <c r="CY140" s="83"/>
      <c r="CZ140" s="83"/>
      <c r="DA140" s="83"/>
      <c r="DB140" s="83"/>
      <c r="DC140" s="83"/>
      <c r="DD140" s="83"/>
      <c r="DE140" s="83"/>
      <c r="DF140" s="83"/>
      <c r="DG140" s="83"/>
      <c r="DQ140" s="83">
        <f>+$D140*CS111</f>
        <v>8.0896048490375438</v>
      </c>
      <c r="DR140" s="83">
        <f t="shared" ref="DR140" si="6537">+$D140*CT111</f>
        <v>7.0784042429078511</v>
      </c>
      <c r="DS140" s="83">
        <f t="shared" ref="DS140" si="6538">+$D140*CU111</f>
        <v>6.1936037125443697</v>
      </c>
      <c r="DT140" s="83">
        <f t="shared" ref="DT140" si="6539">+$D140*CV111</f>
        <v>5.419403248476323</v>
      </c>
      <c r="DU140" s="83">
        <f t="shared" ref="DU140" si="6540">+$D140*CW111</f>
        <v>4.7419778424167829</v>
      </c>
      <c r="DV140" s="83">
        <f t="shared" ref="DV140" si="6541">+$D140*CX111</f>
        <v>4.1492306121146854</v>
      </c>
      <c r="DW140" s="83">
        <f t="shared" ref="DW140" si="6542">+$D140*CY111</f>
        <v>3.6305767856003492</v>
      </c>
      <c r="DX140" s="83">
        <f t="shared" ref="DX140" si="6543">+$D140*CZ111</f>
        <v>3.1767546874003059</v>
      </c>
      <c r="DY140" s="83">
        <f t="shared" ref="DY140" si="6544">+$D140*DA111</f>
        <v>2.7796603514752674</v>
      </c>
      <c r="DZ140" s="83">
        <f t="shared" ref="DZ140" si="6545">+$D140*DB111</f>
        <v>2.4322028075408593</v>
      </c>
      <c r="EA140" s="83">
        <f t="shared" ref="EA140" si="6546">+$D140*DC111</f>
        <v>2.1281774565982516</v>
      </c>
      <c r="EB140" s="83">
        <f t="shared" ref="EB140" si="6547">+$D140*DD111</f>
        <v>1.8621552745234702</v>
      </c>
      <c r="EC140" s="83">
        <f t="shared" ref="EC140" si="6548">+$D140*DE111</f>
        <v>1.6293858652080364</v>
      </c>
      <c r="ED140" s="83">
        <f t="shared" ref="ED140" si="6549">+$D140*DF111</f>
        <v>1.4257126320570319</v>
      </c>
      <c r="EE140" s="83">
        <f t="shared" ref="EE140" si="6550">+$D140*DG111</f>
        <v>1.247498553049903</v>
      </c>
      <c r="EF140" s="83">
        <f t="shared" ref="EF140" si="6551">+$D140*DH111</f>
        <v>1.0915612339186651</v>
      </c>
      <c r="EG140" s="83">
        <f t="shared" ref="EG140" si="6552">+$D140*DI111</f>
        <v>0.95511607967883194</v>
      </c>
      <c r="EH140" s="83">
        <f t="shared" ref="EH140" si="6553">+$D140*DJ111</f>
        <v>0.83572656971897796</v>
      </c>
      <c r="EI140" s="83">
        <f t="shared" ref="EI140" si="6554">+$D140*DK111</f>
        <v>0.73126074850410572</v>
      </c>
      <c r="EJ140" s="83">
        <f t="shared" ref="EJ140" si="6555">+$D140*DL111</f>
        <v>0.63985315494109252</v>
      </c>
      <c r="EK140" s="83">
        <f t="shared" ref="EK140" si="6556">+$D140*DM111</f>
        <v>0.55987151057345586</v>
      </c>
      <c r="EL140" s="83">
        <f t="shared" ref="EL140" si="6557">+$D140*DN111</f>
        <v>0.48988757175177394</v>
      </c>
      <c r="EM140" s="83">
        <f t="shared" ref="EM140" si="6558">+$D140*DO111</f>
        <v>0.42865162528280221</v>
      </c>
      <c r="EN140" s="83">
        <f t="shared" ref="EN140" si="6559">+$D140*DP111</f>
        <v>0.37507017212245186</v>
      </c>
      <c r="EO140" s="83">
        <f t="shared" ref="EO140" si="6560">+$D140*DQ111</f>
        <v>0.32818640060714543</v>
      </c>
      <c r="EP140" s="83">
        <f t="shared" ref="EP140" si="6561">+$D140*DR111</f>
        <v>0.28716310053125227</v>
      </c>
      <c r="EQ140" s="83">
        <f t="shared" ref="EQ140" si="6562">+$D140*DS111</f>
        <v>0.25126771296484574</v>
      </c>
      <c r="ER140" s="83">
        <f t="shared" ref="ER140" si="6563">+$D140*DT111</f>
        <v>0.21985924884423999</v>
      </c>
      <c r="ES140" s="83">
        <f t="shared" ref="ES140" si="6564">+$D140*DU111</f>
        <v>0.19237684273871</v>
      </c>
      <c r="ET140" s="83">
        <f t="shared" ref="ET140" si="6565">+$D140*DV111</f>
        <v>0.16832973739637125</v>
      </c>
      <c r="EU140" s="83">
        <f t="shared" ref="EU140" si="6566">+$D140*DW111</f>
        <v>0.14728852022182484</v>
      </c>
      <c r="EV140" s="83">
        <f t="shared" ref="EV140" si="6567">+$D140*DX111</f>
        <v>0.12887745519409674</v>
      </c>
      <c r="EW140" s="83">
        <f t="shared" ref="EW140" si="6568">+$D140*DY111</f>
        <v>0</v>
      </c>
      <c r="EX140" s="83">
        <f t="shared" ref="EX140" si="6569">+$D140*DZ111</f>
        <v>0</v>
      </c>
      <c r="EY140" s="83">
        <f t="shared" ref="EY140" si="6570">+$D140*EA111</f>
        <v>0</v>
      </c>
      <c r="EZ140" s="83">
        <f t="shared" ref="EZ140" si="6571">+$D140*EB111</f>
        <v>0</v>
      </c>
      <c r="FA140" s="83">
        <f t="shared" ref="FA140" si="6572">+$D140*EC111</f>
        <v>0</v>
      </c>
      <c r="FB140" s="83">
        <f t="shared" ref="FB140" si="6573">+$D140*ED111</f>
        <v>0</v>
      </c>
      <c r="FC140" s="83">
        <f t="shared" ref="FC140" si="6574">+$D140*EE111</f>
        <v>0</v>
      </c>
      <c r="FD140" s="83">
        <f t="shared" ref="FD140" si="6575">+$D140*EF111</f>
        <v>0</v>
      </c>
      <c r="FE140" s="83">
        <f t="shared" ref="FE140" si="6576">+$D140*EG111</f>
        <v>0</v>
      </c>
      <c r="FF140" s="83">
        <f t="shared" ref="FF140" si="6577">+$D140*EH111</f>
        <v>0</v>
      </c>
      <c r="FG140" s="83">
        <f t="shared" ref="FG140" si="6578">+$D140*EI111</f>
        <v>0</v>
      </c>
      <c r="FH140" s="83">
        <f t="shared" ref="FH140" si="6579">+$D140*EJ111</f>
        <v>0</v>
      </c>
      <c r="FI140" s="83">
        <f t="shared" ref="FI140" si="6580">+$D140*EK111</f>
        <v>0</v>
      </c>
      <c r="FJ140" s="83">
        <f t="shared" ref="FJ140" si="6581">+$D140*EL111</f>
        <v>0</v>
      </c>
      <c r="FK140" s="83">
        <f t="shared" ref="FK140" si="6582">+$D140*EM111</f>
        <v>0</v>
      </c>
      <c r="FL140" s="83">
        <f t="shared" ref="FL140" si="6583">+$D140*EN111</f>
        <v>0</v>
      </c>
      <c r="FM140" s="83">
        <f t="shared" ref="FM140" si="6584">+$D140*EO111</f>
        <v>0</v>
      </c>
      <c r="FN140" s="83">
        <f t="shared" ref="FN140" si="6585">+$D140*EP111</f>
        <v>0</v>
      </c>
      <c r="FO140" s="83">
        <f t="shared" ref="FO140" si="6586">+$D140*EQ111</f>
        <v>0</v>
      </c>
      <c r="FP140" s="83">
        <f t="shared" ref="FP140" si="6587">+$D140*ER111</f>
        <v>0</v>
      </c>
      <c r="FQ140" s="83">
        <f t="shared" ref="FQ140" si="6588">+$D140*ES111</f>
        <v>0</v>
      </c>
      <c r="FR140" s="83">
        <f t="shared" ref="FR140" si="6589">+$D140*ET111</f>
        <v>0</v>
      </c>
      <c r="FS140" s="83">
        <f t="shared" ref="FS140" si="6590">+$D140*EU111</f>
        <v>0</v>
      </c>
      <c r="FT140" s="83">
        <f t="shared" ref="FT140" si="6591">+$D140*EV111</f>
        <v>0</v>
      </c>
      <c r="FU140" s="83">
        <f t="shared" ref="FU140" si="6592">+$D140*EW111</f>
        <v>0</v>
      </c>
    </row>
    <row r="141" spans="1:177">
      <c r="A141" s="80">
        <v>1977</v>
      </c>
      <c r="D141" s="99">
        <f>Data!CE41</f>
        <v>8.5471000106503414</v>
      </c>
      <c r="AL141" s="83">
        <f>+$D141*M111</f>
        <v>8.5468293133789324</v>
      </c>
      <c r="AM141" s="83">
        <f t="shared" ref="AM141" si="6593">+$D141*N111</f>
        <v>8.410688040552472</v>
      </c>
      <c r="AN141" s="83">
        <f t="shared" ref="AN141" si="6594">+$D141*O111</f>
        <v>8.2694629419159096</v>
      </c>
      <c r="AO141" s="83">
        <f t="shared" ref="AO141" si="6595">+$D141*P111</f>
        <v>8.1220614910566216</v>
      </c>
      <c r="AP141" s="83">
        <f t="shared" ref="AP141" si="6596">+$D141*Q111</f>
        <v>7.9665248106918307</v>
      </c>
      <c r="AQ141" s="83">
        <f t="shared" ref="AQ141" si="6597">+$D141*R111</f>
        <v>7.7994595003169946</v>
      </c>
      <c r="AR141" s="83">
        <f t="shared" ref="AR141" si="6598">+$D141*S111</f>
        <v>7.6153330993805133</v>
      </c>
      <c r="AS141" s="83">
        <f t="shared" ref="AS141" si="6599">+$D141*T111</f>
        <v>7.40580370200896</v>
      </c>
      <c r="AT141" s="83">
        <f t="shared" ref="AT141" si="6600">+$D141*U111</f>
        <v>7.1594163065432239</v>
      </c>
      <c r="AU141" s="83">
        <f t="shared" ref="AU141" si="6601">+$D141*V111</f>
        <v>6.8621214175868444</v>
      </c>
      <c r="AV141" s="83">
        <f t="shared" ref="AV141" si="6602">+$D141*W111</f>
        <v>6.4990380725712162</v>
      </c>
      <c r="AW141" s="83">
        <f t="shared" ref="AW141" si="6603">+$D141*X111</f>
        <v>6.0575893362022759</v>
      </c>
      <c r="AX141" s="83">
        <f t="shared" ref="AX141" si="6604">+$D141*Y111</f>
        <v>5.5315828369869635</v>
      </c>
      <c r="AY141" s="83">
        <f t="shared" ref="AY141" si="6605">+$D141*Z111</f>
        <v>4.9251676050976743</v>
      </c>
      <c r="AZ141" s="83">
        <f t="shared" ref="AZ141" si="6606">+$D141*AA111</f>
        <v>4.2551991432859886</v>
      </c>
      <c r="BA141" s="83">
        <f t="shared" ref="BA141" si="6607">+$D141*AB111</f>
        <v>3.550712176512492</v>
      </c>
      <c r="BB141" s="83">
        <f t="shared" ref="BB141" si="6608">+$D141*AC111</f>
        <v>2.8490333368834468</v>
      </c>
      <c r="BC141" s="83">
        <f t="shared" ref="BC141" si="6609">+$D141*AD111</f>
        <v>2.1892960646996151</v>
      </c>
      <c r="BD141" s="83">
        <f t="shared" ref="BD141" si="6610">+$D141*AE111</f>
        <v>1.6051920351057729</v>
      </c>
      <c r="BE141" s="83">
        <f t="shared" ref="BE141" si="6611">+$D141*AF111</f>
        <v>1.1191593954169716</v>
      </c>
      <c r="BF141" s="83">
        <f t="shared" ref="BF141" si="6612">+$D141*AG111</f>
        <v>0.73965944867306632</v>
      </c>
      <c r="BG141" s="83">
        <f t="shared" ref="BG141" si="6613">+$D141*AH111</f>
        <v>0.46199958130069912</v>
      </c>
      <c r="BH141" s="83">
        <f t="shared" ref="BH141" si="6614">+$D141*AI111</f>
        <v>0.27190849079836971</v>
      </c>
      <c r="BI141" s="83">
        <f t="shared" ref="BI141" si="6615">+$D141*AJ111</f>
        <v>0.15031739417153045</v>
      </c>
      <c r="BJ141" s="83">
        <f t="shared" ref="BJ141" si="6616">+$D141*AK111</f>
        <v>7.7779061206631681E-2</v>
      </c>
      <c r="BK141" s="83">
        <f t="shared" ref="BK141" si="6617">+$D141*AL111</f>
        <v>3.7507001667737939E-2</v>
      </c>
      <c r="BL141" s="83">
        <f t="shared" ref="BL141" si="6618">+$D141*AM111</f>
        <v>1.6760409654339937E-2</v>
      </c>
      <c r="BM141" s="83">
        <f t="shared" ref="BM141" si="6619">+$D141*AN111</f>
        <v>6.8833336156946725E-3</v>
      </c>
      <c r="BN141" s="83">
        <f t="shared" ref="BN141" si="6620">+$D141*AO111</f>
        <v>2.563936329005007E-3</v>
      </c>
      <c r="BO141" s="83">
        <f t="shared" ref="BO141" si="6621">+$D141*AP111</f>
        <v>8.4546698502233704E-4</v>
      </c>
      <c r="BP141" s="83">
        <f t="shared" ref="BP141" si="6622">+$D141*AQ111</f>
        <v>2.3391811810614634E-4</v>
      </c>
      <c r="BQ141" s="83">
        <f t="shared" ref="BQ141" si="6623">+$D141*AR111</f>
        <v>4.5800689653427738E-5</v>
      </c>
      <c r="BR141" s="83">
        <f t="shared" ref="BR141" si="6624">+$D141*AS111</f>
        <v>0</v>
      </c>
      <c r="BS141" s="83">
        <f t="shared" ref="BS141" si="6625">+$D141*AT111</f>
        <v>0</v>
      </c>
      <c r="BT141" s="83">
        <f t="shared" ref="BT141" si="6626">+$D141*AU111</f>
        <v>0</v>
      </c>
      <c r="BU141" s="83">
        <f t="shared" ref="BU141" si="6627">+$D141*AV111</f>
        <v>0</v>
      </c>
      <c r="BV141" s="83">
        <f t="shared" ref="BV141" si="6628">+$D141*AW111</f>
        <v>0</v>
      </c>
      <c r="BW141" s="83">
        <f t="shared" ref="BW141" si="6629">+$D141*AX111</f>
        <v>0</v>
      </c>
      <c r="BX141" s="83">
        <f t="shared" ref="BX141" si="6630">+$D141*AY111</f>
        <v>0</v>
      </c>
      <c r="BY141" s="83">
        <f t="shared" ref="BY141" si="6631">+$D141*AZ111</f>
        <v>0</v>
      </c>
      <c r="BZ141" s="83">
        <f t="shared" ref="BZ141" si="6632">+$D141*BA111</f>
        <v>0</v>
      </c>
      <c r="CA141" s="83">
        <f t="shared" ref="CA141" si="6633">+$D141*BB111</f>
        <v>0</v>
      </c>
      <c r="CB141" s="83">
        <f t="shared" ref="CB141" si="6634">+$D141*BC111</f>
        <v>0</v>
      </c>
      <c r="CC141" s="83">
        <f t="shared" ref="CC141" si="6635">+$D141*BD111</f>
        <v>0</v>
      </c>
      <c r="CD141" s="83">
        <f t="shared" ref="CD141" si="6636">+$D141*BE111</f>
        <v>0</v>
      </c>
      <c r="CE141" s="83">
        <f t="shared" ref="CE141" si="6637">+$D141*BF111</f>
        <v>0</v>
      </c>
      <c r="CF141" s="83">
        <f t="shared" ref="CF141" si="6638">+$D141*BG111</f>
        <v>0</v>
      </c>
      <c r="CG141" s="83">
        <f t="shared" ref="CG141" si="6639">+$D141*BH111</f>
        <v>0</v>
      </c>
      <c r="CH141" s="83">
        <f t="shared" ref="CH141" si="6640">+$D141*BI111</f>
        <v>0</v>
      </c>
      <c r="CI141" s="83">
        <f t="shared" ref="CI141" si="6641">+$D141*BJ111</f>
        <v>0</v>
      </c>
      <c r="CJ141" s="83">
        <f t="shared" ref="CJ141" si="6642">+$D141*BK111</f>
        <v>0</v>
      </c>
      <c r="CK141" s="83">
        <f t="shared" ref="CK141" si="6643">+$D141*BL111</f>
        <v>0</v>
      </c>
      <c r="CL141" s="83">
        <f t="shared" ref="CL141" si="6644">+$D141*BM111</f>
        <v>0</v>
      </c>
      <c r="CM141" s="83">
        <f t="shared" ref="CM141" si="6645">+$D141*BN111</f>
        <v>0</v>
      </c>
      <c r="CN141" s="83">
        <f t="shared" ref="CN141" si="6646">+$D141*BO111</f>
        <v>0</v>
      </c>
      <c r="CO141" s="83">
        <f t="shared" ref="CO141" si="6647">+$D141*BP111</f>
        <v>0</v>
      </c>
      <c r="DR141" s="83">
        <f>+$D141*CS111</f>
        <v>8.5471000106503414</v>
      </c>
      <c r="DS141" s="83">
        <f t="shared" ref="DS141" si="6648">+$D141*CT111</f>
        <v>7.478712509319049</v>
      </c>
      <c r="DT141" s="83">
        <f t="shared" ref="DT141" si="6649">+$D141*CU111</f>
        <v>6.5438734456541674</v>
      </c>
      <c r="DU141" s="83">
        <f t="shared" ref="DU141" si="6650">+$D141*CV111</f>
        <v>5.7258892649473969</v>
      </c>
      <c r="DV141" s="83">
        <f t="shared" ref="DV141" si="6651">+$D141*CW111</f>
        <v>5.0101531068289722</v>
      </c>
      <c r="DW141" s="83">
        <f t="shared" ref="DW141" si="6652">+$D141*CX111</f>
        <v>4.3838839684753506</v>
      </c>
      <c r="DX141" s="83">
        <f t="shared" ref="DX141" si="6653">+$D141*CY111</f>
        <v>3.835898472415932</v>
      </c>
      <c r="DY141" s="83">
        <f t="shared" ref="DY141" si="6654">+$D141*CZ111</f>
        <v>3.3564111633639402</v>
      </c>
      <c r="DZ141" s="83">
        <f t="shared" ref="DZ141" si="6655">+$D141*DA111</f>
        <v>2.9368597679434476</v>
      </c>
      <c r="EA141" s="83">
        <f t="shared" ref="EA141" si="6656">+$D141*DB111</f>
        <v>2.5697522969505169</v>
      </c>
      <c r="EB141" s="83">
        <f t="shared" ref="EB141" si="6657">+$D141*DC111</f>
        <v>2.248533259831702</v>
      </c>
      <c r="EC141" s="83">
        <f t="shared" ref="EC141" si="6658">+$D141*DD111</f>
        <v>1.9674666023527394</v>
      </c>
      <c r="ED141" s="83">
        <f t="shared" ref="ED141" si="6659">+$D141*DE111</f>
        <v>1.7215332770586469</v>
      </c>
      <c r="EE141" s="83">
        <f t="shared" ref="EE141" si="6660">+$D141*DF111</f>
        <v>1.5063416174263162</v>
      </c>
      <c r="EF141" s="83">
        <f t="shared" ref="EF141" si="6661">+$D141*DG111</f>
        <v>1.3180489152480266</v>
      </c>
      <c r="EG141" s="83">
        <f t="shared" ref="EG141" si="6662">+$D141*DH111</f>
        <v>1.1532928008420233</v>
      </c>
      <c r="EH141" s="83">
        <f t="shared" ref="EH141" si="6663">+$D141*DI111</f>
        <v>1.0091312007367703</v>
      </c>
      <c r="EI141" s="83">
        <f t="shared" ref="EI141" si="6664">+$D141*DJ111</f>
        <v>0.88298980064467403</v>
      </c>
      <c r="EJ141" s="83">
        <f t="shared" ref="EJ141" si="6665">+$D141*DK111</f>
        <v>0.77261607556408984</v>
      </c>
      <c r="EK141" s="83">
        <f t="shared" ref="EK141" si="6666">+$D141*DL111</f>
        <v>0.67603906611857867</v>
      </c>
      <c r="EL141" s="83">
        <f t="shared" ref="EL141" si="6667">+$D141*DM111</f>
        <v>0.59153418285375625</v>
      </c>
      <c r="EM141" s="83">
        <f t="shared" ref="EM141" si="6668">+$D141*DN111</f>
        <v>0.51759240999703671</v>
      </c>
      <c r="EN141" s="83">
        <f t="shared" ref="EN141" si="6669">+$D141*DO111</f>
        <v>0.45289335874740716</v>
      </c>
      <c r="EO141" s="83">
        <f t="shared" ref="EO141" si="6670">+$D141*DP111</f>
        <v>0.39628168890398124</v>
      </c>
      <c r="EP141" s="83">
        <f t="shared" ref="EP141" si="6671">+$D141*DQ111</f>
        <v>0.34674647779098355</v>
      </c>
      <c r="EQ141" s="83">
        <f t="shared" ref="EQ141" si="6672">+$D141*DR111</f>
        <v>0.30340316806711065</v>
      </c>
      <c r="ER141" s="83">
        <f t="shared" ref="ER141" si="6673">+$D141*DS111</f>
        <v>0.26547777205872181</v>
      </c>
      <c r="ES141" s="83">
        <f t="shared" ref="ES141" si="6674">+$D141*DT111</f>
        <v>0.23229305055138158</v>
      </c>
      <c r="ET141" s="83">
        <f t="shared" ref="ET141" si="6675">+$D141*DU111</f>
        <v>0.20325641923245888</v>
      </c>
      <c r="EU141" s="83">
        <f t="shared" ref="EU141" si="6676">+$D141*DV111</f>
        <v>0.17784936682840152</v>
      </c>
      <c r="EV141" s="83">
        <f t="shared" ref="EV141" si="6677">+$D141*DW111</f>
        <v>0.15561819597485133</v>
      </c>
      <c r="EW141" s="83">
        <f t="shared" ref="EW141" si="6678">+$D141*DX111</f>
        <v>0.13616592147799492</v>
      </c>
      <c r="EX141" s="83">
        <f t="shared" ref="EX141" si="6679">+$D141*DY111</f>
        <v>0</v>
      </c>
      <c r="EY141" s="83">
        <f t="shared" ref="EY141" si="6680">+$D141*DZ111</f>
        <v>0</v>
      </c>
      <c r="EZ141" s="83">
        <f t="shared" ref="EZ141" si="6681">+$D141*EA111</f>
        <v>0</v>
      </c>
      <c r="FA141" s="83">
        <f t="shared" ref="FA141" si="6682">+$D141*EB111</f>
        <v>0</v>
      </c>
      <c r="FB141" s="83">
        <f t="shared" ref="FB141" si="6683">+$D141*EC111</f>
        <v>0</v>
      </c>
      <c r="FC141" s="83">
        <f t="shared" ref="FC141" si="6684">+$D141*ED111</f>
        <v>0</v>
      </c>
      <c r="FD141" s="83">
        <f t="shared" ref="FD141" si="6685">+$D141*EE111</f>
        <v>0</v>
      </c>
      <c r="FE141" s="83">
        <f t="shared" ref="FE141" si="6686">+$D141*EF111</f>
        <v>0</v>
      </c>
      <c r="FF141" s="83">
        <f t="shared" ref="FF141" si="6687">+$D141*EG111</f>
        <v>0</v>
      </c>
      <c r="FG141" s="83">
        <f t="shared" ref="FG141" si="6688">+$D141*EH111</f>
        <v>0</v>
      </c>
      <c r="FH141" s="83">
        <f t="shared" ref="FH141" si="6689">+$D141*EI111</f>
        <v>0</v>
      </c>
      <c r="FI141" s="83">
        <f t="shared" ref="FI141" si="6690">+$D141*EJ111</f>
        <v>0</v>
      </c>
      <c r="FJ141" s="83">
        <f t="shared" ref="FJ141" si="6691">+$D141*EK111</f>
        <v>0</v>
      </c>
      <c r="FK141" s="83">
        <f t="shared" ref="FK141" si="6692">+$D141*EL111</f>
        <v>0</v>
      </c>
      <c r="FL141" s="83">
        <f t="shared" ref="FL141" si="6693">+$D141*EM111</f>
        <v>0</v>
      </c>
      <c r="FM141" s="83">
        <f t="shared" ref="FM141" si="6694">+$D141*EN111</f>
        <v>0</v>
      </c>
      <c r="FN141" s="83">
        <f t="shared" ref="FN141" si="6695">+$D141*EO111</f>
        <v>0</v>
      </c>
      <c r="FO141" s="83">
        <f t="shared" ref="FO141" si="6696">+$D141*EP111</f>
        <v>0</v>
      </c>
      <c r="FP141" s="83">
        <f t="shared" ref="FP141" si="6697">+$D141*EQ111</f>
        <v>0</v>
      </c>
      <c r="FQ141" s="83">
        <f t="shared" ref="FQ141" si="6698">+$D141*ER111</f>
        <v>0</v>
      </c>
      <c r="FR141" s="83">
        <f t="shared" ref="FR141" si="6699">+$D141*ES111</f>
        <v>0</v>
      </c>
      <c r="FS141" s="83">
        <f t="shared" ref="FS141" si="6700">+$D141*ET111</f>
        <v>0</v>
      </c>
      <c r="FT141" s="83">
        <f t="shared" ref="FT141" si="6701">+$D141*EU111</f>
        <v>0</v>
      </c>
      <c r="FU141" s="83">
        <f t="shared" ref="FU141" si="6702">+$D141*EV111</f>
        <v>0</v>
      </c>
    </row>
    <row r="142" spans="1:177">
      <c r="A142" s="80">
        <v>1978</v>
      </c>
      <c r="D142" s="99">
        <f>Data!CE42</f>
        <v>9.398828891925378</v>
      </c>
      <c r="AM142" s="83">
        <f>+$D142*M111</f>
        <v>9.3985312193425941</v>
      </c>
      <c r="AN142" s="83">
        <f t="shared" ref="AN142" si="6703">+$D142*N111</f>
        <v>9.2488233035781366</v>
      </c>
      <c r="AO142" s="83">
        <f t="shared" ref="AO142" si="6704">+$D142*O111</f>
        <v>9.0935249525963577</v>
      </c>
      <c r="AP142" s="83">
        <f t="shared" ref="AP142" si="6705">+$D142*P111</f>
        <v>8.931434768402692</v>
      </c>
      <c r="AQ142" s="83">
        <f t="shared" ref="AQ142" si="6706">+$D142*Q111</f>
        <v>8.7603986692175706</v>
      </c>
      <c r="AR142" s="83">
        <f t="shared" ref="AR142" si="6707">+$D142*R111</f>
        <v>8.5766850980609348</v>
      </c>
      <c r="AS142" s="83">
        <f t="shared" ref="AS142" si="6708">+$D142*S111</f>
        <v>8.3742102779779106</v>
      </c>
      <c r="AT142" s="83">
        <f t="shared" ref="AT142" si="6709">+$D142*T111</f>
        <v>8.1438010220584136</v>
      </c>
      <c r="AU142" s="83">
        <f t="shared" ref="AU142" si="6710">+$D142*U111</f>
        <v>7.8728608238363282</v>
      </c>
      <c r="AV142" s="83">
        <f t="shared" ref="AV142" si="6711">+$D142*V111</f>
        <v>7.5459401386608702</v>
      </c>
      <c r="AW142" s="83">
        <f t="shared" ref="AW142" si="6712">+$D142*W111</f>
        <v>7.146675097997079</v>
      </c>
      <c r="AX142" s="83">
        <f t="shared" ref="AX142" si="6713">+$D142*X111</f>
        <v>6.6612354596965746</v>
      </c>
      <c r="AY142" s="83">
        <f t="shared" ref="AY142" si="6714">+$D142*Y111</f>
        <v>6.0828117749374178</v>
      </c>
      <c r="AZ142" s="83">
        <f t="shared" ref="AZ142" si="6715">+$D142*Z111</f>
        <v>5.4159665297802819</v>
      </c>
      <c r="BA142" s="83">
        <f t="shared" ref="BA142" si="6716">+$D142*AA111</f>
        <v>4.6792348982668992</v>
      </c>
      <c r="BB142" s="83">
        <f t="shared" ref="BB142" si="6717">+$D142*AB111</f>
        <v>3.9045449509110828</v>
      </c>
      <c r="BC142" s="83">
        <f t="shared" ref="BC142" si="6718">+$D142*AC111</f>
        <v>3.1329429639751258</v>
      </c>
      <c r="BD142" s="83">
        <f t="shared" ref="BD142" si="6719">+$D142*AD111</f>
        <v>2.4074620725435509</v>
      </c>
      <c r="BE142" s="83">
        <f t="shared" ref="BE142" si="6720">+$D142*AE111</f>
        <v>1.7651513680477788</v>
      </c>
      <c r="BF142" s="83">
        <f t="shared" ref="BF142" si="6721">+$D142*AF111</f>
        <v>1.2306849863939295</v>
      </c>
      <c r="BG142" s="83">
        <f t="shared" ref="BG142" si="6722">+$D142*AG111</f>
        <v>0.81336740973094634</v>
      </c>
      <c r="BH142" s="83">
        <f t="shared" ref="BH142" si="6723">+$D142*AH111</f>
        <v>0.50803839985207333</v>
      </c>
      <c r="BI142" s="83">
        <f t="shared" ref="BI142" si="6724">+$D142*AI111</f>
        <v>0.29900450165448433</v>
      </c>
      <c r="BJ142" s="83">
        <f t="shared" ref="BJ142" si="6725">+$D142*AJ111</f>
        <v>0.16529670479318712</v>
      </c>
      <c r="BK142" s="83">
        <f t="shared" ref="BK142" si="6726">+$D142*AK111</f>
        <v>8.5529838979864548E-2</v>
      </c>
      <c r="BL142" s="83">
        <f t="shared" ref="BL142" si="6727">+$D142*AL111</f>
        <v>4.124461986930765E-2</v>
      </c>
      <c r="BM142" s="83">
        <f t="shared" ref="BM142" si="6728">+$D142*AM111</f>
        <v>1.843060480202911E-2</v>
      </c>
      <c r="BN142" s="83">
        <f t="shared" ref="BN142" si="6729">+$D142*AN111</f>
        <v>7.5692661580345376E-3</v>
      </c>
      <c r="BO142" s="83">
        <f t="shared" ref="BO142" si="6730">+$D142*AO111</f>
        <v>2.8194356935196032E-3</v>
      </c>
      <c r="BP142" s="83">
        <f t="shared" ref="BP142" si="6731">+$D142*AP111</f>
        <v>9.2971879539202292E-4</v>
      </c>
      <c r="BQ142" s="83">
        <f t="shared" ref="BQ142" si="6732">+$D142*AQ111</f>
        <v>2.5722834225190897E-4</v>
      </c>
      <c r="BR142" s="83">
        <f t="shared" ref="BR142" si="6733">+$D142*AR111</f>
        <v>5.0364783920668092E-5</v>
      </c>
      <c r="BS142" s="83">
        <f t="shared" ref="BS142" si="6734">+$D142*AS111</f>
        <v>0</v>
      </c>
      <c r="BT142" s="83">
        <f t="shared" ref="BT142" si="6735">+$D142*AT111</f>
        <v>0</v>
      </c>
      <c r="BU142" s="83">
        <f t="shared" ref="BU142" si="6736">+$D142*AU111</f>
        <v>0</v>
      </c>
      <c r="BV142" s="83">
        <f t="shared" ref="BV142" si="6737">+$D142*AV111</f>
        <v>0</v>
      </c>
      <c r="BW142" s="83">
        <f t="shared" ref="BW142" si="6738">+$D142*AW111</f>
        <v>0</v>
      </c>
      <c r="BX142" s="83">
        <f t="shared" ref="BX142" si="6739">+$D142*AX111</f>
        <v>0</v>
      </c>
      <c r="BY142" s="83">
        <f t="shared" ref="BY142" si="6740">+$D142*AY111</f>
        <v>0</v>
      </c>
      <c r="BZ142" s="83">
        <f t="shared" ref="BZ142" si="6741">+$D142*AZ111</f>
        <v>0</v>
      </c>
      <c r="CA142" s="83">
        <f t="shared" ref="CA142" si="6742">+$D142*BA111</f>
        <v>0</v>
      </c>
      <c r="CB142" s="83">
        <f t="shared" ref="CB142" si="6743">+$D142*BB111</f>
        <v>0</v>
      </c>
      <c r="CC142" s="83">
        <f t="shared" ref="CC142" si="6744">+$D142*BC111</f>
        <v>0</v>
      </c>
      <c r="CD142" s="83">
        <f t="shared" ref="CD142" si="6745">+$D142*BD111</f>
        <v>0</v>
      </c>
      <c r="CE142" s="83">
        <f t="shared" ref="CE142" si="6746">+$D142*BE111</f>
        <v>0</v>
      </c>
      <c r="CF142" s="83">
        <f t="shared" ref="CF142" si="6747">+$D142*BF111</f>
        <v>0</v>
      </c>
      <c r="CG142" s="83">
        <f t="shared" ref="CG142" si="6748">+$D142*BG111</f>
        <v>0</v>
      </c>
      <c r="CH142" s="83">
        <f t="shared" ref="CH142" si="6749">+$D142*BH111</f>
        <v>0</v>
      </c>
      <c r="CI142" s="83">
        <f t="shared" ref="CI142" si="6750">+$D142*BI111</f>
        <v>0</v>
      </c>
      <c r="CJ142" s="83">
        <f t="shared" ref="CJ142" si="6751">+$D142*BJ111</f>
        <v>0</v>
      </c>
      <c r="CK142" s="83">
        <f t="shared" ref="CK142" si="6752">+$D142*BK111</f>
        <v>0</v>
      </c>
      <c r="CL142" s="83">
        <f t="shared" ref="CL142" si="6753">+$D142*BL111</f>
        <v>0</v>
      </c>
      <c r="CM142" s="83">
        <f t="shared" ref="CM142" si="6754">+$D142*BM111</f>
        <v>0</v>
      </c>
      <c r="CN142" s="83">
        <f t="shared" ref="CN142" si="6755">+$D142*BN111</f>
        <v>0</v>
      </c>
      <c r="CO142" s="83">
        <f t="shared" ref="CO142" si="6756">+$D142*BO111</f>
        <v>0</v>
      </c>
      <c r="DS142" s="83">
        <f>+$D142*CS111</f>
        <v>9.398828891925378</v>
      </c>
      <c r="DT142" s="83">
        <f t="shared" ref="DT142" si="6757">+$D142*CT111</f>
        <v>8.2239752804347059</v>
      </c>
      <c r="DU142" s="83">
        <f t="shared" ref="DU142" si="6758">+$D142*CU111</f>
        <v>7.1959783703803675</v>
      </c>
      <c r="DV142" s="83">
        <f t="shared" ref="DV142" si="6759">+$D142*CV111</f>
        <v>6.2964810740828216</v>
      </c>
      <c r="DW142" s="83">
        <f t="shared" ref="DW142" si="6760">+$D142*CW111</f>
        <v>5.5094209398224692</v>
      </c>
      <c r="DX142" s="83">
        <f t="shared" ref="DX142" si="6761">+$D142*CX111</f>
        <v>4.8207433223446605</v>
      </c>
      <c r="DY142" s="83">
        <f t="shared" ref="DY142" si="6762">+$D142*CY111</f>
        <v>4.2181504070515778</v>
      </c>
      <c r="DZ142" s="83">
        <f t="shared" ref="DZ142" si="6763">+$D142*CZ111</f>
        <v>3.6908816061701306</v>
      </c>
      <c r="EA142" s="83">
        <f t="shared" ref="EA142" si="6764">+$D142*DA111</f>
        <v>3.2295214053988643</v>
      </c>
      <c r="EB142" s="83">
        <f t="shared" ref="EB142" si="6765">+$D142*DB111</f>
        <v>2.825831229724006</v>
      </c>
      <c r="EC142" s="83">
        <f t="shared" ref="EC142" si="6766">+$D142*DC111</f>
        <v>2.4726023260085053</v>
      </c>
      <c r="ED142" s="83">
        <f t="shared" ref="ED142" si="6767">+$D142*DD111</f>
        <v>2.1635270352574421</v>
      </c>
      <c r="EE142" s="83">
        <f t="shared" ref="EE142" si="6768">+$D142*DE111</f>
        <v>1.8930861558502619</v>
      </c>
      <c r="EF142" s="83">
        <f t="shared" ref="EF142" si="6769">+$D142*DF111</f>
        <v>1.6564503863689792</v>
      </c>
      <c r="EG142" s="83">
        <f t="shared" ref="EG142" si="6770">+$D142*DG111</f>
        <v>1.4493940880728569</v>
      </c>
      <c r="EH142" s="83">
        <f t="shared" ref="EH142" si="6771">+$D142*DH111</f>
        <v>1.2682198270637497</v>
      </c>
      <c r="EI142" s="83">
        <f t="shared" ref="EI142" si="6772">+$D142*DI111</f>
        <v>1.109692348680781</v>
      </c>
      <c r="EJ142" s="83">
        <f t="shared" ref="EJ142" si="6773">+$D142*DJ111</f>
        <v>0.97098080509568341</v>
      </c>
      <c r="EK142" s="83">
        <f t="shared" ref="EK142" si="6774">+$D142*DK111</f>
        <v>0.84960820445872298</v>
      </c>
      <c r="EL142" s="83">
        <f t="shared" ref="EL142" si="6775">+$D142*DL111</f>
        <v>0.74340717890138264</v>
      </c>
      <c r="EM142" s="83">
        <f t="shared" ref="EM142" si="6776">+$D142*DM111</f>
        <v>0.65048128153870977</v>
      </c>
      <c r="EN142" s="83">
        <f t="shared" ref="EN142" si="6777">+$D142*DN111</f>
        <v>0.56917112134637105</v>
      </c>
      <c r="EO142" s="83">
        <f t="shared" ref="EO142" si="6778">+$D142*DO111</f>
        <v>0.49802473117807466</v>
      </c>
      <c r="EP142" s="83">
        <f t="shared" ref="EP142" si="6779">+$D142*DP111</f>
        <v>0.43577163978081529</v>
      </c>
      <c r="EQ142" s="83">
        <f t="shared" ref="EQ142" si="6780">+$D142*DQ111</f>
        <v>0.38130018480821337</v>
      </c>
      <c r="ER142" s="83">
        <f t="shared" ref="ER142" si="6781">+$D142*DR111</f>
        <v>0.33363766170718673</v>
      </c>
      <c r="ES142" s="83">
        <f t="shared" ref="ES142" si="6782">+$D142*DS111</f>
        <v>0.29193295399378838</v>
      </c>
      <c r="ET142" s="83">
        <f t="shared" ref="ET142" si="6783">+$D142*DT111</f>
        <v>0.25544133474456482</v>
      </c>
      <c r="EU142" s="83">
        <f t="shared" ref="EU142" si="6784">+$D142*DU111</f>
        <v>0.22351116790149425</v>
      </c>
      <c r="EV142" s="83">
        <f t="shared" ref="EV142" si="6785">+$D142*DV111</f>
        <v>0.19557227191380747</v>
      </c>
      <c r="EW142" s="83">
        <f t="shared" ref="EW142" si="6786">+$D142*DW111</f>
        <v>0.17112573792458152</v>
      </c>
      <c r="EX142" s="83">
        <f t="shared" ref="EX142" si="6787">+$D142*DX111</f>
        <v>0.14973502068400885</v>
      </c>
      <c r="EY142" s="83">
        <f t="shared" ref="EY142" si="6788">+$D142*DY111</f>
        <v>0</v>
      </c>
      <c r="EZ142" s="83">
        <f t="shared" ref="EZ142" si="6789">+$D142*DZ111</f>
        <v>0</v>
      </c>
      <c r="FA142" s="83">
        <f t="shared" ref="FA142" si="6790">+$D142*EA111</f>
        <v>0</v>
      </c>
      <c r="FB142" s="83">
        <f t="shared" ref="FB142" si="6791">+$D142*EB111</f>
        <v>0</v>
      </c>
      <c r="FC142" s="83">
        <f t="shared" ref="FC142" si="6792">+$D142*EC111</f>
        <v>0</v>
      </c>
      <c r="FD142" s="83">
        <f t="shared" ref="FD142" si="6793">+$D142*ED111</f>
        <v>0</v>
      </c>
      <c r="FE142" s="83">
        <f t="shared" ref="FE142" si="6794">+$D142*EE111</f>
        <v>0</v>
      </c>
      <c r="FF142" s="83">
        <f t="shared" ref="FF142" si="6795">+$D142*EF111</f>
        <v>0</v>
      </c>
      <c r="FG142" s="83">
        <f t="shared" ref="FG142" si="6796">+$D142*EG111</f>
        <v>0</v>
      </c>
      <c r="FH142" s="83">
        <f t="shared" ref="FH142" si="6797">+$D142*EH111</f>
        <v>0</v>
      </c>
      <c r="FI142" s="83">
        <f t="shared" ref="FI142" si="6798">+$D142*EI111</f>
        <v>0</v>
      </c>
      <c r="FJ142" s="83">
        <f t="shared" ref="FJ142" si="6799">+$D142*EJ111</f>
        <v>0</v>
      </c>
      <c r="FK142" s="83">
        <f t="shared" ref="FK142" si="6800">+$D142*EK111</f>
        <v>0</v>
      </c>
      <c r="FL142" s="83">
        <f t="shared" ref="FL142" si="6801">+$D142*EL111</f>
        <v>0</v>
      </c>
      <c r="FM142" s="83">
        <f t="shared" ref="FM142" si="6802">+$D142*EM111</f>
        <v>0</v>
      </c>
      <c r="FN142" s="83">
        <f t="shared" ref="FN142" si="6803">+$D142*EN111</f>
        <v>0</v>
      </c>
      <c r="FO142" s="83">
        <f t="shared" ref="FO142" si="6804">+$D142*EO111</f>
        <v>0</v>
      </c>
      <c r="FP142" s="83">
        <f t="shared" ref="FP142" si="6805">+$D142*EP111</f>
        <v>0</v>
      </c>
      <c r="FQ142" s="83">
        <f t="shared" ref="FQ142" si="6806">+$D142*EQ111</f>
        <v>0</v>
      </c>
      <c r="FR142" s="83">
        <f t="shared" ref="FR142" si="6807">+$D142*ER111</f>
        <v>0</v>
      </c>
      <c r="FS142" s="83">
        <f t="shared" ref="FS142" si="6808">+$D142*ES111</f>
        <v>0</v>
      </c>
      <c r="FT142" s="83">
        <f t="shared" ref="FT142" si="6809">+$D142*ET111</f>
        <v>0</v>
      </c>
      <c r="FU142" s="83">
        <f t="shared" ref="FU142" si="6810">+$D142*EU111</f>
        <v>0</v>
      </c>
    </row>
    <row r="143" spans="1:177">
      <c r="A143" s="80">
        <v>1979</v>
      </c>
      <c r="D143" s="99">
        <f>Data!CE43</f>
        <v>12.068927501446352</v>
      </c>
      <c r="AN143" s="83">
        <f>+$D143*M111</f>
        <v>12.068545263524786</v>
      </c>
      <c r="AO143" s="83">
        <f t="shared" ref="AO143" si="6811">+$D143*N111</f>
        <v>11.876307059964541</v>
      </c>
      <c r="AP143" s="83">
        <f t="shared" ref="AP143" si="6812">+$D143*O111</f>
        <v>11.676890243183946</v>
      </c>
      <c r="AQ143" s="83">
        <f t="shared" ref="AQ143" si="6813">+$D143*P111</f>
        <v>11.468752111909945</v>
      </c>
      <c r="AR143" s="83">
        <f t="shared" ref="AR143" si="6814">+$D143*Q111</f>
        <v>11.249126634637046</v>
      </c>
      <c r="AS143" s="83">
        <f t="shared" ref="AS143" si="6815">+$D143*R111</f>
        <v>11.013222162195156</v>
      </c>
      <c r="AT143" s="83">
        <f t="shared" ref="AT143" si="6816">+$D143*S111</f>
        <v>10.753226586943248</v>
      </c>
      <c r="AU143" s="83">
        <f t="shared" ref="AU143" si="6817">+$D143*T111</f>
        <v>10.457360725639653</v>
      </c>
      <c r="AV143" s="83">
        <f t="shared" ref="AV143" si="6818">+$D143*U111</f>
        <v>10.10944954998466</v>
      </c>
      <c r="AW143" s="83">
        <f t="shared" ref="AW143" si="6819">+$D143*V111</f>
        <v>9.6896544783353136</v>
      </c>
      <c r="AX143" s="83">
        <f t="shared" ref="AX143" si="6820">+$D143*W111</f>
        <v>9.1769628563213086</v>
      </c>
      <c r="AY143" s="83">
        <f t="shared" ref="AY143" si="6821">+$D143*X111</f>
        <v>8.5536154299190219</v>
      </c>
      <c r="AZ143" s="83">
        <f t="shared" ref="AZ143" si="6822">+$D143*Y111</f>
        <v>7.8108682646338741</v>
      </c>
      <c r="BA143" s="83">
        <f t="shared" ref="BA143" si="6823">+$D143*Z111</f>
        <v>6.9545799960603398</v>
      </c>
      <c r="BB143" s="83">
        <f t="shared" ref="BB143" si="6824">+$D143*AA111</f>
        <v>6.0085514268631579</v>
      </c>
      <c r="BC143" s="83">
        <f t="shared" ref="BC143" si="6825">+$D143*AB111</f>
        <v>5.0137810232047793</v>
      </c>
      <c r="BD143" s="83">
        <f t="shared" ref="BD143" si="6826">+$D143*AC111</f>
        <v>4.0229758338154502</v>
      </c>
      <c r="BE143" s="83">
        <f t="shared" ref="BE143" si="6827">+$D143*AD111</f>
        <v>3.0913942098649896</v>
      </c>
      <c r="BF143" s="83">
        <f t="shared" ref="BF143" si="6828">+$D143*AE111</f>
        <v>2.2666104612617759</v>
      </c>
      <c r="BG143" s="83">
        <f t="shared" ref="BG143" si="6829">+$D143*AF111</f>
        <v>1.5803083606157804</v>
      </c>
      <c r="BH143" s="83">
        <f t="shared" ref="BH143" si="6830">+$D143*AG111</f>
        <v>1.0444356858667172</v>
      </c>
      <c r="BI143" s="83">
        <f t="shared" ref="BI143" si="6831">+$D143*AH111</f>
        <v>0.65236623480113531</v>
      </c>
      <c r="BJ143" s="83">
        <f t="shared" ref="BJ143" si="6832">+$D143*AI111</f>
        <v>0.3839482231849442</v>
      </c>
      <c r="BK143" s="83">
        <f t="shared" ref="BK143" si="6833">+$D143*AJ111</f>
        <v>0.212255587298843</v>
      </c>
      <c r="BL143" s="83">
        <f t="shared" ref="BL143" si="6834">+$D143*AK111</f>
        <v>0.10982787725236534</v>
      </c>
      <c r="BM143" s="83">
        <f t="shared" ref="BM143" si="6835">+$D143*AL111</f>
        <v>5.2961739462565785E-2</v>
      </c>
      <c r="BN143" s="83">
        <f t="shared" ref="BN143" si="6836">+$D143*AM111</f>
        <v>2.3666526513169802E-2</v>
      </c>
      <c r="BO143" s="83">
        <f t="shared" ref="BO143" si="6837">+$D143*AN111</f>
        <v>9.7196071500942373E-3</v>
      </c>
      <c r="BP143" s="83">
        <f t="shared" ref="BP143" si="6838">+$D143*AO111</f>
        <v>3.620404772908634E-3</v>
      </c>
      <c r="BQ143" s="83">
        <f t="shared" ref="BQ143" si="6839">+$D143*AP111</f>
        <v>1.1938411548228286E-3</v>
      </c>
      <c r="BR143" s="83">
        <f t="shared" ref="BR143" si="6840">+$D143*AQ111</f>
        <v>3.3030393995390198E-4</v>
      </c>
      <c r="BS143" s="83">
        <f t="shared" ref="BS143" si="6841">+$D143*AR111</f>
        <v>6.4672836664444737E-5</v>
      </c>
      <c r="BT143" s="83">
        <f t="shared" ref="BT143" si="6842">+$D143*AS111</f>
        <v>0</v>
      </c>
      <c r="BU143" s="83">
        <f t="shared" ref="BU143" si="6843">+$D143*AT111</f>
        <v>0</v>
      </c>
      <c r="BV143" s="83">
        <f t="shared" ref="BV143" si="6844">+$D143*AU111</f>
        <v>0</v>
      </c>
      <c r="BW143" s="83">
        <f t="shared" ref="BW143" si="6845">+$D143*AV111</f>
        <v>0</v>
      </c>
      <c r="BX143" s="83">
        <f t="shared" ref="BX143" si="6846">+$D143*AW111</f>
        <v>0</v>
      </c>
      <c r="BY143" s="83">
        <f t="shared" ref="BY143" si="6847">+$D143*AX111</f>
        <v>0</v>
      </c>
      <c r="BZ143" s="83">
        <f t="shared" ref="BZ143" si="6848">+$D143*AY111</f>
        <v>0</v>
      </c>
      <c r="CA143" s="83">
        <f t="shared" ref="CA143" si="6849">+$D143*AZ111</f>
        <v>0</v>
      </c>
      <c r="CB143" s="83">
        <f t="shared" ref="CB143" si="6850">+$D143*BA111</f>
        <v>0</v>
      </c>
      <c r="CC143" s="83">
        <f t="shared" ref="CC143" si="6851">+$D143*BB111</f>
        <v>0</v>
      </c>
      <c r="CD143" s="83">
        <f t="shared" ref="CD143" si="6852">+$D143*BC111</f>
        <v>0</v>
      </c>
      <c r="CE143" s="83">
        <f t="shared" ref="CE143" si="6853">+$D143*BD111</f>
        <v>0</v>
      </c>
      <c r="CF143" s="83">
        <f t="shared" ref="CF143" si="6854">+$D143*BE111</f>
        <v>0</v>
      </c>
      <c r="CG143" s="83">
        <f t="shared" ref="CG143" si="6855">+$D143*BF111</f>
        <v>0</v>
      </c>
      <c r="CH143" s="83">
        <f t="shared" ref="CH143" si="6856">+$D143*BG111</f>
        <v>0</v>
      </c>
      <c r="CI143" s="83">
        <f t="shared" ref="CI143" si="6857">+$D143*BH111</f>
        <v>0</v>
      </c>
      <c r="CJ143" s="83">
        <f t="shared" ref="CJ143" si="6858">+$D143*BI111</f>
        <v>0</v>
      </c>
      <c r="CK143" s="83">
        <f t="shared" ref="CK143" si="6859">+$D143*BJ111</f>
        <v>0</v>
      </c>
      <c r="CL143" s="83">
        <f t="shared" ref="CL143" si="6860">+$D143*BK111</f>
        <v>0</v>
      </c>
      <c r="CM143" s="83">
        <f t="shared" ref="CM143" si="6861">+$D143*BL111</f>
        <v>0</v>
      </c>
      <c r="CN143" s="83">
        <f t="shared" ref="CN143" si="6862">+$D143*BM111</f>
        <v>0</v>
      </c>
      <c r="CO143" s="83">
        <f t="shared" ref="CO143" si="6863">+$D143*BN111</f>
        <v>0</v>
      </c>
      <c r="DT143" s="83">
        <f>+$D143*CS111</f>
        <v>12.068927501446352</v>
      </c>
      <c r="DU143" s="83">
        <f t="shared" ref="DU143" si="6864">+$D143*CT111</f>
        <v>10.560311563765557</v>
      </c>
      <c r="DV143" s="83">
        <f t="shared" ref="DV143" si="6865">+$D143*CU111</f>
        <v>9.2402726182948633</v>
      </c>
      <c r="DW143" s="83">
        <f t="shared" ref="DW143" si="6866">+$D143*CV111</f>
        <v>8.085238541008005</v>
      </c>
      <c r="DX143" s="83">
        <f t="shared" ref="DX143" si="6867">+$D143*CW111</f>
        <v>7.0745837233820046</v>
      </c>
      <c r="DY143" s="83">
        <f t="shared" ref="DY143" si="6868">+$D143*CX111</f>
        <v>6.1902607579592539</v>
      </c>
      <c r="DZ143" s="83">
        <f t="shared" ref="DZ143" si="6869">+$D143*CY111</f>
        <v>5.4164781632143475</v>
      </c>
      <c r="EA143" s="83">
        <f t="shared" ref="EA143" si="6870">+$D143*CZ111</f>
        <v>4.7394183928125537</v>
      </c>
      <c r="EB143" s="83">
        <f t="shared" ref="EB143" si="6871">+$D143*DA111</f>
        <v>4.1469910937109846</v>
      </c>
      <c r="EC143" s="83">
        <f t="shared" ref="EC143" si="6872">+$D143*DB111</f>
        <v>3.6286172069971117</v>
      </c>
      <c r="ED143" s="83">
        <f t="shared" ref="ED143" si="6873">+$D143*DC111</f>
        <v>3.1750400561224725</v>
      </c>
      <c r="EE143" s="83">
        <f t="shared" ref="EE143" si="6874">+$D143*DD111</f>
        <v>2.7781600491071634</v>
      </c>
      <c r="EF143" s="83">
        <f t="shared" ref="EF143" si="6875">+$D143*DE111</f>
        <v>2.4308900429687679</v>
      </c>
      <c r="EG143" s="83">
        <f t="shared" ref="EG143" si="6876">+$D143*DF111</f>
        <v>2.1270287875976721</v>
      </c>
      <c r="EH143" s="83">
        <f t="shared" ref="EH143" si="6877">+$D143*DG111</f>
        <v>1.8611501891479629</v>
      </c>
      <c r="EI143" s="83">
        <f t="shared" ref="EI143" si="6878">+$D143*DH111</f>
        <v>1.6285064155044677</v>
      </c>
      <c r="EJ143" s="83">
        <f t="shared" ref="EJ143" si="6879">+$D143*DI111</f>
        <v>1.4249431135664092</v>
      </c>
      <c r="EK143" s="83">
        <f t="shared" ref="EK143" si="6880">+$D143*DJ111</f>
        <v>1.2468252243706079</v>
      </c>
      <c r="EL143" s="83">
        <f t="shared" ref="EL143" si="6881">+$D143*DK111</f>
        <v>1.0909720713242821</v>
      </c>
      <c r="EM143" s="83">
        <f t="shared" ref="EM143" si="6882">+$D143*DL111</f>
        <v>0.95460056240874691</v>
      </c>
      <c r="EN143" s="83">
        <f t="shared" ref="EN143" si="6883">+$D143*DM111</f>
        <v>0.83527549210765339</v>
      </c>
      <c r="EO143" s="83">
        <f t="shared" ref="EO143" si="6884">+$D143*DN111</f>
        <v>0.73086605559419682</v>
      </c>
      <c r="EP143" s="83">
        <f t="shared" ref="EP143" si="6885">+$D143*DO111</f>
        <v>0.63950779864492224</v>
      </c>
      <c r="EQ143" s="83">
        <f t="shared" ref="EQ143" si="6886">+$D143*DP111</f>
        <v>0.5595693238143068</v>
      </c>
      <c r="ER143" s="83">
        <f t="shared" ref="ER143" si="6887">+$D143*DQ111</f>
        <v>0.48962315833751852</v>
      </c>
      <c r="ES143" s="83">
        <f t="shared" ref="ES143" si="6888">+$D143*DR111</f>
        <v>0.42842026354532869</v>
      </c>
      <c r="ET143" s="83">
        <f t="shared" ref="ET143" si="6889">+$D143*DS111</f>
        <v>0.37486773060216261</v>
      </c>
      <c r="EU143" s="83">
        <f t="shared" ref="EU143" si="6890">+$D143*DT111</f>
        <v>0.32800926427689231</v>
      </c>
      <c r="EV143" s="83">
        <f t="shared" ref="EV143" si="6891">+$D143*DU111</f>
        <v>0.28700810624228074</v>
      </c>
      <c r="EW143" s="83">
        <f t="shared" ref="EW143" si="6892">+$D143*DV111</f>
        <v>0.25113209296199568</v>
      </c>
      <c r="EX143" s="83">
        <f t="shared" ref="EX143" si="6893">+$D143*DW111</f>
        <v>0.21974058134174618</v>
      </c>
      <c r="EY143" s="83">
        <f t="shared" ref="EY143" si="6894">+$D143*DX111</f>
        <v>0.19227300867402794</v>
      </c>
      <c r="EZ143" s="83">
        <f t="shared" ref="EZ143" si="6895">+$D143*DY111</f>
        <v>0</v>
      </c>
      <c r="FA143" s="83">
        <f t="shared" ref="FA143" si="6896">+$D143*DZ111</f>
        <v>0</v>
      </c>
      <c r="FB143" s="83">
        <f t="shared" ref="FB143" si="6897">+$D143*EA111</f>
        <v>0</v>
      </c>
      <c r="FC143" s="83">
        <f t="shared" ref="FC143" si="6898">+$D143*EB111</f>
        <v>0</v>
      </c>
      <c r="FD143" s="83">
        <f t="shared" ref="FD143" si="6899">+$D143*EC111</f>
        <v>0</v>
      </c>
      <c r="FE143" s="83">
        <f t="shared" ref="FE143" si="6900">+$D143*ED111</f>
        <v>0</v>
      </c>
      <c r="FF143" s="83">
        <f t="shared" ref="FF143" si="6901">+$D143*EE111</f>
        <v>0</v>
      </c>
      <c r="FG143" s="83">
        <f t="shared" ref="FG143" si="6902">+$D143*EF111</f>
        <v>0</v>
      </c>
      <c r="FH143" s="83">
        <f t="shared" ref="FH143" si="6903">+$D143*EG111</f>
        <v>0</v>
      </c>
      <c r="FI143" s="83">
        <f t="shared" ref="FI143" si="6904">+$D143*EH111</f>
        <v>0</v>
      </c>
      <c r="FJ143" s="83">
        <f t="shared" ref="FJ143" si="6905">+$D143*EI111</f>
        <v>0</v>
      </c>
      <c r="FK143" s="83">
        <f t="shared" ref="FK143" si="6906">+$D143*EJ111</f>
        <v>0</v>
      </c>
      <c r="FL143" s="83">
        <f t="shared" ref="FL143" si="6907">+$D143*EK111</f>
        <v>0</v>
      </c>
      <c r="FM143" s="83">
        <f t="shared" ref="FM143" si="6908">+$D143*EL111</f>
        <v>0</v>
      </c>
      <c r="FN143" s="83">
        <f t="shared" ref="FN143" si="6909">+$D143*EM111</f>
        <v>0</v>
      </c>
      <c r="FO143" s="83">
        <f t="shared" ref="FO143" si="6910">+$D143*EN111</f>
        <v>0</v>
      </c>
      <c r="FP143" s="83">
        <f t="shared" ref="FP143" si="6911">+$D143*EO111</f>
        <v>0</v>
      </c>
      <c r="FQ143" s="83">
        <f t="shared" ref="FQ143" si="6912">+$D143*EP111</f>
        <v>0</v>
      </c>
      <c r="FR143" s="83">
        <f t="shared" ref="FR143" si="6913">+$D143*EQ111</f>
        <v>0</v>
      </c>
      <c r="FS143" s="83">
        <f t="shared" ref="FS143" si="6914">+$D143*ER111</f>
        <v>0</v>
      </c>
      <c r="FT143" s="83">
        <f t="shared" ref="FT143" si="6915">+$D143*ES111</f>
        <v>0</v>
      </c>
      <c r="FU143" s="83">
        <f t="shared" ref="FU143" si="6916">+$D143*ET111</f>
        <v>0</v>
      </c>
    </row>
    <row r="144" spans="1:177">
      <c r="A144" s="80">
        <v>1980</v>
      </c>
      <c r="D144" s="99">
        <f>Data!CE44</f>
        <v>11.468861522334805</v>
      </c>
      <c r="AO144" s="83">
        <f>+$D144*M111</f>
        <v>11.468498289247981</v>
      </c>
      <c r="AP144" s="83">
        <f t="shared" ref="AP144" si="6917">+$D144*N111</f>
        <v>11.285818151707122</v>
      </c>
      <c r="AQ144" s="83">
        <f t="shared" ref="AQ144" si="6918">+$D144*O111</f>
        <v>11.096316320943172</v>
      </c>
      <c r="AR144" s="83">
        <f t="shared" ref="AR144" si="6919">+$D144*P111</f>
        <v>10.898526798650245</v>
      </c>
      <c r="AS144" s="83">
        <f t="shared" ref="AS144" si="6920">+$D144*Q111</f>
        <v>10.689821080158049</v>
      </c>
      <c r="AT144" s="83">
        <f t="shared" ref="AT144" si="6921">+$D144*R111</f>
        <v>10.465645756657992</v>
      </c>
      <c r="AU144" s="83">
        <f t="shared" ref="AU144" si="6922">+$D144*S111</f>
        <v>10.218577137791355</v>
      </c>
      <c r="AV144" s="83">
        <f t="shared" ref="AV144" si="6923">+$D144*T111</f>
        <v>9.9374217002373051</v>
      </c>
      <c r="AW144" s="83">
        <f t="shared" ref="AW144" si="6924">+$D144*U111</f>
        <v>9.6068086366339642</v>
      </c>
      <c r="AX144" s="83">
        <f t="shared" ref="AX144" si="6925">+$D144*V111</f>
        <v>9.2078857378156567</v>
      </c>
      <c r="AY144" s="83">
        <f t="shared" ref="AY144" si="6926">+$D144*W111</f>
        <v>8.7206850966787215</v>
      </c>
      <c r="AZ144" s="83">
        <f t="shared" ref="AZ144" si="6927">+$D144*X111</f>
        <v>8.1283304476964613</v>
      </c>
      <c r="BA144" s="83">
        <f t="shared" ref="BA144" si="6928">+$D144*Y111</f>
        <v>7.4225126040031233</v>
      </c>
      <c r="BB144" s="83">
        <f t="shared" ref="BB144" si="6929">+$D144*Z111</f>
        <v>6.6087989103635865</v>
      </c>
      <c r="BC144" s="83">
        <f t="shared" ref="BC144" si="6930">+$D144*AA111</f>
        <v>5.7098067956960028</v>
      </c>
      <c r="BD144" s="83">
        <f t="shared" ref="BD144" si="6931">+$D144*AB111</f>
        <v>4.7644962861492521</v>
      </c>
      <c r="BE144" s="83">
        <f t="shared" ref="BE144" si="6932">+$D144*AC111</f>
        <v>3.8229538407782684</v>
      </c>
      <c r="BF144" s="83">
        <f t="shared" ref="BF144" si="6933">+$D144*AD111</f>
        <v>2.9376903705520028</v>
      </c>
      <c r="BG144" s="83">
        <f t="shared" ref="BG144" si="6934">+$D144*AE111</f>
        <v>2.1539147950115209</v>
      </c>
      <c r="BH144" s="83">
        <f t="shared" ref="BH144" si="6935">+$D144*AF111</f>
        <v>1.5017355724705681</v>
      </c>
      <c r="BI144" s="83">
        <f t="shared" ref="BI144" si="6936">+$D144*AG111</f>
        <v>0.99250643843495145</v>
      </c>
      <c r="BJ144" s="83">
        <f t="shared" ref="BJ144" si="6937">+$D144*AH111</f>
        <v>0.61993064486339289</v>
      </c>
      <c r="BK144" s="83">
        <f t="shared" ref="BK144" si="6938">+$D144*AI111</f>
        <v>0.36485835240346826</v>
      </c>
      <c r="BL144" s="83">
        <f t="shared" ref="BL144" si="6939">+$D144*AJ111</f>
        <v>0.20170225877821737</v>
      </c>
      <c r="BM144" s="83">
        <f t="shared" ref="BM144" si="6940">+$D144*AK111</f>
        <v>0.10436724517140493</v>
      </c>
      <c r="BN144" s="83">
        <f t="shared" ref="BN144" si="6941">+$D144*AL111</f>
        <v>5.0328486587175938E-2</v>
      </c>
      <c r="BO144" s="83">
        <f t="shared" ref="BO144" si="6942">+$D144*AM111</f>
        <v>2.2489828964643414E-2</v>
      </c>
      <c r="BP144" s="83">
        <f t="shared" ref="BP144" si="6943">+$D144*AN111</f>
        <v>9.236349165455425E-3</v>
      </c>
      <c r="BQ144" s="83">
        <f t="shared" ref="BQ144" si="6944">+$D144*AO111</f>
        <v>3.4403985764528858E-3</v>
      </c>
      <c r="BR144" s="83">
        <f t="shared" ref="BR144" si="6945">+$D144*AP111</f>
        <v>1.1344834810455549E-3</v>
      </c>
      <c r="BS144" s="83">
        <f t="shared" ref="BS144" si="6946">+$D144*AQ111</f>
        <v>3.1388125806198683E-4</v>
      </c>
      <c r="BT144" s="83">
        <f t="shared" ref="BT144" si="6947">+$D144*AR111</f>
        <v>6.1457309099934943E-5</v>
      </c>
      <c r="BU144" s="83">
        <f t="shared" ref="BU144" si="6948">+$D144*AS111</f>
        <v>0</v>
      </c>
      <c r="BV144" s="83">
        <f t="shared" ref="BV144" si="6949">+$D144*AT111</f>
        <v>0</v>
      </c>
      <c r="BW144" s="83">
        <f t="shared" ref="BW144" si="6950">+$D144*AU111</f>
        <v>0</v>
      </c>
      <c r="BX144" s="83">
        <f t="shared" ref="BX144" si="6951">+$D144*AV111</f>
        <v>0</v>
      </c>
      <c r="BY144" s="83">
        <f t="shared" ref="BY144" si="6952">+$D144*AW111</f>
        <v>0</v>
      </c>
      <c r="BZ144" s="83">
        <f t="shared" ref="BZ144" si="6953">+$D144*AX111</f>
        <v>0</v>
      </c>
      <c r="CA144" s="83">
        <f t="shared" ref="CA144" si="6954">+$D144*AY111</f>
        <v>0</v>
      </c>
      <c r="CB144" s="83">
        <f t="shared" ref="CB144" si="6955">+$D144*AZ111</f>
        <v>0</v>
      </c>
      <c r="CC144" s="83">
        <f t="shared" ref="CC144" si="6956">+$D144*BA111</f>
        <v>0</v>
      </c>
      <c r="CD144" s="83">
        <f t="shared" ref="CD144" si="6957">+$D144*BB111</f>
        <v>0</v>
      </c>
      <c r="CE144" s="83">
        <f t="shared" ref="CE144" si="6958">+$D144*BC111</f>
        <v>0</v>
      </c>
      <c r="CF144" s="83">
        <f t="shared" ref="CF144" si="6959">+$D144*BD111</f>
        <v>0</v>
      </c>
      <c r="CG144" s="83">
        <f t="shared" ref="CG144" si="6960">+$D144*BE111</f>
        <v>0</v>
      </c>
      <c r="CH144" s="83">
        <f t="shared" ref="CH144" si="6961">+$D144*BF111</f>
        <v>0</v>
      </c>
      <c r="CI144" s="83">
        <f t="shared" ref="CI144" si="6962">+$D144*BG111</f>
        <v>0</v>
      </c>
      <c r="CJ144" s="83">
        <f t="shared" ref="CJ144" si="6963">+$D144*BH111</f>
        <v>0</v>
      </c>
      <c r="CK144" s="83">
        <f t="shared" ref="CK144" si="6964">+$D144*BI111</f>
        <v>0</v>
      </c>
      <c r="CL144" s="83">
        <f t="shared" ref="CL144" si="6965">+$D144*BJ111</f>
        <v>0</v>
      </c>
      <c r="CM144" s="83">
        <f t="shared" ref="CM144" si="6966">+$D144*BK111</f>
        <v>0</v>
      </c>
      <c r="CN144" s="83">
        <f t="shared" ref="CN144" si="6967">+$D144*BL111</f>
        <v>0</v>
      </c>
      <c r="CO144" s="83">
        <f t="shared" ref="CO144" si="6968">+$D144*BM111</f>
        <v>0</v>
      </c>
      <c r="DU144" s="83">
        <f>+$D144*CS111</f>
        <v>11.468861522334805</v>
      </c>
      <c r="DV144" s="83">
        <f t="shared" ref="DV144" si="6969">+$D144*CT111</f>
        <v>10.035253832042955</v>
      </c>
      <c r="DW144" s="83">
        <f t="shared" ref="DW144" si="6970">+$D144*CU111</f>
        <v>8.7808471030375852</v>
      </c>
      <c r="DX144" s="83">
        <f t="shared" ref="DX144" si="6971">+$D144*CV111</f>
        <v>7.6832412151578868</v>
      </c>
      <c r="DY144" s="83">
        <f t="shared" ref="DY144" si="6972">+$D144*CW111</f>
        <v>6.7228360632631512</v>
      </c>
      <c r="DZ144" s="83">
        <f t="shared" ref="DZ144" si="6973">+$D144*CX111</f>
        <v>5.8824815553552572</v>
      </c>
      <c r="EA144" s="83">
        <f t="shared" ref="EA144" si="6974">+$D144*CY111</f>
        <v>5.1471713609358503</v>
      </c>
      <c r="EB144" s="83">
        <f t="shared" ref="EB144" si="6975">+$D144*CZ111</f>
        <v>4.503774940818869</v>
      </c>
      <c r="EC144" s="83">
        <f t="shared" ref="EC144" si="6976">+$D144*DA111</f>
        <v>3.94080307321651</v>
      </c>
      <c r="ED144" s="83">
        <f t="shared" ref="ED144" si="6977">+$D144*DB111</f>
        <v>3.4482026890644466</v>
      </c>
      <c r="EE144" s="83">
        <f t="shared" ref="EE144" si="6978">+$D144*DC111</f>
        <v>3.0171773529313906</v>
      </c>
      <c r="EF144" s="83">
        <f t="shared" ref="EF144" si="6979">+$D144*DD111</f>
        <v>2.6400301838149667</v>
      </c>
      <c r="EG144" s="83">
        <f t="shared" ref="EG144" si="6980">+$D144*DE111</f>
        <v>2.3100264108380961</v>
      </c>
      <c r="EH144" s="83">
        <f t="shared" ref="EH144" si="6981">+$D144*DF111</f>
        <v>2.0212731094833338</v>
      </c>
      <c r="EI144" s="83">
        <f t="shared" ref="EI144" si="6982">+$D144*DG111</f>
        <v>1.7686139707979172</v>
      </c>
      <c r="EJ144" s="83">
        <f t="shared" ref="EJ144" si="6983">+$D144*DH111</f>
        <v>1.5475372244481775</v>
      </c>
      <c r="EK144" s="83">
        <f t="shared" ref="EK144" si="6984">+$D144*DI111</f>
        <v>1.3540950713921553</v>
      </c>
      <c r="EL144" s="83">
        <f t="shared" ref="EL144" si="6985">+$D144*DJ111</f>
        <v>1.1848331874681359</v>
      </c>
      <c r="EM144" s="83">
        <f t="shared" ref="EM144" si="6986">+$D144*DK111</f>
        <v>1.0367290390346189</v>
      </c>
      <c r="EN144" s="83">
        <f t="shared" ref="EN144" si="6987">+$D144*DL111</f>
        <v>0.90713790915529169</v>
      </c>
      <c r="EO144" s="83">
        <f t="shared" ref="EO144" si="6988">+$D144*DM111</f>
        <v>0.79374567051088019</v>
      </c>
      <c r="EP144" s="83">
        <f t="shared" ref="EP144" si="6989">+$D144*DN111</f>
        <v>0.69452746169702018</v>
      </c>
      <c r="EQ144" s="83">
        <f t="shared" ref="EQ144" si="6990">+$D144*DO111</f>
        <v>0.60771152898489267</v>
      </c>
      <c r="ER144" s="83">
        <f t="shared" ref="ER144" si="6991">+$D144*DP111</f>
        <v>0.531747587861781</v>
      </c>
      <c r="ES144" s="83">
        <f t="shared" ref="ES144" si="6992">+$D144*DQ111</f>
        <v>0.4652791393790584</v>
      </c>
      <c r="ET144" s="83">
        <f t="shared" ref="ET144" si="6993">+$D144*DR111</f>
        <v>0.40711924695667612</v>
      </c>
      <c r="EU144" s="83">
        <f t="shared" ref="EU144" si="6994">+$D144*DS111</f>
        <v>0.35622934108709159</v>
      </c>
      <c r="EV144" s="83">
        <f t="shared" ref="EV144" si="6995">+$D144*DT111</f>
        <v>0.31170067345120511</v>
      </c>
      <c r="EW144" s="83">
        <f t="shared" ref="EW144" si="6996">+$D144*DU111</f>
        <v>0.27273808926980453</v>
      </c>
      <c r="EX144" s="83">
        <f t="shared" ref="EX144" si="6997">+$D144*DV111</f>
        <v>0.23864582811107896</v>
      </c>
      <c r="EY144" s="83">
        <f t="shared" ref="EY144" si="6998">+$D144*DW111</f>
        <v>0.20881509959719405</v>
      </c>
      <c r="EZ144" s="83">
        <f t="shared" ref="EZ144" si="6999">+$D144*DX111</f>
        <v>0.18271321214754482</v>
      </c>
      <c r="FA144" s="83">
        <f t="shared" ref="FA144" si="7000">+$D144*DY111</f>
        <v>0</v>
      </c>
      <c r="FB144" s="83">
        <f t="shared" ref="FB144" si="7001">+$D144*DZ111</f>
        <v>0</v>
      </c>
      <c r="FC144" s="83">
        <f t="shared" ref="FC144" si="7002">+$D144*EA111</f>
        <v>0</v>
      </c>
      <c r="FD144" s="83">
        <f t="shared" ref="FD144" si="7003">+$D144*EB111</f>
        <v>0</v>
      </c>
      <c r="FE144" s="83">
        <f t="shared" ref="FE144" si="7004">+$D144*EC111</f>
        <v>0</v>
      </c>
      <c r="FF144" s="83">
        <f t="shared" ref="FF144" si="7005">+$D144*ED111</f>
        <v>0</v>
      </c>
      <c r="FG144" s="83">
        <f t="shared" ref="FG144" si="7006">+$D144*EE111</f>
        <v>0</v>
      </c>
      <c r="FH144" s="83">
        <f t="shared" ref="FH144" si="7007">+$D144*EF111</f>
        <v>0</v>
      </c>
      <c r="FI144" s="83">
        <f t="shared" ref="FI144" si="7008">+$D144*EG111</f>
        <v>0</v>
      </c>
      <c r="FJ144" s="83">
        <f t="shared" ref="FJ144" si="7009">+$D144*EH111</f>
        <v>0</v>
      </c>
      <c r="FK144" s="83">
        <f t="shared" ref="FK144" si="7010">+$D144*EI111</f>
        <v>0</v>
      </c>
      <c r="FL144" s="83">
        <f t="shared" ref="FL144" si="7011">+$D144*EJ111</f>
        <v>0</v>
      </c>
      <c r="FM144" s="83">
        <f t="shared" ref="FM144" si="7012">+$D144*EK111</f>
        <v>0</v>
      </c>
      <c r="FN144" s="83">
        <f t="shared" ref="FN144" si="7013">+$D144*EL111</f>
        <v>0</v>
      </c>
      <c r="FO144" s="83">
        <f t="shared" ref="FO144" si="7014">+$D144*EM111</f>
        <v>0</v>
      </c>
      <c r="FP144" s="83">
        <f t="shared" ref="FP144" si="7015">+$D144*EN111</f>
        <v>0</v>
      </c>
      <c r="FQ144" s="83">
        <f t="shared" ref="FQ144" si="7016">+$D144*EO111</f>
        <v>0</v>
      </c>
      <c r="FR144" s="83">
        <f t="shared" ref="FR144" si="7017">+$D144*EP111</f>
        <v>0</v>
      </c>
      <c r="FS144" s="83">
        <f t="shared" ref="FS144" si="7018">+$D144*EQ111</f>
        <v>0</v>
      </c>
      <c r="FT144" s="83">
        <f t="shared" ref="FT144" si="7019">+$D144*ER111</f>
        <v>0</v>
      </c>
      <c r="FU144" s="83">
        <f t="shared" ref="FU144" si="7020">+$D144*ES111</f>
        <v>0</v>
      </c>
    </row>
    <row r="145" spans="1:177">
      <c r="A145" s="80">
        <v>1981</v>
      </c>
      <c r="D145" s="99">
        <f>Data!CE45</f>
        <v>11.231963038512607</v>
      </c>
      <c r="AP145" s="83">
        <f>+$D145*M111</f>
        <v>11.231607308294953</v>
      </c>
      <c r="AQ145" s="83">
        <f t="shared" ref="AQ145" si="7021">+$D145*N111</f>
        <v>11.052700574724801</v>
      </c>
      <c r="AR145" s="83">
        <f t="shared" ref="AR145" si="7022">+$D145*O111</f>
        <v>10.867113055446964</v>
      </c>
      <c r="AS145" s="83">
        <f t="shared" ref="AS145" si="7023">+$D145*P111</f>
        <v>10.673409033520036</v>
      </c>
      <c r="AT145" s="83">
        <f t="shared" ref="AT145" si="7024">+$D145*Q111</f>
        <v>10.469014298134539</v>
      </c>
      <c r="AU145" s="83">
        <f t="shared" ref="AU145" si="7025">+$D145*R111</f>
        <v>10.249469494773214</v>
      </c>
      <c r="AV145" s="83">
        <f t="shared" ref="AV145" si="7026">+$D145*S111</f>
        <v>10.007504275323823</v>
      </c>
      <c r="AW145" s="83">
        <f t="shared" ref="AW145" si="7027">+$D145*T111</f>
        <v>9.7321563276191547</v>
      </c>
      <c r="AX145" s="83">
        <f t="shared" ref="AX145" si="7028">+$D145*U111</f>
        <v>9.408372340585176</v>
      </c>
      <c r="AY145" s="83">
        <f t="shared" ref="AY145" si="7029">+$D145*V111</f>
        <v>9.0176895124755418</v>
      </c>
      <c r="AZ145" s="83">
        <f t="shared" ref="AZ145" si="7030">+$D145*W111</f>
        <v>8.5405523892368542</v>
      </c>
      <c r="BA145" s="83">
        <f t="shared" ref="BA145" si="7031">+$D145*X111</f>
        <v>7.9604332980696082</v>
      </c>
      <c r="BB145" s="83">
        <f t="shared" ref="BB145" si="7032">+$D145*Y111</f>
        <v>7.2691946849912696</v>
      </c>
      <c r="BC145" s="83">
        <f t="shared" ref="BC145" si="7033">+$D145*Z111</f>
        <v>6.4722888968193475</v>
      </c>
      <c r="BD145" s="83">
        <f t="shared" ref="BD145" si="7034">+$D145*AA111</f>
        <v>5.5918661814350417</v>
      </c>
      <c r="BE145" s="83">
        <f t="shared" ref="BE145" si="7035">+$D145*AB111</f>
        <v>4.666081814567467</v>
      </c>
      <c r="BF145" s="83">
        <f t="shared" ref="BF145" si="7036">+$D145*AC111</f>
        <v>3.743987679504202</v>
      </c>
      <c r="BG145" s="83">
        <f t="shared" ref="BG145" si="7037">+$D145*AD111</f>
        <v>2.8770100324584997</v>
      </c>
      <c r="BH145" s="83">
        <f t="shared" ref="BH145" si="7038">+$D145*AE111</f>
        <v>2.1094239666737007</v>
      </c>
      <c r="BI145" s="83">
        <f t="shared" ref="BI145" si="7039">+$D145*AF111</f>
        <v>1.470716026238597</v>
      </c>
      <c r="BJ145" s="83">
        <f t="shared" ref="BJ145" si="7040">+$D145*AG111</f>
        <v>0.97200542619488528</v>
      </c>
      <c r="BK145" s="83">
        <f t="shared" ref="BK145" si="7041">+$D145*AH111</f>
        <v>0.60712548285519752</v>
      </c>
      <c r="BL145" s="83">
        <f t="shared" ref="BL145" si="7042">+$D145*AI111</f>
        <v>0.3573219120753745</v>
      </c>
      <c r="BM145" s="83">
        <f t="shared" ref="BM145" si="7043">+$D145*AJ111</f>
        <v>0.19753593771879763</v>
      </c>
      <c r="BN145" s="83">
        <f t="shared" ref="BN145" si="7044">+$D145*AK111</f>
        <v>0.10221145646529348</v>
      </c>
      <c r="BO145" s="83">
        <f t="shared" ref="BO145" si="7045">+$D145*AL111</f>
        <v>4.9288911548071218E-2</v>
      </c>
      <c r="BP145" s="83">
        <f t="shared" ref="BP145" si="7046">+$D145*AM111</f>
        <v>2.202528360652142E-2</v>
      </c>
      <c r="BQ145" s="83">
        <f t="shared" ref="BQ145" si="7047">+$D145*AN111</f>
        <v>9.0455650053112222E-3</v>
      </c>
      <c r="BR145" s="83">
        <f t="shared" ref="BR145" si="7048">+$D145*AO111</f>
        <v>3.3693343993400544E-3</v>
      </c>
      <c r="BS145" s="83">
        <f t="shared" ref="BS145" si="7049">+$D145*AP111</f>
        <v>1.1110498197307299E-3</v>
      </c>
      <c r="BT145" s="83">
        <f t="shared" ref="BT145" si="7050">+$D145*AQ111</f>
        <v>3.0739779028357816E-4</v>
      </c>
      <c r="BU145" s="83">
        <f t="shared" ref="BU145" si="7051">+$D145*AR111</f>
        <v>6.0187859354010822E-5</v>
      </c>
      <c r="BV145" s="83">
        <f t="shared" ref="BV145" si="7052">+$D145*AS111</f>
        <v>0</v>
      </c>
      <c r="BW145" s="83">
        <f t="shared" ref="BW145" si="7053">+$D145*AT111</f>
        <v>0</v>
      </c>
      <c r="BX145" s="83">
        <f t="shared" ref="BX145" si="7054">+$D145*AU111</f>
        <v>0</v>
      </c>
      <c r="BY145" s="83">
        <f t="shared" ref="BY145" si="7055">+$D145*AV111</f>
        <v>0</v>
      </c>
      <c r="BZ145" s="83">
        <f t="shared" ref="BZ145" si="7056">+$D145*AW111</f>
        <v>0</v>
      </c>
      <c r="CA145" s="83">
        <f t="shared" ref="CA145" si="7057">+$D145*AX111</f>
        <v>0</v>
      </c>
      <c r="CB145" s="83">
        <f t="shared" ref="CB145" si="7058">+$D145*AY111</f>
        <v>0</v>
      </c>
      <c r="CC145" s="83">
        <f t="shared" ref="CC145" si="7059">+$D145*AZ111</f>
        <v>0</v>
      </c>
      <c r="CD145" s="83">
        <f t="shared" ref="CD145" si="7060">+$D145*BA111</f>
        <v>0</v>
      </c>
      <c r="CE145" s="83">
        <f t="shared" ref="CE145" si="7061">+$D145*BB111</f>
        <v>0</v>
      </c>
      <c r="CF145" s="83">
        <f t="shared" ref="CF145" si="7062">+$D145*BC111</f>
        <v>0</v>
      </c>
      <c r="CG145" s="83">
        <f t="shared" ref="CG145" si="7063">+$D145*BD111</f>
        <v>0</v>
      </c>
      <c r="CH145" s="83">
        <f t="shared" ref="CH145" si="7064">+$D145*BE111</f>
        <v>0</v>
      </c>
      <c r="CI145" s="83">
        <f t="shared" ref="CI145" si="7065">+$D145*BF111</f>
        <v>0</v>
      </c>
      <c r="CJ145" s="83">
        <f t="shared" ref="CJ145" si="7066">+$D145*BG111</f>
        <v>0</v>
      </c>
      <c r="CK145" s="83">
        <f t="shared" ref="CK145" si="7067">+$D145*BH111</f>
        <v>0</v>
      </c>
      <c r="CL145" s="83">
        <f t="shared" ref="CL145" si="7068">+$D145*BI111</f>
        <v>0</v>
      </c>
      <c r="CM145" s="83">
        <f t="shared" ref="CM145" si="7069">+$D145*BJ111</f>
        <v>0</v>
      </c>
      <c r="CN145" s="83">
        <f t="shared" ref="CN145" si="7070">+$D145*BK111</f>
        <v>0</v>
      </c>
      <c r="CO145" s="83">
        <f t="shared" ref="CO145" si="7071">+$D145*BL111</f>
        <v>0</v>
      </c>
      <c r="DV145" s="83">
        <f>+$D145*CS111</f>
        <v>11.231963038512607</v>
      </c>
      <c r="DW145" s="83">
        <f t="shared" ref="DW145" si="7072">+$D145*CT111</f>
        <v>9.8279676586985314</v>
      </c>
      <c r="DX145" s="83">
        <f t="shared" ref="DX145" si="7073">+$D145*CU111</f>
        <v>8.5994717013612139</v>
      </c>
      <c r="DY145" s="83">
        <f t="shared" ref="DY145" si="7074">+$D145*CV111</f>
        <v>7.5245377386910626</v>
      </c>
      <c r="DZ145" s="83">
        <f t="shared" ref="DZ145" si="7075">+$D145*CW111</f>
        <v>6.5839705213546802</v>
      </c>
      <c r="EA145" s="83">
        <f t="shared" ref="EA145" si="7076">+$D145*CX111</f>
        <v>5.7609742061853453</v>
      </c>
      <c r="EB145" s="83">
        <f t="shared" ref="EB145" si="7077">+$D145*CY111</f>
        <v>5.0408524304121771</v>
      </c>
      <c r="EC145" s="83">
        <f t="shared" ref="EC145" si="7078">+$D145*CZ111</f>
        <v>4.4107458766106546</v>
      </c>
      <c r="ED145" s="83">
        <f t="shared" ref="ED145" si="7079">+$D145*DA111</f>
        <v>3.8594026420343228</v>
      </c>
      <c r="EE145" s="83">
        <f t="shared" ref="EE145" si="7080">+$D145*DB111</f>
        <v>3.3769773117800326</v>
      </c>
      <c r="EF145" s="83">
        <f t="shared" ref="EF145" si="7081">+$D145*DC111</f>
        <v>2.9548551478075282</v>
      </c>
      <c r="EG145" s="83">
        <f t="shared" ref="EG145" si="7082">+$D145*DD111</f>
        <v>2.5854982543315872</v>
      </c>
      <c r="EH145" s="83">
        <f t="shared" ref="EH145" si="7083">+$D145*DE111</f>
        <v>2.2623109725401389</v>
      </c>
      <c r="EI145" s="83">
        <f t="shared" ref="EI145" si="7084">+$D145*DF111</f>
        <v>1.9795221009726216</v>
      </c>
      <c r="EJ145" s="83">
        <f t="shared" ref="EJ145" si="7085">+$D145*DG111</f>
        <v>1.7320818383510439</v>
      </c>
      <c r="EK145" s="83">
        <f t="shared" ref="EK145" si="7086">+$D145*DH111</f>
        <v>1.5155716085571633</v>
      </c>
      <c r="EL145" s="83">
        <f t="shared" ref="EL145" si="7087">+$D145*DI111</f>
        <v>1.3261251574875179</v>
      </c>
      <c r="EM145" s="83">
        <f t="shared" ref="EM145" si="7088">+$D145*DJ111</f>
        <v>1.1603595128015782</v>
      </c>
      <c r="EN145" s="83">
        <f t="shared" ref="EN145" si="7089">+$D145*DK111</f>
        <v>1.0153145737013809</v>
      </c>
      <c r="EO145" s="83">
        <f t="shared" ref="EO145" si="7090">+$D145*DL111</f>
        <v>0.88840025198870842</v>
      </c>
      <c r="EP145" s="83">
        <f t="shared" ref="EP145" si="7091">+$D145*DM111</f>
        <v>0.77735022049011981</v>
      </c>
      <c r="EQ145" s="83">
        <f t="shared" ref="EQ145" si="7092">+$D145*DN111</f>
        <v>0.68018144292885485</v>
      </c>
      <c r="ER145" s="83">
        <f t="shared" ref="ER145" si="7093">+$D145*DO111</f>
        <v>0.59515876256274802</v>
      </c>
      <c r="ES145" s="83">
        <f t="shared" ref="ES145" si="7094">+$D145*DP111</f>
        <v>0.52076391724240445</v>
      </c>
      <c r="ET145" s="83">
        <f t="shared" ref="ET145" si="7095">+$D145*DQ111</f>
        <v>0.45566842758710391</v>
      </c>
      <c r="EU145" s="83">
        <f t="shared" ref="EU145" si="7096">+$D145*DR111</f>
        <v>0.39870987413871595</v>
      </c>
      <c r="EV145" s="83">
        <f t="shared" ref="EV145" si="7097">+$D145*DS111</f>
        <v>0.34887113987137641</v>
      </c>
      <c r="EW145" s="83">
        <f t="shared" ref="EW145" si="7098">+$D145*DT111</f>
        <v>0.30526224738745439</v>
      </c>
      <c r="EX145" s="83">
        <f t="shared" ref="EX145" si="7099">+$D145*DU111</f>
        <v>0.26710446646402258</v>
      </c>
      <c r="EY145" s="83">
        <f t="shared" ref="EY145" si="7100">+$D145*DV111</f>
        <v>0.23371640815601977</v>
      </c>
      <c r="EZ145" s="83">
        <f t="shared" ref="EZ145" si="7101">+$D145*DW111</f>
        <v>0.20450185713651728</v>
      </c>
      <c r="FA145" s="83">
        <f t="shared" ref="FA145" si="7102">+$D145*DX111</f>
        <v>0.17893912499445264</v>
      </c>
      <c r="FB145" s="83">
        <f t="shared" ref="FB145" si="7103">+$D145*DY111</f>
        <v>0</v>
      </c>
      <c r="FC145" s="83">
        <f t="shared" ref="FC145" si="7104">+$D145*DZ111</f>
        <v>0</v>
      </c>
      <c r="FD145" s="83">
        <f t="shared" ref="FD145" si="7105">+$D145*EA111</f>
        <v>0</v>
      </c>
      <c r="FE145" s="83">
        <f t="shared" ref="FE145" si="7106">+$D145*EB111</f>
        <v>0</v>
      </c>
      <c r="FF145" s="83">
        <f t="shared" ref="FF145" si="7107">+$D145*EC111</f>
        <v>0</v>
      </c>
      <c r="FG145" s="83">
        <f t="shared" ref="FG145" si="7108">+$D145*ED111</f>
        <v>0</v>
      </c>
      <c r="FH145" s="83">
        <f t="shared" ref="FH145" si="7109">+$D145*EE111</f>
        <v>0</v>
      </c>
      <c r="FI145" s="83">
        <f t="shared" ref="FI145" si="7110">+$D145*EF111</f>
        <v>0</v>
      </c>
      <c r="FJ145" s="83">
        <f t="shared" ref="FJ145" si="7111">+$D145*EG111</f>
        <v>0</v>
      </c>
      <c r="FK145" s="83">
        <f t="shared" ref="FK145" si="7112">+$D145*EH111</f>
        <v>0</v>
      </c>
      <c r="FL145" s="83">
        <f t="shared" ref="FL145" si="7113">+$D145*EI111</f>
        <v>0</v>
      </c>
      <c r="FM145" s="83">
        <f t="shared" ref="FM145" si="7114">+$D145*EJ111</f>
        <v>0</v>
      </c>
      <c r="FN145" s="83">
        <f t="shared" ref="FN145" si="7115">+$D145*EK111</f>
        <v>0</v>
      </c>
      <c r="FO145" s="83">
        <f t="shared" ref="FO145" si="7116">+$D145*EL111</f>
        <v>0</v>
      </c>
      <c r="FP145" s="83">
        <f t="shared" ref="FP145" si="7117">+$D145*EM111</f>
        <v>0</v>
      </c>
      <c r="FQ145" s="83">
        <f t="shared" ref="FQ145" si="7118">+$D145*EN111</f>
        <v>0</v>
      </c>
      <c r="FR145" s="83">
        <f t="shared" ref="FR145" si="7119">+$D145*EO111</f>
        <v>0</v>
      </c>
      <c r="FS145" s="83">
        <f t="shared" ref="FS145" si="7120">+$D145*EP111</f>
        <v>0</v>
      </c>
      <c r="FT145" s="83">
        <f t="shared" ref="FT145" si="7121">+$D145*EQ111</f>
        <v>0</v>
      </c>
      <c r="FU145" s="83">
        <f t="shared" ref="FU145" si="7122">+$D145*ER111</f>
        <v>0</v>
      </c>
    </row>
    <row r="146" spans="1:177">
      <c r="A146" s="80">
        <v>1982</v>
      </c>
      <c r="D146" s="99">
        <f>Data!CE46</f>
        <v>15.233221844209661</v>
      </c>
      <c r="AQ146" s="83">
        <f>+$D146*M111</f>
        <v>15.232739389156736</v>
      </c>
      <c r="AR146" s="83">
        <f t="shared" ref="AR146" si="7123">+$D146*N111</f>
        <v>14.99009917100855</v>
      </c>
      <c r="AS146" s="83">
        <f t="shared" ref="AS146" si="7124">+$D146*O111</f>
        <v>14.738398213394806</v>
      </c>
      <c r="AT146" s="83">
        <f t="shared" ref="AT146" si="7125">+$D146*P111</f>
        <v>14.475689341578637</v>
      </c>
      <c r="AU146" s="83">
        <f t="shared" ref="AU146" si="7126">+$D146*Q111</f>
        <v>14.198481311491658</v>
      </c>
      <c r="AV146" s="83">
        <f t="shared" ref="AV146" si="7127">+$D146*R111</f>
        <v>13.900726174399495</v>
      </c>
      <c r="AW146" s="83">
        <f t="shared" ref="AW146" si="7128">+$D146*S111</f>
        <v>13.57256360354549</v>
      </c>
      <c r="AX146" s="83">
        <f t="shared" ref="AX146" si="7129">+$D146*T111</f>
        <v>13.199126088006043</v>
      </c>
      <c r="AY146" s="83">
        <f t="shared" ref="AY146" si="7130">+$D146*U111</f>
        <v>12.759997746221146</v>
      </c>
      <c r="AZ146" s="83">
        <f t="shared" ref="AZ146" si="7131">+$D146*V111</f>
        <v>12.230138613769316</v>
      </c>
      <c r="BA146" s="83">
        <f t="shared" ref="BA146" si="7132">+$D146*W111</f>
        <v>11.583026828992162</v>
      </c>
      <c r="BB146" s="83">
        <f t="shared" ref="BB146" si="7133">+$D146*X111</f>
        <v>10.796246924044915</v>
      </c>
      <c r="BC146" s="83">
        <f t="shared" ref="BC146" si="7134">+$D146*Y111</f>
        <v>9.8587624340941229</v>
      </c>
      <c r="BD146" s="83">
        <f t="shared" ref="BD146" si="7135">+$D146*Z111</f>
        <v>8.7779680423628257</v>
      </c>
      <c r="BE146" s="83">
        <f t="shared" ref="BE146" si="7136">+$D146*AA111</f>
        <v>7.5839047700617961</v>
      </c>
      <c r="BF146" s="83">
        <f t="shared" ref="BF146" si="7137">+$D146*AB111</f>
        <v>6.3283202749883056</v>
      </c>
      <c r="BG146" s="83">
        <f t="shared" ref="BG146" si="7138">+$D146*AC111</f>
        <v>5.0777406147365536</v>
      </c>
      <c r="BH146" s="83">
        <f t="shared" ref="BH146" si="7139">+$D146*AD111</f>
        <v>3.9019120631170492</v>
      </c>
      <c r="BI146" s="83">
        <f t="shared" ref="BI146" si="7140">+$D146*AE111</f>
        <v>2.8608822106744101</v>
      </c>
      <c r="BJ146" s="83">
        <f t="shared" ref="BJ146" si="7141">+$D146*AF111</f>
        <v>1.9946418467286766</v>
      </c>
      <c r="BK146" s="83">
        <f t="shared" ref="BK146" si="7142">+$D146*AG111</f>
        <v>1.3182712799385277</v>
      </c>
      <c r="BL146" s="83">
        <f t="shared" ref="BL146" si="7143">+$D146*AH111</f>
        <v>0.82340701584349785</v>
      </c>
      <c r="BM146" s="83">
        <f t="shared" ref="BM146" si="7144">+$D146*AI111</f>
        <v>0.4846137703425144</v>
      </c>
      <c r="BN146" s="83">
        <f t="shared" ref="BN146" si="7145">+$D146*AJ111</f>
        <v>0.26790586393105764</v>
      </c>
      <c r="BO146" s="83">
        <f t="shared" ref="BO146" si="7146">+$D146*AK111</f>
        <v>0.13862312278066224</v>
      </c>
      <c r="BP146" s="83">
        <f t="shared" ref="BP146" si="7147">+$D146*AL111</f>
        <v>6.684752447073801E-2</v>
      </c>
      <c r="BQ146" s="83">
        <f t="shared" ref="BQ146" si="7148">+$D146*AM111</f>
        <v>2.9871539837635165E-2</v>
      </c>
      <c r="BR146" s="83">
        <f t="shared" ref="BR146" si="7149">+$D146*AN111</f>
        <v>1.2267944433190785E-2</v>
      </c>
      <c r="BS146" s="83">
        <f t="shared" ref="BS146" si="7150">+$D146*AO111</f>
        <v>4.5696213739740699E-3</v>
      </c>
      <c r="BT146" s="83">
        <f t="shared" ref="BT146" si="7151">+$D146*AP111</f>
        <v>1.506848653783376E-3</v>
      </c>
      <c r="BU146" s="83">
        <f t="shared" ref="BU146" si="7152">+$D146*AQ111</f>
        <v>4.1690474921912528E-4</v>
      </c>
      <c r="BV146" s="83">
        <f t="shared" ref="BV146" si="7153">+$D146*AR111</f>
        <v>8.1629098201622195E-5</v>
      </c>
      <c r="BW146" s="83">
        <f t="shared" ref="BW146" si="7154">+$D146*AS111</f>
        <v>0</v>
      </c>
      <c r="BX146" s="83">
        <f t="shared" ref="BX146" si="7155">+$D146*AT111</f>
        <v>0</v>
      </c>
      <c r="BY146" s="83">
        <f t="shared" ref="BY146" si="7156">+$D146*AU111</f>
        <v>0</v>
      </c>
      <c r="BZ146" s="83">
        <f t="shared" ref="BZ146" si="7157">+$D146*AV111</f>
        <v>0</v>
      </c>
      <c r="CA146" s="83">
        <f t="shared" ref="CA146" si="7158">+$D146*AW111</f>
        <v>0</v>
      </c>
      <c r="CB146" s="83">
        <f t="shared" ref="CB146" si="7159">+$D146*AX111</f>
        <v>0</v>
      </c>
      <c r="CC146" s="83">
        <f t="shared" ref="CC146" si="7160">+$D146*AY111</f>
        <v>0</v>
      </c>
      <c r="CD146" s="83">
        <f t="shared" ref="CD146" si="7161">+$D146*AZ111</f>
        <v>0</v>
      </c>
      <c r="CE146" s="83">
        <f t="shared" ref="CE146" si="7162">+$D146*BA111</f>
        <v>0</v>
      </c>
      <c r="CF146" s="83">
        <f t="shared" ref="CF146" si="7163">+$D146*BB111</f>
        <v>0</v>
      </c>
      <c r="CG146" s="83">
        <f t="shared" ref="CG146" si="7164">+$D146*BC111</f>
        <v>0</v>
      </c>
      <c r="CH146" s="83">
        <f t="shared" ref="CH146" si="7165">+$D146*BD111</f>
        <v>0</v>
      </c>
      <c r="CI146" s="83">
        <f t="shared" ref="CI146" si="7166">+$D146*BE111</f>
        <v>0</v>
      </c>
      <c r="CJ146" s="83">
        <f t="shared" ref="CJ146" si="7167">+$D146*BF111</f>
        <v>0</v>
      </c>
      <c r="CK146" s="83">
        <f t="shared" ref="CK146" si="7168">+$D146*BG111</f>
        <v>0</v>
      </c>
      <c r="CL146" s="83">
        <f t="shared" ref="CL146" si="7169">+$D146*BH111</f>
        <v>0</v>
      </c>
      <c r="CM146" s="83">
        <f t="shared" ref="CM146" si="7170">+$D146*BI111</f>
        <v>0</v>
      </c>
      <c r="CN146" s="83">
        <f t="shared" ref="CN146" si="7171">+$D146*BJ111</f>
        <v>0</v>
      </c>
      <c r="CO146" s="83">
        <f t="shared" ref="CO146" si="7172">+$D146*BK111</f>
        <v>0</v>
      </c>
      <c r="DW146" s="83">
        <f>+$D146*CS111</f>
        <v>15.233221844209661</v>
      </c>
      <c r="DX146" s="83">
        <f t="shared" ref="DX146" si="7173">+$D146*CT111</f>
        <v>13.329069113683452</v>
      </c>
      <c r="DY146" s="83">
        <f t="shared" ref="DY146" si="7174">+$D146*CU111</f>
        <v>11.662935474473022</v>
      </c>
      <c r="DZ146" s="83">
        <f t="shared" ref="DZ146" si="7175">+$D146*CV111</f>
        <v>10.205068540163893</v>
      </c>
      <c r="EA146" s="83">
        <f t="shared" ref="EA146" si="7176">+$D146*CW111</f>
        <v>8.9294349726434064</v>
      </c>
      <c r="EB146" s="83">
        <f t="shared" ref="EB146" si="7177">+$D146*CX111</f>
        <v>7.8132556010629814</v>
      </c>
      <c r="EC146" s="83">
        <f t="shared" ref="EC146" si="7178">+$D146*CY111</f>
        <v>6.8365986509301084</v>
      </c>
      <c r="ED146" s="83">
        <f t="shared" ref="ED146" si="7179">+$D146*CZ111</f>
        <v>5.9820238195638451</v>
      </c>
      <c r="EE146" s="83">
        <f t="shared" ref="EE146" si="7180">+$D146*DA111</f>
        <v>5.2342708421183648</v>
      </c>
      <c r="EF146" s="83">
        <f t="shared" ref="EF146" si="7181">+$D146*DB111</f>
        <v>4.5799869868535685</v>
      </c>
      <c r="EG146" s="83">
        <f t="shared" ref="EG146" si="7182">+$D146*DC111</f>
        <v>4.0074886134968724</v>
      </c>
      <c r="EH146" s="83">
        <f t="shared" ref="EH146" si="7183">+$D146*DD111</f>
        <v>3.5065525368097634</v>
      </c>
      <c r="EI146" s="83">
        <f t="shared" ref="EI146" si="7184">+$D146*DE111</f>
        <v>3.0682334697085434</v>
      </c>
      <c r="EJ146" s="83">
        <f t="shared" ref="EJ146" si="7185">+$D146*DF111</f>
        <v>2.6847042859949752</v>
      </c>
      <c r="EK146" s="83">
        <f t="shared" ref="EK146" si="7186">+$D146*DG111</f>
        <v>2.3491162502456033</v>
      </c>
      <c r="EL146" s="83">
        <f t="shared" ref="EL146" si="7187">+$D146*DH111</f>
        <v>2.0554767189649028</v>
      </c>
      <c r="EM146" s="83">
        <f t="shared" ref="EM146" si="7188">+$D146*DI111</f>
        <v>1.79854212909429</v>
      </c>
      <c r="EN146" s="83">
        <f t="shared" ref="EN146" si="7189">+$D146*DJ111</f>
        <v>1.5737243629575037</v>
      </c>
      <c r="EO146" s="83">
        <f t="shared" ref="EO146" si="7190">+$D146*DK111</f>
        <v>1.3770088175878159</v>
      </c>
      <c r="EP146" s="83">
        <f t="shared" ref="EP146" si="7191">+$D146*DL111</f>
        <v>1.2048827153893389</v>
      </c>
      <c r="EQ146" s="83">
        <f t="shared" ref="EQ146" si="7192">+$D146*DM111</f>
        <v>1.0542723759656716</v>
      </c>
      <c r="ER146" s="83">
        <f t="shared" ref="ER146" si="7193">+$D146*DN111</f>
        <v>0.92248832896996258</v>
      </c>
      <c r="ES146" s="83">
        <f t="shared" ref="ES146" si="7194">+$D146*DO111</f>
        <v>0.80717728784871734</v>
      </c>
      <c r="ET146" s="83">
        <f t="shared" ref="ET146" si="7195">+$D146*DP111</f>
        <v>0.70628012686762753</v>
      </c>
      <c r="EU146" s="83">
        <f t="shared" ref="EU146" si="7196">+$D146*DQ111</f>
        <v>0.61799511100917415</v>
      </c>
      <c r="EV146" s="83">
        <f t="shared" ref="EV146" si="7197">+$D146*DR111</f>
        <v>0.54074572213302741</v>
      </c>
      <c r="EW146" s="83">
        <f t="shared" ref="EW146" si="7198">+$D146*DS111</f>
        <v>0.47315250686639893</v>
      </c>
      <c r="EX146" s="83">
        <f t="shared" ref="EX146" si="7199">+$D146*DT111</f>
        <v>0.41400844350809907</v>
      </c>
      <c r="EY146" s="83">
        <f t="shared" ref="EY146" si="7200">+$D146*DU111</f>
        <v>0.36225738806958668</v>
      </c>
      <c r="EZ146" s="83">
        <f t="shared" ref="EZ146" si="7201">+$D146*DV111</f>
        <v>0.3169752145608884</v>
      </c>
      <c r="FA146" s="83">
        <f t="shared" ref="FA146" si="7202">+$D146*DW111</f>
        <v>0.27735331274077729</v>
      </c>
      <c r="FB146" s="83">
        <f t="shared" ref="FB146" si="7203">+$D146*DX111</f>
        <v>0.24268414864818014</v>
      </c>
      <c r="FC146" s="83">
        <f t="shared" ref="FC146" si="7204">+$D146*DY111</f>
        <v>0</v>
      </c>
      <c r="FD146" s="83">
        <f t="shared" ref="FD146" si="7205">+$D146*DZ111</f>
        <v>0</v>
      </c>
      <c r="FE146" s="83">
        <f t="shared" ref="FE146" si="7206">+$D146*EA111</f>
        <v>0</v>
      </c>
      <c r="FF146" s="83">
        <f t="shared" ref="FF146" si="7207">+$D146*EB111</f>
        <v>0</v>
      </c>
      <c r="FG146" s="83">
        <f t="shared" ref="FG146" si="7208">+$D146*EC111</f>
        <v>0</v>
      </c>
      <c r="FH146" s="83">
        <f t="shared" ref="FH146" si="7209">+$D146*ED111</f>
        <v>0</v>
      </c>
      <c r="FI146" s="83">
        <f t="shared" ref="FI146" si="7210">+$D146*EE111</f>
        <v>0</v>
      </c>
      <c r="FJ146" s="83">
        <f t="shared" ref="FJ146" si="7211">+$D146*EF111</f>
        <v>0</v>
      </c>
      <c r="FK146" s="83">
        <f t="shared" ref="FK146" si="7212">+$D146*EG111</f>
        <v>0</v>
      </c>
      <c r="FL146" s="83">
        <f t="shared" ref="FL146" si="7213">+$D146*EH111</f>
        <v>0</v>
      </c>
      <c r="FM146" s="83">
        <f t="shared" ref="FM146" si="7214">+$D146*EI111</f>
        <v>0</v>
      </c>
      <c r="FN146" s="83">
        <f t="shared" ref="FN146" si="7215">+$D146*EJ111</f>
        <v>0</v>
      </c>
      <c r="FO146" s="83">
        <f t="shared" ref="FO146" si="7216">+$D146*EK111</f>
        <v>0</v>
      </c>
      <c r="FP146" s="83">
        <f t="shared" ref="FP146" si="7217">+$D146*EL111</f>
        <v>0</v>
      </c>
      <c r="FQ146" s="83">
        <f t="shared" ref="FQ146" si="7218">+$D146*EM111</f>
        <v>0</v>
      </c>
      <c r="FR146" s="83">
        <f t="shared" ref="FR146" si="7219">+$D146*EN111</f>
        <v>0</v>
      </c>
      <c r="FS146" s="83">
        <f t="shared" ref="FS146" si="7220">+$D146*EO111</f>
        <v>0</v>
      </c>
      <c r="FT146" s="83">
        <f t="shared" ref="FT146" si="7221">+$D146*EP111</f>
        <v>0</v>
      </c>
      <c r="FU146" s="83">
        <f t="shared" ref="FU146" si="7222">+$D146*EQ111</f>
        <v>0</v>
      </c>
    </row>
    <row r="147" spans="1:177">
      <c r="A147" s="80">
        <v>1983</v>
      </c>
      <c r="D147" s="99">
        <f>Data!CE47</f>
        <v>17.117219018686484</v>
      </c>
      <c r="AR147" s="83">
        <f>+$D147*M111</f>
        <v>17.116676895103431</v>
      </c>
      <c r="AS147" s="83">
        <f t="shared" ref="AS147" si="7223">+$D147*N111</f>
        <v>16.844027694608588</v>
      </c>
      <c r="AT147" s="83">
        <f t="shared" ref="AT147" si="7224">+$D147*O111</f>
        <v>16.561197150765018</v>
      </c>
      <c r="AU147" s="83">
        <f t="shared" ref="AU147" si="7225">+$D147*P111</f>
        <v>16.265997268362025</v>
      </c>
      <c r="AV147" s="83">
        <f t="shared" ref="AV147" si="7226">+$D147*Q111</f>
        <v>15.954505017197766</v>
      </c>
      <c r="AW147" s="83">
        <f t="shared" ref="AW147" si="7227">+$D147*R111</f>
        <v>15.619924457177698</v>
      </c>
      <c r="AX147" s="83">
        <f t="shared" ref="AX147" si="7228">+$D147*S111</f>
        <v>15.251175767209766</v>
      </c>
      <c r="AY147" s="83">
        <f t="shared" ref="AY147" si="7229">+$D147*T111</f>
        <v>14.831552669177315</v>
      </c>
      <c r="AZ147" s="83">
        <f t="shared" ref="AZ147" si="7230">+$D147*U111</f>
        <v>14.338114309221842</v>
      </c>
      <c r="BA147" s="83">
        <f t="shared" ref="BA147" si="7231">+$D147*V111</f>
        <v>13.74272385853549</v>
      </c>
      <c r="BB147" s="83">
        <f t="shared" ref="BB147" si="7232">+$D147*W111</f>
        <v>13.015579314663828</v>
      </c>
      <c r="BC147" s="83">
        <f t="shared" ref="BC147" si="7233">+$D147*X111</f>
        <v>12.131492934893647</v>
      </c>
      <c r="BD147" s="83">
        <f t="shared" ref="BD147" si="7234">+$D147*Y111</f>
        <v>11.078063298981858</v>
      </c>
      <c r="BE147" s="83">
        <f t="shared" ref="BE147" si="7235">+$D147*Z111</f>
        <v>9.8635996414158917</v>
      </c>
      <c r="BF147" s="83">
        <f t="shared" ref="BF147" si="7236">+$D147*AA111</f>
        <v>8.5218583628356583</v>
      </c>
      <c r="BG147" s="83">
        <f t="shared" ref="BG147" si="7237">+$D147*AB111</f>
        <v>7.1109871093057135</v>
      </c>
      <c r="BH147" s="83">
        <f t="shared" ref="BH147" si="7238">+$D147*AC111</f>
        <v>5.7057396728954943</v>
      </c>
      <c r="BI147" s="83">
        <f t="shared" ref="BI147" si="7239">+$D147*AD111</f>
        <v>4.3844883281481941</v>
      </c>
      <c r="BJ147" s="83">
        <f t="shared" ref="BJ147" si="7240">+$D147*AE111</f>
        <v>3.2147071635664579</v>
      </c>
      <c r="BK147" s="83">
        <f t="shared" ref="BK147" si="7241">+$D147*AF111</f>
        <v>2.2413329040612711</v>
      </c>
      <c r="BL147" s="83">
        <f t="shared" ref="BL147" si="7242">+$D147*AG111</f>
        <v>1.4813109436418554</v>
      </c>
      <c r="BM147" s="83">
        <f t="shared" ref="BM147" si="7243">+$D147*AH111</f>
        <v>0.92524341704336688</v>
      </c>
      <c r="BN147" s="83">
        <f t="shared" ref="BN147" si="7244">+$D147*AI111</f>
        <v>0.54454928387833967</v>
      </c>
      <c r="BO147" s="83">
        <f t="shared" ref="BO147" si="7245">+$D147*AJ111</f>
        <v>0.30103962222814046</v>
      </c>
      <c r="BP147" s="83">
        <f t="shared" ref="BP147" si="7246">+$D147*AK111</f>
        <v>0.15576759650440009</v>
      </c>
      <c r="BQ147" s="83">
        <f t="shared" ref="BQ147" si="7247">+$D147*AL111</f>
        <v>7.5115016962584852E-2</v>
      </c>
      <c r="BR147" s="83">
        <f t="shared" ref="BR147" si="7248">+$D147*AM111</f>
        <v>3.3565958341280108E-2</v>
      </c>
      <c r="BS147" s="83">
        <f t="shared" ref="BS147" si="7249">+$D147*AN111</f>
        <v>1.3785205383313136E-2</v>
      </c>
      <c r="BT147" s="83">
        <f t="shared" ref="BT147" si="7250">+$D147*AO111</f>
        <v>5.1347778356236121E-3</v>
      </c>
      <c r="BU147" s="83">
        <f t="shared" ref="BU147" si="7251">+$D147*AP111</f>
        <v>1.6932109765490744E-3</v>
      </c>
      <c r="BV147" s="83">
        <f t="shared" ref="BV147" si="7252">+$D147*AQ111</f>
        <v>4.6846622305490214E-4</v>
      </c>
      <c r="BW147" s="83">
        <f t="shared" ref="BW147" si="7253">+$D147*AR111</f>
        <v>9.172472944363713E-5</v>
      </c>
      <c r="BX147" s="83">
        <f t="shared" ref="BX147" si="7254">+$D147*AS111</f>
        <v>0</v>
      </c>
      <c r="BY147" s="83">
        <f t="shared" ref="BY147" si="7255">+$D147*AT111</f>
        <v>0</v>
      </c>
      <c r="BZ147" s="83">
        <f t="shared" ref="BZ147" si="7256">+$D147*AU111</f>
        <v>0</v>
      </c>
      <c r="CA147" s="83">
        <f t="shared" ref="CA147" si="7257">+$D147*AV111</f>
        <v>0</v>
      </c>
      <c r="CB147" s="83">
        <f t="shared" ref="CB147" si="7258">+$D147*AW111</f>
        <v>0</v>
      </c>
      <c r="CC147" s="83">
        <f t="shared" ref="CC147" si="7259">+$D147*AX111</f>
        <v>0</v>
      </c>
      <c r="CD147" s="83">
        <f t="shared" ref="CD147" si="7260">+$D147*AY111</f>
        <v>0</v>
      </c>
      <c r="CE147" s="83">
        <f t="shared" ref="CE147" si="7261">+$D147*AZ111</f>
        <v>0</v>
      </c>
      <c r="CF147" s="83">
        <f t="shared" ref="CF147" si="7262">+$D147*BA111</f>
        <v>0</v>
      </c>
      <c r="CG147" s="83">
        <f t="shared" ref="CG147" si="7263">+$D147*BB111</f>
        <v>0</v>
      </c>
      <c r="CH147" s="83">
        <f t="shared" ref="CH147" si="7264">+$D147*BC111</f>
        <v>0</v>
      </c>
      <c r="CI147" s="83">
        <f t="shared" ref="CI147" si="7265">+$D147*BD111</f>
        <v>0</v>
      </c>
      <c r="CJ147" s="83">
        <f t="shared" ref="CJ147" si="7266">+$D147*BE111</f>
        <v>0</v>
      </c>
      <c r="CK147" s="83">
        <f t="shared" ref="CK147" si="7267">+$D147*BF111</f>
        <v>0</v>
      </c>
      <c r="CL147" s="83">
        <f t="shared" ref="CL147" si="7268">+$D147*BG111</f>
        <v>0</v>
      </c>
      <c r="CM147" s="83">
        <f t="shared" ref="CM147" si="7269">+$D147*BH111</f>
        <v>0</v>
      </c>
      <c r="CN147" s="83">
        <f t="shared" ref="CN147" si="7270">+$D147*BI111</f>
        <v>0</v>
      </c>
      <c r="CO147" s="83">
        <f t="shared" ref="CO147" si="7271">+$D147*BJ111</f>
        <v>0</v>
      </c>
      <c r="DX147" s="83">
        <f>+$D147*CS111</f>
        <v>17.117219018686484</v>
      </c>
      <c r="DY147" s="83">
        <f t="shared" ref="DY147" si="7272">+$D147*CT111</f>
        <v>14.977566641350673</v>
      </c>
      <c r="DZ147" s="83">
        <f t="shared" ref="DZ147" si="7273">+$D147*CU111</f>
        <v>13.105370811181839</v>
      </c>
      <c r="EA147" s="83">
        <f t="shared" ref="EA147" si="7274">+$D147*CV111</f>
        <v>11.467199459784108</v>
      </c>
      <c r="EB147" s="83">
        <f t="shared" ref="EB147" si="7275">+$D147*CW111</f>
        <v>10.033799527311096</v>
      </c>
      <c r="EC147" s="83">
        <f t="shared" ref="EC147" si="7276">+$D147*CX111</f>
        <v>8.7795745863972083</v>
      </c>
      <c r="ED147" s="83">
        <f t="shared" ref="ED147" si="7277">+$D147*CY111</f>
        <v>7.682127763097558</v>
      </c>
      <c r="EE147" s="83">
        <f t="shared" ref="EE147" si="7278">+$D147*CZ111</f>
        <v>6.7218617927103628</v>
      </c>
      <c r="EF147" s="83">
        <f t="shared" ref="EF147" si="7279">+$D147*DA111</f>
        <v>5.8816290686215673</v>
      </c>
      <c r="EG147" s="83">
        <f t="shared" ref="EG147" si="7280">+$D147*DB111</f>
        <v>5.1464254350438718</v>
      </c>
      <c r="EH147" s="83">
        <f t="shared" ref="EH147" si="7281">+$D147*DC111</f>
        <v>4.5031222556633876</v>
      </c>
      <c r="EI147" s="83">
        <f t="shared" ref="EI147" si="7282">+$D147*DD111</f>
        <v>3.9402319737054641</v>
      </c>
      <c r="EJ147" s="83">
        <f t="shared" ref="EJ147" si="7283">+$D147*DE111</f>
        <v>3.4477029769922813</v>
      </c>
      <c r="EK147" s="83">
        <f t="shared" ref="EK147" si="7284">+$D147*DF111</f>
        <v>3.0167401048682461</v>
      </c>
      <c r="EL147" s="83">
        <f t="shared" ref="EL147" si="7285">+$D147*DG111</f>
        <v>2.6396475917597151</v>
      </c>
      <c r="EM147" s="83">
        <f t="shared" ref="EM147" si="7286">+$D147*DH111</f>
        <v>2.3096916427897507</v>
      </c>
      <c r="EN147" s="83">
        <f t="shared" ref="EN147" si="7287">+$D147*DI111</f>
        <v>2.0209801874410318</v>
      </c>
      <c r="EO147" s="83">
        <f t="shared" ref="EO147" si="7288">+$D147*DJ111</f>
        <v>1.7683576640109031</v>
      </c>
      <c r="EP147" s="83">
        <f t="shared" ref="EP147" si="7289">+$D147*DK111</f>
        <v>1.5473129560095402</v>
      </c>
      <c r="EQ147" s="83">
        <f t="shared" ref="EQ147" si="7290">+$D147*DL111</f>
        <v>1.3538988365083477</v>
      </c>
      <c r="ER147" s="83">
        <f t="shared" ref="ER147" si="7291">+$D147*DM111</f>
        <v>1.1846614819448043</v>
      </c>
      <c r="ES147" s="83">
        <f t="shared" ref="ES147" si="7292">+$D147*DN111</f>
        <v>1.0365787967017037</v>
      </c>
      <c r="ET147" s="83">
        <f t="shared" ref="ET147" si="7293">+$D147*DO111</f>
        <v>0.9070064471139907</v>
      </c>
      <c r="EU147" s="83">
        <f t="shared" ref="EU147" si="7294">+$D147*DP111</f>
        <v>0.79363064122474181</v>
      </c>
      <c r="EV147" s="83">
        <f t="shared" ref="EV147" si="7295">+$D147*DQ111</f>
        <v>0.69442681107164905</v>
      </c>
      <c r="EW147" s="83">
        <f t="shared" ref="EW147" si="7296">+$D147*DR111</f>
        <v>0.60762345968769294</v>
      </c>
      <c r="EX147" s="83">
        <f t="shared" ref="EX147" si="7297">+$D147*DS111</f>
        <v>0.53167052722673136</v>
      </c>
      <c r="EY147" s="83">
        <f t="shared" ref="EY147" si="7298">+$D147*DT111</f>
        <v>0.46521171132338995</v>
      </c>
      <c r="EZ147" s="83">
        <f t="shared" ref="EZ147" si="7299">+$D147*DU111</f>
        <v>0.4070602474079662</v>
      </c>
      <c r="FA147" s="83">
        <f t="shared" ref="FA147" si="7300">+$D147*DV111</f>
        <v>0.35617771648197044</v>
      </c>
      <c r="FB147" s="83">
        <f t="shared" ref="FB147" si="7301">+$D147*DW111</f>
        <v>0.31165550192172409</v>
      </c>
      <c r="FC147" s="83">
        <f t="shared" ref="FC147" si="7302">+$D147*DX111</f>
        <v>0.27269856418150862</v>
      </c>
      <c r="FD147" s="83">
        <f t="shared" ref="FD147" si="7303">+$D147*DY111</f>
        <v>0</v>
      </c>
      <c r="FE147" s="83">
        <f t="shared" ref="FE147" si="7304">+$D147*DZ111</f>
        <v>0</v>
      </c>
      <c r="FF147" s="83">
        <f t="shared" ref="FF147" si="7305">+$D147*EA111</f>
        <v>0</v>
      </c>
      <c r="FG147" s="83">
        <f t="shared" ref="FG147" si="7306">+$D147*EB111</f>
        <v>0</v>
      </c>
      <c r="FH147" s="83">
        <f t="shared" ref="FH147" si="7307">+$D147*EC111</f>
        <v>0</v>
      </c>
      <c r="FI147" s="83">
        <f t="shared" ref="FI147" si="7308">+$D147*ED111</f>
        <v>0</v>
      </c>
      <c r="FJ147" s="83">
        <f t="shared" ref="FJ147" si="7309">+$D147*EE111</f>
        <v>0</v>
      </c>
      <c r="FK147" s="83">
        <f t="shared" ref="FK147" si="7310">+$D147*EF111</f>
        <v>0</v>
      </c>
      <c r="FL147" s="83">
        <f t="shared" ref="FL147" si="7311">+$D147*EG111</f>
        <v>0</v>
      </c>
      <c r="FM147" s="83">
        <f t="shared" ref="FM147" si="7312">+$D147*EH111</f>
        <v>0</v>
      </c>
      <c r="FN147" s="83">
        <f t="shared" ref="FN147" si="7313">+$D147*EI111</f>
        <v>0</v>
      </c>
      <c r="FO147" s="83">
        <f t="shared" ref="FO147" si="7314">+$D147*EJ111</f>
        <v>0</v>
      </c>
      <c r="FP147" s="83">
        <f t="shared" ref="FP147" si="7315">+$D147*EK111</f>
        <v>0</v>
      </c>
      <c r="FQ147" s="83">
        <f t="shared" ref="FQ147" si="7316">+$D147*EL111</f>
        <v>0</v>
      </c>
      <c r="FR147" s="83">
        <f t="shared" ref="FR147" si="7317">+$D147*EM111</f>
        <v>0</v>
      </c>
      <c r="FS147" s="83">
        <f t="shared" ref="FS147" si="7318">+$D147*EN111</f>
        <v>0</v>
      </c>
      <c r="FT147" s="83">
        <f t="shared" ref="FT147" si="7319">+$D147*EO111</f>
        <v>0</v>
      </c>
      <c r="FU147" s="83">
        <f t="shared" ref="FU147" si="7320">+$D147*EP111</f>
        <v>0</v>
      </c>
    </row>
    <row r="148" spans="1:177">
      <c r="A148" s="80">
        <v>1984</v>
      </c>
      <c r="D148" s="99">
        <f>Data!CE48</f>
        <v>21.893603342617784</v>
      </c>
      <c r="AS148" s="83">
        <f>+$D148*M111</f>
        <v>21.89290994501172</v>
      </c>
      <c r="AT148" s="83">
        <f t="shared" ref="AT148" si="7321">+$D148*N111</f>
        <v>21.544180782827173</v>
      </c>
      <c r="AU148" s="83">
        <f t="shared" ref="AU148" si="7322">+$D148*O111</f>
        <v>21.182429277905246</v>
      </c>
      <c r="AV148" s="83">
        <f t="shared" ref="AV148" si="7323">+$D148*P111</f>
        <v>20.804856897423171</v>
      </c>
      <c r="AW148" s="83">
        <f t="shared" ref="AW148" si="7324">+$D148*Q111</f>
        <v>20.406445929856275</v>
      </c>
      <c r="AX148" s="83">
        <f t="shared" ref="AX148" si="7325">+$D148*R111</f>
        <v>19.978504097761146</v>
      </c>
      <c r="AY148" s="83">
        <f t="shared" ref="AY148" si="7326">+$D148*S111</f>
        <v>19.506859869662264</v>
      </c>
      <c r="AZ148" s="83">
        <f t="shared" ref="AZ148" si="7327">+$D148*T111</f>
        <v>18.970145251961014</v>
      </c>
      <c r="BA148" s="83">
        <f t="shared" ref="BA148" si="7328">+$D148*U111</f>
        <v>18.339017980930397</v>
      </c>
      <c r="BB148" s="83">
        <f t="shared" ref="BB148" si="7329">+$D148*V111</f>
        <v>17.577489934401395</v>
      </c>
      <c r="BC148" s="83">
        <f t="shared" ref="BC148" si="7330">+$D148*W111</f>
        <v>16.647443166939016</v>
      </c>
      <c r="BD148" s="83">
        <f t="shared" ref="BD148" si="7331">+$D148*X111</f>
        <v>15.516661554682436</v>
      </c>
      <c r="BE148" s="83">
        <f t="shared" ref="BE148" si="7332">+$D148*Y111</f>
        <v>14.169283188323202</v>
      </c>
      <c r="BF148" s="83">
        <f t="shared" ref="BF148" si="7333">+$D148*Z111</f>
        <v>12.615935908969737</v>
      </c>
      <c r="BG148" s="83">
        <f t="shared" ref="BG148" si="7334">+$D148*AA111</f>
        <v>10.899795494479285</v>
      </c>
      <c r="BH148" s="83">
        <f t="shared" ref="BH148" si="7335">+$D148*AB111</f>
        <v>9.0952350948860072</v>
      </c>
      <c r="BI148" s="83">
        <f t="shared" ref="BI148" si="7336">+$D148*AC111</f>
        <v>7.2978677808725942</v>
      </c>
      <c r="BJ148" s="83">
        <f t="shared" ref="BJ148" si="7337">+$D148*AD111</f>
        <v>5.6079348059998173</v>
      </c>
      <c r="BK148" s="83">
        <f t="shared" ref="BK148" si="7338">+$D148*AE111</f>
        <v>4.1117382108017662</v>
      </c>
      <c r="BL148" s="83">
        <f t="shared" ref="BL148" si="7339">+$D148*AF111</f>
        <v>2.8667538521710521</v>
      </c>
      <c r="BM148" s="83">
        <f t="shared" ref="BM148" si="7340">+$D148*AG111</f>
        <v>1.8946555624350649</v>
      </c>
      <c r="BN148" s="83">
        <f t="shared" ref="BN148" si="7341">+$D148*AH111</f>
        <v>1.1834230984601961</v>
      </c>
      <c r="BO148" s="83">
        <f t="shared" ref="BO148" si="7342">+$D148*AI111</f>
        <v>0.69650017381467155</v>
      </c>
      <c r="BP148" s="83">
        <f t="shared" ref="BP148" si="7343">+$D148*AJ111</f>
        <v>0.38504163978268524</v>
      </c>
      <c r="BQ148" s="83">
        <f t="shared" ref="BQ148" si="7344">+$D148*AK111</f>
        <v>0.19923294594626081</v>
      </c>
      <c r="BR148" s="83">
        <f t="shared" ref="BR148" si="7345">+$D148*AL111</f>
        <v>9.6075091675670771E-2</v>
      </c>
      <c r="BS148" s="83">
        <f t="shared" ref="BS148" si="7346">+$D148*AM111</f>
        <v>4.2932194589352844E-2</v>
      </c>
      <c r="BT148" s="83">
        <f t="shared" ref="BT148" si="7347">+$D148*AN111</f>
        <v>1.7631825492756756E-2</v>
      </c>
      <c r="BU148" s="83">
        <f t="shared" ref="BU148" si="7348">+$D148*AO111</f>
        <v>6.5675849016644441E-3</v>
      </c>
      <c r="BV148" s="83">
        <f t="shared" ref="BV148" si="7349">+$D148*AP111</f>
        <v>2.1656841251761114E-3</v>
      </c>
      <c r="BW148" s="83">
        <f t="shared" ref="BW148" si="7350">+$D148*AQ111</f>
        <v>5.9918691557207023E-4</v>
      </c>
      <c r="BX148" s="83">
        <f t="shared" ref="BX148" si="7351">+$D148*AR111</f>
        <v>1.1731957398895435E-4</v>
      </c>
      <c r="BY148" s="83">
        <f t="shared" ref="BY148" si="7352">+$D148*AS111</f>
        <v>0</v>
      </c>
      <c r="BZ148" s="83">
        <f t="shared" ref="BZ148" si="7353">+$D148*AT111</f>
        <v>0</v>
      </c>
      <c r="CA148" s="83">
        <f t="shared" ref="CA148" si="7354">+$D148*AU111</f>
        <v>0</v>
      </c>
      <c r="CB148" s="83">
        <f t="shared" ref="CB148" si="7355">+$D148*AV111</f>
        <v>0</v>
      </c>
      <c r="CC148" s="83">
        <f t="shared" ref="CC148" si="7356">+$D148*AW111</f>
        <v>0</v>
      </c>
      <c r="CD148" s="83">
        <f t="shared" ref="CD148" si="7357">+$D148*AX111</f>
        <v>0</v>
      </c>
      <c r="CE148" s="83">
        <f t="shared" ref="CE148" si="7358">+$D148*AY111</f>
        <v>0</v>
      </c>
      <c r="CF148" s="83">
        <f t="shared" ref="CF148" si="7359">+$D148*AZ111</f>
        <v>0</v>
      </c>
      <c r="CG148" s="83">
        <f t="shared" ref="CG148" si="7360">+$D148*BA111</f>
        <v>0</v>
      </c>
      <c r="CH148" s="83">
        <f t="shared" ref="CH148" si="7361">+$D148*BB111</f>
        <v>0</v>
      </c>
      <c r="CI148" s="83">
        <f t="shared" ref="CI148" si="7362">+$D148*BC111</f>
        <v>0</v>
      </c>
      <c r="CJ148" s="83">
        <f t="shared" ref="CJ148" si="7363">+$D148*BD111</f>
        <v>0</v>
      </c>
      <c r="CK148" s="83">
        <f t="shared" ref="CK148" si="7364">+$D148*BE111</f>
        <v>0</v>
      </c>
      <c r="CL148" s="83">
        <f t="shared" ref="CL148" si="7365">+$D148*BF111</f>
        <v>0</v>
      </c>
      <c r="CM148" s="83">
        <f t="shared" ref="CM148" si="7366">+$D148*BG111</f>
        <v>0</v>
      </c>
      <c r="CN148" s="83">
        <f t="shared" ref="CN148" si="7367">+$D148*BH111</f>
        <v>0</v>
      </c>
      <c r="CO148" s="83">
        <f t="shared" ref="CO148" si="7368">+$D148*BI111</f>
        <v>0</v>
      </c>
      <c r="DY148" s="83">
        <f>+$D148*CS111</f>
        <v>21.893603342617784</v>
      </c>
      <c r="DZ148" s="83">
        <f t="shared" ref="DZ148" si="7369">+$D148*CT111</f>
        <v>19.156902924790561</v>
      </c>
      <c r="EA148" s="83">
        <f t="shared" ref="EA148" si="7370">+$D148*CU111</f>
        <v>16.762290059191741</v>
      </c>
      <c r="EB148" s="83">
        <f t="shared" ref="EB148" si="7371">+$D148*CV111</f>
        <v>14.667003801792774</v>
      </c>
      <c r="EC148" s="83">
        <f t="shared" ref="EC148" si="7372">+$D148*CW111</f>
        <v>12.833628326568677</v>
      </c>
      <c r="ED148" s="83">
        <f t="shared" ref="ED148" si="7373">+$D148*CX111</f>
        <v>11.229424785747591</v>
      </c>
      <c r="EE148" s="83">
        <f t="shared" ref="EE148" si="7374">+$D148*CY111</f>
        <v>9.8257466875291435</v>
      </c>
      <c r="EF148" s="83">
        <f t="shared" ref="EF148" si="7375">+$D148*CZ111</f>
        <v>8.5975283515880001</v>
      </c>
      <c r="EG148" s="83">
        <f t="shared" ref="EG148" si="7376">+$D148*DA111</f>
        <v>7.5228373076394996</v>
      </c>
      <c r="EH148" s="83">
        <f t="shared" ref="EH148" si="7377">+$D148*DB111</f>
        <v>6.5824826441845623</v>
      </c>
      <c r="EI148" s="83">
        <f t="shared" ref="EI148" si="7378">+$D148*DC111</f>
        <v>5.7596723136614925</v>
      </c>
      <c r="EJ148" s="83">
        <f t="shared" ref="EJ148" si="7379">+$D148*DD111</f>
        <v>5.0397132744538053</v>
      </c>
      <c r="EK148" s="83">
        <f t="shared" ref="EK148" si="7380">+$D148*DE111</f>
        <v>4.40974911514708</v>
      </c>
      <c r="EL148" s="83">
        <f t="shared" ref="EL148" si="7381">+$D148*DF111</f>
        <v>3.8585304757536951</v>
      </c>
      <c r="EM148" s="83">
        <f t="shared" ref="EM148" si="7382">+$D148*DG111</f>
        <v>3.3762141662844831</v>
      </c>
      <c r="EN148" s="83">
        <f t="shared" ref="EN148" si="7383">+$D148*DH111</f>
        <v>2.9541873954989226</v>
      </c>
      <c r="EO148" s="83">
        <f t="shared" ref="EO148" si="7384">+$D148*DI111</f>
        <v>2.5849139710615572</v>
      </c>
      <c r="EP148" s="83">
        <f t="shared" ref="EP148" si="7385">+$D148*DJ111</f>
        <v>2.2617997246788626</v>
      </c>
      <c r="EQ148" s="83">
        <f t="shared" ref="EQ148" si="7386">+$D148*DK111</f>
        <v>1.9790747590940048</v>
      </c>
      <c r="ER148" s="83">
        <f t="shared" ref="ER148" si="7387">+$D148*DL111</f>
        <v>1.7316904142072544</v>
      </c>
      <c r="ES148" s="83">
        <f t="shared" ref="ES148" si="7388">+$D148*DM111</f>
        <v>1.5152291124313475</v>
      </c>
      <c r="ET148" s="83">
        <f t="shared" ref="ET148" si="7389">+$D148*DN111</f>
        <v>1.3258254733774291</v>
      </c>
      <c r="EU148" s="83">
        <f t="shared" ref="EU148" si="7390">+$D148*DO111</f>
        <v>1.1600972892052506</v>
      </c>
      <c r="EV148" s="83">
        <f t="shared" ref="EV148" si="7391">+$D148*DP111</f>
        <v>1.0150851280545941</v>
      </c>
      <c r="EW148" s="83">
        <f t="shared" ref="EW148" si="7392">+$D148*DQ111</f>
        <v>0.88819948704776985</v>
      </c>
      <c r="EX148" s="83">
        <f t="shared" ref="EX148" si="7393">+$D148*DR111</f>
        <v>0.77717455116679857</v>
      </c>
      <c r="EY148" s="83">
        <f t="shared" ref="EY148" si="7394">+$D148*DS111</f>
        <v>0.68002773227094881</v>
      </c>
      <c r="EZ148" s="83">
        <f t="shared" ref="EZ148" si="7395">+$D148*DT111</f>
        <v>0.59502426573708023</v>
      </c>
      <c r="FA148" s="83">
        <f t="shared" ref="FA148" si="7396">+$D148*DU111</f>
        <v>0.52064623251994513</v>
      </c>
      <c r="FB148" s="83">
        <f t="shared" ref="FB148" si="7397">+$D148*DV111</f>
        <v>0.45556545345495203</v>
      </c>
      <c r="FC148" s="83">
        <f t="shared" ref="FC148" si="7398">+$D148*DW111</f>
        <v>0.398619771773083</v>
      </c>
      <c r="FD148" s="83">
        <f t="shared" ref="FD148" si="7399">+$D148*DX111</f>
        <v>0.34879230030144764</v>
      </c>
      <c r="FE148" s="83">
        <f t="shared" ref="FE148" si="7400">+$D148*DY111</f>
        <v>0</v>
      </c>
      <c r="FF148" s="83">
        <f t="shared" ref="FF148" si="7401">+$D148*DZ111</f>
        <v>0</v>
      </c>
      <c r="FG148" s="83">
        <f t="shared" ref="FG148" si="7402">+$D148*EA111</f>
        <v>0</v>
      </c>
      <c r="FH148" s="83">
        <f t="shared" ref="FH148" si="7403">+$D148*EB111</f>
        <v>0</v>
      </c>
      <c r="FI148" s="83">
        <f t="shared" ref="FI148" si="7404">+$D148*EC111</f>
        <v>0</v>
      </c>
      <c r="FJ148" s="83">
        <f t="shared" ref="FJ148" si="7405">+$D148*ED111</f>
        <v>0</v>
      </c>
      <c r="FK148" s="83">
        <f t="shared" ref="FK148" si="7406">+$D148*EE111</f>
        <v>0</v>
      </c>
      <c r="FL148" s="83">
        <f t="shared" ref="FL148" si="7407">+$D148*EF111</f>
        <v>0</v>
      </c>
      <c r="FM148" s="83">
        <f t="shared" ref="FM148" si="7408">+$D148*EG111</f>
        <v>0</v>
      </c>
      <c r="FN148" s="83">
        <f t="shared" ref="FN148" si="7409">+$D148*EH111</f>
        <v>0</v>
      </c>
      <c r="FO148" s="83">
        <f t="shared" ref="FO148" si="7410">+$D148*EI111</f>
        <v>0</v>
      </c>
      <c r="FP148" s="83">
        <f t="shared" ref="FP148" si="7411">+$D148*EJ111</f>
        <v>0</v>
      </c>
      <c r="FQ148" s="83">
        <f t="shared" ref="FQ148" si="7412">+$D148*EK111</f>
        <v>0</v>
      </c>
      <c r="FR148" s="83">
        <f t="shared" ref="FR148" si="7413">+$D148*EL111</f>
        <v>0</v>
      </c>
      <c r="FS148" s="83">
        <f t="shared" ref="FS148" si="7414">+$D148*EM111</f>
        <v>0</v>
      </c>
      <c r="FT148" s="83">
        <f t="shared" ref="FT148" si="7415">+$D148*EN111</f>
        <v>0</v>
      </c>
      <c r="FU148" s="83">
        <f t="shared" ref="FU148" si="7416">+$D148*EO111</f>
        <v>0</v>
      </c>
    </row>
    <row r="149" spans="1:177">
      <c r="A149" s="80">
        <v>1985</v>
      </c>
      <c r="D149" s="99">
        <f>Data!CE49</f>
        <v>28.551271417826499</v>
      </c>
      <c r="AT149" s="83">
        <f>+$D149*M111</f>
        <v>28.550367163604783</v>
      </c>
      <c r="AU149" s="83">
        <f t="shared" ref="AU149" si="7417">+$D149*N111</f>
        <v>28.095592277761263</v>
      </c>
      <c r="AV149" s="83">
        <f t="shared" ref="AV149" si="7418">+$D149*O111</f>
        <v>27.623835059856074</v>
      </c>
      <c r="AW149" s="83">
        <f t="shared" ref="AW149" si="7419">+$D149*P111</f>
        <v>27.13144596582174</v>
      </c>
      <c r="AX149" s="83">
        <f t="shared" ref="AX149" si="7420">+$D149*Q111</f>
        <v>26.611881438556434</v>
      </c>
      <c r="AY149" s="83">
        <f t="shared" ref="AY149" si="7421">+$D149*R111</f>
        <v>26.053805949200783</v>
      </c>
      <c r="AZ149" s="83">
        <f t="shared" ref="AZ149" si="7422">+$D149*S111</f>
        <v>25.438738517934702</v>
      </c>
      <c r="BA149" s="83">
        <f t="shared" ref="BA149" si="7423">+$D149*T111</f>
        <v>24.738813316765366</v>
      </c>
      <c r="BB149" s="83">
        <f t="shared" ref="BB149" si="7424">+$D149*U111</f>
        <v>23.915765336385142</v>
      </c>
      <c r="BC149" s="83">
        <f t="shared" ref="BC149" si="7425">+$D149*V111</f>
        <v>22.922662757130272</v>
      </c>
      <c r="BD149" s="83">
        <f t="shared" ref="BD149" si="7426">+$D149*W111</f>
        <v>21.709796274005456</v>
      </c>
      <c r="BE149" s="83">
        <f t="shared" ref="BE149" si="7427">+$D149*X111</f>
        <v>20.235153099897197</v>
      </c>
      <c r="BF149" s="83">
        <f t="shared" ref="BF149" si="7428">+$D149*Y111</f>
        <v>18.478047846896374</v>
      </c>
      <c r="BG149" s="83">
        <f t="shared" ref="BG149" si="7429">+$D149*Z111</f>
        <v>16.452340196816131</v>
      </c>
      <c r="BH149" s="83">
        <f t="shared" ref="BH149" si="7430">+$D149*AA111</f>
        <v>14.214335333092338</v>
      </c>
      <c r="BI149" s="83">
        <f t="shared" ref="BI149" si="7431">+$D149*AB111</f>
        <v>11.861022680425604</v>
      </c>
      <c r="BJ149" s="83">
        <f t="shared" ref="BJ149" si="7432">+$D149*AC111</f>
        <v>9.5170904726088317</v>
      </c>
      <c r="BK149" s="83">
        <f t="shared" ref="BK149" si="7433">+$D149*AD111</f>
        <v>7.313262519372584</v>
      </c>
      <c r="BL149" s="83">
        <f t="shared" ref="BL149" si="7434">+$D149*AE111</f>
        <v>5.3620846152414474</v>
      </c>
      <c r="BM149" s="83">
        <f t="shared" ref="BM149" si="7435">+$D149*AF111</f>
        <v>3.7385105613066596</v>
      </c>
      <c r="BN149" s="83">
        <f t="shared" ref="BN149" si="7436">+$D149*AG111</f>
        <v>2.4708050273788427</v>
      </c>
      <c r="BO149" s="83">
        <f t="shared" ref="BO149" si="7437">+$D149*AH111</f>
        <v>1.5432925114017466</v>
      </c>
      <c r="BP149" s="83">
        <f t="shared" ref="BP149" si="7438">+$D149*AI111</f>
        <v>0.90830025528215708</v>
      </c>
      <c r="BQ149" s="83">
        <f t="shared" ref="BQ149" si="7439">+$D149*AJ111</f>
        <v>0.50212969480454472</v>
      </c>
      <c r="BR149" s="83">
        <f t="shared" ref="BR149" si="7440">+$D149*AK111</f>
        <v>0.25981807681753222</v>
      </c>
      <c r="BS149" s="83">
        <f t="shared" ref="BS149" si="7441">+$D149*AL111</f>
        <v>0.12529075164091538</v>
      </c>
      <c r="BT149" s="83">
        <f t="shared" ref="BT149" si="7442">+$D149*AM111</f>
        <v>5.5987528462137198E-2</v>
      </c>
      <c r="BU149" s="83">
        <f t="shared" ref="BU149" si="7443">+$D149*AN111</f>
        <v>2.299352132024415E-2</v>
      </c>
      <c r="BV149" s="83">
        <f t="shared" ref="BV149" si="7444">+$D149*AO111</f>
        <v>8.5647344638801835E-3</v>
      </c>
      <c r="BW149" s="83">
        <f t="shared" ref="BW149" si="7445">+$D149*AP111</f>
        <v>2.8242511886025618E-3</v>
      </c>
      <c r="BX149" s="83">
        <f t="shared" ref="BX149" si="7446">+$D149*AQ111</f>
        <v>7.8139482061443733E-4</v>
      </c>
      <c r="BY149" s="83">
        <f t="shared" ref="BY149" si="7447">+$D149*AR111</f>
        <v>1.5299550956338393E-4</v>
      </c>
      <c r="BZ149" s="83">
        <f t="shared" ref="BZ149" si="7448">+$D149*AS111</f>
        <v>0</v>
      </c>
      <c r="CA149" s="83">
        <f t="shared" ref="CA149" si="7449">+$D149*AT111</f>
        <v>0</v>
      </c>
      <c r="CB149" s="83">
        <f t="shared" ref="CB149" si="7450">+$D149*AU111</f>
        <v>0</v>
      </c>
      <c r="CC149" s="83">
        <f t="shared" ref="CC149" si="7451">+$D149*AV111</f>
        <v>0</v>
      </c>
      <c r="CD149" s="83">
        <f t="shared" ref="CD149" si="7452">+$D149*AW111</f>
        <v>0</v>
      </c>
      <c r="CE149" s="83">
        <f t="shared" ref="CE149" si="7453">+$D149*AX111</f>
        <v>0</v>
      </c>
      <c r="CF149" s="83">
        <f t="shared" ref="CF149" si="7454">+$D149*AY111</f>
        <v>0</v>
      </c>
      <c r="CG149" s="83">
        <f t="shared" ref="CG149" si="7455">+$D149*AZ111</f>
        <v>0</v>
      </c>
      <c r="CH149" s="83">
        <f t="shared" ref="CH149" si="7456">+$D149*BA111</f>
        <v>0</v>
      </c>
      <c r="CI149" s="83">
        <f t="shared" ref="CI149" si="7457">+$D149*BB111</f>
        <v>0</v>
      </c>
      <c r="CJ149" s="83">
        <f t="shared" ref="CJ149" si="7458">+$D149*BC111</f>
        <v>0</v>
      </c>
      <c r="CK149" s="83">
        <f t="shared" ref="CK149" si="7459">+$D149*BD111</f>
        <v>0</v>
      </c>
      <c r="CL149" s="83">
        <f t="shared" ref="CL149" si="7460">+$D149*BE111</f>
        <v>0</v>
      </c>
      <c r="CM149" s="83">
        <f t="shared" ref="CM149" si="7461">+$D149*BF111</f>
        <v>0</v>
      </c>
      <c r="CN149" s="83">
        <f t="shared" ref="CN149" si="7462">+$D149*BG111</f>
        <v>0</v>
      </c>
      <c r="CO149" s="83">
        <f t="shared" ref="CO149" si="7463">+$D149*BH111</f>
        <v>0</v>
      </c>
      <c r="DZ149" s="83">
        <f>+$D149*CS111</f>
        <v>28.551271417826499</v>
      </c>
      <c r="EA149" s="83">
        <f t="shared" ref="EA149" si="7464">+$D149*CT111</f>
        <v>24.982362490598184</v>
      </c>
      <c r="EB149" s="83">
        <f t="shared" ref="EB149" si="7465">+$D149*CU111</f>
        <v>21.859567179273412</v>
      </c>
      <c r="EC149" s="83">
        <f t="shared" ref="EC149" si="7466">+$D149*CV111</f>
        <v>19.127121281864238</v>
      </c>
      <c r="ED149" s="83">
        <f t="shared" ref="ED149" si="7467">+$D149*CW111</f>
        <v>16.736231121631207</v>
      </c>
      <c r="EE149" s="83">
        <f t="shared" ref="EE149" si="7468">+$D149*CX111</f>
        <v>14.644202231427306</v>
      </c>
      <c r="EF149" s="83">
        <f t="shared" ref="EF149" si="7469">+$D149*CY111</f>
        <v>12.813676952498893</v>
      </c>
      <c r="EG149" s="83">
        <f t="shared" ref="EG149" si="7470">+$D149*CZ111</f>
        <v>11.211967333436531</v>
      </c>
      <c r="EH149" s="83">
        <f t="shared" ref="EH149" si="7471">+$D149*DA111</f>
        <v>9.8104714167569647</v>
      </c>
      <c r="EI149" s="83">
        <f t="shared" ref="EI149" si="7472">+$D149*DB111</f>
        <v>8.5841624896623436</v>
      </c>
      <c r="EJ149" s="83">
        <f t="shared" ref="EJ149" si="7473">+$D149*DC111</f>
        <v>7.5111421784545511</v>
      </c>
      <c r="EK149" s="83">
        <f t="shared" ref="EK149" si="7474">+$D149*DD111</f>
        <v>6.5722494061477326</v>
      </c>
      <c r="EL149" s="83">
        <f t="shared" ref="EL149" si="7475">+$D149*DE111</f>
        <v>5.7507182303792659</v>
      </c>
      <c r="EM149" s="83">
        <f t="shared" ref="EM149" si="7476">+$D149*DF111</f>
        <v>5.0318784515818571</v>
      </c>
      <c r="EN149" s="83">
        <f t="shared" ref="EN149" si="7477">+$D149*DG111</f>
        <v>4.4028936451341254</v>
      </c>
      <c r="EO149" s="83">
        <f t="shared" ref="EO149" si="7478">+$D149*DH111</f>
        <v>3.8525319394923598</v>
      </c>
      <c r="EP149" s="83">
        <f t="shared" ref="EP149" si="7479">+$D149*DI111</f>
        <v>3.3709654470558146</v>
      </c>
      <c r="EQ149" s="83">
        <f t="shared" ref="EQ149" si="7480">+$D149*DJ111</f>
        <v>2.949594766173838</v>
      </c>
      <c r="ER149" s="83">
        <f t="shared" ref="ER149" si="7481">+$D149*DK111</f>
        <v>2.5808954204021082</v>
      </c>
      <c r="ES149" s="83">
        <f t="shared" ref="ES149" si="7482">+$D149*DL111</f>
        <v>2.2582834928518447</v>
      </c>
      <c r="ET149" s="83">
        <f t="shared" ref="ET149" si="7483">+$D149*DM111</f>
        <v>1.9759980562453641</v>
      </c>
      <c r="EU149" s="83">
        <f t="shared" ref="EU149" si="7484">+$D149*DN111</f>
        <v>1.7289982992146935</v>
      </c>
      <c r="EV149" s="83">
        <f t="shared" ref="EV149" si="7485">+$D149*DO111</f>
        <v>1.5128735118128569</v>
      </c>
      <c r="EW149" s="83">
        <f t="shared" ref="EW149" si="7486">+$D149*DP111</f>
        <v>1.3237643228362497</v>
      </c>
      <c r="EX149" s="83">
        <f t="shared" ref="EX149" si="7487">+$D149*DQ111</f>
        <v>1.1582937824817185</v>
      </c>
      <c r="EY149" s="83">
        <f t="shared" ref="EY149" si="7488">+$D149*DR111</f>
        <v>1.0135070596715037</v>
      </c>
      <c r="EZ149" s="83">
        <f t="shared" ref="EZ149" si="7489">+$D149*DS111</f>
        <v>0.88681867721256569</v>
      </c>
      <c r="FA149" s="83">
        <f t="shared" ref="FA149" si="7490">+$D149*DT111</f>
        <v>0.77596634256099506</v>
      </c>
      <c r="FB149" s="83">
        <f t="shared" ref="FB149" si="7491">+$D149*DU111</f>
        <v>0.67897054974087068</v>
      </c>
      <c r="FC149" s="83">
        <f t="shared" ref="FC149" si="7492">+$D149*DV111</f>
        <v>0.5940992310232619</v>
      </c>
      <c r="FD149" s="83">
        <f t="shared" ref="FD149" si="7493">+$D149*DW111</f>
        <v>0.51983682714535406</v>
      </c>
      <c r="FE149" s="83">
        <f t="shared" ref="FE149" si="7494">+$D149*DX111</f>
        <v>0.45485722375218485</v>
      </c>
      <c r="FF149" s="83">
        <f t="shared" ref="FF149" si="7495">+$D149*DY111</f>
        <v>0</v>
      </c>
      <c r="FG149" s="83">
        <f t="shared" ref="FG149" si="7496">+$D149*DZ111</f>
        <v>0</v>
      </c>
      <c r="FH149" s="83">
        <f t="shared" ref="FH149" si="7497">+$D149*EA111</f>
        <v>0</v>
      </c>
      <c r="FI149" s="83">
        <f t="shared" ref="FI149" si="7498">+$D149*EB111</f>
        <v>0</v>
      </c>
      <c r="FJ149" s="83">
        <f t="shared" ref="FJ149" si="7499">+$D149*EC111</f>
        <v>0</v>
      </c>
      <c r="FK149" s="83">
        <f t="shared" ref="FK149" si="7500">+$D149*ED111</f>
        <v>0</v>
      </c>
      <c r="FL149" s="83">
        <f t="shared" ref="FL149" si="7501">+$D149*EE111</f>
        <v>0</v>
      </c>
      <c r="FM149" s="83">
        <f t="shared" ref="FM149" si="7502">+$D149*EF111</f>
        <v>0</v>
      </c>
      <c r="FN149" s="83">
        <f t="shared" ref="FN149" si="7503">+$D149*EG111</f>
        <v>0</v>
      </c>
      <c r="FO149" s="83">
        <f t="shared" ref="FO149" si="7504">+$D149*EH111</f>
        <v>0</v>
      </c>
      <c r="FP149" s="83">
        <f t="shared" ref="FP149" si="7505">+$D149*EI111</f>
        <v>0</v>
      </c>
      <c r="FQ149" s="83">
        <f t="shared" ref="FQ149" si="7506">+$D149*EJ111</f>
        <v>0</v>
      </c>
      <c r="FR149" s="83">
        <f t="shared" ref="FR149" si="7507">+$D149*EK111</f>
        <v>0</v>
      </c>
      <c r="FS149" s="83">
        <f t="shared" ref="FS149" si="7508">+$D149*EL111</f>
        <v>0</v>
      </c>
      <c r="FT149" s="83">
        <f t="shared" ref="FT149" si="7509">+$D149*EM111</f>
        <v>0</v>
      </c>
      <c r="FU149" s="83">
        <f t="shared" ref="FU149" si="7510">+$D149*EN111</f>
        <v>0</v>
      </c>
    </row>
    <row r="150" spans="1:177">
      <c r="A150" s="80">
        <v>1986</v>
      </c>
      <c r="D150" s="99">
        <f>Data!CE50</f>
        <v>31.938764813788488</v>
      </c>
      <c r="AU150" s="83">
        <f>+$D150*M111</f>
        <v>31.937753273444219</v>
      </c>
      <c r="AV150" s="83">
        <f t="shared" ref="AV150" si="7511">+$D150*N111</f>
        <v>31.429021178483826</v>
      </c>
      <c r="AW150" s="83">
        <f t="shared" ref="AW150" si="7512">+$D150*O111</f>
        <v>30.901291866139669</v>
      </c>
      <c r="AX150" s="83">
        <f t="shared" ref="AX150" si="7513">+$D150*P111</f>
        <v>30.350482788635052</v>
      </c>
      <c r="AY150" s="83">
        <f t="shared" ref="AY150" si="7514">+$D150*Q111</f>
        <v>29.769274022164748</v>
      </c>
      <c r="AZ150" s="83">
        <f t="shared" ref="AZ150" si="7515">+$D150*R111</f>
        <v>29.144985123011164</v>
      </c>
      <c r="BA150" s="83">
        <f t="shared" ref="BA150" si="7516">+$D150*S111</f>
        <v>28.456942417509683</v>
      </c>
      <c r="BB150" s="83">
        <f t="shared" ref="BB150" si="7517">+$D150*T111</f>
        <v>27.673973909374059</v>
      </c>
      <c r="BC150" s="83">
        <f t="shared" ref="BC150" si="7518">+$D150*U111</f>
        <v>26.753274600011085</v>
      </c>
      <c r="BD150" s="83">
        <f t="shared" ref="BD150" si="7519">+$D150*V111</f>
        <v>25.642344398318418</v>
      </c>
      <c r="BE150" s="83">
        <f t="shared" ref="BE150" si="7520">+$D150*W111</f>
        <v>24.28557619041074</v>
      </c>
      <c r="BF150" s="83">
        <f t="shared" ref="BF150" si="7521">+$D150*X111</f>
        <v>22.635972541142234</v>
      </c>
      <c r="BG150" s="83">
        <f t="shared" ref="BG150" si="7522">+$D150*Y111</f>
        <v>20.670393824615225</v>
      </c>
      <c r="BH150" s="83">
        <f t="shared" ref="BH150" si="7523">+$D150*Z111</f>
        <v>18.404344118085895</v>
      </c>
      <c r="BI150" s="83">
        <f t="shared" ref="BI150" si="7524">+$D150*AA111</f>
        <v>15.900808988299705</v>
      </c>
      <c r="BJ150" s="83">
        <f t="shared" ref="BJ150" si="7525">+$D150*AB111</f>
        <v>13.26828526468343</v>
      </c>
      <c r="BK150" s="83">
        <f t="shared" ref="BK150" si="7526">+$D150*AC111</f>
        <v>10.646254937929495</v>
      </c>
      <c r="BL150" s="83">
        <f t="shared" ref="BL150" si="7527">+$D150*AD111</f>
        <v>8.1809516714515738</v>
      </c>
      <c r="BM150" s="83">
        <f t="shared" ref="BM150" si="7528">+$D150*AE111</f>
        <v>5.9982743651444501</v>
      </c>
      <c r="BN150" s="83">
        <f t="shared" ref="BN150" si="7529">+$D150*AF111</f>
        <v>4.182069786807677</v>
      </c>
      <c r="BO150" s="83">
        <f t="shared" ref="BO150" si="7530">+$D150*AG111</f>
        <v>2.763956095521106</v>
      </c>
      <c r="BP150" s="83">
        <f t="shared" ref="BP150" si="7531">+$D150*AH111</f>
        <v>1.7263979540247634</v>
      </c>
      <c r="BQ150" s="83">
        <f t="shared" ref="BQ150" si="7532">+$D150*AI111</f>
        <v>1.0160664234254715</v>
      </c>
      <c r="BR150" s="83">
        <f t="shared" ref="BR150" si="7533">+$D150*AJ111</f>
        <v>0.56170536133702631</v>
      </c>
      <c r="BS150" s="83">
        <f t="shared" ref="BS150" si="7534">+$D150*AK111</f>
        <v>0.29064444551022062</v>
      </c>
      <c r="BT150" s="83">
        <f t="shared" ref="BT150" si="7535">+$D150*AL111</f>
        <v>0.14015599485714986</v>
      </c>
      <c r="BU150" s="83">
        <f t="shared" ref="BU150" si="7536">+$D150*AM111</f>
        <v>6.263022328809538E-2</v>
      </c>
      <c r="BV150" s="83">
        <f t="shared" ref="BV150" si="7537">+$D150*AN111</f>
        <v>2.5721610044643513E-2</v>
      </c>
      <c r="BW150" s="83">
        <f t="shared" ref="BW150" si="7538">+$D150*AO111</f>
        <v>9.58090572329553E-3</v>
      </c>
      <c r="BX150" s="83">
        <f t="shared" ref="BX150" si="7539">+$D150*AP111</f>
        <v>3.1593372206717174E-3</v>
      </c>
      <c r="BY150" s="83">
        <f t="shared" ref="BY150" si="7540">+$D150*AQ111</f>
        <v>8.7410416990168572E-4</v>
      </c>
      <c r="BZ150" s="83">
        <f t="shared" ref="BZ150" si="7541">+$D150*AR111</f>
        <v>1.7114781075772622E-4</v>
      </c>
      <c r="CA150" s="83">
        <f t="shared" ref="CA150" si="7542">+$D150*AS111</f>
        <v>0</v>
      </c>
      <c r="CB150" s="83">
        <f t="shared" ref="CB150" si="7543">+$D150*AT111</f>
        <v>0</v>
      </c>
      <c r="CC150" s="83">
        <f t="shared" ref="CC150" si="7544">+$D150*AU111</f>
        <v>0</v>
      </c>
      <c r="CD150" s="83">
        <f t="shared" ref="CD150" si="7545">+$D150*AV111</f>
        <v>0</v>
      </c>
      <c r="CE150" s="83">
        <f t="shared" ref="CE150" si="7546">+$D150*AW111</f>
        <v>0</v>
      </c>
      <c r="CF150" s="83">
        <f t="shared" ref="CF150" si="7547">+$D150*AX111</f>
        <v>0</v>
      </c>
      <c r="CG150" s="83">
        <f t="shared" ref="CG150" si="7548">+$D150*AY111</f>
        <v>0</v>
      </c>
      <c r="CH150" s="83">
        <f t="shared" ref="CH150" si="7549">+$D150*AZ111</f>
        <v>0</v>
      </c>
      <c r="CI150" s="83">
        <f t="shared" ref="CI150" si="7550">+$D150*BA111</f>
        <v>0</v>
      </c>
      <c r="CJ150" s="83">
        <f t="shared" ref="CJ150" si="7551">+$D150*BB111</f>
        <v>0</v>
      </c>
      <c r="CK150" s="83">
        <f t="shared" ref="CK150" si="7552">+$D150*BC111</f>
        <v>0</v>
      </c>
      <c r="CL150" s="83">
        <f t="shared" ref="CL150" si="7553">+$D150*BD111</f>
        <v>0</v>
      </c>
      <c r="CM150" s="83">
        <f t="shared" ref="CM150" si="7554">+$D150*BE111</f>
        <v>0</v>
      </c>
      <c r="CN150" s="83">
        <f t="shared" ref="CN150" si="7555">+$D150*BF111</f>
        <v>0</v>
      </c>
      <c r="CO150" s="83">
        <f t="shared" ref="CO150" si="7556">+$D150*BG111</f>
        <v>0</v>
      </c>
      <c r="EA150" s="83">
        <f>+$D150*CS111</f>
        <v>31.938764813788488</v>
      </c>
      <c r="EB150" s="83">
        <f t="shared" ref="EB150" si="7557">+$D150*CT111</f>
        <v>27.946419212064928</v>
      </c>
      <c r="EC150" s="83">
        <f t="shared" ref="EC150" si="7558">+$D150*CU111</f>
        <v>24.453116810556811</v>
      </c>
      <c r="ED150" s="83">
        <f t="shared" ref="ED150" si="7559">+$D150*CV111</f>
        <v>21.396477209237212</v>
      </c>
      <c r="EE150" s="83">
        <f t="shared" ref="EE150" si="7560">+$D150*CW111</f>
        <v>18.721917558082559</v>
      </c>
      <c r="EF150" s="83">
        <f t="shared" ref="EF150" si="7561">+$D150*CX111</f>
        <v>16.381677863322238</v>
      </c>
      <c r="EG150" s="83">
        <f t="shared" ref="EG150" si="7562">+$D150*CY111</f>
        <v>14.333968130406959</v>
      </c>
      <c r="EH150" s="83">
        <f t="shared" ref="EH150" si="7563">+$D150*CZ111</f>
        <v>12.542222114106089</v>
      </c>
      <c r="EI150" s="83">
        <f t="shared" ref="EI150" si="7564">+$D150*DA111</f>
        <v>10.974444349842829</v>
      </c>
      <c r="EJ150" s="83">
        <f t="shared" ref="EJ150" si="7565">+$D150*DB111</f>
        <v>9.6026388061124752</v>
      </c>
      <c r="EK150" s="83">
        <f t="shared" ref="EK150" si="7566">+$D150*DC111</f>
        <v>8.4023089553484152</v>
      </c>
      <c r="EL150" s="83">
        <f t="shared" ref="EL150" si="7567">+$D150*DD111</f>
        <v>7.352020335929863</v>
      </c>
      <c r="EM150" s="83">
        <f t="shared" ref="EM150" si="7568">+$D150*DE111</f>
        <v>6.4330177939386299</v>
      </c>
      <c r="EN150" s="83">
        <f t="shared" ref="EN150" si="7569">+$D150*DF111</f>
        <v>5.6288905696963019</v>
      </c>
      <c r="EO150" s="83">
        <f t="shared" ref="EO150" si="7570">+$D150*DG111</f>
        <v>4.925279248484264</v>
      </c>
      <c r="EP150" s="83">
        <f t="shared" ref="EP150" si="7571">+$D150*DH111</f>
        <v>4.3096193424237308</v>
      </c>
      <c r="EQ150" s="83">
        <f t="shared" ref="EQ150" si="7572">+$D150*DI111</f>
        <v>3.7709169246207646</v>
      </c>
      <c r="ER150" s="83">
        <f t="shared" ref="ER150" si="7573">+$D150*DJ111</f>
        <v>3.2995523090431691</v>
      </c>
      <c r="ES150" s="83">
        <f t="shared" ref="ES150" si="7574">+$D150*DK111</f>
        <v>2.8871082704127726</v>
      </c>
      <c r="ET150" s="83">
        <f t="shared" ref="ET150" si="7575">+$D150*DL111</f>
        <v>2.5262197366111763</v>
      </c>
      <c r="EU150" s="83">
        <f t="shared" ref="EU150" si="7576">+$D150*DM111</f>
        <v>2.210442269534779</v>
      </c>
      <c r="EV150" s="83">
        <f t="shared" ref="EV150" si="7577">+$D150*DN111</f>
        <v>1.9341369858429318</v>
      </c>
      <c r="EW150" s="83">
        <f t="shared" ref="EW150" si="7578">+$D150*DO111</f>
        <v>1.6923698626125654</v>
      </c>
      <c r="EX150" s="83">
        <f t="shared" ref="EX150" si="7579">+$D150*DP111</f>
        <v>1.4808236297859945</v>
      </c>
      <c r="EY150" s="83">
        <f t="shared" ref="EY150" si="7580">+$D150*DQ111</f>
        <v>1.2957206760627453</v>
      </c>
      <c r="EZ150" s="83">
        <f t="shared" ref="EZ150" si="7581">+$D150*DR111</f>
        <v>1.1337555915549022</v>
      </c>
      <c r="FA150" s="83">
        <f t="shared" ref="FA150" si="7582">+$D150*DS111</f>
        <v>0.99203614261053941</v>
      </c>
      <c r="FB150" s="83">
        <f t="shared" ref="FB150" si="7583">+$D150*DT111</f>
        <v>0.86803162478422191</v>
      </c>
      <c r="FC150" s="83">
        <f t="shared" ref="FC150" si="7584">+$D150*DU111</f>
        <v>0.75952767168619428</v>
      </c>
      <c r="FD150" s="83">
        <f t="shared" ref="FD150" si="7585">+$D150*DV111</f>
        <v>0.66458671272542003</v>
      </c>
      <c r="FE150" s="83">
        <f t="shared" ref="FE150" si="7586">+$D150*DW111</f>
        <v>0.58151337363474243</v>
      </c>
      <c r="FF150" s="83">
        <f t="shared" ref="FF150" si="7587">+$D150*DX111</f>
        <v>0.50882420193039968</v>
      </c>
      <c r="FG150" s="83">
        <f t="shared" ref="FG150" si="7588">+$D150*DY111</f>
        <v>0</v>
      </c>
      <c r="FH150" s="83">
        <f t="shared" ref="FH150" si="7589">+$D150*DZ111</f>
        <v>0</v>
      </c>
      <c r="FI150" s="83">
        <f t="shared" ref="FI150" si="7590">+$D150*EA111</f>
        <v>0</v>
      </c>
      <c r="FJ150" s="83">
        <f t="shared" ref="FJ150" si="7591">+$D150*EB111</f>
        <v>0</v>
      </c>
      <c r="FK150" s="83">
        <f t="shared" ref="FK150" si="7592">+$D150*EC111</f>
        <v>0</v>
      </c>
      <c r="FL150" s="83">
        <f t="shared" ref="FL150" si="7593">+$D150*ED111</f>
        <v>0</v>
      </c>
      <c r="FM150" s="83">
        <f t="shared" ref="FM150" si="7594">+$D150*EE111</f>
        <v>0</v>
      </c>
      <c r="FN150" s="83">
        <f t="shared" ref="FN150" si="7595">+$D150*EF111</f>
        <v>0</v>
      </c>
      <c r="FO150" s="83">
        <f t="shared" ref="FO150" si="7596">+$D150*EG111</f>
        <v>0</v>
      </c>
      <c r="FP150" s="83">
        <f t="shared" ref="FP150" si="7597">+$D150*EH111</f>
        <v>0</v>
      </c>
      <c r="FQ150" s="83">
        <f t="shared" ref="FQ150" si="7598">+$D150*EI111</f>
        <v>0</v>
      </c>
      <c r="FR150" s="83">
        <f t="shared" ref="FR150" si="7599">+$D150*EJ111</f>
        <v>0</v>
      </c>
      <c r="FS150" s="83">
        <f t="shared" ref="FS150" si="7600">+$D150*EK111</f>
        <v>0</v>
      </c>
      <c r="FT150" s="83">
        <f t="shared" ref="FT150" si="7601">+$D150*EL111</f>
        <v>0</v>
      </c>
      <c r="FU150" s="83">
        <f t="shared" ref="FU150" si="7602">+$D150*EM111</f>
        <v>0</v>
      </c>
    </row>
    <row r="151" spans="1:177">
      <c r="A151" s="80">
        <v>1987</v>
      </c>
      <c r="D151" s="99">
        <f>Data!CE51</f>
        <v>38.193072695262167</v>
      </c>
      <c r="AV151" s="83">
        <f>+$D151*M111</f>
        <v>38.191863073220482</v>
      </c>
      <c r="AW151" s="83">
        <f t="shared" ref="AW151" si="7603">+$D151*N111</f>
        <v>37.583510120358419</v>
      </c>
      <c r="AX151" s="83">
        <f t="shared" ref="AX151" si="7604">+$D151*O111</f>
        <v>36.952439879937614</v>
      </c>
      <c r="AY151" s="83">
        <f t="shared" ref="AY151" si="7605">+$D151*P111</f>
        <v>36.293770352139781</v>
      </c>
      <c r="AZ151" s="83">
        <f t="shared" ref="AZ151" si="7606">+$D151*Q111</f>
        <v>35.598748212168331</v>
      </c>
      <c r="BA151" s="83">
        <f t="shared" ref="BA151" si="7607">+$D151*R111</f>
        <v>34.852209908410124</v>
      </c>
      <c r="BB151" s="83">
        <f t="shared" ref="BB151" si="7608">+$D151*S111</f>
        <v>34.029433410262079</v>
      </c>
      <c r="BC151" s="83">
        <f t="shared" ref="BC151" si="7609">+$D151*T111</f>
        <v>33.093142563584912</v>
      </c>
      <c r="BD151" s="83">
        <f t="shared" ref="BD151" si="7610">+$D151*U111</f>
        <v>31.992150215947326</v>
      </c>
      <c r="BE151" s="83">
        <f t="shared" ref="BE151" si="7611">+$D151*V111</f>
        <v>30.663675611497609</v>
      </c>
      <c r="BF151" s="83">
        <f t="shared" ref="BF151" si="7612">+$D151*W111</f>
        <v>29.041222548664464</v>
      </c>
      <c r="BG151" s="83">
        <f t="shared" ref="BG151" si="7613">+$D151*X111</f>
        <v>27.068590467799449</v>
      </c>
      <c r="BH151" s="83">
        <f t="shared" ref="BH151" si="7614">+$D151*Y111</f>
        <v>24.718108498748272</v>
      </c>
      <c r="BI151" s="83">
        <f t="shared" ref="BI151" si="7615">+$D151*Z111</f>
        <v>22.008316755794322</v>
      </c>
      <c r="BJ151" s="83">
        <f t="shared" ref="BJ151" si="7616">+$D151*AA111</f>
        <v>19.014534755627963</v>
      </c>
      <c r="BK151" s="83">
        <f t="shared" ref="BK151" si="7617">+$D151*AB111</f>
        <v>15.866505377088188</v>
      </c>
      <c r="BL151" s="83">
        <f t="shared" ref="BL151" si="7618">+$D151*AC111</f>
        <v>12.731024231754056</v>
      </c>
      <c r="BM151" s="83">
        <f t="shared" ref="BM151" si="7619">+$D151*AD111</f>
        <v>9.7829607289410347</v>
      </c>
      <c r="BN151" s="83">
        <f t="shared" ref="BN151" si="7620">+$D151*AE111</f>
        <v>7.1728675235175814</v>
      </c>
      <c r="BO151" s="83">
        <f t="shared" ref="BO151" si="7621">+$D151*AF111</f>
        <v>5.0010104121261696</v>
      </c>
      <c r="BP151" s="83">
        <f t="shared" ref="BP151" si="7622">+$D151*AG111</f>
        <v>3.3051990801214983</v>
      </c>
      <c r="BQ151" s="83">
        <f t="shared" ref="BQ151" si="7623">+$D151*AH111</f>
        <v>2.0644643881329379</v>
      </c>
      <c r="BR151" s="83">
        <f t="shared" ref="BR151" si="7624">+$D151*AI111</f>
        <v>1.215034426013575</v>
      </c>
      <c r="BS151" s="83">
        <f t="shared" ref="BS151" si="7625">+$D151*AJ111</f>
        <v>0.67169954204371196</v>
      </c>
      <c r="BT151" s="83">
        <f t="shared" ref="BT151" si="7626">+$D151*AK111</f>
        <v>0.34755897732944596</v>
      </c>
      <c r="BU151" s="83">
        <f t="shared" ref="BU151" si="7627">+$D151*AL111</f>
        <v>0.16760160048346459</v>
      </c>
      <c r="BV151" s="83">
        <f t="shared" ref="BV151" si="7628">+$D151*AM111</f>
        <v>7.4894589221247684E-2</v>
      </c>
      <c r="BW151" s="83">
        <f t="shared" ref="BW151" si="7629">+$D151*AN111</f>
        <v>3.0758463203002219E-2</v>
      </c>
      <c r="BX151" s="83">
        <f t="shared" ref="BX151" si="7630">+$D151*AO111</f>
        <v>1.1457056367386633E-2</v>
      </c>
      <c r="BY151" s="83">
        <f t="shared" ref="BY151" si="7631">+$D151*AP111</f>
        <v>3.7780044670315321E-3</v>
      </c>
      <c r="BZ151" s="83">
        <f t="shared" ref="BZ151" si="7632">+$D151*AQ111</f>
        <v>1.0452728619572084E-3</v>
      </c>
      <c r="CA151" s="83">
        <f t="shared" ref="CA151" si="7633">+$D151*AR111</f>
        <v>2.0466229098136025E-4</v>
      </c>
      <c r="CB151" s="83">
        <f t="shared" ref="CB151" si="7634">+$D151*AS111</f>
        <v>0</v>
      </c>
      <c r="CC151" s="83">
        <f t="shared" ref="CC151" si="7635">+$D151*AT111</f>
        <v>0</v>
      </c>
      <c r="CD151" s="83">
        <f t="shared" ref="CD151" si="7636">+$D151*AU111</f>
        <v>0</v>
      </c>
      <c r="CE151" s="83">
        <f t="shared" ref="CE151" si="7637">+$D151*AV111</f>
        <v>0</v>
      </c>
      <c r="CF151" s="83">
        <f t="shared" ref="CF151" si="7638">+$D151*AW111</f>
        <v>0</v>
      </c>
      <c r="CG151" s="83">
        <f t="shared" ref="CG151" si="7639">+$D151*AX111</f>
        <v>0</v>
      </c>
      <c r="CH151" s="83">
        <f t="shared" ref="CH151" si="7640">+$D151*AY111</f>
        <v>0</v>
      </c>
      <c r="CI151" s="83">
        <f t="shared" ref="CI151" si="7641">+$D151*AZ111</f>
        <v>0</v>
      </c>
      <c r="CJ151" s="83">
        <f t="shared" ref="CJ151" si="7642">+$D151*BA111</f>
        <v>0</v>
      </c>
      <c r="CK151" s="83">
        <f t="shared" ref="CK151" si="7643">+$D151*BB111</f>
        <v>0</v>
      </c>
      <c r="CL151" s="83">
        <f t="shared" ref="CL151" si="7644">+$D151*BC111</f>
        <v>0</v>
      </c>
      <c r="CM151" s="83">
        <f t="shared" ref="CM151" si="7645">+$D151*BD111</f>
        <v>0</v>
      </c>
      <c r="CN151" s="83">
        <f t="shared" ref="CN151" si="7646">+$D151*BE111</f>
        <v>0</v>
      </c>
      <c r="CO151" s="83">
        <f t="shared" ref="CO151" si="7647">+$D151*BF111</f>
        <v>0</v>
      </c>
      <c r="EB151" s="83">
        <f>+$D151*CS111</f>
        <v>38.193072695262167</v>
      </c>
      <c r="EC151" s="83">
        <f t="shared" ref="EC151" si="7648">+$D151*CT111</f>
        <v>33.418938608354395</v>
      </c>
      <c r="ED151" s="83">
        <f t="shared" ref="ED151" si="7649">+$D151*CU111</f>
        <v>29.241571282310098</v>
      </c>
      <c r="EE151" s="83">
        <f t="shared" ref="EE151" si="7650">+$D151*CV111</f>
        <v>25.586374872021334</v>
      </c>
      <c r="EF151" s="83">
        <f t="shared" ref="EF151" si="7651">+$D151*CW111</f>
        <v>22.388078013018667</v>
      </c>
      <c r="EG151" s="83">
        <f t="shared" ref="EG151" si="7652">+$D151*CX111</f>
        <v>19.589568261391335</v>
      </c>
      <c r="EH151" s="83">
        <f t="shared" ref="EH151" si="7653">+$D151*CY111</f>
        <v>17.140872228717416</v>
      </c>
      <c r="EI151" s="83">
        <f t="shared" ref="EI151" si="7654">+$D151*CZ111</f>
        <v>14.99826320012774</v>
      </c>
      <c r="EJ151" s="83">
        <f t="shared" ref="EJ151" si="7655">+$D151*DA111</f>
        <v>13.123480300111773</v>
      </c>
      <c r="EK151" s="83">
        <f t="shared" ref="EK151" si="7656">+$D151*DB111</f>
        <v>11.483045262597802</v>
      </c>
      <c r="EL151" s="83">
        <f t="shared" ref="EL151" si="7657">+$D151*DC111</f>
        <v>10.047664604773075</v>
      </c>
      <c r="EM151" s="83">
        <f t="shared" ref="EM151" si="7658">+$D151*DD111</f>
        <v>8.7917065291764409</v>
      </c>
      <c r="EN151" s="83">
        <f t="shared" ref="EN151" si="7659">+$D151*DE111</f>
        <v>7.6927432130293862</v>
      </c>
      <c r="EO151" s="83">
        <f t="shared" ref="EO151" si="7660">+$D151*DF111</f>
        <v>6.7311503114007127</v>
      </c>
      <c r="EP151" s="83">
        <f t="shared" ref="EP151" si="7661">+$D151*DG111</f>
        <v>5.8897565224756239</v>
      </c>
      <c r="EQ151" s="83">
        <f t="shared" ref="EQ151" si="7662">+$D151*DH111</f>
        <v>5.1535369571661711</v>
      </c>
      <c r="ER151" s="83">
        <f t="shared" ref="ER151" si="7663">+$D151*DI111</f>
        <v>4.5093448375203993</v>
      </c>
      <c r="ES151" s="83">
        <f t="shared" ref="ES151" si="7664">+$D151*DJ111</f>
        <v>3.9456767328303495</v>
      </c>
      <c r="ET151" s="83">
        <f t="shared" ref="ET151" si="7665">+$D151*DK111</f>
        <v>3.4524671412265557</v>
      </c>
      <c r="EU151" s="83">
        <f t="shared" ref="EU151" si="7666">+$D151*DL111</f>
        <v>3.0209087485732367</v>
      </c>
      <c r="EV151" s="83">
        <f t="shared" ref="EV151" si="7667">+$D151*DM111</f>
        <v>2.643295155001582</v>
      </c>
      <c r="EW151" s="83">
        <f t="shared" ref="EW151" si="7668">+$D151*DN111</f>
        <v>2.3128832606263843</v>
      </c>
      <c r="EX151" s="83">
        <f t="shared" ref="EX151" si="7669">+$D151*DO111</f>
        <v>2.0237728530480861</v>
      </c>
      <c r="EY151" s="83">
        <f t="shared" ref="EY151" si="7670">+$D151*DP111</f>
        <v>1.7708012464170753</v>
      </c>
      <c r="EZ151" s="83">
        <f t="shared" ref="EZ151" si="7671">+$D151*DQ111</f>
        <v>1.5494510906149408</v>
      </c>
      <c r="FA151" s="83">
        <f t="shared" ref="FA151" si="7672">+$D151*DR111</f>
        <v>1.3557697042880732</v>
      </c>
      <c r="FB151" s="83">
        <f t="shared" ref="FB151" si="7673">+$D151*DS111</f>
        <v>1.1862984912520642</v>
      </c>
      <c r="FC151" s="83">
        <f t="shared" ref="FC151" si="7674">+$D151*DT111</f>
        <v>1.038011179845556</v>
      </c>
      <c r="FD151" s="83">
        <f t="shared" ref="FD151" si="7675">+$D151*DU111</f>
        <v>0.9082597823648616</v>
      </c>
      <c r="FE151" s="83">
        <f t="shared" ref="FE151" si="7676">+$D151*DV111</f>
        <v>0.79472730956925397</v>
      </c>
      <c r="FF151" s="83">
        <f t="shared" ref="FF151" si="7677">+$D151*DW111</f>
        <v>0.69538639587309714</v>
      </c>
      <c r="FG151" s="83">
        <f t="shared" ref="FG151" si="7678">+$D151*DX111</f>
        <v>0.60846309638896001</v>
      </c>
      <c r="FH151" s="83">
        <f t="shared" ref="FH151" si="7679">+$D151*DY111</f>
        <v>0</v>
      </c>
      <c r="FI151" s="83">
        <f t="shared" ref="FI151" si="7680">+$D151*DZ111</f>
        <v>0</v>
      </c>
      <c r="FJ151" s="83">
        <f t="shared" ref="FJ151" si="7681">+$D151*EA111</f>
        <v>0</v>
      </c>
      <c r="FK151" s="83">
        <f t="shared" ref="FK151" si="7682">+$D151*EB111</f>
        <v>0</v>
      </c>
      <c r="FL151" s="83">
        <f t="shared" ref="FL151" si="7683">+$D151*EC111</f>
        <v>0</v>
      </c>
      <c r="FM151" s="83">
        <f t="shared" ref="FM151" si="7684">+$D151*ED111</f>
        <v>0</v>
      </c>
      <c r="FN151" s="83">
        <f t="shared" ref="FN151" si="7685">+$D151*EE111</f>
        <v>0</v>
      </c>
      <c r="FO151" s="83">
        <f t="shared" ref="FO151" si="7686">+$D151*EF111</f>
        <v>0</v>
      </c>
      <c r="FP151" s="83">
        <f t="shared" ref="FP151" si="7687">+$D151*EG111</f>
        <v>0</v>
      </c>
      <c r="FQ151" s="83">
        <f t="shared" ref="FQ151" si="7688">+$D151*EH111</f>
        <v>0</v>
      </c>
      <c r="FR151" s="83">
        <f t="shared" ref="FR151" si="7689">+$D151*EI111</f>
        <v>0</v>
      </c>
      <c r="FS151" s="83">
        <f t="shared" ref="FS151" si="7690">+$D151*EJ111</f>
        <v>0</v>
      </c>
      <c r="FT151" s="83">
        <f t="shared" ref="FT151" si="7691">+$D151*EK111</f>
        <v>0</v>
      </c>
      <c r="FU151" s="83">
        <f t="shared" ref="FU151" si="7692">+$D151*EL111</f>
        <v>0</v>
      </c>
    </row>
    <row r="152" spans="1:177">
      <c r="A152" s="80">
        <v>1988</v>
      </c>
      <c r="D152" s="99">
        <f>Data!CE52</f>
        <v>42.226368461345139</v>
      </c>
      <c r="AW152" s="83">
        <f>+$D152*M111</f>
        <v>42.225031099817862</v>
      </c>
      <c r="AX152" s="83">
        <f t="shared" ref="AX152" si="7693">+$D152*N111</f>
        <v>41.552434366188535</v>
      </c>
      <c r="AY152" s="83">
        <f t="shared" ref="AY152" si="7694">+$D152*O111</f>
        <v>40.854721335618351</v>
      </c>
      <c r="AZ152" s="83">
        <f t="shared" ref="AZ152" si="7695">+$D152*P111</f>
        <v>40.126494455394031</v>
      </c>
      <c r="BA152" s="83">
        <f t="shared" ref="BA152" si="7696">+$D152*Q111</f>
        <v>39.358076025031195</v>
      </c>
      <c r="BB152" s="83">
        <f t="shared" ref="BB152" si="7697">+$D152*R111</f>
        <v>38.532701179269907</v>
      </c>
      <c r="BC152" s="83">
        <f t="shared" ref="BC152" si="7698">+$D152*S111</f>
        <v>37.623037171627907</v>
      </c>
      <c r="BD152" s="83">
        <f t="shared" ref="BD152" si="7699">+$D152*T111</f>
        <v>36.587871381375074</v>
      </c>
      <c r="BE152" s="83">
        <f t="shared" ref="BE152" si="7700">+$D152*U111</f>
        <v>35.370611148991799</v>
      </c>
      <c r="BF152" s="83">
        <f t="shared" ref="BF152" si="7701">+$D152*V111</f>
        <v>33.901845894448861</v>
      </c>
      <c r="BG152" s="83">
        <f t="shared" ref="BG152" si="7702">+$D152*W111</f>
        <v>32.1080572304923</v>
      </c>
      <c r="BH152" s="83">
        <f t="shared" ref="BH152" si="7703">+$D152*X111</f>
        <v>29.927109660499877</v>
      </c>
      <c r="BI152" s="83">
        <f t="shared" ref="BI152" si="7704">+$D152*Y111</f>
        <v>27.328410192697813</v>
      </c>
      <c r="BJ152" s="83">
        <f t="shared" ref="BJ152" si="7705">+$D152*Z111</f>
        <v>24.332456829519511</v>
      </c>
      <c r="BK152" s="83">
        <f t="shared" ref="BK152" si="7706">+$D152*AA111</f>
        <v>21.022523040200451</v>
      </c>
      <c r="BL152" s="83">
        <f t="shared" ref="BL152" si="7707">+$D152*AB111</f>
        <v>17.542052916050167</v>
      </c>
      <c r="BM152" s="83">
        <f t="shared" ref="BM152" si="7708">+$D152*AC111</f>
        <v>14.075456153781712</v>
      </c>
      <c r="BN152" s="83">
        <f t="shared" ref="BN152" si="7709">+$D152*AD111</f>
        <v>10.816068863565892</v>
      </c>
      <c r="BO152" s="83">
        <f t="shared" ref="BO152" si="7710">+$D152*AE111</f>
        <v>7.9303424835478671</v>
      </c>
      <c r="BP152" s="83">
        <f t="shared" ref="BP152" si="7711">+$D152*AF111</f>
        <v>5.5291311601556279</v>
      </c>
      <c r="BQ152" s="83">
        <f t="shared" ref="BQ152" si="7712">+$D152*AG111</f>
        <v>3.6542373877298062</v>
      </c>
      <c r="BR152" s="83">
        <f t="shared" ref="BR152" si="7713">+$D152*AH111</f>
        <v>2.2824776268771085</v>
      </c>
      <c r="BS152" s="83">
        <f t="shared" ref="BS152" si="7714">+$D152*AI111</f>
        <v>1.3433454745952598</v>
      </c>
      <c r="BT152" s="83">
        <f t="shared" ref="BT152" si="7715">+$D152*AJ111</f>
        <v>0.74263290057762343</v>
      </c>
      <c r="BU152" s="83">
        <f t="shared" ref="BU152" si="7716">+$D152*AK111</f>
        <v>0.38426218167521403</v>
      </c>
      <c r="BV152" s="83">
        <f t="shared" ref="BV152" si="7717">+$D152*AL111</f>
        <v>0.18530080030989132</v>
      </c>
      <c r="BW152" s="83">
        <f t="shared" ref="BW152" si="7718">+$D152*AM111</f>
        <v>8.2803668231956701E-2</v>
      </c>
      <c r="BX152" s="83">
        <f t="shared" ref="BX152" si="7719">+$D152*AN111</f>
        <v>3.4006643321887416E-2</v>
      </c>
      <c r="BY152" s="83">
        <f t="shared" ref="BY152" si="7720">+$D152*AO111</f>
        <v>1.2666953704190508E-2</v>
      </c>
      <c r="BZ152" s="83">
        <f t="shared" ref="BZ152" si="7721">+$D152*AP111</f>
        <v>4.1769723516712791E-3</v>
      </c>
      <c r="CA152" s="83">
        <f t="shared" ref="CA152" si="7722">+$D152*AQ111</f>
        <v>1.1556566124915407E-3</v>
      </c>
      <c r="CB152" s="83">
        <f t="shared" ref="CB152" si="7723">+$D152*AR111</f>
        <v>2.262752038328146E-4</v>
      </c>
      <c r="CC152" s="83">
        <f t="shared" ref="CC152" si="7724">+$D152*AS111</f>
        <v>0</v>
      </c>
      <c r="CD152" s="83">
        <f t="shared" ref="CD152" si="7725">+$D152*AT111</f>
        <v>0</v>
      </c>
      <c r="CE152" s="83">
        <f t="shared" ref="CE152" si="7726">+$D152*AU111</f>
        <v>0</v>
      </c>
      <c r="CF152" s="83">
        <f t="shared" ref="CF152" si="7727">+$D152*AV111</f>
        <v>0</v>
      </c>
      <c r="CG152" s="83">
        <f t="shared" ref="CG152" si="7728">+$D152*AW111</f>
        <v>0</v>
      </c>
      <c r="CH152" s="83">
        <f t="shared" ref="CH152" si="7729">+$D152*AX111</f>
        <v>0</v>
      </c>
      <c r="CI152" s="83">
        <f t="shared" ref="CI152" si="7730">+$D152*AY111</f>
        <v>0</v>
      </c>
      <c r="CJ152" s="83">
        <f t="shared" ref="CJ152" si="7731">+$D152*AZ111</f>
        <v>0</v>
      </c>
      <c r="CK152" s="83">
        <f t="shared" ref="CK152" si="7732">+$D152*BA111</f>
        <v>0</v>
      </c>
      <c r="CL152" s="83">
        <f t="shared" ref="CL152" si="7733">+$D152*BB111</f>
        <v>0</v>
      </c>
      <c r="CM152" s="83">
        <f t="shared" ref="CM152" si="7734">+$D152*BC111</f>
        <v>0</v>
      </c>
      <c r="CN152" s="83">
        <f t="shared" ref="CN152" si="7735">+$D152*BD111</f>
        <v>0</v>
      </c>
      <c r="CO152" s="83">
        <f t="shared" ref="CO152" si="7736">+$D152*BE111</f>
        <v>0</v>
      </c>
      <c r="EC152" s="83">
        <f>+$D152*CS111</f>
        <v>42.226368461345139</v>
      </c>
      <c r="ED152" s="83">
        <f t="shared" ref="ED152" si="7737">+$D152*CT111</f>
        <v>36.948072403676996</v>
      </c>
      <c r="EE152" s="83">
        <f t="shared" ref="EE152" si="7738">+$D152*CU111</f>
        <v>32.329563353217374</v>
      </c>
      <c r="EF152" s="83">
        <f t="shared" ref="EF152" si="7739">+$D152*CV111</f>
        <v>28.288367934065199</v>
      </c>
      <c r="EG152" s="83">
        <f t="shared" ref="EG152" si="7740">+$D152*CW111</f>
        <v>24.752321942307049</v>
      </c>
      <c r="EH152" s="83">
        <f t="shared" ref="EH152" si="7741">+$D152*CX111</f>
        <v>21.658281699518668</v>
      </c>
      <c r="EI152" s="83">
        <f t="shared" ref="EI152" si="7742">+$D152*CY111</f>
        <v>18.950996487078836</v>
      </c>
      <c r="EJ152" s="83">
        <f t="shared" ref="EJ152" si="7743">+$D152*CZ111</f>
        <v>16.582121926193981</v>
      </c>
      <c r="EK152" s="83">
        <f t="shared" ref="EK152" si="7744">+$D152*DA111</f>
        <v>14.509356685419734</v>
      </c>
      <c r="EL152" s="83">
        <f t="shared" ref="EL152" si="7745">+$D152*DB111</f>
        <v>12.695687099742267</v>
      </c>
      <c r="EM152" s="83">
        <f t="shared" ref="EM152" si="7746">+$D152*DC111</f>
        <v>11.108726212274483</v>
      </c>
      <c r="EN152" s="83">
        <f t="shared" ref="EN152" si="7747">+$D152*DD111</f>
        <v>9.7201354357401737</v>
      </c>
      <c r="EO152" s="83">
        <f t="shared" ref="EO152" si="7748">+$D152*DE111</f>
        <v>8.5051185062726518</v>
      </c>
      <c r="EP152" s="83">
        <f t="shared" ref="EP152" si="7749">+$D152*DF111</f>
        <v>7.4419786929885703</v>
      </c>
      <c r="EQ152" s="83">
        <f t="shared" ref="EQ152" si="7750">+$D152*DG111</f>
        <v>6.511731356364999</v>
      </c>
      <c r="ER152" s="83">
        <f t="shared" ref="ER152" si="7751">+$D152*DH111</f>
        <v>5.6977649368193735</v>
      </c>
      <c r="ES152" s="83">
        <f t="shared" ref="ES152" si="7752">+$D152*DI111</f>
        <v>4.9855443197169524</v>
      </c>
      <c r="ET152" s="83">
        <f t="shared" ref="ET152" si="7753">+$D152*DJ111</f>
        <v>4.3623512797523327</v>
      </c>
      <c r="EU152" s="83">
        <f t="shared" ref="EU152" si="7754">+$D152*DK111</f>
        <v>3.8170573697832917</v>
      </c>
      <c r="EV152" s="83">
        <f t="shared" ref="EV152" si="7755">+$D152*DL111</f>
        <v>3.3399251985603802</v>
      </c>
      <c r="EW152" s="83">
        <f t="shared" ref="EW152" si="7756">+$D152*DM111</f>
        <v>2.9224345487403327</v>
      </c>
      <c r="EX152" s="83">
        <f t="shared" ref="EX152" si="7757">+$D152*DN111</f>
        <v>2.557130230147791</v>
      </c>
      <c r="EY152" s="83">
        <f t="shared" ref="EY152" si="7758">+$D152*DO111</f>
        <v>2.237488951379317</v>
      </c>
      <c r="EZ152" s="83">
        <f t="shared" ref="EZ152" si="7759">+$D152*DP111</f>
        <v>1.9578028324569023</v>
      </c>
      <c r="FA152" s="83">
        <f t="shared" ref="FA152" si="7760">+$D152*DQ111</f>
        <v>1.7130774783997895</v>
      </c>
      <c r="FB152" s="83">
        <f t="shared" ref="FB152" si="7761">+$D152*DR111</f>
        <v>1.4989427935998159</v>
      </c>
      <c r="FC152" s="83">
        <f t="shared" ref="FC152" si="7762">+$D152*DS111</f>
        <v>1.311574944399839</v>
      </c>
      <c r="FD152" s="83">
        <f t="shared" ref="FD152" si="7763">+$D152*DT111</f>
        <v>1.147628076349859</v>
      </c>
      <c r="FE152" s="83">
        <f t="shared" ref="FE152" si="7764">+$D152*DU111</f>
        <v>1.0041745668061268</v>
      </c>
      <c r="FF152" s="83">
        <f t="shared" ref="FF152" si="7765">+$D152*DV111</f>
        <v>0.87865274595536091</v>
      </c>
      <c r="FG152" s="83">
        <f t="shared" ref="FG152" si="7766">+$D152*DW111</f>
        <v>0.76882115271094065</v>
      </c>
      <c r="FH152" s="83">
        <f t="shared" ref="FH152" si="7767">+$D152*DX111</f>
        <v>0.67271850862207316</v>
      </c>
      <c r="FI152" s="83">
        <f t="shared" ref="FI152" si="7768">+$D152*DY111</f>
        <v>0</v>
      </c>
      <c r="FJ152" s="83">
        <f t="shared" ref="FJ152" si="7769">+$D152*DZ111</f>
        <v>0</v>
      </c>
      <c r="FK152" s="83">
        <f t="shared" ref="FK152" si="7770">+$D152*EA111</f>
        <v>0</v>
      </c>
      <c r="FL152" s="83">
        <f t="shared" ref="FL152" si="7771">+$D152*EB111</f>
        <v>0</v>
      </c>
      <c r="FM152" s="83">
        <f t="shared" ref="FM152" si="7772">+$D152*EC111</f>
        <v>0</v>
      </c>
      <c r="FN152" s="83">
        <f t="shared" ref="FN152" si="7773">+$D152*ED111</f>
        <v>0</v>
      </c>
      <c r="FO152" s="83">
        <f t="shared" ref="FO152" si="7774">+$D152*EE111</f>
        <v>0</v>
      </c>
      <c r="FP152" s="83">
        <f t="shared" ref="FP152" si="7775">+$D152*EF111</f>
        <v>0</v>
      </c>
      <c r="FQ152" s="83">
        <f t="shared" ref="FQ152" si="7776">+$D152*EG111</f>
        <v>0</v>
      </c>
      <c r="FR152" s="83">
        <f t="shared" ref="FR152" si="7777">+$D152*EH111</f>
        <v>0</v>
      </c>
      <c r="FS152" s="83">
        <f t="shared" ref="FS152" si="7778">+$D152*EI111</f>
        <v>0</v>
      </c>
      <c r="FT152" s="83">
        <f t="shared" ref="FT152" si="7779">+$D152*EJ111</f>
        <v>0</v>
      </c>
      <c r="FU152" s="83">
        <f t="shared" ref="FU152" si="7780">+$D152*EK111</f>
        <v>0</v>
      </c>
    </row>
    <row r="153" spans="1:177">
      <c r="A153" s="80">
        <v>1989</v>
      </c>
      <c r="D153" s="99">
        <f>Data!CE53</f>
        <v>39.701579519947522</v>
      </c>
      <c r="AW153" s="83"/>
      <c r="AX153" s="83">
        <f>+$D153*M111</f>
        <v>39.70032212162139</v>
      </c>
      <c r="AY153" s="83">
        <f t="shared" ref="AY153" si="7781">+$D153*N111</f>
        <v>39.067941131305197</v>
      </c>
      <c r="AZ153" s="83">
        <f t="shared" ref="AZ153" si="7782">+$D153*O111</f>
        <v>38.411945591678268</v>
      </c>
      <c r="BA153" s="83">
        <f t="shared" ref="BA153" si="7783">+$D153*P111</f>
        <v>37.727260679210467</v>
      </c>
      <c r="BB153" s="83">
        <f t="shared" ref="BB153" si="7784">+$D153*Q111</f>
        <v>37.004787340174211</v>
      </c>
      <c r="BC153" s="83">
        <f t="shared" ref="BC153" si="7785">+$D153*R111</f>
        <v>36.228763110130522</v>
      </c>
      <c r="BD153" s="83">
        <f t="shared" ref="BD153" si="7786">+$D153*S111</f>
        <v>35.373489515649069</v>
      </c>
      <c r="BE153" s="83">
        <f t="shared" ref="BE153" si="7787">+$D153*T111</f>
        <v>34.400218111178809</v>
      </c>
      <c r="BF153" s="83">
        <f t="shared" ref="BF153" si="7788">+$D153*U111</f>
        <v>33.255740011986497</v>
      </c>
      <c r="BG153" s="83">
        <f t="shared" ref="BG153" si="7789">+$D153*V111</f>
        <v>31.874794818872093</v>
      </c>
      <c r="BH153" s="83">
        <f t="shared" ref="BH153" si="7790">+$D153*W111</f>
        <v>30.188259938439625</v>
      </c>
      <c r="BI153" s="83">
        <f t="shared" ref="BI153" si="7791">+$D153*X111</f>
        <v>28.137715064845914</v>
      </c>
      <c r="BJ153" s="83">
        <f t="shared" ref="BJ153" si="7792">+$D153*Y111</f>
        <v>25.694396415177167</v>
      </c>
      <c r="BK153" s="83">
        <f t="shared" ref="BK153" si="7793">+$D153*Z111</f>
        <v>22.877576380199226</v>
      </c>
      <c r="BL153" s="83">
        <f t="shared" ref="BL153" si="7794">+$D153*AA111</f>
        <v>19.765549361756783</v>
      </c>
      <c r="BM153" s="83">
        <f t="shared" ref="BM153" si="7795">+$D153*AB111</f>
        <v>16.493182676299401</v>
      </c>
      <c r="BN153" s="83">
        <f t="shared" ref="BN153" si="7796">+$D153*AC111</f>
        <v>13.233859839982507</v>
      </c>
      <c r="BO153" s="83">
        <f t="shared" ref="BO153" si="7797">+$D153*AD111</f>
        <v>10.169357056437017</v>
      </c>
      <c r="BP153" s="83">
        <f t="shared" ref="BP153" si="7798">+$D153*AE111</f>
        <v>7.4561733391591822</v>
      </c>
      <c r="BQ153" s="83">
        <f t="shared" ref="BQ153" si="7799">+$D153*AF111</f>
        <v>5.1985346699204547</v>
      </c>
      <c r="BR153" s="83">
        <f t="shared" ref="BR153" si="7800">+$D153*AG111</f>
        <v>3.4357440983002934</v>
      </c>
      <c r="BS153" s="83">
        <f t="shared" ref="BS153" si="7801">+$D153*AH111</f>
        <v>2.1460042695576846</v>
      </c>
      <c r="BT153" s="83">
        <f t="shared" ref="BT153" si="7802">+$D153*AI111</f>
        <v>1.2630244827050989</v>
      </c>
      <c r="BU153" s="83">
        <f t="shared" ref="BU153" si="7803">+$D153*AJ111</f>
        <v>0.6982295714916088</v>
      </c>
      <c r="BV153" s="83">
        <f t="shared" ref="BV153" si="7804">+$D153*AK111</f>
        <v>0.36128646905197426</v>
      </c>
      <c r="BW153" s="83">
        <f t="shared" ref="BW153" si="7805">+$D153*AL111</f>
        <v>0.17422133909875695</v>
      </c>
      <c r="BX153" s="83">
        <f t="shared" ref="BX153" si="7806">+$D153*AM111</f>
        <v>7.7852691070598848E-2</v>
      </c>
      <c r="BY153" s="83">
        <f t="shared" ref="BY153" si="7807">+$D153*AN111</f>
        <v>3.1973326223549869E-2</v>
      </c>
      <c r="BZ153" s="83">
        <f t="shared" ref="BZ153" si="7808">+$D153*AO111</f>
        <v>1.1909574232574043E-2</v>
      </c>
      <c r="CA153" s="83">
        <f t="shared" ref="CA153" si="7809">+$D153*AP111</f>
        <v>3.9272238180819595E-3</v>
      </c>
      <c r="CB153" s="83">
        <f t="shared" ref="CB153" si="7810">+$D153*AQ111</f>
        <v>1.0865578682331355E-3</v>
      </c>
      <c r="CC153" s="83">
        <f t="shared" ref="CC153" si="7811">+$D153*AR111</f>
        <v>2.1274581086897119E-4</v>
      </c>
      <c r="CD153" s="83">
        <f t="shared" ref="CD153" si="7812">+$D153*AS111</f>
        <v>0</v>
      </c>
      <c r="CE153" s="83">
        <f t="shared" ref="CE153" si="7813">+$D153*AT111</f>
        <v>0</v>
      </c>
      <c r="CF153" s="83">
        <f t="shared" ref="CF153" si="7814">+$D153*AU111</f>
        <v>0</v>
      </c>
      <c r="CG153" s="83">
        <f t="shared" ref="CG153" si="7815">+$D153*AV111</f>
        <v>0</v>
      </c>
      <c r="CH153" s="83">
        <f t="shared" ref="CH153" si="7816">+$D153*AW111</f>
        <v>0</v>
      </c>
      <c r="CI153" s="83">
        <f t="shared" ref="CI153" si="7817">+$D153*AX111</f>
        <v>0</v>
      </c>
      <c r="CJ153" s="83">
        <f t="shared" ref="CJ153" si="7818">+$D153*AY111</f>
        <v>0</v>
      </c>
      <c r="CK153" s="83">
        <f t="shared" ref="CK153" si="7819">+$D153*AZ111</f>
        <v>0</v>
      </c>
      <c r="CL153" s="83">
        <f t="shared" ref="CL153" si="7820">+$D153*BA111</f>
        <v>0</v>
      </c>
      <c r="CM153" s="83">
        <f t="shared" ref="CM153" si="7821">+$D153*BB111</f>
        <v>0</v>
      </c>
      <c r="CN153" s="83">
        <f t="shared" ref="CN153" si="7822">+$D153*BC111</f>
        <v>0</v>
      </c>
      <c r="CO153" s="83">
        <f t="shared" ref="CO153" si="7823">+$D153*BD111</f>
        <v>0</v>
      </c>
      <c r="EC153" s="83"/>
      <c r="ED153" s="83">
        <f>+$D153*CS111</f>
        <v>39.701579519947522</v>
      </c>
      <c r="EE153" s="83">
        <f t="shared" ref="EE153" si="7824">+$D153*CT111</f>
        <v>34.738882079954081</v>
      </c>
      <c r="EF153" s="83">
        <f t="shared" ref="EF153" si="7825">+$D153*CU111</f>
        <v>30.396521819959823</v>
      </c>
      <c r="EG153" s="83">
        <f t="shared" ref="EG153" si="7826">+$D153*CV111</f>
        <v>26.596956592464846</v>
      </c>
      <c r="EH153" s="83">
        <f t="shared" ref="EH153" si="7827">+$D153*CW111</f>
        <v>23.272337018406738</v>
      </c>
      <c r="EI153" s="83">
        <f t="shared" ref="EI153" si="7828">+$D153*CX111</f>
        <v>20.363294891105895</v>
      </c>
      <c r="EJ153" s="83">
        <f t="shared" ref="EJ153" si="7829">+$D153*CY111</f>
        <v>17.81788302971766</v>
      </c>
      <c r="EK153" s="83">
        <f t="shared" ref="EK153" si="7830">+$D153*CZ111</f>
        <v>15.590647651002952</v>
      </c>
      <c r="EL153" s="83">
        <f t="shared" ref="EL153" si="7831">+$D153*DA111</f>
        <v>13.641816694627583</v>
      </c>
      <c r="EM153" s="83">
        <f t="shared" ref="EM153" si="7832">+$D153*DB111</f>
        <v>11.936589607799135</v>
      </c>
      <c r="EN153" s="83">
        <f t="shared" ref="EN153" si="7833">+$D153*DC111</f>
        <v>10.444515906824243</v>
      </c>
      <c r="EO153" s="83">
        <f t="shared" ref="EO153" si="7834">+$D153*DD111</f>
        <v>9.138951418471212</v>
      </c>
      <c r="EP153" s="83">
        <f t="shared" ref="EP153" si="7835">+$D153*DE111</f>
        <v>7.9965824911623109</v>
      </c>
      <c r="EQ153" s="83">
        <f t="shared" ref="EQ153" si="7836">+$D153*DF111</f>
        <v>6.9970096797670225</v>
      </c>
      <c r="ER153" s="83">
        <f t="shared" ref="ER153" si="7837">+$D153*DG111</f>
        <v>6.1223834697961443</v>
      </c>
      <c r="ES153" s="83">
        <f t="shared" ref="ES153" si="7838">+$D153*DH111</f>
        <v>5.3570855360716267</v>
      </c>
      <c r="ET153" s="83">
        <f t="shared" ref="ET153" si="7839">+$D153*DI111</f>
        <v>4.6874498440626731</v>
      </c>
      <c r="EU153" s="83">
        <f t="shared" ref="EU153" si="7840">+$D153*DJ111</f>
        <v>4.1015186135548394</v>
      </c>
      <c r="EV153" s="83">
        <f t="shared" ref="EV153" si="7841">+$D153*DK111</f>
        <v>3.5888287868604842</v>
      </c>
      <c r="EW153" s="83">
        <f t="shared" ref="EW153" si="7842">+$D153*DL111</f>
        <v>3.140225188502924</v>
      </c>
      <c r="EX153" s="83">
        <f t="shared" ref="EX153" si="7843">+$D153*DM111</f>
        <v>2.747697039940058</v>
      </c>
      <c r="EY153" s="83">
        <f t="shared" ref="EY153" si="7844">+$D153*DN111</f>
        <v>2.4042349099475508</v>
      </c>
      <c r="EZ153" s="83">
        <f t="shared" ref="EZ153" si="7845">+$D153*DO111</f>
        <v>2.103705546204107</v>
      </c>
      <c r="FA153" s="83">
        <f t="shared" ref="FA153" si="7846">+$D153*DP111</f>
        <v>1.8407423529285936</v>
      </c>
      <c r="FB153" s="83">
        <f t="shared" ref="FB153" si="7847">+$D153*DQ111</f>
        <v>1.6106495588125194</v>
      </c>
      <c r="FC153" s="83">
        <f t="shared" ref="FC153" si="7848">+$D153*DR111</f>
        <v>1.4093183639609546</v>
      </c>
      <c r="FD153" s="83">
        <f t="shared" ref="FD153" si="7849">+$D153*DS111</f>
        <v>1.2331535684658352</v>
      </c>
      <c r="FE153" s="83">
        <f t="shared" ref="FE153" si="7850">+$D153*DT111</f>
        <v>1.0790093724076057</v>
      </c>
      <c r="FF153" s="83">
        <f t="shared" ref="FF153" si="7851">+$D153*DU111</f>
        <v>0.94413320085665509</v>
      </c>
      <c r="FG153" s="83">
        <f t="shared" ref="FG153" si="7852">+$D153*DV111</f>
        <v>0.82611655074957324</v>
      </c>
      <c r="FH153" s="83">
        <f t="shared" ref="FH153" si="7853">+$D153*DW111</f>
        <v>0.72285198190587652</v>
      </c>
      <c r="FI153" s="83">
        <f t="shared" ref="FI153" si="7854">+$D153*DX111</f>
        <v>0.63249548416764201</v>
      </c>
      <c r="FJ153" s="83">
        <f t="shared" ref="FJ153" si="7855">+$D153*DY111</f>
        <v>0</v>
      </c>
      <c r="FK153" s="83">
        <f t="shared" ref="FK153" si="7856">+$D153*DZ111</f>
        <v>0</v>
      </c>
      <c r="FL153" s="83">
        <f t="shared" ref="FL153" si="7857">+$D153*EA111</f>
        <v>0</v>
      </c>
      <c r="FM153" s="83">
        <f t="shared" ref="FM153" si="7858">+$D153*EB111</f>
        <v>0</v>
      </c>
      <c r="FN153" s="83">
        <f t="shared" ref="FN153" si="7859">+$D153*EC111</f>
        <v>0</v>
      </c>
      <c r="FO153" s="83">
        <f t="shared" ref="FO153" si="7860">+$D153*ED111</f>
        <v>0</v>
      </c>
      <c r="FP153" s="83">
        <f t="shared" ref="FP153" si="7861">+$D153*EE111</f>
        <v>0</v>
      </c>
      <c r="FQ153" s="83">
        <f t="shared" ref="FQ153" si="7862">+$D153*EF111</f>
        <v>0</v>
      </c>
      <c r="FR153" s="83">
        <f t="shared" ref="FR153" si="7863">+$D153*EG111</f>
        <v>0</v>
      </c>
      <c r="FS153" s="83">
        <f t="shared" ref="FS153" si="7864">+$D153*EH111</f>
        <v>0</v>
      </c>
      <c r="FT153" s="83">
        <f t="shared" ref="FT153" si="7865">+$D153*EI111</f>
        <v>0</v>
      </c>
      <c r="FU153" s="83">
        <f t="shared" ref="FU153" si="7866">+$D153*EJ111</f>
        <v>0</v>
      </c>
    </row>
    <row r="154" spans="1:177">
      <c r="A154" s="80">
        <v>1990</v>
      </c>
      <c r="D154" s="99">
        <f>Data!CE54</f>
        <v>41.068259836694203</v>
      </c>
      <c r="AW154" s="83"/>
      <c r="AX154" s="83"/>
      <c r="AY154" s="83">
        <f>+$D154*M111</f>
        <v>41.066959153905252</v>
      </c>
      <c r="AZ154" s="83">
        <f t="shared" ref="AZ154" si="7867">+$D154*N111</f>
        <v>40.41280918959356</v>
      </c>
      <c r="BA154" s="83">
        <f t="shared" ref="BA154" si="7868">+$D154*O111</f>
        <v>39.734231772804002</v>
      </c>
      <c r="BB154" s="83">
        <f t="shared" ref="BB154" si="7869">+$D154*P111</f>
        <v>39.025977385157688</v>
      </c>
      <c r="BC154" s="83">
        <f t="shared" ref="BC154" si="7870">+$D154*Q111</f>
        <v>38.278633748672966</v>
      </c>
      <c r="BD154" s="83">
        <f t="shared" ref="BD154" si="7871">+$D154*R111</f>
        <v>37.47589579455726</v>
      </c>
      <c r="BE154" s="83">
        <f t="shared" ref="BE154" si="7872">+$D154*S111</f>
        <v>36.591180409569112</v>
      </c>
      <c r="BF154" s="83">
        <f t="shared" ref="BF154" si="7873">+$D154*T111</f>
        <v>35.584405278359881</v>
      </c>
      <c r="BG154" s="83">
        <f t="shared" ref="BG154" si="7874">+$D154*U111</f>
        <v>34.400529862737685</v>
      </c>
      <c r="BH154" s="83">
        <f t="shared" ref="BH154" si="7875">+$D154*V111</f>
        <v>32.972047250791185</v>
      </c>
      <c r="BI154" s="83">
        <f t="shared" ref="BI154" si="7876">+$D154*W111</f>
        <v>31.227455384907152</v>
      </c>
      <c r="BJ154" s="83">
        <f t="shared" ref="BJ154" si="7877">+$D154*X111</f>
        <v>29.106322908723513</v>
      </c>
      <c r="BK154" s="83">
        <f t="shared" ref="BK154" si="7878">+$D154*Y111</f>
        <v>26.578895879831098</v>
      </c>
      <c r="BL154" s="83">
        <f t="shared" ref="BL154" si="7879">+$D154*Z111</f>
        <v>23.665110118447039</v>
      </c>
      <c r="BM154" s="83">
        <f t="shared" ref="BM154" si="7880">+$D154*AA111</f>
        <v>20.445955219383315</v>
      </c>
      <c r="BN154" s="83">
        <f t="shared" ref="BN154" si="7881">+$D154*AB111</f>
        <v>17.060941148298742</v>
      </c>
      <c r="BO154" s="83">
        <f t="shared" ref="BO154" si="7882">+$D154*AC111</f>
        <v>13.689419945564733</v>
      </c>
      <c r="BP154" s="83">
        <f t="shared" ref="BP154" si="7883">+$D154*AD111</f>
        <v>10.5194252474524</v>
      </c>
      <c r="BQ154" s="83">
        <f t="shared" ref="BQ154" si="7884">+$D154*AE111</f>
        <v>7.7128433624704797</v>
      </c>
      <c r="BR154" s="83">
        <f t="shared" ref="BR154" si="7885">+$D154*AF111</f>
        <v>5.3774881295866077</v>
      </c>
      <c r="BS154" s="83">
        <f t="shared" ref="BS154" si="7886">+$D154*AG111</f>
        <v>3.5540155597711491</v>
      </c>
      <c r="BT154" s="83">
        <f t="shared" ref="BT154" si="7887">+$D154*AH111</f>
        <v>2.2198779499079899</v>
      </c>
      <c r="BU154" s="83">
        <f t="shared" ref="BU154" si="7888">+$D154*AI111</f>
        <v>1.3065026193675191</v>
      </c>
      <c r="BV154" s="83">
        <f t="shared" ref="BV154" si="7889">+$D154*AJ111</f>
        <v>0.72226530567313163</v>
      </c>
      <c r="BW154" s="83">
        <f t="shared" ref="BW154" si="7890">+$D154*AK111</f>
        <v>0.37372333206676078</v>
      </c>
      <c r="BX154" s="83">
        <f t="shared" ref="BX154" si="7891">+$D154*AL111</f>
        <v>0.18021870438705453</v>
      </c>
      <c r="BY154" s="83">
        <f t="shared" ref="BY154" si="7892">+$D154*AM111</f>
        <v>8.0532678662490212E-2</v>
      </c>
      <c r="BZ154" s="83">
        <f t="shared" ref="BZ154" si="7893">+$D154*AN111</f>
        <v>3.3073970483526755E-2</v>
      </c>
      <c r="CA154" s="83">
        <f t="shared" ref="CA154" si="7894">+$D154*AO111</f>
        <v>1.2319547359117142E-2</v>
      </c>
      <c r="CB154" s="83">
        <f t="shared" ref="CB154" si="7895">+$D154*AP111</f>
        <v>4.0624138925457395E-3</v>
      </c>
      <c r="CC154" s="83">
        <f t="shared" ref="CC154" si="7896">+$D154*AQ111</f>
        <v>1.1239613486355802E-3</v>
      </c>
      <c r="CD154" s="83">
        <f t="shared" ref="CD154" si="7897">+$D154*AR111</f>
        <v>2.2006933592013064E-4</v>
      </c>
      <c r="CE154" s="83">
        <f t="shared" ref="CE154" si="7898">+$D154*AS111</f>
        <v>0</v>
      </c>
      <c r="CF154" s="83">
        <f t="shared" ref="CF154" si="7899">+$D154*AT111</f>
        <v>0</v>
      </c>
      <c r="CG154" s="83">
        <f t="shared" ref="CG154" si="7900">+$D154*AU111</f>
        <v>0</v>
      </c>
      <c r="CH154" s="83">
        <f t="shared" ref="CH154" si="7901">+$D154*AV111</f>
        <v>0</v>
      </c>
      <c r="CI154" s="83">
        <f t="shared" ref="CI154" si="7902">+$D154*AW111</f>
        <v>0</v>
      </c>
      <c r="CJ154" s="83">
        <f t="shared" ref="CJ154" si="7903">+$D154*AX111</f>
        <v>0</v>
      </c>
      <c r="CK154" s="83">
        <f t="shared" ref="CK154" si="7904">+$D154*AY111</f>
        <v>0</v>
      </c>
      <c r="CL154" s="83">
        <f t="shared" ref="CL154" si="7905">+$D154*AZ111</f>
        <v>0</v>
      </c>
      <c r="CM154" s="83">
        <f t="shared" ref="CM154" si="7906">+$D154*BA111</f>
        <v>0</v>
      </c>
      <c r="CN154" s="83">
        <f t="shared" ref="CN154" si="7907">+$D154*BB111</f>
        <v>0</v>
      </c>
      <c r="CO154" s="83">
        <f t="shared" ref="CO154" si="7908">+$D154*BC111</f>
        <v>0</v>
      </c>
      <c r="EC154" s="83"/>
      <c r="ED154" s="83"/>
      <c r="EE154" s="83">
        <f>+$D154*CS111</f>
        <v>41.068259836694203</v>
      </c>
      <c r="EF154" s="83">
        <f t="shared" ref="EF154" si="7909">+$D154*CT111</f>
        <v>35.934727357107427</v>
      </c>
      <c r="EG154" s="83">
        <f t="shared" ref="EG154" si="7910">+$D154*CU111</f>
        <v>31.442886437468999</v>
      </c>
      <c r="EH154" s="83">
        <f t="shared" ref="EH154" si="7911">+$D154*CV111</f>
        <v>27.512525632785373</v>
      </c>
      <c r="EI154" s="83">
        <f t="shared" ref="EI154" si="7912">+$D154*CW111</f>
        <v>24.073459928687203</v>
      </c>
      <c r="EJ154" s="83">
        <f t="shared" ref="EJ154" si="7913">+$D154*CX111</f>
        <v>21.064277437601302</v>
      </c>
      <c r="EK154" s="83">
        <f t="shared" ref="EK154" si="7914">+$D154*CY111</f>
        <v>18.431242757901138</v>
      </c>
      <c r="EL154" s="83">
        <f t="shared" ref="EL154" si="7915">+$D154*CZ111</f>
        <v>16.127337413163499</v>
      </c>
      <c r="EM154" s="83">
        <f t="shared" ref="EM154" si="7916">+$D154*DA111</f>
        <v>14.111420236518059</v>
      </c>
      <c r="EN154" s="83">
        <f t="shared" ref="EN154" si="7917">+$D154*DB111</f>
        <v>12.347492706953302</v>
      </c>
      <c r="EO154" s="83">
        <f t="shared" ref="EO154" si="7918">+$D154*DC111</f>
        <v>10.804056118584139</v>
      </c>
      <c r="EP154" s="83">
        <f t="shared" ref="EP154" si="7919">+$D154*DD111</f>
        <v>9.453549103761123</v>
      </c>
      <c r="EQ154" s="83">
        <f t="shared" ref="EQ154" si="7920">+$D154*DE111</f>
        <v>8.2718554657909813</v>
      </c>
      <c r="ER154" s="83">
        <f t="shared" ref="ER154" si="7921">+$D154*DF111</f>
        <v>7.2378735325671091</v>
      </c>
      <c r="ES154" s="83">
        <f t="shared" ref="ES154" si="7922">+$D154*DG111</f>
        <v>6.3331393409962207</v>
      </c>
      <c r="ET154" s="83">
        <f t="shared" ref="ET154" si="7923">+$D154*DH111</f>
        <v>5.5414969233716933</v>
      </c>
      <c r="EU154" s="83">
        <f t="shared" ref="EU154" si="7924">+$D154*DI111</f>
        <v>4.8488098079502313</v>
      </c>
      <c r="EV154" s="83">
        <f t="shared" ref="EV154" si="7925">+$D154*DJ111</f>
        <v>4.2427085819564523</v>
      </c>
      <c r="EW154" s="83">
        <f t="shared" ref="EW154" si="7926">+$D154*DK111</f>
        <v>3.7123700092118956</v>
      </c>
      <c r="EX154" s="83">
        <f t="shared" ref="EX154" si="7927">+$D154*DL111</f>
        <v>3.2483237580604092</v>
      </c>
      <c r="EY154" s="83">
        <f t="shared" ref="EY154" si="7928">+$D154*DM111</f>
        <v>2.8422832883028577</v>
      </c>
      <c r="EZ154" s="83">
        <f t="shared" ref="EZ154" si="7929">+$D154*DN111</f>
        <v>2.4869978772650008</v>
      </c>
      <c r="FA154" s="83">
        <f t="shared" ref="FA154" si="7930">+$D154*DO111</f>
        <v>2.1761231426068757</v>
      </c>
      <c r="FB154" s="83">
        <f t="shared" ref="FB154" si="7931">+$D154*DP111</f>
        <v>1.9041077497810159</v>
      </c>
      <c r="FC154" s="83">
        <f t="shared" ref="FC154" si="7932">+$D154*DQ111</f>
        <v>1.666094281058389</v>
      </c>
      <c r="FD154" s="83">
        <f t="shared" ref="FD154" si="7933">+$D154*DR111</f>
        <v>1.4578324959260904</v>
      </c>
      <c r="FE154" s="83">
        <f t="shared" ref="FE154" si="7934">+$D154*DS111</f>
        <v>1.275603433935329</v>
      </c>
      <c r="FF154" s="83">
        <f t="shared" ref="FF154" si="7935">+$D154*DT111</f>
        <v>1.1161530046934129</v>
      </c>
      <c r="FG154" s="83">
        <f t="shared" ref="FG154" si="7936">+$D154*DU111</f>
        <v>0.97663387910673638</v>
      </c>
      <c r="FH154" s="83">
        <f t="shared" ref="FH154" si="7937">+$D154*DV111</f>
        <v>0.85455464421839433</v>
      </c>
      <c r="FI154" s="83">
        <f t="shared" ref="FI154" si="7938">+$D154*DW111</f>
        <v>0.74773531369109492</v>
      </c>
      <c r="FJ154" s="83">
        <f t="shared" ref="FJ154" si="7939">+$D154*DX111</f>
        <v>0.65426839947970816</v>
      </c>
      <c r="FK154" s="83">
        <f t="shared" ref="FK154" si="7940">+$D154*DY111</f>
        <v>0</v>
      </c>
      <c r="FL154" s="83">
        <f t="shared" ref="FL154" si="7941">+$D154*DZ111</f>
        <v>0</v>
      </c>
      <c r="FM154" s="83">
        <f t="shared" ref="FM154" si="7942">+$D154*EA111</f>
        <v>0</v>
      </c>
      <c r="FN154" s="83">
        <f t="shared" ref="FN154" si="7943">+$D154*EB111</f>
        <v>0</v>
      </c>
      <c r="FO154" s="83">
        <f t="shared" ref="FO154" si="7944">+$D154*EC111</f>
        <v>0</v>
      </c>
      <c r="FP154" s="83">
        <f t="shared" ref="FP154" si="7945">+$D154*ED111</f>
        <v>0</v>
      </c>
      <c r="FQ154" s="83">
        <f t="shared" ref="FQ154" si="7946">+$D154*EE111</f>
        <v>0</v>
      </c>
      <c r="FR154" s="83">
        <f t="shared" ref="FR154" si="7947">+$D154*EF111</f>
        <v>0</v>
      </c>
      <c r="FS154" s="83">
        <f t="shared" ref="FS154" si="7948">+$D154*EG111</f>
        <v>0</v>
      </c>
      <c r="FT154" s="83">
        <f t="shared" ref="FT154" si="7949">+$D154*EH111</f>
        <v>0</v>
      </c>
      <c r="FU154" s="83">
        <f t="shared" ref="FU154" si="7950">+$D154*EI111</f>
        <v>0</v>
      </c>
    </row>
    <row r="155" spans="1:177">
      <c r="A155" s="80">
        <v>1991</v>
      </c>
      <c r="D155" s="99">
        <f>Data!CE55</f>
        <v>44.53997775672439</v>
      </c>
      <c r="AW155" s="83"/>
      <c r="AX155" s="83"/>
      <c r="AY155" s="83"/>
      <c r="AZ155" s="83">
        <f>+$D155*M111</f>
        <v>44.538567120317616</v>
      </c>
      <c r="BA155" s="83">
        <f t="shared" ref="BA155" si="7951">+$D155*N111</f>
        <v>43.829118388477944</v>
      </c>
      <c r="BB155" s="83">
        <f t="shared" ref="BB155" si="7952">+$D155*O111</f>
        <v>43.093177221985727</v>
      </c>
      <c r="BC155" s="83">
        <f t="shared" ref="BC155" si="7953">+$D155*P111</f>
        <v>42.325050332818549</v>
      </c>
      <c r="BD155" s="83">
        <f t="shared" ref="BD155" si="7954">+$D155*Q111</f>
        <v>41.514529773193622</v>
      </c>
      <c r="BE155" s="83">
        <f t="shared" ref="BE155" si="7955">+$D155*R111</f>
        <v>40.643932120335542</v>
      </c>
      <c r="BF155" s="83">
        <f t="shared" ref="BF155" si="7956">+$D155*S111</f>
        <v>39.684427049385448</v>
      </c>
      <c r="BG155" s="83">
        <f t="shared" ref="BG155" si="7957">+$D155*T111</f>
        <v>38.592543874193872</v>
      </c>
      <c r="BH155" s="83">
        <f t="shared" ref="BH155" si="7958">+$D155*U111</f>
        <v>37.308589187819948</v>
      </c>
      <c r="BI155" s="83">
        <f t="shared" ref="BI155" si="7959">+$D155*V111</f>
        <v>35.759349360883903</v>
      </c>
      <c r="BJ155" s="83">
        <f t="shared" ref="BJ155" si="7960">+$D155*W111</f>
        <v>33.867277887438881</v>
      </c>
      <c r="BK155" s="83">
        <f t="shared" ref="BK155" si="7961">+$D155*X111</f>
        <v>31.566834827909194</v>
      </c>
      <c r="BL155" s="83">
        <f t="shared" ref="BL155" si="7962">+$D155*Y111</f>
        <v>28.825750981253719</v>
      </c>
      <c r="BM155" s="83">
        <f t="shared" ref="BM155" si="7963">+$D155*Z111</f>
        <v>25.66564744835582</v>
      </c>
      <c r="BN155" s="83">
        <f t="shared" ref="BN155" si="7964">+$D155*AA111</f>
        <v>22.1743603042232</v>
      </c>
      <c r="BO155" s="83">
        <f t="shared" ref="BO155" si="7965">+$D155*AB111</f>
        <v>18.503193032178341</v>
      </c>
      <c r="BP155" s="83">
        <f t="shared" ref="BP155" si="7966">+$D155*AC111</f>
        <v>14.846659252241462</v>
      </c>
      <c r="BQ155" s="83">
        <f t="shared" ref="BQ155" si="7967">+$D155*AD111</f>
        <v>11.408688081700072</v>
      </c>
      <c r="BR155" s="83">
        <f t="shared" ref="BR155" si="7968">+$D155*AE111</f>
        <v>8.3648509377208367</v>
      </c>
      <c r="BS155" s="83">
        <f t="shared" ref="BS155" si="7969">+$D155*AF111</f>
        <v>5.8320757351601635</v>
      </c>
      <c r="BT155" s="83">
        <f t="shared" ref="BT155" si="7970">+$D155*AG111</f>
        <v>3.8544553533243011</v>
      </c>
      <c r="BU155" s="83">
        <f t="shared" ref="BU155" si="7971">+$D155*AH111</f>
        <v>2.4075360121103109</v>
      </c>
      <c r="BV155" s="83">
        <f t="shared" ref="BV155" si="7972">+$D155*AI111</f>
        <v>1.4169482183352133</v>
      </c>
      <c r="BW155" s="83">
        <f t="shared" ref="BW155" si="7973">+$D155*AJ111</f>
        <v>0.78332222443941102</v>
      </c>
      <c r="BX155" s="83">
        <f t="shared" ref="BX155" si="7974">+$D155*AK111</f>
        <v>0.40531614837377877</v>
      </c>
      <c r="BY155" s="83">
        <f t="shared" ref="BY155" si="7975">+$D155*AL111</f>
        <v>0.19545354774377574</v>
      </c>
      <c r="BZ155" s="83">
        <f t="shared" ref="BZ155" si="7976">+$D155*AM111</f>
        <v>8.734053331161247E-2</v>
      </c>
      <c r="CA155" s="83">
        <f t="shared" ref="CA155" si="7977">+$D155*AN111</f>
        <v>3.586988870530676E-2</v>
      </c>
      <c r="CB155" s="83">
        <f t="shared" ref="CB155" si="7978">+$D155*AO111</f>
        <v>1.3360984067255744E-2</v>
      </c>
      <c r="CC155" s="83">
        <f t="shared" ref="CC155" si="7979">+$D155*AP111</f>
        <v>4.4058312948270307E-3</v>
      </c>
      <c r="CD155" s="83">
        <f t="shared" ref="CD155" si="7980">+$D155*AQ111</f>
        <v>1.2189757653894395E-3</v>
      </c>
      <c r="CE155" s="83">
        <f t="shared" ref="CE155" si="7981">+$D155*AR111</f>
        <v>2.3867296461540873E-4</v>
      </c>
      <c r="CF155" s="83">
        <f t="shared" ref="CF155" si="7982">+$D155*AS111</f>
        <v>0</v>
      </c>
      <c r="CG155" s="83">
        <f t="shared" ref="CG155" si="7983">+$D155*AT111</f>
        <v>0</v>
      </c>
      <c r="CH155" s="83">
        <f t="shared" ref="CH155" si="7984">+$D155*AU111</f>
        <v>0</v>
      </c>
      <c r="CI155" s="83">
        <f t="shared" ref="CI155" si="7985">+$D155*AV111</f>
        <v>0</v>
      </c>
      <c r="CJ155" s="83">
        <f t="shared" ref="CJ155" si="7986">+$D155*AW111</f>
        <v>0</v>
      </c>
      <c r="CK155" s="83">
        <f t="shared" ref="CK155" si="7987">+$D155*AX111</f>
        <v>0</v>
      </c>
      <c r="CL155" s="83">
        <f t="shared" ref="CL155" si="7988">+$D155*AY111</f>
        <v>0</v>
      </c>
      <c r="CM155" s="83">
        <f t="shared" ref="CM155" si="7989">+$D155*AZ111</f>
        <v>0</v>
      </c>
      <c r="CN155" s="83">
        <f t="shared" ref="CN155" si="7990">+$D155*BA111</f>
        <v>0</v>
      </c>
      <c r="CO155" s="83">
        <f t="shared" ref="CO155" si="7991">+$D155*BB111</f>
        <v>0</v>
      </c>
      <c r="EC155" s="83"/>
      <c r="ED155" s="83"/>
      <c r="EE155" s="83"/>
      <c r="EF155" s="83">
        <f>+$D155*CS111</f>
        <v>44.53997775672439</v>
      </c>
      <c r="EG155" s="83">
        <f t="shared" ref="EG155" si="7992">+$D155*CT111</f>
        <v>38.972480537133841</v>
      </c>
      <c r="EH155" s="83">
        <f t="shared" ref="EH155" si="7993">+$D155*CU111</f>
        <v>34.100920469992111</v>
      </c>
      <c r="EI155" s="83">
        <f t="shared" ref="EI155" si="7994">+$D155*CV111</f>
        <v>29.838305411243098</v>
      </c>
      <c r="EJ155" s="83">
        <f t="shared" ref="EJ155" si="7995">+$D155*CW111</f>
        <v>26.108517234837709</v>
      </c>
      <c r="EK155" s="83">
        <f t="shared" ref="EK155" si="7996">+$D155*CX111</f>
        <v>22.844952580482996</v>
      </c>
      <c r="EL155" s="83">
        <f t="shared" ref="EL155" si="7997">+$D155*CY111</f>
        <v>19.989333507922623</v>
      </c>
      <c r="EM155" s="83">
        <f t="shared" ref="EM155" si="7998">+$D155*CZ111</f>
        <v>17.490666819432295</v>
      </c>
      <c r="EN155" s="83">
        <f t="shared" ref="EN155" si="7999">+$D155*DA111</f>
        <v>15.304333467003257</v>
      </c>
      <c r="EO155" s="83">
        <f t="shared" ref="EO155" si="8000">+$D155*DB111</f>
        <v>13.39129178362785</v>
      </c>
      <c r="EP155" s="83">
        <f t="shared" ref="EP155" si="8001">+$D155*DC111</f>
        <v>11.717380310674368</v>
      </c>
      <c r="EQ155" s="83">
        <f t="shared" ref="EQ155" si="8002">+$D155*DD111</f>
        <v>10.252707771840074</v>
      </c>
      <c r="ER155" s="83">
        <f t="shared" ref="ER155" si="8003">+$D155*DE111</f>
        <v>8.9711193003600638</v>
      </c>
      <c r="ES155" s="83">
        <f t="shared" ref="ES155" si="8004">+$D155*DF111</f>
        <v>7.8497293878150556</v>
      </c>
      <c r="ET155" s="83">
        <f t="shared" ref="ET155" si="8005">+$D155*DG111</f>
        <v>6.868513214338174</v>
      </c>
      <c r="EU155" s="83">
        <f t="shared" ref="EU155" si="8006">+$D155*DH111</f>
        <v>6.0099490625459024</v>
      </c>
      <c r="EV155" s="83">
        <f t="shared" ref="EV155" si="8007">+$D155*DI111</f>
        <v>5.2587054297276641</v>
      </c>
      <c r="EW155" s="83">
        <f t="shared" ref="EW155" si="8008">+$D155*DJ111</f>
        <v>4.6013672510117063</v>
      </c>
      <c r="EX155" s="83">
        <f t="shared" ref="EX155" si="8009">+$D155*DK111</f>
        <v>4.0261963446352427</v>
      </c>
      <c r="EY155" s="83">
        <f t="shared" ref="EY155" si="8010">+$D155*DL111</f>
        <v>3.5229218015558379</v>
      </c>
      <c r="EZ155" s="83">
        <f t="shared" ref="EZ155" si="8011">+$D155*DM111</f>
        <v>3.082556576361358</v>
      </c>
      <c r="FA155" s="83">
        <f t="shared" ref="FA155" si="8012">+$D155*DN111</f>
        <v>2.6972370043161882</v>
      </c>
      <c r="FB155" s="83">
        <f t="shared" ref="FB155" si="8013">+$D155*DO111</f>
        <v>2.3600823787766649</v>
      </c>
      <c r="FC155" s="83">
        <f t="shared" ref="FC155" si="8014">+$D155*DP111</f>
        <v>2.0650720814295815</v>
      </c>
      <c r="FD155" s="83">
        <f t="shared" ref="FD155" si="8015">+$D155*DQ111</f>
        <v>1.8069380712508838</v>
      </c>
      <c r="FE155" s="83">
        <f t="shared" ref="FE155" si="8016">+$D155*DR111</f>
        <v>1.5810708123445234</v>
      </c>
      <c r="FF155" s="83">
        <f t="shared" ref="FF155" si="8017">+$D155*DS111</f>
        <v>1.3834369608014581</v>
      </c>
      <c r="FG155" s="83">
        <f t="shared" ref="FG155" si="8018">+$D155*DT111</f>
        <v>1.2105073407012756</v>
      </c>
      <c r="FH155" s="83">
        <f t="shared" ref="FH155" si="8019">+$D155*DU111</f>
        <v>1.0591939231136163</v>
      </c>
      <c r="FI155" s="83">
        <f t="shared" ref="FI155" si="8020">+$D155*DV111</f>
        <v>0.92679468272441423</v>
      </c>
      <c r="FJ155" s="83">
        <f t="shared" ref="FJ155" si="8021">+$D155*DW111</f>
        <v>0.81094534738386237</v>
      </c>
      <c r="FK155" s="83">
        <f t="shared" ref="FK155" si="8022">+$D155*DX111</f>
        <v>0.70957717896087968</v>
      </c>
      <c r="FL155" s="83">
        <f t="shared" ref="FL155" si="8023">+$D155*DY111</f>
        <v>0</v>
      </c>
      <c r="FM155" s="83">
        <f t="shared" ref="FM155" si="8024">+$D155*DZ111</f>
        <v>0</v>
      </c>
      <c r="FN155" s="83">
        <f t="shared" ref="FN155" si="8025">+$D155*EA111</f>
        <v>0</v>
      </c>
      <c r="FO155" s="83">
        <f t="shared" ref="FO155" si="8026">+$D155*EB111</f>
        <v>0</v>
      </c>
      <c r="FP155" s="83">
        <f t="shared" ref="FP155" si="8027">+$D155*EC111</f>
        <v>0</v>
      </c>
      <c r="FQ155" s="83">
        <f t="shared" ref="FQ155" si="8028">+$D155*ED111</f>
        <v>0</v>
      </c>
      <c r="FR155" s="83">
        <f t="shared" ref="FR155" si="8029">+$D155*EE111</f>
        <v>0</v>
      </c>
      <c r="FS155" s="83">
        <f t="shared" ref="FS155" si="8030">+$D155*EF111</f>
        <v>0</v>
      </c>
      <c r="FT155" s="83">
        <f t="shared" ref="FT155" si="8031">+$D155*EG111</f>
        <v>0</v>
      </c>
      <c r="FU155" s="83">
        <f t="shared" ref="FU155" si="8032">+$D155*EH111</f>
        <v>0</v>
      </c>
    </row>
    <row r="156" spans="1:177">
      <c r="A156" s="80">
        <v>1992</v>
      </c>
      <c r="D156" s="99">
        <f>Data!CE56</f>
        <v>50.923529606254903</v>
      </c>
      <c r="AW156" s="83"/>
      <c r="AX156" s="83"/>
      <c r="AY156" s="83"/>
      <c r="AZ156" s="83"/>
      <c r="BA156" s="83">
        <f>+$D156*M111</f>
        <v>50.921916794833749</v>
      </c>
      <c r="BB156" s="83">
        <f t="shared" ref="BB156" si="8033">+$D156*N111</f>
        <v>50.110788560839445</v>
      </c>
      <c r="BC156" s="83">
        <f t="shared" ref="BC156" si="8034">+$D156*O111</f>
        <v>49.269370947543251</v>
      </c>
      <c r="BD156" s="83">
        <f t="shared" ref="BD156" si="8035">+$D156*P111</f>
        <v>48.391154694371465</v>
      </c>
      <c r="BE156" s="83">
        <f t="shared" ref="BE156" si="8036">+$D156*Q111</f>
        <v>47.464468831617381</v>
      </c>
      <c r="BF156" s="83">
        <f t="shared" ref="BF156" si="8037">+$D156*R111</f>
        <v>46.469095515703195</v>
      </c>
      <c r="BG156" s="83">
        <f t="shared" ref="BG156" si="8038">+$D156*S111</f>
        <v>45.372072406379758</v>
      </c>
      <c r="BH156" s="83">
        <f t="shared" ref="BH156" si="8039">+$D156*T111</f>
        <v>44.123698518495509</v>
      </c>
      <c r="BI156" s="83">
        <f t="shared" ref="BI156" si="8040">+$D156*U111</f>
        <v>42.655725075810501</v>
      </c>
      <c r="BJ156" s="83">
        <f t="shared" ref="BJ156" si="8041">+$D156*V111</f>
        <v>40.88444533640255</v>
      </c>
      <c r="BK156" s="83">
        <f t="shared" ref="BK156" si="8042">+$D156*W111</f>
        <v>38.721198685912661</v>
      </c>
      <c r="BL156" s="83">
        <f t="shared" ref="BL156" si="8043">+$D156*X111</f>
        <v>36.091051879613971</v>
      </c>
      <c r="BM156" s="83">
        <f t="shared" ref="BM156" si="8044">+$D156*Y111</f>
        <v>32.957110834991127</v>
      </c>
      <c r="BN156" s="83">
        <f t="shared" ref="BN156" si="8045">+$D156*Z111</f>
        <v>29.344095429026726</v>
      </c>
      <c r="BO156" s="83">
        <f t="shared" ref="BO156" si="8046">+$D156*AA111</f>
        <v>25.352430565176782</v>
      </c>
      <c r="BP156" s="83">
        <f t="shared" ref="BP156" si="8047">+$D156*AB111</f>
        <v>21.155104821356318</v>
      </c>
      <c r="BQ156" s="83">
        <f t="shared" ref="BQ156" si="8048">+$D156*AC111</f>
        <v>16.974509868751632</v>
      </c>
      <c r="BR156" s="83">
        <f t="shared" ref="BR156" si="8049">+$D156*AD111</f>
        <v>13.043802322269221</v>
      </c>
      <c r="BS156" s="83">
        <f t="shared" ref="BS156" si="8050">+$D156*AE111</f>
        <v>9.5637168187544948</v>
      </c>
      <c r="BT156" s="83">
        <f t="shared" ref="BT156" si="8051">+$D156*AF111</f>
        <v>6.667939597713687</v>
      </c>
      <c r="BU156" s="83">
        <f t="shared" ref="BU156" si="8052">+$D156*AG111</f>
        <v>4.4068830113271478</v>
      </c>
      <c r="BV156" s="83">
        <f t="shared" ref="BV156" si="8053">+$D156*AH111</f>
        <v>2.7525885185767702</v>
      </c>
      <c r="BW156" s="83">
        <f t="shared" ref="BW156" si="8054">+$D156*AI111</f>
        <v>1.6200278532027259</v>
      </c>
      <c r="BX156" s="83">
        <f t="shared" ref="BX156" si="8055">+$D156*AJ111</f>
        <v>0.89558941195150243</v>
      </c>
      <c r="BY156" s="83">
        <f t="shared" ref="BY156" si="8056">+$D156*AK111</f>
        <v>0.46340680712372384</v>
      </c>
      <c r="BZ156" s="83">
        <f t="shared" ref="BZ156" si="8057">+$D156*AL111</f>
        <v>0.22346631108667414</v>
      </c>
      <c r="CA156" s="83">
        <f t="shared" ref="CA156" si="8058">+$D156*AM111</f>
        <v>9.985833980908318E-2</v>
      </c>
      <c r="CB156" s="83">
        <f t="shared" ref="CB156" si="8059">+$D156*AN111</f>
        <v>4.1010827383765013E-2</v>
      </c>
      <c r="CC156" s="83">
        <f t="shared" ref="CC156" si="8060">+$D156*AO111</f>
        <v>1.5275904973142398E-2</v>
      </c>
      <c r="CD156" s="83">
        <f t="shared" ref="CD156" si="8061">+$D156*AP111</f>
        <v>5.0372831708120017E-3</v>
      </c>
      <c r="CE156" s="83">
        <f t="shared" ref="CE156" si="8062">+$D156*AQ111</f>
        <v>1.3936816227696632E-3</v>
      </c>
      <c r="CF156" s="83">
        <f t="shared" ref="CF156" si="8063">+$D156*AR111</f>
        <v>2.7288001458353764E-4</v>
      </c>
      <c r="CG156" s="83">
        <f t="shared" ref="CG156" si="8064">+$D156*AS111</f>
        <v>0</v>
      </c>
      <c r="CH156" s="83">
        <f t="shared" ref="CH156" si="8065">+$D156*AT111</f>
        <v>0</v>
      </c>
      <c r="CI156" s="83">
        <f t="shared" ref="CI156" si="8066">+$D156*AU111</f>
        <v>0</v>
      </c>
      <c r="CJ156" s="83">
        <f t="shared" ref="CJ156" si="8067">+$D156*AV111</f>
        <v>0</v>
      </c>
      <c r="CK156" s="83">
        <f t="shared" ref="CK156" si="8068">+$D156*AW111</f>
        <v>0</v>
      </c>
      <c r="CL156" s="83">
        <f t="shared" ref="CL156" si="8069">+$D156*AX111</f>
        <v>0</v>
      </c>
      <c r="CM156" s="83">
        <f t="shared" ref="CM156" si="8070">+$D156*AY111</f>
        <v>0</v>
      </c>
      <c r="CN156" s="83">
        <f t="shared" ref="CN156" si="8071">+$D156*AZ111</f>
        <v>0</v>
      </c>
      <c r="CO156" s="83">
        <f t="shared" ref="CO156" si="8072">+$D156*BA111</f>
        <v>0</v>
      </c>
      <c r="EC156" s="83"/>
      <c r="ED156" s="83"/>
      <c r="EE156" s="83"/>
      <c r="EF156" s="83"/>
      <c r="EG156" s="83">
        <f>+$D156*CS111</f>
        <v>50.923529606254903</v>
      </c>
      <c r="EH156" s="83">
        <f t="shared" ref="EH156" si="8073">+$D156*CT111</f>
        <v>44.558088405473043</v>
      </c>
      <c r="EI156" s="83">
        <f t="shared" ref="EI156" si="8074">+$D156*CU111</f>
        <v>38.988327354788908</v>
      </c>
      <c r="EJ156" s="83">
        <f t="shared" ref="EJ156" si="8075">+$D156*CV111</f>
        <v>34.114786435440294</v>
      </c>
      <c r="EK156" s="83">
        <f t="shared" ref="EK156" si="8076">+$D156*CW111</f>
        <v>29.850438131010257</v>
      </c>
      <c r="EL156" s="83">
        <f t="shared" ref="EL156" si="8077">+$D156*CX111</f>
        <v>26.119133364633978</v>
      </c>
      <c r="EM156" s="83">
        <f t="shared" ref="EM156" si="8078">+$D156*CY111</f>
        <v>22.854241694054728</v>
      </c>
      <c r="EN156" s="83">
        <f t="shared" ref="EN156" si="8079">+$D156*CZ111</f>
        <v>19.99746148229789</v>
      </c>
      <c r="EO156" s="83">
        <f t="shared" ref="EO156" si="8080">+$D156*DA111</f>
        <v>17.497778797010653</v>
      </c>
      <c r="EP156" s="83">
        <f t="shared" ref="EP156" si="8081">+$D156*DB111</f>
        <v>15.310556447384322</v>
      </c>
      <c r="EQ156" s="83">
        <f t="shared" ref="EQ156" si="8082">+$D156*DC111</f>
        <v>13.396736891461281</v>
      </c>
      <c r="ER156" s="83">
        <f t="shared" ref="ER156" si="8083">+$D156*DD111</f>
        <v>11.722144780028621</v>
      </c>
      <c r="ES156" s="83">
        <f t="shared" ref="ES156" si="8084">+$D156*DE111</f>
        <v>10.256876682525043</v>
      </c>
      <c r="ET156" s="83">
        <f t="shared" ref="ET156" si="8085">+$D156*DF111</f>
        <v>8.974767097209412</v>
      </c>
      <c r="EU156" s="83">
        <f t="shared" ref="EU156" si="8086">+$D156*DG111</f>
        <v>7.852921210058236</v>
      </c>
      <c r="EV156" s="83">
        <f t="shared" ref="EV156" si="8087">+$D156*DH111</f>
        <v>6.8713060588009567</v>
      </c>
      <c r="EW156" s="83">
        <f t="shared" ref="EW156" si="8088">+$D156*DI111</f>
        <v>6.0123928014508374</v>
      </c>
      <c r="EX156" s="83">
        <f t="shared" ref="EX156" si="8089">+$D156*DJ111</f>
        <v>5.260843701269482</v>
      </c>
      <c r="EY156" s="83">
        <f t="shared" ref="EY156" si="8090">+$D156*DK111</f>
        <v>4.6032382386107971</v>
      </c>
      <c r="EZ156" s="83">
        <f t="shared" ref="EZ156" si="8091">+$D156*DL111</f>
        <v>4.027833458784448</v>
      </c>
      <c r="FA156" s="83">
        <f t="shared" ref="FA156" si="8092">+$D156*DM111</f>
        <v>3.5243542764363913</v>
      </c>
      <c r="FB156" s="83">
        <f t="shared" ref="FB156" si="8093">+$D156*DN111</f>
        <v>3.0838099918818429</v>
      </c>
      <c r="FC156" s="83">
        <f t="shared" ref="FC156" si="8094">+$D156*DO111</f>
        <v>2.6983337428966125</v>
      </c>
      <c r="FD156" s="83">
        <f t="shared" ref="FD156" si="8095">+$D156*DP111</f>
        <v>2.3610420250345356</v>
      </c>
      <c r="FE156" s="83">
        <f t="shared" ref="FE156" si="8096">+$D156*DQ111</f>
        <v>2.0659117719052187</v>
      </c>
      <c r="FF156" s="83">
        <f t="shared" ref="FF156" si="8097">+$D156*DR111</f>
        <v>1.8076728004170663</v>
      </c>
      <c r="FG156" s="83">
        <f t="shared" ref="FG156" si="8098">+$D156*DS111</f>
        <v>1.5817137003649331</v>
      </c>
      <c r="FH156" s="83">
        <f t="shared" ref="FH156" si="8099">+$D156*DT111</f>
        <v>1.3839994878193165</v>
      </c>
      <c r="FI156" s="83">
        <f t="shared" ref="FI156" si="8100">+$D156*DU111</f>
        <v>1.2109995518419019</v>
      </c>
      <c r="FJ156" s="83">
        <f t="shared" ref="FJ156" si="8101">+$D156*DV111</f>
        <v>1.0596246078616642</v>
      </c>
      <c r="FK156" s="83">
        <f t="shared" ref="FK156" si="8102">+$D156*DW111</f>
        <v>0.92717153187895607</v>
      </c>
      <c r="FL156" s="83">
        <f t="shared" ref="FL156" si="8103">+$D156*DX111</f>
        <v>0.81127509039408663</v>
      </c>
      <c r="FM156" s="83">
        <f t="shared" ref="FM156" si="8104">+$D156*DY111</f>
        <v>0</v>
      </c>
      <c r="FN156" s="83">
        <f t="shared" ref="FN156" si="8105">+$D156*DZ111</f>
        <v>0</v>
      </c>
      <c r="FO156" s="83">
        <f t="shared" ref="FO156" si="8106">+$D156*EA111</f>
        <v>0</v>
      </c>
      <c r="FP156" s="83">
        <f t="shared" ref="FP156" si="8107">+$D156*EB111</f>
        <v>0</v>
      </c>
      <c r="FQ156" s="83">
        <f t="shared" ref="FQ156" si="8108">+$D156*EC111</f>
        <v>0</v>
      </c>
      <c r="FR156" s="83">
        <f t="shared" ref="FR156" si="8109">+$D156*ED111</f>
        <v>0</v>
      </c>
      <c r="FS156" s="83">
        <f t="shared" ref="FS156" si="8110">+$D156*EE111</f>
        <v>0</v>
      </c>
      <c r="FT156" s="83">
        <f t="shared" ref="FT156" si="8111">+$D156*EF111</f>
        <v>0</v>
      </c>
      <c r="FU156" s="83">
        <f t="shared" ref="FU156" si="8112">+$D156*EG111</f>
        <v>0</v>
      </c>
    </row>
    <row r="157" spans="1:177">
      <c r="A157" s="80">
        <v>1993</v>
      </c>
      <c r="D157" s="99">
        <f>Data!CE57</f>
        <v>80.141608069837346</v>
      </c>
      <c r="AW157" s="83"/>
      <c r="AX157" s="83"/>
      <c r="AY157" s="83"/>
      <c r="AZ157" s="83"/>
      <c r="BA157" s="83"/>
      <c r="BB157" s="83">
        <f>+$D157*M111</f>
        <v>80.139069885587276</v>
      </c>
      <c r="BC157" s="83">
        <f t="shared" ref="BC157" si="8113">+$D157*N111</f>
        <v>78.862545624096057</v>
      </c>
      <c r="BD157" s="83">
        <f t="shared" ref="BD157" si="8114">+$D157*O111</f>
        <v>77.538353033573841</v>
      </c>
      <c r="BE157" s="83">
        <f t="shared" ref="BE157" si="8115">+$D157*P111</f>
        <v>76.156248075287337</v>
      </c>
      <c r="BF157" s="83">
        <f t="shared" ref="BF157" si="8116">+$D157*Q111</f>
        <v>74.697863399462051</v>
      </c>
      <c r="BG157" s="83">
        <f t="shared" ref="BG157" si="8117">+$D157*R111</f>
        <v>73.131380895520095</v>
      </c>
      <c r="BH157" s="83">
        <f t="shared" ref="BH157" si="8118">+$D157*S111</f>
        <v>71.404925625220955</v>
      </c>
      <c r="BI157" s="83">
        <f t="shared" ref="BI157" si="8119">+$D157*T111</f>
        <v>69.440279976716056</v>
      </c>
      <c r="BJ157" s="83">
        <f t="shared" ref="BJ157" si="8120">+$D157*U111</f>
        <v>67.130036495750801</v>
      </c>
      <c r="BK157" s="83">
        <f t="shared" ref="BK157" si="8121">+$D157*V111</f>
        <v>64.342460541073862</v>
      </c>
      <c r="BL157" s="83">
        <f t="shared" ref="BL157" si="8122">+$D157*W111</f>
        <v>60.938021246263972</v>
      </c>
      <c r="BM157" s="83">
        <f t="shared" ref="BM157" si="8123">+$D157*X111</f>
        <v>56.798791382459832</v>
      </c>
      <c r="BN157" s="83">
        <f t="shared" ref="BN157" si="8124">+$D157*Y111</f>
        <v>51.866708377724613</v>
      </c>
      <c r="BO157" s="83">
        <f t="shared" ref="BO157" si="8125">+$D157*Z111</f>
        <v>46.180675479888762</v>
      </c>
      <c r="BP157" s="83">
        <f t="shared" ref="BP157" si="8126">+$D157*AA111</f>
        <v>39.89873776782747</v>
      </c>
      <c r="BQ157" s="83">
        <f t="shared" ref="BQ157" si="8127">+$D157*AB111</f>
        <v>33.293138405339818</v>
      </c>
      <c r="BR157" s="83">
        <f t="shared" ref="BR157" si="8128">+$D157*AC111</f>
        <v>26.713869356612449</v>
      </c>
      <c r="BS157" s="83">
        <f t="shared" ref="BS157" si="8129">+$D157*AD111</f>
        <v>20.527864064696221</v>
      </c>
      <c r="BT157" s="83">
        <f t="shared" ref="BT157" si="8130">+$D157*AE111</f>
        <v>15.051031436858446</v>
      </c>
      <c r="BU157" s="83">
        <f t="shared" ref="BU157" si="8131">+$D157*AF111</f>
        <v>10.493762038986429</v>
      </c>
      <c r="BV157" s="83">
        <f t="shared" ref="BV157" si="8132">+$D157*AG111</f>
        <v>6.9353930066156417</v>
      </c>
      <c r="BW157" s="83">
        <f t="shared" ref="BW157" si="8133">+$D157*AH111</f>
        <v>4.3319241996575579</v>
      </c>
      <c r="BX157" s="83">
        <f t="shared" ref="BX157" si="8134">+$D157*AI111</f>
        <v>2.5495412096816974</v>
      </c>
      <c r="BY157" s="83">
        <f t="shared" ref="BY157" si="8135">+$D157*AJ111</f>
        <v>1.4094462068728533</v>
      </c>
      <c r="BZ157" s="83">
        <f t="shared" ref="BZ157" si="8136">+$D157*AK111</f>
        <v>0.72929286325122544</v>
      </c>
      <c r="CA157" s="83">
        <f t="shared" ref="CA157" si="8137">+$D157*AL111</f>
        <v>0.35168319357267891</v>
      </c>
      <c r="CB157" s="83">
        <f t="shared" ref="CB157" si="8138">+$D157*AM111</f>
        <v>0.15715344151048793</v>
      </c>
      <c r="CC157" s="83">
        <f t="shared" ref="CC157" si="8139">+$D157*AN111</f>
        <v>6.4541356033689948E-2</v>
      </c>
      <c r="CD157" s="83">
        <f t="shared" ref="CD157" si="8140">+$D157*AO111</f>
        <v>2.4040666441143256E-2</v>
      </c>
      <c r="CE157" s="83">
        <f t="shared" ref="CE157" si="8141">+$D157*AP111</f>
        <v>7.9274939646449272E-3</v>
      </c>
      <c r="CF157" s="83">
        <f t="shared" ref="CF157" si="8142">+$D157*AQ111</f>
        <v>2.1933257032604081E-3</v>
      </c>
      <c r="CG157" s="83">
        <f t="shared" ref="CG157" si="8143">+$D157*AR111</f>
        <v>4.2944869194925589E-4</v>
      </c>
      <c r="CH157" s="83">
        <f t="shared" ref="CH157" si="8144">+$D157*AS111</f>
        <v>0</v>
      </c>
      <c r="CI157" s="83">
        <f t="shared" ref="CI157" si="8145">+$D157*AT111</f>
        <v>0</v>
      </c>
      <c r="CJ157" s="83">
        <f t="shared" ref="CJ157" si="8146">+$D157*AU111</f>
        <v>0</v>
      </c>
      <c r="CK157" s="83">
        <f t="shared" ref="CK157" si="8147">+$D157*AV111</f>
        <v>0</v>
      </c>
      <c r="CL157" s="83">
        <f t="shared" ref="CL157" si="8148">+$D157*AW111</f>
        <v>0</v>
      </c>
      <c r="CM157" s="83">
        <f t="shared" ref="CM157" si="8149">+$D157*AX111</f>
        <v>0</v>
      </c>
      <c r="CN157" s="83">
        <f t="shared" ref="CN157" si="8150">+$D157*AY111</f>
        <v>0</v>
      </c>
      <c r="CO157" s="83">
        <f t="shared" ref="CO157" si="8151">+$D157*AZ111</f>
        <v>0</v>
      </c>
      <c r="EC157" s="83"/>
      <c r="ED157" s="83"/>
      <c r="EE157" s="83"/>
      <c r="EF157" s="83"/>
      <c r="EG157" s="83"/>
      <c r="EH157" s="83">
        <f>+$D157*CS111</f>
        <v>80.141608069837346</v>
      </c>
      <c r="EI157" s="83">
        <f t="shared" ref="EI157" si="8152">+$D157*CT111</f>
        <v>70.123907061107673</v>
      </c>
      <c r="EJ157" s="83">
        <f t="shared" ref="EJ157" si="8153">+$D157*CU111</f>
        <v>61.358418678469221</v>
      </c>
      <c r="EK157" s="83">
        <f t="shared" ref="EK157" si="8154">+$D157*CV111</f>
        <v>53.688616343660563</v>
      </c>
      <c r="EL157" s="83">
        <f t="shared" ref="EL157" si="8155">+$D157*CW111</f>
        <v>46.977539300702993</v>
      </c>
      <c r="EM157" s="83">
        <f t="shared" ref="EM157" si="8156">+$D157*CX111</f>
        <v>41.105346888115122</v>
      </c>
      <c r="EN157" s="83">
        <f t="shared" ref="EN157" si="8157">+$D157*CY111</f>
        <v>35.967178527100728</v>
      </c>
      <c r="EO157" s="83">
        <f t="shared" ref="EO157" si="8158">+$D157*CZ111</f>
        <v>31.471281211213139</v>
      </c>
      <c r="EP157" s="83">
        <f t="shared" ref="EP157" si="8159">+$D157*DA111</f>
        <v>27.537371059811498</v>
      </c>
      <c r="EQ157" s="83">
        <f t="shared" ref="EQ157" si="8160">+$D157*DB111</f>
        <v>24.09519967733506</v>
      </c>
      <c r="ER157" s="83">
        <f t="shared" ref="ER157" si="8161">+$D157*DC111</f>
        <v>21.083299717668176</v>
      </c>
      <c r="ES157" s="83">
        <f t="shared" ref="ES157" si="8162">+$D157*DD111</f>
        <v>18.447887252959656</v>
      </c>
      <c r="ET157" s="83">
        <f t="shared" ref="ET157" si="8163">+$D157*DE111</f>
        <v>16.141901346339697</v>
      </c>
      <c r="EU157" s="83">
        <f t="shared" ref="EU157" si="8164">+$D157*DF111</f>
        <v>14.124163678047235</v>
      </c>
      <c r="EV157" s="83">
        <f t="shared" ref="EV157" si="8165">+$D157*DG111</f>
        <v>12.358643218291332</v>
      </c>
      <c r="EW157" s="83">
        <f t="shared" ref="EW157" si="8166">+$D157*DH111</f>
        <v>10.813812816004916</v>
      </c>
      <c r="EX157" s="83">
        <f t="shared" ref="EX157" si="8167">+$D157*DI111</f>
        <v>9.4620862140042998</v>
      </c>
      <c r="EY157" s="83">
        <f t="shared" ref="EY157" si="8168">+$D157*DJ111</f>
        <v>8.2793254372537639</v>
      </c>
      <c r="EZ157" s="83">
        <f t="shared" ref="EZ157" si="8169">+$D157*DK111</f>
        <v>7.244409757597043</v>
      </c>
      <c r="FA157" s="83">
        <f t="shared" ref="FA157" si="8170">+$D157*DL111</f>
        <v>6.3388585378974129</v>
      </c>
      <c r="FB157" s="83">
        <f t="shared" ref="FB157" si="8171">+$D157*DM111</f>
        <v>5.546501220660236</v>
      </c>
      <c r="FC157" s="83">
        <f t="shared" ref="FC157" si="8172">+$D157*DN111</f>
        <v>4.8531885680777069</v>
      </c>
      <c r="FD157" s="83">
        <f t="shared" ref="FD157" si="8173">+$D157*DO111</f>
        <v>4.2465399970679929</v>
      </c>
      <c r="FE157" s="83">
        <f t="shared" ref="FE157" si="8174">+$D157*DP111</f>
        <v>3.7157224974344936</v>
      </c>
      <c r="FF157" s="83">
        <f t="shared" ref="FF157" si="8175">+$D157*DQ111</f>
        <v>3.2512571852551821</v>
      </c>
      <c r="FG157" s="83">
        <f t="shared" ref="FG157" si="8176">+$D157*DR111</f>
        <v>2.8448500370982845</v>
      </c>
      <c r="FH157" s="83">
        <f t="shared" ref="FH157" si="8177">+$D157*DS111</f>
        <v>2.4892437824609988</v>
      </c>
      <c r="FI157" s="83">
        <f t="shared" ref="FI157" si="8178">+$D157*DT111</f>
        <v>2.1780883096533739</v>
      </c>
      <c r="FJ157" s="83">
        <f t="shared" ref="FJ157" si="8179">+$D157*DU111</f>
        <v>1.9058272709467023</v>
      </c>
      <c r="FK157" s="83">
        <f t="shared" ref="FK157" si="8180">+$D157*DV111</f>
        <v>1.6675988620783646</v>
      </c>
      <c r="FL157" s="83">
        <f t="shared" ref="FL157" si="8181">+$D157*DW111</f>
        <v>1.4591490043185689</v>
      </c>
      <c r="FM157" s="83">
        <f t="shared" ref="FM157" si="8182">+$D157*DX111</f>
        <v>1.2767553787787478</v>
      </c>
      <c r="FN157" s="83">
        <f t="shared" ref="FN157" si="8183">+$D157*DY111</f>
        <v>0</v>
      </c>
      <c r="FO157" s="83">
        <f t="shared" ref="FO157" si="8184">+$D157*DZ111</f>
        <v>0</v>
      </c>
      <c r="FP157" s="83">
        <f t="shared" ref="FP157" si="8185">+$D157*EA111</f>
        <v>0</v>
      </c>
      <c r="FQ157" s="83">
        <f t="shared" ref="FQ157" si="8186">+$D157*EB111</f>
        <v>0</v>
      </c>
      <c r="FR157" s="83">
        <f t="shared" ref="FR157" si="8187">+$D157*EC111</f>
        <v>0</v>
      </c>
      <c r="FS157" s="83">
        <f t="shared" ref="FS157" si="8188">+$D157*ED111</f>
        <v>0</v>
      </c>
      <c r="FT157" s="83">
        <f t="shared" ref="FT157" si="8189">+$D157*EE111</f>
        <v>0</v>
      </c>
      <c r="FU157" s="83">
        <f t="shared" ref="FU157" si="8190">+$D157*EF111</f>
        <v>0</v>
      </c>
    </row>
    <row r="158" spans="1:177">
      <c r="A158" s="80">
        <v>1994</v>
      </c>
      <c r="D158" s="99">
        <f>Data!CE58</f>
        <v>83.439762832037601</v>
      </c>
      <c r="AW158" s="83"/>
      <c r="AX158" s="83"/>
      <c r="AY158" s="83"/>
      <c r="AZ158" s="83"/>
      <c r="BA158" s="83"/>
      <c r="BB158" s="83"/>
      <c r="BC158" s="83">
        <f>+$D158*M111</f>
        <v>83.437120191130447</v>
      </c>
      <c r="BD158" s="83">
        <f t="shared" ref="BD158" si="8191">+$D158*N111</f>
        <v>82.108061738305906</v>
      </c>
      <c r="BE158" s="83">
        <f t="shared" ref="BE158" si="8192">+$D158*O111</f>
        <v>80.729373209859716</v>
      </c>
      <c r="BF158" s="83">
        <f t="shared" ref="BF158" si="8193">+$D158*P111</f>
        <v>79.290388982990777</v>
      </c>
      <c r="BG158" s="83">
        <f t="shared" ref="BG158" si="8194">+$D158*Q111</f>
        <v>77.771985816402221</v>
      </c>
      <c r="BH158" s="83">
        <f t="shared" ref="BH158" si="8195">+$D158*R111</f>
        <v>76.141036154204869</v>
      </c>
      <c r="BI158" s="83">
        <f t="shared" ref="BI158" si="8196">+$D158*S111</f>
        <v>74.343530192403492</v>
      </c>
      <c r="BJ158" s="83">
        <f t="shared" ref="BJ158" si="8197">+$D158*T111</f>
        <v>72.29803134469644</v>
      </c>
      <c r="BK158" s="83">
        <f t="shared" ref="BK158" si="8198">+$D158*U111</f>
        <v>69.892711901043398</v>
      </c>
      <c r="BL158" s="83">
        <f t="shared" ref="BL158" si="8199">+$D158*V111</f>
        <v>66.990415801221602</v>
      </c>
      <c r="BM158" s="83">
        <f t="shared" ref="BM158" si="8200">+$D158*W111</f>
        <v>63.445869913304499</v>
      </c>
      <c r="BN158" s="83">
        <f t="shared" ref="BN158" si="8201">+$D158*X111</f>
        <v>59.136293820918937</v>
      </c>
      <c r="BO158" s="83">
        <f t="shared" ref="BO158" si="8202">+$D158*Y111</f>
        <v>54.001235439953945</v>
      </c>
      <c r="BP158" s="83">
        <f t="shared" ref="BP158" si="8203">+$D158*Z111</f>
        <v>48.081199045910701</v>
      </c>
      <c r="BQ158" s="83">
        <f t="shared" ref="BQ158" si="8204">+$D158*AA111</f>
        <v>41.540733918691657</v>
      </c>
      <c r="BR158" s="83">
        <f t="shared" ref="BR158" si="8205">+$D158*AB111</f>
        <v>34.663287141118566</v>
      </c>
      <c r="BS158" s="83">
        <f t="shared" ref="BS158" si="8206">+$D158*AC111</f>
        <v>27.813254277345866</v>
      </c>
      <c r="BT158" s="83">
        <f t="shared" ref="BT158" si="8207">+$D158*AD111</f>
        <v>21.372669581498158</v>
      </c>
      <c r="BU158" s="83">
        <f t="shared" ref="BU158" si="8208">+$D158*AE111</f>
        <v>15.670442903699021</v>
      </c>
      <c r="BV158" s="83">
        <f t="shared" ref="BV158" si="8209">+$D158*AF111</f>
        <v>10.925623241623132</v>
      </c>
      <c r="BW158" s="83">
        <f t="shared" ref="BW158" si="8210">+$D158*AG111</f>
        <v>7.2208127782349827</v>
      </c>
      <c r="BX158" s="83">
        <f t="shared" ref="BX158" si="8211">+$D158*AH111</f>
        <v>4.5102005878246221</v>
      </c>
      <c r="BY158" s="83">
        <f t="shared" ref="BY158" si="8212">+$D158*AI111</f>
        <v>2.6544652520693903</v>
      </c>
      <c r="BZ158" s="83">
        <f t="shared" ref="BZ158" si="8213">+$D158*AJ111</f>
        <v>1.4674506795958351</v>
      </c>
      <c r="CA158" s="83">
        <f t="shared" ref="CA158" si="8214">+$D158*AK111</f>
        <v>0.75930624566145399</v>
      </c>
      <c r="CB158" s="83">
        <f t="shared" ref="CB158" si="8215">+$D158*AL111</f>
        <v>0.36615639454285104</v>
      </c>
      <c r="CC158" s="83">
        <f t="shared" ref="CC158" si="8216">+$D158*AM111</f>
        <v>0.16362094801550217</v>
      </c>
      <c r="CD158" s="83">
        <f t="shared" ref="CD158" si="8217">+$D158*AN111</f>
        <v>6.719749665637223E-2</v>
      </c>
      <c r="CE158" s="83">
        <f t="shared" ref="CE158" si="8218">+$D158*AO111</f>
        <v>2.503003813481116E-2</v>
      </c>
      <c r="CF158" s="83">
        <f t="shared" ref="CF158" si="8219">+$D158*AP111</f>
        <v>8.2537427460397696E-3</v>
      </c>
      <c r="CG158" s="83">
        <f t="shared" ref="CG158" si="8220">+$D158*AQ111</f>
        <v>2.2835900214777409E-3</v>
      </c>
      <c r="CH158" s="83">
        <f t="shared" ref="CH158" si="8221">+$D158*AR111</f>
        <v>4.4712226105506715E-4</v>
      </c>
      <c r="CI158" s="83">
        <f t="shared" ref="CI158" si="8222">+$D158*AS111</f>
        <v>0</v>
      </c>
      <c r="CJ158" s="83">
        <f t="shared" ref="CJ158" si="8223">+$D158*AT111</f>
        <v>0</v>
      </c>
      <c r="CK158" s="83">
        <f t="shared" ref="CK158" si="8224">+$D158*AU111</f>
        <v>0</v>
      </c>
      <c r="CL158" s="83">
        <f t="shared" ref="CL158" si="8225">+$D158*AV111</f>
        <v>0</v>
      </c>
      <c r="CM158" s="83">
        <f t="shared" ref="CM158" si="8226">+$D158*AW111</f>
        <v>0</v>
      </c>
      <c r="CN158" s="83">
        <f t="shared" ref="CN158" si="8227">+$D158*AX111</f>
        <v>0</v>
      </c>
      <c r="CO158" s="83">
        <f t="shared" ref="CO158" si="8228">+$D158*AY111</f>
        <v>0</v>
      </c>
      <c r="EC158" s="83"/>
      <c r="ED158" s="83"/>
      <c r="EE158" s="83"/>
      <c r="EF158" s="83"/>
      <c r="EG158" s="83"/>
      <c r="EH158" s="83"/>
      <c r="EI158" s="83">
        <f>+$D158*CS111</f>
        <v>83.439762832037601</v>
      </c>
      <c r="EJ158" s="83">
        <f t="shared" ref="EJ158" si="8229">+$D158*CT111</f>
        <v>73.009792478032907</v>
      </c>
      <c r="EK158" s="83">
        <f t="shared" ref="EK158" si="8230">+$D158*CU111</f>
        <v>63.883568418278792</v>
      </c>
      <c r="EL158" s="83">
        <f t="shared" ref="EL158" si="8231">+$D158*CV111</f>
        <v>55.898122365993942</v>
      </c>
      <c r="EM158" s="83">
        <f t="shared" ref="EM158" si="8232">+$D158*CW111</f>
        <v>48.910857070244695</v>
      </c>
      <c r="EN158" s="83">
        <f t="shared" ref="EN158" si="8233">+$D158*CX111</f>
        <v>42.796999936464111</v>
      </c>
      <c r="EO158" s="83">
        <f t="shared" ref="EO158" si="8234">+$D158*CY111</f>
        <v>37.4473749444061</v>
      </c>
      <c r="EP158" s="83">
        <f t="shared" ref="EP158" si="8235">+$D158*CZ111</f>
        <v>32.766453076355333</v>
      </c>
      <c r="EQ158" s="83">
        <f t="shared" ref="EQ158" si="8236">+$D158*DA111</f>
        <v>28.670646441810916</v>
      </c>
      <c r="ER158" s="83">
        <f t="shared" ref="ER158" si="8237">+$D158*DB111</f>
        <v>25.086815636584554</v>
      </c>
      <c r="ES158" s="83">
        <f t="shared" ref="ES158" si="8238">+$D158*DC111</f>
        <v>21.950963682011484</v>
      </c>
      <c r="ET158" s="83">
        <f t="shared" ref="ET158" si="8239">+$D158*DD111</f>
        <v>19.207093221760047</v>
      </c>
      <c r="EU158" s="83">
        <f t="shared" ref="EU158" si="8240">+$D158*DE111</f>
        <v>16.806206569040043</v>
      </c>
      <c r="EV158" s="83">
        <f t="shared" ref="EV158" si="8241">+$D158*DF111</f>
        <v>14.705430747910038</v>
      </c>
      <c r="EW158" s="83">
        <f t="shared" ref="EW158" si="8242">+$D158*DG111</f>
        <v>12.867251904421282</v>
      </c>
      <c r="EX158" s="83">
        <f t="shared" ref="EX158" si="8243">+$D158*DH111</f>
        <v>11.258845416368622</v>
      </c>
      <c r="EY158" s="83">
        <f t="shared" ref="EY158" si="8244">+$D158*DI111</f>
        <v>9.8514897393225436</v>
      </c>
      <c r="EZ158" s="83">
        <f t="shared" ref="EZ158" si="8245">+$D158*DJ111</f>
        <v>8.6200535219072272</v>
      </c>
      <c r="FA158" s="83">
        <f t="shared" ref="FA158" si="8246">+$D158*DK111</f>
        <v>7.5425468316688233</v>
      </c>
      <c r="FB158" s="83">
        <f t="shared" ref="FB158" si="8247">+$D158*DL111</f>
        <v>6.5997284777102205</v>
      </c>
      <c r="FC158" s="83">
        <f t="shared" ref="FC158" si="8248">+$D158*DM111</f>
        <v>5.7747624179964427</v>
      </c>
      <c r="FD158" s="83">
        <f t="shared" ref="FD158" si="8249">+$D158*DN111</f>
        <v>5.0529171157468875</v>
      </c>
      <c r="FE158" s="83">
        <f t="shared" ref="FE158" si="8250">+$D158*DO111</f>
        <v>4.4213024762785267</v>
      </c>
      <c r="FF158" s="83">
        <f t="shared" ref="FF158" si="8251">+$D158*DP111</f>
        <v>3.8686396667437104</v>
      </c>
      <c r="FG158" s="83">
        <f t="shared" ref="FG158" si="8252">+$D158*DQ111</f>
        <v>3.3850597084007465</v>
      </c>
      <c r="FH158" s="83">
        <f t="shared" ref="FH158" si="8253">+$D158*DR111</f>
        <v>2.9619272448506533</v>
      </c>
      <c r="FI158" s="83">
        <f t="shared" ref="FI158" si="8254">+$D158*DS111</f>
        <v>2.5916863392443217</v>
      </c>
      <c r="FJ158" s="83">
        <f t="shared" ref="FJ158" si="8255">+$D158*DT111</f>
        <v>2.2677255468387814</v>
      </c>
      <c r="FK158" s="83">
        <f t="shared" ref="FK158" si="8256">+$D158*DU111</f>
        <v>1.984259853483934</v>
      </c>
      <c r="FL158" s="83">
        <f t="shared" ref="FL158" si="8257">+$D158*DV111</f>
        <v>1.7362273717984422</v>
      </c>
      <c r="FM158" s="83">
        <f t="shared" ref="FM158" si="8258">+$D158*DW111</f>
        <v>1.5191989503236367</v>
      </c>
      <c r="FN158" s="83">
        <f t="shared" ref="FN158" si="8259">+$D158*DX111</f>
        <v>1.3292990815331822</v>
      </c>
      <c r="FO158" s="83">
        <f t="shared" ref="FO158" si="8260">+$D158*DY111</f>
        <v>0</v>
      </c>
      <c r="FP158" s="83">
        <f t="shared" ref="FP158" si="8261">+$D158*DZ111</f>
        <v>0</v>
      </c>
      <c r="FQ158" s="83">
        <f t="shared" ref="FQ158" si="8262">+$D158*EA111</f>
        <v>0</v>
      </c>
      <c r="FR158" s="83">
        <f t="shared" ref="FR158" si="8263">+$D158*EB111</f>
        <v>0</v>
      </c>
      <c r="FS158" s="83">
        <f t="shared" ref="FS158" si="8264">+$D158*EC111</f>
        <v>0</v>
      </c>
      <c r="FT158" s="83">
        <f t="shared" ref="FT158" si="8265">+$D158*ED111</f>
        <v>0</v>
      </c>
      <c r="FU158" s="83">
        <f t="shared" ref="FU158" si="8266">+$D158*EE111</f>
        <v>0</v>
      </c>
    </row>
    <row r="159" spans="1:177">
      <c r="A159" s="80">
        <v>1995</v>
      </c>
      <c r="D159" s="99">
        <f>Data!CE59</f>
        <v>75.598317147276177</v>
      </c>
      <c r="AW159" s="83"/>
      <c r="AX159" s="83"/>
      <c r="AY159" s="83"/>
      <c r="AZ159" s="83"/>
      <c r="BA159" s="83"/>
      <c r="BB159" s="83"/>
      <c r="BC159" s="83"/>
      <c r="BD159" s="83">
        <f>+$D159*M111</f>
        <v>75.595922854691622</v>
      </c>
      <c r="BE159" s="83">
        <f t="shared" ref="BE159" si="8267">+$D159*N111</f>
        <v>74.391765759636698</v>
      </c>
      <c r="BF159" s="83">
        <f t="shared" ref="BF159" si="8268">+$D159*O111</f>
        <v>73.142642690691844</v>
      </c>
      <c r="BG159" s="83">
        <f t="shared" ref="BG159" si="8269">+$D159*P111</f>
        <v>71.838890351753051</v>
      </c>
      <c r="BH159" s="83">
        <f t="shared" ref="BH159" si="8270">+$D159*Q111</f>
        <v>70.463182652580215</v>
      </c>
      <c r="BI159" s="83">
        <f t="shared" ref="BI159" si="8271">+$D159*R111</f>
        <v>68.985505276360527</v>
      </c>
      <c r="BJ159" s="83">
        <f t="shared" ref="BJ159" si="8272">+$D159*S111</f>
        <v>67.356924115985947</v>
      </c>
      <c r="BK159" s="83">
        <f t="shared" ref="BK159" si="8273">+$D159*T111</f>
        <v>65.503655777668328</v>
      </c>
      <c r="BL159" s="83">
        <f t="shared" ref="BL159" si="8274">+$D159*U111</f>
        <v>63.324381820384573</v>
      </c>
      <c r="BM159" s="83">
        <f t="shared" ref="BM159" si="8275">+$D159*V111</f>
        <v>60.694835743518375</v>
      </c>
      <c r="BN159" s="83">
        <f t="shared" ref="BN159" si="8276">+$D159*W111</f>
        <v>57.483396795432775</v>
      </c>
      <c r="BO159" s="83">
        <f t="shared" ref="BO159" si="8277">+$D159*X111</f>
        <v>53.57882313481123</v>
      </c>
      <c r="BP159" s="83">
        <f t="shared" ref="BP159" si="8278">+$D159*Y111</f>
        <v>48.926343802680194</v>
      </c>
      <c r="BQ159" s="83">
        <f t="shared" ref="BQ159" si="8279">+$D159*Z111</f>
        <v>43.562656591090246</v>
      </c>
      <c r="BR159" s="83">
        <f t="shared" ref="BR159" si="8280">+$D159*AA111</f>
        <v>37.636846878836892</v>
      </c>
      <c r="BS159" s="83">
        <f t="shared" ref="BS159" si="8281">+$D159*AB111</f>
        <v>31.405724150203572</v>
      </c>
      <c r="BT159" s="83">
        <f t="shared" ref="BT159" si="8282">+$D159*AC111</f>
        <v>25.199439049092057</v>
      </c>
      <c r="BU159" s="83">
        <f t="shared" ref="BU159" si="8283">+$D159*AD111</f>
        <v>19.364123272479631</v>
      </c>
      <c r="BV159" s="83">
        <f t="shared" ref="BV159" si="8284">+$D159*AE111</f>
        <v>14.19777660270697</v>
      </c>
      <c r="BW159" s="83">
        <f t="shared" ref="BW159" si="8285">+$D159*AF111</f>
        <v>9.8988623986685322</v>
      </c>
      <c r="BX159" s="83">
        <f t="shared" ref="BX159" si="8286">+$D159*AG111</f>
        <v>6.542220111159228</v>
      </c>
      <c r="BY159" s="83">
        <f t="shared" ref="BY159" si="8287">+$D159*AH111</f>
        <v>4.0863440027094686</v>
      </c>
      <c r="BZ159" s="83">
        <f t="shared" ref="BZ159" si="8288">+$D159*AI111</f>
        <v>2.4050057091643069</v>
      </c>
      <c r="CA159" s="83">
        <f t="shared" ref="CA159" si="8289">+$D159*AJ111</f>
        <v>1.3295435905946333</v>
      </c>
      <c r="CB159" s="83">
        <f t="shared" ref="CB159" si="8290">+$D159*AK111</f>
        <v>0.68794867606433285</v>
      </c>
      <c r="CC159" s="83">
        <f t="shared" ref="CC159" si="8291">+$D159*AL111</f>
        <v>0.33174599616102085</v>
      </c>
      <c r="CD159" s="83">
        <f t="shared" ref="CD159" si="8292">+$D159*AM111</f>
        <v>0.1482442890557274</v>
      </c>
      <c r="CE159" s="83">
        <f t="shared" ref="CE159" si="8293">+$D159*AN111</f>
        <v>6.0882455693904852E-2</v>
      </c>
      <c r="CF159" s="83">
        <f t="shared" ref="CF159" si="8294">+$D159*AO111</f>
        <v>2.2677782113701424E-2</v>
      </c>
      <c r="CG159" s="83">
        <f t="shared" ref="CG159" si="8295">+$D159*AP111</f>
        <v>7.4780780839847367E-3</v>
      </c>
      <c r="CH159" s="83">
        <f t="shared" ref="CH159" si="8296">+$D159*AQ111</f>
        <v>2.0689843405420631E-3</v>
      </c>
      <c r="CI159" s="83">
        <f t="shared" ref="CI159" si="8297">+$D159*AR111</f>
        <v>4.051029071462036E-4</v>
      </c>
      <c r="CJ159" s="83">
        <f t="shared" ref="CJ159" si="8298">+$D159*AS111</f>
        <v>0</v>
      </c>
      <c r="CK159" s="83">
        <f t="shared" ref="CK159" si="8299">+$D159*AT111</f>
        <v>0</v>
      </c>
      <c r="CL159" s="83">
        <f t="shared" ref="CL159" si="8300">+$D159*AU111</f>
        <v>0</v>
      </c>
      <c r="CM159" s="83">
        <f t="shared" ref="CM159" si="8301">+$D159*AV111</f>
        <v>0</v>
      </c>
      <c r="CN159" s="83">
        <f t="shared" ref="CN159" si="8302">+$D159*AW111</f>
        <v>0</v>
      </c>
      <c r="CO159" s="83">
        <f t="shared" ref="CO159" si="8303">+$D159*AX111</f>
        <v>0</v>
      </c>
      <c r="EC159" s="83"/>
      <c r="ED159" s="83"/>
      <c r="EE159" s="83"/>
      <c r="EF159" s="83"/>
      <c r="EG159" s="83"/>
      <c r="EH159" s="83"/>
      <c r="EI159" s="83"/>
      <c r="EJ159" s="83">
        <f>+$D159*CS111</f>
        <v>75.598317147276177</v>
      </c>
      <c r="EK159" s="83">
        <f t="shared" ref="EK159" si="8304">+$D159*CT111</f>
        <v>66.14852750386666</v>
      </c>
      <c r="EL159" s="83">
        <f t="shared" ref="EL159" si="8305">+$D159*CU111</f>
        <v>57.87996156588332</v>
      </c>
      <c r="EM159" s="83">
        <f t="shared" ref="EM159" si="8306">+$D159*CV111</f>
        <v>50.644966370147905</v>
      </c>
      <c r="EN159" s="83">
        <f t="shared" ref="EN159" si="8307">+$D159*CW111</f>
        <v>44.314345573879422</v>
      </c>
      <c r="EO159" s="83">
        <f t="shared" ref="EO159" si="8308">+$D159*CX111</f>
        <v>38.77505237714449</v>
      </c>
      <c r="EP159" s="83">
        <f t="shared" ref="EP159" si="8309">+$D159*CY111</f>
        <v>33.928170830001427</v>
      </c>
      <c r="EQ159" s="83">
        <f t="shared" ref="EQ159" si="8310">+$D159*CZ111</f>
        <v>29.68714947625125</v>
      </c>
      <c r="ER159" s="83">
        <f t="shared" ref="ER159" si="8311">+$D159*DA111</f>
        <v>25.976255791719844</v>
      </c>
      <c r="ES159" s="83">
        <f t="shared" ref="ES159" si="8312">+$D159*DB111</f>
        <v>22.729223817754864</v>
      </c>
      <c r="ET159" s="83">
        <f t="shared" ref="ET159" si="8313">+$D159*DC111</f>
        <v>19.888070840535505</v>
      </c>
      <c r="EU159" s="83">
        <f t="shared" ref="EU159" si="8314">+$D159*DD111</f>
        <v>17.402061985468567</v>
      </c>
      <c r="EV159" s="83">
        <f t="shared" ref="EV159" si="8315">+$D159*DE111</f>
        <v>15.226804237284997</v>
      </c>
      <c r="EW159" s="83">
        <f t="shared" ref="EW159" si="8316">+$D159*DF111</f>
        <v>13.323453707624372</v>
      </c>
      <c r="EX159" s="83">
        <f t="shared" ref="EX159" si="8317">+$D159*DG111</f>
        <v>11.658021994171326</v>
      </c>
      <c r="EY159" s="83">
        <f t="shared" ref="EY159" si="8318">+$D159*DH111</f>
        <v>10.200769244899909</v>
      </c>
      <c r="EZ159" s="83">
        <f t="shared" ref="EZ159" si="8319">+$D159*DI111</f>
        <v>8.9256730892874216</v>
      </c>
      <c r="FA159" s="83">
        <f t="shared" ref="FA159" si="8320">+$D159*DJ111</f>
        <v>7.8099639531264939</v>
      </c>
      <c r="FB159" s="83">
        <f t="shared" ref="FB159" si="8321">+$D159*DK111</f>
        <v>6.8337184589856816</v>
      </c>
      <c r="FC159" s="83">
        <f t="shared" ref="FC159" si="8322">+$D159*DL111</f>
        <v>5.9795036516124727</v>
      </c>
      <c r="FD159" s="83">
        <f t="shared" ref="FD159" si="8323">+$D159*DM111</f>
        <v>5.2320656951609124</v>
      </c>
      <c r="FE159" s="83">
        <f t="shared" ref="FE159" si="8324">+$D159*DN111</f>
        <v>4.5780574832657992</v>
      </c>
      <c r="FF159" s="83">
        <f t="shared" ref="FF159" si="8325">+$D159*DO111</f>
        <v>4.005800297857574</v>
      </c>
      <c r="FG159" s="83">
        <f t="shared" ref="FG159" si="8326">+$D159*DP111</f>
        <v>3.505075260625377</v>
      </c>
      <c r="FH159" s="83">
        <f t="shared" ref="FH159" si="8327">+$D159*DQ111</f>
        <v>3.0669408530472051</v>
      </c>
      <c r="FI159" s="83">
        <f t="shared" ref="FI159" si="8328">+$D159*DR111</f>
        <v>2.6835732464163042</v>
      </c>
      <c r="FJ159" s="83">
        <f t="shared" ref="FJ159" si="8329">+$D159*DS111</f>
        <v>2.3481265906142661</v>
      </c>
      <c r="FK159" s="83">
        <f t="shared" ref="FK159" si="8330">+$D159*DT111</f>
        <v>2.0546107667874831</v>
      </c>
      <c r="FL159" s="83">
        <f t="shared" ref="FL159" si="8331">+$D159*DU111</f>
        <v>1.7977844209390477</v>
      </c>
      <c r="FM159" s="83">
        <f t="shared" ref="FM159" si="8332">+$D159*DV111</f>
        <v>1.5730613683216668</v>
      </c>
      <c r="FN159" s="83">
        <f t="shared" ref="FN159" si="8333">+$D159*DW111</f>
        <v>1.3764286972814583</v>
      </c>
      <c r="FO159" s="83">
        <f t="shared" ref="FO159" si="8334">+$D159*DX111</f>
        <v>1.2043751101212761</v>
      </c>
      <c r="FP159" s="83">
        <f t="shared" ref="FP159" si="8335">+$D159*DY111</f>
        <v>0</v>
      </c>
      <c r="FQ159" s="83">
        <f t="shared" ref="FQ159" si="8336">+$D159*DZ111</f>
        <v>0</v>
      </c>
      <c r="FR159" s="83">
        <f t="shared" ref="FR159" si="8337">+$D159*EA111</f>
        <v>0</v>
      </c>
      <c r="FS159" s="83">
        <f t="shared" ref="FS159" si="8338">+$D159*EB111</f>
        <v>0</v>
      </c>
      <c r="FT159" s="83">
        <f t="shared" ref="FT159" si="8339">+$D159*EC111</f>
        <v>0</v>
      </c>
      <c r="FU159" s="83">
        <f t="shared" ref="FU159" si="8340">+$D159*ED111</f>
        <v>0</v>
      </c>
    </row>
    <row r="160" spans="1:177">
      <c r="A160" s="80">
        <v>1996</v>
      </c>
      <c r="D160" s="99">
        <f>Data!CE60</f>
        <v>76.535006162899393</v>
      </c>
      <c r="AW160" s="83"/>
      <c r="AX160" s="83"/>
      <c r="AY160" s="83"/>
      <c r="AZ160" s="83"/>
      <c r="BA160" s="83"/>
      <c r="BB160" s="83"/>
      <c r="BC160" s="83"/>
      <c r="BD160" s="83"/>
      <c r="BE160" s="83">
        <f>+$D160*M111</f>
        <v>76.532582204210513</v>
      </c>
      <c r="BF160" s="83">
        <f t="shared" ref="BF160" si="8341">+$D160*N111</f>
        <v>75.313505190742248</v>
      </c>
      <c r="BG160" s="83">
        <f t="shared" ref="BG160" si="8342">+$D160*O111</f>
        <v>74.048905059582324</v>
      </c>
      <c r="BH160" s="83">
        <f t="shared" ref="BH160" si="8343">+$D160*P111</f>
        <v>72.728998783081707</v>
      </c>
      <c r="BI160" s="83">
        <f t="shared" ref="BI160" si="8344">+$D160*Q111</f>
        <v>71.336245594814017</v>
      </c>
      <c r="BJ160" s="83">
        <f t="shared" ref="BJ160" si="8345">+$D160*R111</f>
        <v>69.840259290311664</v>
      </c>
      <c r="BK160" s="83">
        <f t="shared" ref="BK160" si="8346">+$D160*S111</f>
        <v>68.191499452136583</v>
      </c>
      <c r="BL160" s="83">
        <f t="shared" ref="BL160" si="8347">+$D160*T111</f>
        <v>66.315268485006442</v>
      </c>
      <c r="BM160" s="83">
        <f t="shared" ref="BM160" si="8348">+$D160*U111</f>
        <v>64.108992577747472</v>
      </c>
      <c r="BN160" s="83">
        <f t="shared" ref="BN160" si="8349">+$D160*V111</f>
        <v>61.446865525282604</v>
      </c>
      <c r="BO160" s="83">
        <f t="shared" ref="BO160" si="8350">+$D160*W111</f>
        <v>58.195635749827709</v>
      </c>
      <c r="BP160" s="83">
        <f t="shared" ref="BP160" si="8351">+$D160*X111</f>
        <v>54.242683085590635</v>
      </c>
      <c r="BQ160" s="83">
        <f t="shared" ref="BQ160" si="8352">+$D160*Y111</f>
        <v>49.532557942676128</v>
      </c>
      <c r="BR160" s="83">
        <f t="shared" ref="BR160" si="8353">+$D160*Z111</f>
        <v>44.10241281133451</v>
      </c>
      <c r="BS160" s="83">
        <f t="shared" ref="BS160" si="8354">+$D160*AA111</f>
        <v>38.103180289214521</v>
      </c>
      <c r="BT160" s="83">
        <f t="shared" ref="BT160" si="8355">+$D160*AB111</f>
        <v>31.794851817977964</v>
      </c>
      <c r="BU160" s="83">
        <f t="shared" ref="BU160" si="8356">+$D160*AC111</f>
        <v>25.511668720966462</v>
      </c>
      <c r="BV160" s="83">
        <f t="shared" ref="BV160" si="8357">+$D160*AD111</f>
        <v>19.604051385312751</v>
      </c>
      <c r="BW160" s="83">
        <f t="shared" ref="BW160" si="8358">+$D160*AE111</f>
        <v>14.373691912622133</v>
      </c>
      <c r="BX160" s="83">
        <f t="shared" ref="BX160" si="8359">+$D160*AF111</f>
        <v>10.02151269071055</v>
      </c>
      <c r="BY160" s="83">
        <f t="shared" ref="BY160" si="8360">+$D160*AG111</f>
        <v>6.6232804567747774</v>
      </c>
      <c r="BZ160" s="83">
        <f t="shared" ref="BZ160" si="8361">+$D160*AH111</f>
        <v>4.1369752030566795</v>
      </c>
      <c r="CA160" s="83">
        <f t="shared" ref="CA160" si="8362">+$D160*AI111</f>
        <v>2.4348045527800539</v>
      </c>
      <c r="CB160" s="83">
        <f t="shared" ref="CB160" si="8363">+$D160*AJ111</f>
        <v>1.3460170905890325</v>
      </c>
      <c r="CC160" s="83">
        <f t="shared" ref="CC160" si="8364">+$D160*AK111</f>
        <v>0.6964725955442681</v>
      </c>
      <c r="CD160" s="83">
        <f t="shared" ref="CD160" si="8365">+$D160*AL111</f>
        <v>0.33585644256124481</v>
      </c>
      <c r="CE160" s="83">
        <f t="shared" ref="CE160" si="8366">+$D160*AM111</f>
        <v>0.1500810865193119</v>
      </c>
      <c r="CF160" s="83">
        <f t="shared" ref="CF160" si="8367">+$D160*AN111</f>
        <v>6.1636810151049042E-2</v>
      </c>
      <c r="CG160" s="83">
        <f t="shared" ref="CG160" si="8368">+$D160*AO111</f>
        <v>2.2958767593354606E-2</v>
      </c>
      <c r="CH160" s="83">
        <f t="shared" ref="CH160" si="8369">+$D160*AP111</f>
        <v>7.5707340300899288E-3</v>
      </c>
      <c r="CI160" s="83">
        <f t="shared" ref="CI160" si="8370">+$D160*AQ111</f>
        <v>2.0946197644299614E-3</v>
      </c>
      <c r="CJ160" s="83">
        <f t="shared" ref="CJ160" si="8371">+$D160*AR111</f>
        <v>4.1012227077279922E-4</v>
      </c>
      <c r="CK160" s="83">
        <f t="shared" ref="CK160" si="8372">+$D160*AS111</f>
        <v>0</v>
      </c>
      <c r="CL160" s="83">
        <f t="shared" ref="CL160" si="8373">+$D160*AT111</f>
        <v>0</v>
      </c>
      <c r="CM160" s="83">
        <f t="shared" ref="CM160" si="8374">+$D160*AU111</f>
        <v>0</v>
      </c>
      <c r="CN160" s="83">
        <f t="shared" ref="CN160" si="8375">+$D160*AV111</f>
        <v>0</v>
      </c>
      <c r="CO160" s="83">
        <f t="shared" ref="CO160" si="8376">+$D160*AW111</f>
        <v>0</v>
      </c>
      <c r="EC160" s="83"/>
      <c r="ED160" s="83"/>
      <c r="EE160" s="83"/>
      <c r="EF160" s="83"/>
      <c r="EG160" s="83"/>
      <c r="EH160" s="83"/>
      <c r="EI160" s="83"/>
      <c r="EJ160" s="83"/>
      <c r="EK160" s="83">
        <f>+$D160*CS111</f>
        <v>76.535006162899393</v>
      </c>
      <c r="EL160" s="83">
        <f t="shared" ref="EL160" si="8377">+$D160*CT111</f>
        <v>66.968130392536963</v>
      </c>
      <c r="EM160" s="83">
        <f t="shared" ref="EM160" si="8378">+$D160*CU111</f>
        <v>58.597114093469848</v>
      </c>
      <c r="EN160" s="83">
        <f t="shared" ref="EN160" si="8379">+$D160*CV111</f>
        <v>51.27247483178612</v>
      </c>
      <c r="EO160" s="83">
        <f t="shared" ref="EO160" si="8380">+$D160*CW111</f>
        <v>44.86341547781285</v>
      </c>
      <c r="EP160" s="83">
        <f t="shared" ref="EP160" si="8381">+$D160*CX111</f>
        <v>39.255488543086244</v>
      </c>
      <c r="EQ160" s="83">
        <f t="shared" ref="EQ160" si="8382">+$D160*CY111</f>
        <v>34.348552475200464</v>
      </c>
      <c r="ER160" s="83">
        <f t="shared" ref="ER160" si="8383">+$D160*CZ111</f>
        <v>30.054983415800407</v>
      </c>
      <c r="ES160" s="83">
        <f t="shared" ref="ES160" si="8384">+$D160*DA111</f>
        <v>26.298110488825355</v>
      </c>
      <c r="ET160" s="83">
        <f t="shared" ref="ET160" si="8385">+$D160*DB111</f>
        <v>23.010846677722185</v>
      </c>
      <c r="EU160" s="83">
        <f t="shared" ref="EU160" si="8386">+$D160*DC111</f>
        <v>20.134490843006912</v>
      </c>
      <c r="EV160" s="83">
        <f t="shared" ref="EV160" si="8387">+$D160*DD111</f>
        <v>17.617679487631047</v>
      </c>
      <c r="EW160" s="83">
        <f t="shared" ref="EW160" si="8388">+$D160*DE111</f>
        <v>15.415469551677168</v>
      </c>
      <c r="EX160" s="83">
        <f t="shared" ref="EX160" si="8389">+$D160*DF111</f>
        <v>13.488535857717523</v>
      </c>
      <c r="EY160" s="83">
        <f t="shared" ref="EY160" si="8390">+$D160*DG111</f>
        <v>11.802468875502832</v>
      </c>
      <c r="EZ160" s="83">
        <f t="shared" ref="EZ160" si="8391">+$D160*DH111</f>
        <v>10.327160266064977</v>
      </c>
      <c r="FA160" s="83">
        <f t="shared" ref="FA160" si="8392">+$D160*DI111</f>
        <v>9.0362652328068549</v>
      </c>
      <c r="FB160" s="83">
        <f t="shared" ref="FB160" si="8393">+$D160*DJ111</f>
        <v>7.9067320787059989</v>
      </c>
      <c r="FC160" s="83">
        <f t="shared" ref="FC160" si="8394">+$D160*DK111</f>
        <v>6.9183905688677489</v>
      </c>
      <c r="FD160" s="83">
        <f t="shared" ref="FD160" si="8395">+$D160*DL111</f>
        <v>6.0535917477592802</v>
      </c>
      <c r="FE160" s="83">
        <f t="shared" ref="FE160" si="8396">+$D160*DM111</f>
        <v>5.2968927792893696</v>
      </c>
      <c r="FF160" s="83">
        <f t="shared" ref="FF160" si="8397">+$D160*DN111</f>
        <v>4.634781181878199</v>
      </c>
      <c r="FG160" s="83">
        <f t="shared" ref="FG160" si="8398">+$D160*DO111</f>
        <v>4.0554335341434244</v>
      </c>
      <c r="FH160" s="83">
        <f t="shared" ref="FH160" si="8399">+$D160*DP111</f>
        <v>3.5485043423754958</v>
      </c>
      <c r="FI160" s="83">
        <f t="shared" ref="FI160" si="8400">+$D160*DQ111</f>
        <v>3.104941299578559</v>
      </c>
      <c r="FJ160" s="83">
        <f t="shared" ref="FJ160" si="8401">+$D160*DR111</f>
        <v>2.7168236371312391</v>
      </c>
      <c r="FK160" s="83">
        <f t="shared" ref="FK160" si="8402">+$D160*DS111</f>
        <v>2.3772206824898343</v>
      </c>
      <c r="FL160" s="83">
        <f t="shared" ref="FL160" si="8403">+$D160*DT111</f>
        <v>2.080068097178605</v>
      </c>
      <c r="FM160" s="83">
        <f t="shared" ref="FM160" si="8404">+$D160*DU111</f>
        <v>1.8200595850312793</v>
      </c>
      <c r="FN160" s="83">
        <f t="shared" ref="FN160" si="8405">+$D160*DV111</f>
        <v>1.5925521369023694</v>
      </c>
      <c r="FO160" s="83">
        <f t="shared" ref="FO160" si="8406">+$D160*DW111</f>
        <v>1.3934831197895732</v>
      </c>
      <c r="FP160" s="83">
        <f t="shared" ref="FP160" si="8407">+$D160*DX111</f>
        <v>1.2192977298158765</v>
      </c>
      <c r="FQ160" s="83">
        <f t="shared" ref="FQ160" si="8408">+$D160*DY111</f>
        <v>0</v>
      </c>
      <c r="FR160" s="83">
        <f t="shared" ref="FR160" si="8409">+$D160*DZ111</f>
        <v>0</v>
      </c>
      <c r="FS160" s="83">
        <f t="shared" ref="FS160" si="8410">+$D160*EA111</f>
        <v>0</v>
      </c>
      <c r="FT160" s="83">
        <f t="shared" ref="FT160" si="8411">+$D160*EB111</f>
        <v>0</v>
      </c>
      <c r="FU160" s="83">
        <f t="shared" ref="FU160" si="8412">+$D160*EC111</f>
        <v>0</v>
      </c>
    </row>
    <row r="161" spans="1:177">
      <c r="A161" s="80">
        <v>1997</v>
      </c>
      <c r="D161" s="99">
        <f>Data!CE61</f>
        <v>80.794862135615048</v>
      </c>
      <c r="AW161" s="83"/>
      <c r="AX161" s="83"/>
      <c r="AY161" s="83"/>
      <c r="AZ161" s="83"/>
      <c r="BA161" s="83"/>
      <c r="BB161" s="83"/>
      <c r="BC161" s="83"/>
      <c r="BD161" s="83"/>
      <c r="BE161" s="83"/>
      <c r="BF161" s="83">
        <f>+$D161*M111</f>
        <v>80.792303261997475</v>
      </c>
      <c r="BG161" s="83">
        <f t="shared" ref="BG161" si="8413">+$D161*N111</f>
        <v>79.505373735576256</v>
      </c>
      <c r="BH161" s="83">
        <f t="shared" ref="BH161" si="8414">+$D161*O111</f>
        <v>78.170387323786102</v>
      </c>
      <c r="BI161" s="83">
        <f t="shared" ref="BI161" si="8415">+$D161*P111</f>
        <v>76.777016486200722</v>
      </c>
      <c r="BJ161" s="83">
        <f t="shared" ref="BJ161" si="8416">+$D161*Q111</f>
        <v>75.306744156235538</v>
      </c>
      <c r="BK161" s="83">
        <f t="shared" ref="BK161" si="8417">+$D161*R111</f>
        <v>73.727492866024917</v>
      </c>
      <c r="BL161" s="83">
        <f t="shared" ref="BL161" si="8418">+$D161*S111</f>
        <v>71.986964831878524</v>
      </c>
      <c r="BM161" s="83">
        <f t="shared" ref="BM161" si="8419">+$D161*T111</f>
        <v>70.006304870850983</v>
      </c>
      <c r="BN161" s="83">
        <f t="shared" ref="BN161" si="8420">+$D161*U111</f>
        <v>67.677230023967013</v>
      </c>
      <c r="BO161" s="83">
        <f t="shared" ref="BO161" si="8421">+$D161*V111</f>
        <v>64.866931848337501</v>
      </c>
      <c r="BP161" s="83">
        <f t="shared" ref="BP161" si="8422">+$D161*W111</f>
        <v>61.43474212694408</v>
      </c>
      <c r="BQ161" s="83">
        <f t="shared" ref="BQ161" si="8423">+$D161*X111</f>
        <v>57.261772376920511</v>
      </c>
      <c r="BR161" s="83">
        <f t="shared" ref="BR161" si="8424">+$D161*Y111</f>
        <v>52.289486743947677</v>
      </c>
      <c r="BS161" s="83">
        <f t="shared" ref="BS161" si="8425">+$D161*Z111</f>
        <v>46.55710558584957</v>
      </c>
      <c r="BT161" s="83">
        <f t="shared" ref="BT161" si="8426">+$D161*AA111</f>
        <v>40.223962246022602</v>
      </c>
      <c r="BU161" s="83">
        <f t="shared" ref="BU161" si="8427">+$D161*AB111</f>
        <v>33.564519009617626</v>
      </c>
      <c r="BV161" s="83">
        <f t="shared" ref="BV161" si="8428">+$D161*AC111</f>
        <v>26.93162071187168</v>
      </c>
      <c r="BW161" s="83">
        <f t="shared" ref="BW161" si="8429">+$D161*AD111</f>
        <v>20.695191761069733</v>
      </c>
      <c r="BX161" s="83">
        <f t="shared" ref="BX161" si="8430">+$D161*AE111</f>
        <v>15.173716116104062</v>
      </c>
      <c r="BY161" s="83">
        <f t="shared" ref="BY161" si="8431">+$D161*AF111</f>
        <v>10.579299288392479</v>
      </c>
      <c r="BZ161" s="83">
        <f t="shared" ref="BZ161" si="8432">+$D161*AG111</f>
        <v>6.9919251100816693</v>
      </c>
      <c r="CA161" s="83">
        <f t="shared" ref="CA161" si="8433">+$D161*AH111</f>
        <v>4.3672347850603499</v>
      </c>
      <c r="CB161" s="83">
        <f t="shared" ref="CB161" si="8434">+$D161*AI111</f>
        <v>2.570323150563655</v>
      </c>
      <c r="CC161" s="83">
        <f t="shared" ref="CC161" si="8435">+$D161*AJ111</f>
        <v>1.4209349514502305</v>
      </c>
      <c r="CD161" s="83">
        <f t="shared" ref="CD161" si="8436">+$D161*AK111</f>
        <v>0.73523750972807633</v>
      </c>
      <c r="CE161" s="83">
        <f t="shared" ref="CE161" si="8437">+$D161*AL111</f>
        <v>0.35454985025202629</v>
      </c>
      <c r="CF161" s="83">
        <f t="shared" ref="CF161" si="8438">+$D161*AM111</f>
        <v>0.15843443807507177</v>
      </c>
      <c r="CG161" s="83">
        <f t="shared" ref="CG161" si="8439">+$D161*AN111</f>
        <v>6.5067448587299223E-2</v>
      </c>
      <c r="CH161" s="83">
        <f t="shared" ref="CH161" si="8440">+$D161*AO111</f>
        <v>2.4236627858376075E-2</v>
      </c>
      <c r="CI161" s="83">
        <f t="shared" ref="CI161" si="8441">+$D161*AP111</f>
        <v>7.9921129283587536E-3</v>
      </c>
      <c r="CJ161" s="83">
        <f t="shared" ref="CJ161" si="8442">+$D161*AQ111</f>
        <v>2.2112040434601834E-3</v>
      </c>
      <c r="CK161" s="83">
        <f t="shared" ref="CK161" si="8443">+$D161*AR111</f>
        <v>4.3294923443667766E-4</v>
      </c>
      <c r="CL161" s="83">
        <f t="shared" ref="CL161" si="8444">+$D161*AS111</f>
        <v>0</v>
      </c>
      <c r="CM161" s="83">
        <f t="shared" ref="CM161" si="8445">+$D161*AT111</f>
        <v>0</v>
      </c>
      <c r="CN161" s="83">
        <f t="shared" ref="CN161" si="8446">+$D161*AU111</f>
        <v>0</v>
      </c>
      <c r="CO161" s="83">
        <f t="shared" ref="CO161" si="8447">+$D161*AV111</f>
        <v>0</v>
      </c>
      <c r="EC161" s="83"/>
      <c r="ED161" s="83"/>
      <c r="EE161" s="83"/>
      <c r="EF161" s="83"/>
      <c r="EG161" s="83"/>
      <c r="EH161" s="83"/>
      <c r="EI161" s="83"/>
      <c r="EJ161" s="83"/>
      <c r="EK161" s="83"/>
      <c r="EL161" s="83">
        <f>+$D161*CS111</f>
        <v>80.794862135615048</v>
      </c>
      <c r="EM161" s="83">
        <f t="shared" ref="EM161" si="8448">+$D161*CT111</f>
        <v>70.695504368663165</v>
      </c>
      <c r="EN161" s="83">
        <f t="shared" ref="EN161" si="8449">+$D161*CU111</f>
        <v>61.858566322580273</v>
      </c>
      <c r="EO161" s="83">
        <f t="shared" ref="EO161" si="8450">+$D161*CV111</f>
        <v>54.126245532257741</v>
      </c>
      <c r="EP161" s="83">
        <f t="shared" ref="EP161" si="8451">+$D161*CW111</f>
        <v>47.36046484072552</v>
      </c>
      <c r="EQ161" s="83">
        <f t="shared" ref="EQ161" si="8452">+$D161*CX111</f>
        <v>41.440406735634831</v>
      </c>
      <c r="ER161" s="83">
        <f t="shared" ref="ER161" si="8453">+$D161*CY111</f>
        <v>36.260355893680476</v>
      </c>
      <c r="ES161" s="83">
        <f t="shared" ref="ES161" si="8454">+$D161*CZ111</f>
        <v>31.727811406970417</v>
      </c>
      <c r="ET161" s="83">
        <f t="shared" ref="ET161" si="8455">+$D161*DA111</f>
        <v>27.761834981099113</v>
      </c>
      <c r="EU161" s="83">
        <f t="shared" ref="EU161" si="8456">+$D161*DB111</f>
        <v>24.291605608461726</v>
      </c>
      <c r="EV161" s="83">
        <f t="shared" ref="EV161" si="8457">+$D161*DC111</f>
        <v>21.255154907404009</v>
      </c>
      <c r="EW161" s="83">
        <f t="shared" ref="EW161" si="8458">+$D161*DD111</f>
        <v>18.598260543978508</v>
      </c>
      <c r="EX161" s="83">
        <f t="shared" ref="EX161" si="8459">+$D161*DE111</f>
        <v>16.273477975981194</v>
      </c>
      <c r="EY161" s="83">
        <f t="shared" ref="EY161" si="8460">+$D161*DF111</f>
        <v>14.239293228983545</v>
      </c>
      <c r="EZ161" s="83">
        <f t="shared" ref="EZ161" si="8461">+$D161*DG111</f>
        <v>12.459381575360602</v>
      </c>
      <c r="FA161" s="83">
        <f t="shared" ref="FA161" si="8462">+$D161*DH111</f>
        <v>10.901958878440528</v>
      </c>
      <c r="FB161" s="83">
        <f t="shared" ref="FB161" si="8463">+$D161*DI111</f>
        <v>9.5392140186354606</v>
      </c>
      <c r="FC161" s="83">
        <f t="shared" ref="FC161" si="8464">+$D161*DJ111</f>
        <v>8.3468122663060278</v>
      </c>
      <c r="FD161" s="83">
        <f t="shared" ref="FD161" si="8465">+$D161*DK111</f>
        <v>7.3034607330177748</v>
      </c>
      <c r="FE161" s="83">
        <f t="shared" ref="FE161" si="8466">+$D161*DL111</f>
        <v>6.3905281413905533</v>
      </c>
      <c r="FF161" s="83">
        <f t="shared" ref="FF161" si="8467">+$D161*DM111</f>
        <v>5.591712123716734</v>
      </c>
      <c r="FG161" s="83">
        <f t="shared" ref="FG161" si="8468">+$D161*DN111</f>
        <v>4.8927481082521425</v>
      </c>
      <c r="FH161" s="83">
        <f t="shared" ref="FH161" si="8469">+$D161*DO111</f>
        <v>4.2811545947206247</v>
      </c>
      <c r="FI161" s="83">
        <f t="shared" ref="FI161" si="8470">+$D161*DP111</f>
        <v>3.746010270380546</v>
      </c>
      <c r="FJ161" s="83">
        <f t="shared" ref="FJ161" si="8471">+$D161*DQ111</f>
        <v>3.2777589865829779</v>
      </c>
      <c r="FK161" s="83">
        <f t="shared" ref="FK161" si="8472">+$D161*DR111</f>
        <v>2.8680391132601057</v>
      </c>
      <c r="FL161" s="83">
        <f t="shared" ref="FL161" si="8473">+$D161*DS111</f>
        <v>2.5095342241025924</v>
      </c>
      <c r="FM161" s="83">
        <f t="shared" ref="FM161" si="8474">+$D161*DT111</f>
        <v>2.1958424460897685</v>
      </c>
      <c r="FN161" s="83">
        <f t="shared" ref="FN161" si="8475">+$D161*DU111</f>
        <v>1.9213621403285475</v>
      </c>
      <c r="FO161" s="83">
        <f t="shared" ref="FO161" si="8476">+$D161*DV111</f>
        <v>1.6811918727874791</v>
      </c>
      <c r="FP161" s="83">
        <f t="shared" ref="FP161" si="8477">+$D161*DW111</f>
        <v>1.4710428886890441</v>
      </c>
      <c r="FQ161" s="83">
        <f t="shared" ref="FQ161" si="8478">+$D161*DX111</f>
        <v>1.2871625276029137</v>
      </c>
      <c r="FR161" s="83">
        <f t="shared" ref="FR161" si="8479">+$D161*DY111</f>
        <v>0</v>
      </c>
      <c r="FS161" s="83">
        <f t="shared" ref="FS161" si="8480">+$D161*DZ111</f>
        <v>0</v>
      </c>
      <c r="FT161" s="83">
        <f t="shared" ref="FT161" si="8481">+$D161*EA111</f>
        <v>0</v>
      </c>
      <c r="FU161" s="83">
        <f t="shared" ref="FU161" si="8482">+$D161*EB111</f>
        <v>0</v>
      </c>
    </row>
    <row r="162" spans="1:177">
      <c r="A162" s="80">
        <v>1998</v>
      </c>
      <c r="D162" s="99">
        <f>Data!CE62</f>
        <v>88.087346373115935</v>
      </c>
      <c r="AW162" s="83"/>
      <c r="AX162" s="83"/>
      <c r="AY162" s="83"/>
      <c r="AZ162" s="83"/>
      <c r="BA162" s="83"/>
      <c r="BB162" s="83"/>
      <c r="BC162" s="83"/>
      <c r="BD162" s="83"/>
      <c r="BE162" s="83"/>
      <c r="BF162" s="83"/>
      <c r="BG162" s="83">
        <f>+$D162*M111</f>
        <v>88.084556537466511</v>
      </c>
      <c r="BH162" s="83">
        <f t="shared" ref="BH162" si="8483">+$D162*N111</f>
        <v>86.68146970799242</v>
      </c>
      <c r="BI162" s="83">
        <f t="shared" ref="BI162" si="8484">+$D162*O111</f>
        <v>85.225988414375294</v>
      </c>
      <c r="BJ162" s="83">
        <f t="shared" ref="BJ162" si="8485">+$D162*P111</f>
        <v>83.706852960061823</v>
      </c>
      <c r="BK162" s="83">
        <f t="shared" ref="BK162" si="8486">+$D162*Q111</f>
        <v>82.103874941792995</v>
      </c>
      <c r="BL162" s="83">
        <f t="shared" ref="BL162" si="8487">+$D162*R111</f>
        <v>80.382081603282543</v>
      </c>
      <c r="BM162" s="83">
        <f t="shared" ref="BM162" si="8488">+$D162*S111</f>
        <v>78.484454801733875</v>
      </c>
      <c r="BN162" s="83">
        <f t="shared" ref="BN162" si="8489">+$D162*T111</f>
        <v>76.325021943966959</v>
      </c>
      <c r="BO162" s="83">
        <f t="shared" ref="BO162" si="8490">+$D162*U111</f>
        <v>73.785726531567917</v>
      </c>
      <c r="BP162" s="83">
        <f t="shared" ref="BP162" si="8491">+$D162*V111</f>
        <v>70.72177293024987</v>
      </c>
      <c r="BQ162" s="83">
        <f t="shared" ref="BQ162" si="8492">+$D162*W111</f>
        <v>66.979796314222455</v>
      </c>
      <c r="BR162" s="83">
        <f t="shared" ref="BR162" si="8493">+$D162*X111</f>
        <v>62.430177414472816</v>
      </c>
      <c r="BS162" s="83">
        <f t="shared" ref="BS162" si="8494">+$D162*Y111</f>
        <v>57.009096973954634</v>
      </c>
      <c r="BT162" s="83">
        <f t="shared" ref="BT162" si="8495">+$D162*Z111</f>
        <v>50.759315350854052</v>
      </c>
      <c r="BU162" s="83">
        <f t="shared" ref="BU162" si="8496">+$D162*AA111</f>
        <v>43.854547197780903</v>
      </c>
      <c r="BV162" s="83">
        <f t="shared" ref="BV162" si="8497">+$D162*AB111</f>
        <v>36.594027561858098</v>
      </c>
      <c r="BW162" s="83">
        <f t="shared" ref="BW162" si="8498">+$D162*AC111</f>
        <v>29.362448791038645</v>
      </c>
      <c r="BX162" s="83">
        <f t="shared" ref="BX162" si="8499">+$D162*AD111</f>
        <v>22.563124395899155</v>
      </c>
      <c r="BY162" s="83">
        <f t="shared" ref="BY162" si="8500">+$D162*AE111</f>
        <v>16.543284460874155</v>
      </c>
      <c r="BZ162" s="83">
        <f t="shared" ref="BZ162" si="8501">+$D162*AF111</f>
        <v>11.534178983278403</v>
      </c>
      <c r="CA162" s="83">
        <f t="shared" ref="CA162" si="8502">+$D162*AG111</f>
        <v>7.6230110765317693</v>
      </c>
      <c r="CB162" s="83">
        <f t="shared" ref="CB162" si="8503">+$D162*AH111</f>
        <v>4.761418152538111</v>
      </c>
      <c r="CC162" s="83">
        <f t="shared" ref="CC162" si="8504">+$D162*AI111</f>
        <v>2.8023186087563676</v>
      </c>
      <c r="CD162" s="83">
        <f t="shared" ref="CD162" si="8505">+$D162*AJ111</f>
        <v>1.5491874846196285</v>
      </c>
      <c r="CE162" s="83">
        <f t="shared" ref="CE162" si="8506">+$D162*AK111</f>
        <v>0.80159950118134116</v>
      </c>
      <c r="CF162" s="83">
        <f t="shared" ref="CF162" si="8507">+$D162*AL111</f>
        <v>0.38655125635667842</v>
      </c>
      <c r="CG162" s="83">
        <f t="shared" ref="CG162" si="8508">+$D162*AM111</f>
        <v>0.17273461276192811</v>
      </c>
      <c r="CH162" s="83">
        <f t="shared" ref="CH162" si="8509">+$D162*AN111</f>
        <v>7.0940388161115434E-2</v>
      </c>
      <c r="CI162" s="83">
        <f t="shared" ref="CI162" si="8510">+$D162*AO111</f>
        <v>2.6424207884575186E-2</v>
      </c>
      <c r="CJ162" s="83">
        <f t="shared" ref="CJ162" si="8511">+$D162*AP111</f>
        <v>8.7134751042921149E-3</v>
      </c>
      <c r="CK162" s="83">
        <f t="shared" ref="CK162" si="8512">+$D162*AQ111</f>
        <v>2.4107856778191271E-3</v>
      </c>
      <c r="CL162" s="83">
        <f t="shared" ref="CL162" si="8513">+$D162*AR111</f>
        <v>4.7202691071846929E-4</v>
      </c>
      <c r="CM162" s="83">
        <f t="shared" ref="CM162" si="8514">+$D162*AS111</f>
        <v>0</v>
      </c>
      <c r="CN162" s="83">
        <f t="shared" ref="CN162" si="8515">+$D162*AT111</f>
        <v>0</v>
      </c>
      <c r="CO162" s="83">
        <f t="shared" ref="CO162" si="8516">+$D162*AU111</f>
        <v>0</v>
      </c>
      <c r="EC162" s="83"/>
      <c r="ED162" s="83"/>
      <c r="EE162" s="83"/>
      <c r="EF162" s="83"/>
      <c r="EG162" s="83"/>
      <c r="EH162" s="83"/>
      <c r="EI162" s="83"/>
      <c r="EJ162" s="83"/>
      <c r="EK162" s="83"/>
      <c r="EL162" s="83"/>
      <c r="EM162" s="83">
        <f>+$D162*CS111</f>
        <v>88.087346373115935</v>
      </c>
      <c r="EN162" s="83">
        <f t="shared" ref="EN162" si="8517">+$D162*CT111</f>
        <v>77.076428076476446</v>
      </c>
      <c r="EO162" s="83">
        <f t="shared" ref="EO162" si="8518">+$D162*CU111</f>
        <v>67.441874566916894</v>
      </c>
      <c r="EP162" s="83">
        <f t="shared" ref="EP162" si="8519">+$D162*CV111</f>
        <v>59.011640246052274</v>
      </c>
      <c r="EQ162" s="83">
        <f t="shared" ref="EQ162" si="8520">+$D162*CW111</f>
        <v>51.635185215295742</v>
      </c>
      <c r="ER162" s="83">
        <f t="shared" ref="ER162" si="8521">+$D162*CX111</f>
        <v>45.180787063383775</v>
      </c>
      <c r="ES162" s="83">
        <f t="shared" ref="ES162" si="8522">+$D162*CY111</f>
        <v>39.533188680460803</v>
      </c>
      <c r="ET162" s="83">
        <f t="shared" ref="ET162" si="8523">+$D162*CZ111</f>
        <v>34.591540095403204</v>
      </c>
      <c r="EU162" s="83">
        <f t="shared" ref="EU162" si="8524">+$D162*DA111</f>
        <v>30.267597583477801</v>
      </c>
      <c r="EV162" s="83">
        <f t="shared" ref="EV162" si="8525">+$D162*DB111</f>
        <v>26.484147885543077</v>
      </c>
      <c r="EW162" s="83">
        <f t="shared" ref="EW162" si="8526">+$D162*DC111</f>
        <v>23.173629399850192</v>
      </c>
      <c r="EX162" s="83">
        <f t="shared" ref="EX162" si="8527">+$D162*DD111</f>
        <v>20.276925724868917</v>
      </c>
      <c r="EY162" s="83">
        <f t="shared" ref="EY162" si="8528">+$D162*DE111</f>
        <v>17.742310009260304</v>
      </c>
      <c r="EZ162" s="83">
        <f t="shared" ref="EZ162" si="8529">+$D162*DF111</f>
        <v>15.524521258102766</v>
      </c>
      <c r="FA162" s="83">
        <f t="shared" ref="FA162" si="8530">+$D162*DG111</f>
        <v>13.58395610083992</v>
      </c>
      <c r="FB162" s="83">
        <f t="shared" ref="FB162" si="8531">+$D162*DH111</f>
        <v>11.885961588234929</v>
      </c>
      <c r="FC162" s="83">
        <f t="shared" ref="FC162" si="8532">+$D162*DI111</f>
        <v>10.400216389705564</v>
      </c>
      <c r="FD162" s="83">
        <f t="shared" ref="FD162" si="8533">+$D162*DJ111</f>
        <v>9.1001893409923689</v>
      </c>
      <c r="FE162" s="83">
        <f t="shared" ref="FE162" si="8534">+$D162*DK111</f>
        <v>7.9626656733683223</v>
      </c>
      <c r="FF162" s="83">
        <f t="shared" ref="FF162" si="8535">+$D162*DL111</f>
        <v>6.9673324641972822</v>
      </c>
      <c r="FG162" s="83">
        <f t="shared" ref="FG162" si="8536">+$D162*DM111</f>
        <v>6.0964159061726217</v>
      </c>
      <c r="FH162" s="83">
        <f t="shared" ref="FH162" si="8537">+$D162*DN111</f>
        <v>5.3343639179010438</v>
      </c>
      <c r="FI162" s="83">
        <f t="shared" ref="FI162" si="8538">+$D162*DO111</f>
        <v>4.6675684281634133</v>
      </c>
      <c r="FJ162" s="83">
        <f t="shared" ref="FJ162" si="8539">+$D162*DP111</f>
        <v>4.0841223746429867</v>
      </c>
      <c r="FK162" s="83">
        <f t="shared" ref="FK162" si="8540">+$D162*DQ111</f>
        <v>3.5736070778126132</v>
      </c>
      <c r="FL162" s="83">
        <f t="shared" ref="FL162" si="8541">+$D162*DR111</f>
        <v>3.1269061930860369</v>
      </c>
      <c r="FM162" s="83">
        <f t="shared" ref="FM162" si="8542">+$D162*DS111</f>
        <v>2.736042918950282</v>
      </c>
      <c r="FN162" s="83">
        <f t="shared" ref="FN162" si="8543">+$D162*DT111</f>
        <v>2.3940375540814967</v>
      </c>
      <c r="FO162" s="83">
        <f t="shared" ref="FO162" si="8544">+$D162*DU111</f>
        <v>2.0947828598213096</v>
      </c>
      <c r="FP162" s="83">
        <f t="shared" ref="FP162" si="8545">+$D162*DV111</f>
        <v>1.8329350023436461</v>
      </c>
      <c r="FQ162" s="83">
        <f t="shared" ref="FQ162" si="8546">+$D162*DW111</f>
        <v>1.6038181270506902</v>
      </c>
      <c r="FR162" s="83">
        <f t="shared" ref="FR162" si="8547">+$D162*DX111</f>
        <v>1.4033408611693541</v>
      </c>
      <c r="FS162" s="83">
        <f t="shared" ref="FS162" si="8548">+$D162*DY111</f>
        <v>0</v>
      </c>
      <c r="FT162" s="83">
        <f t="shared" ref="FT162" si="8549">+$D162*DZ111</f>
        <v>0</v>
      </c>
      <c r="FU162" s="83">
        <f t="shared" ref="FU162" si="8550">+$D162*EA111</f>
        <v>0</v>
      </c>
    </row>
    <row r="163" spans="1:177">
      <c r="A163" s="80">
        <v>1999</v>
      </c>
      <c r="D163" s="99">
        <f>Data!CE63</f>
        <v>92.897385101745542</v>
      </c>
      <c r="AW163" s="83"/>
      <c r="AX163" s="83"/>
      <c r="AY163" s="83"/>
      <c r="AZ163" s="83"/>
      <c r="BA163" s="83"/>
      <c r="BB163" s="83"/>
      <c r="BC163" s="83"/>
      <c r="BD163" s="83"/>
      <c r="BE163" s="83"/>
      <c r="BF163" s="83"/>
      <c r="BH163" s="83">
        <f>+$D163*M111</f>
        <v>92.894442926196319</v>
      </c>
      <c r="BI163" s="83">
        <f t="shared" ref="BI163" si="8551">+$D163*N111</f>
        <v>91.414740075610482</v>
      </c>
      <c r="BJ163" s="83">
        <f t="shared" ref="BJ163" si="8552">+$D163*O111</f>
        <v>89.879781743810824</v>
      </c>
      <c r="BK163" s="83">
        <f t="shared" ref="BK163" si="8553">+$D163*P111</f>
        <v>88.277693394783839</v>
      </c>
      <c r="BL163" s="83">
        <f t="shared" ref="BL163" si="8554">+$D163*Q111</f>
        <v>86.587184230822899</v>
      </c>
      <c r="BM163" s="83">
        <f t="shared" ref="BM163" si="8555">+$D163*R111</f>
        <v>84.771371796699654</v>
      </c>
      <c r="BN163" s="83">
        <f t="shared" ref="BN163" si="8556">+$D163*S111</f>
        <v>82.770124455042165</v>
      </c>
      <c r="BO163" s="83">
        <f t="shared" ref="BO163" si="8557">+$D163*T111</f>
        <v>80.492775050740434</v>
      </c>
      <c r="BP163" s="83">
        <f t="shared" ref="BP163" si="8558">+$D163*U111</f>
        <v>77.814820571177151</v>
      </c>
      <c r="BQ163" s="83">
        <f t="shared" ref="BQ163" si="8559">+$D163*V111</f>
        <v>74.583558768489979</v>
      </c>
      <c r="BR163" s="83">
        <f t="shared" ref="BR163" si="8560">+$D163*W111</f>
        <v>70.637250279772502</v>
      </c>
      <c r="BS163" s="83">
        <f t="shared" ref="BS163" si="8561">+$D163*X111</f>
        <v>65.839197932889519</v>
      </c>
      <c r="BT163" s="83">
        <f t="shared" ref="BT163" si="8562">+$D163*Y111</f>
        <v>60.122097599122888</v>
      </c>
      <c r="BU163" s="83">
        <f t="shared" ref="BU163" si="8563">+$D163*Z111</f>
        <v>53.531044580182346</v>
      </c>
      <c r="BV163" s="83">
        <f t="shared" ref="BV163" si="8564">+$D163*AA111</f>
        <v>46.249239274828419</v>
      </c>
      <c r="BW163" s="83">
        <f t="shared" ref="BW163" si="8565">+$D163*AB111</f>
        <v>38.592256559057148</v>
      </c>
      <c r="BX163" s="83">
        <f t="shared" ref="BX163" si="8566">+$D163*AC111</f>
        <v>30.965795033915178</v>
      </c>
      <c r="BY163" s="83">
        <f t="shared" ref="BY163" si="8567">+$D163*AD111</f>
        <v>23.795191277826312</v>
      </c>
      <c r="BZ163" s="83">
        <f t="shared" ref="BZ163" si="8568">+$D163*AE111</f>
        <v>17.44663598900949</v>
      </c>
      <c r="CA163" s="83">
        <f t="shared" ref="CA163" si="8569">+$D163*AF111</f>
        <v>12.164006647487019</v>
      </c>
      <c r="CB163" s="83">
        <f t="shared" ref="CB163" si="8570">+$D163*AG111</f>
        <v>8.0392681215740645</v>
      </c>
      <c r="CC163" s="83">
        <f t="shared" ref="CC163" si="8571">+$D163*AH111</f>
        <v>5.0214169680308451</v>
      </c>
      <c r="CD163" s="83">
        <f t="shared" ref="CD163" si="8572">+$D163*AI111</f>
        <v>2.9553401446871104</v>
      </c>
      <c r="CE163" s="83">
        <f t="shared" ref="CE163" si="8573">+$D163*AJ111</f>
        <v>1.6337813804030861</v>
      </c>
      <c r="CF163" s="83">
        <f t="shared" ref="CF163" si="8574">+$D163*AK111</f>
        <v>0.84537110748221145</v>
      </c>
      <c r="CG163" s="83">
        <f t="shared" ref="CG163" si="8575">+$D163*AL111</f>
        <v>0.40765901575949226</v>
      </c>
      <c r="CH163" s="83">
        <f t="shared" ref="CH163" si="8576">+$D163*AM111</f>
        <v>0.18216684351207918</v>
      </c>
      <c r="CI163" s="83">
        <f t="shared" ref="CI163" si="8577">+$D163*AN111</f>
        <v>7.4814111556455717E-2</v>
      </c>
      <c r="CJ163" s="83">
        <f t="shared" ref="CJ163" si="8578">+$D163*AO111</f>
        <v>2.7867110509428888E-2</v>
      </c>
      <c r="CK163" s="83">
        <f t="shared" ref="CK163" si="8579">+$D163*AP111</f>
        <v>9.189277298798754E-3</v>
      </c>
      <c r="CL163" s="83">
        <f t="shared" ref="CL163" si="8580">+$D163*AQ111</f>
        <v>2.542427428356349E-3</v>
      </c>
      <c r="CM163" s="83">
        <f t="shared" ref="CM163" si="8581">+$D163*AR111</f>
        <v>4.978020965424819E-4</v>
      </c>
      <c r="CN163" s="83">
        <f t="shared" ref="CN163" si="8582">+$D163*AS111</f>
        <v>0</v>
      </c>
      <c r="CO163" s="83">
        <f t="shared" ref="CO163" si="8583">+$D163*AT111</f>
        <v>0</v>
      </c>
      <c r="EC163" s="83"/>
      <c r="ED163" s="83"/>
      <c r="EE163" s="83"/>
      <c r="EF163" s="83"/>
      <c r="EG163" s="83"/>
      <c r="EH163" s="83"/>
      <c r="EI163" s="83"/>
      <c r="EJ163" s="83"/>
      <c r="EK163" s="83"/>
      <c r="EL163" s="83"/>
      <c r="EN163" s="83">
        <f>+$D163*CS111</f>
        <v>92.897385101745542</v>
      </c>
      <c r="EO163" s="83">
        <f t="shared" ref="EO163" si="8584">+$D163*CT111</f>
        <v>81.285211964027354</v>
      </c>
      <c r="EP163" s="83">
        <f t="shared" ref="EP163" si="8585">+$D163*CU111</f>
        <v>71.124560468523924</v>
      </c>
      <c r="EQ163" s="83">
        <f t="shared" ref="EQ163" si="8586">+$D163*CV111</f>
        <v>62.233990409958437</v>
      </c>
      <c r="ER163" s="83">
        <f t="shared" ref="ER163" si="8587">+$D163*CW111</f>
        <v>54.454741608713633</v>
      </c>
      <c r="ES163" s="83">
        <f t="shared" ref="ES163" si="8588">+$D163*CX111</f>
        <v>47.64789890762443</v>
      </c>
      <c r="ET163" s="83">
        <f t="shared" ref="ET163" si="8589">+$D163*CY111</f>
        <v>41.691911544171376</v>
      </c>
      <c r="EU163" s="83">
        <f t="shared" ref="EU163" si="8590">+$D163*CZ111</f>
        <v>36.480422601149954</v>
      </c>
      <c r="EV163" s="83">
        <f t="shared" ref="EV163" si="8591">+$D163*DA111</f>
        <v>31.920369776006211</v>
      </c>
      <c r="EW163" s="83">
        <f t="shared" ref="EW163" si="8592">+$D163*DB111</f>
        <v>27.930323554005433</v>
      </c>
      <c r="EX163" s="83">
        <f t="shared" ref="EX163" si="8593">+$D163*DC111</f>
        <v>24.439033109754753</v>
      </c>
      <c r="EY163" s="83">
        <f t="shared" ref="EY163" si="8594">+$D163*DD111</f>
        <v>21.38415397103541</v>
      </c>
      <c r="EZ163" s="83">
        <f t="shared" ref="EZ163" si="8595">+$D163*DE111</f>
        <v>18.711134724655984</v>
      </c>
      <c r="FA163" s="83">
        <f t="shared" ref="FA163" si="8596">+$D163*DF111</f>
        <v>16.372242884073987</v>
      </c>
      <c r="FB163" s="83">
        <f t="shared" ref="FB163" si="8597">+$D163*DG111</f>
        <v>14.325712523564738</v>
      </c>
      <c r="FC163" s="83">
        <f t="shared" ref="FC163" si="8598">+$D163*DH111</f>
        <v>12.534998458119146</v>
      </c>
      <c r="FD163" s="83">
        <f t="shared" ref="FD163" si="8599">+$D163*DI111</f>
        <v>10.968123650854253</v>
      </c>
      <c r="FE163" s="83">
        <f t="shared" ref="FE163" si="8600">+$D163*DJ111</f>
        <v>9.597108194497471</v>
      </c>
      <c r="FF163" s="83">
        <f t="shared" ref="FF163" si="8601">+$D163*DK111</f>
        <v>8.397469670185286</v>
      </c>
      <c r="FG163" s="83">
        <f t="shared" ref="FG163" si="8602">+$D163*DL111</f>
        <v>7.3477859614121268</v>
      </c>
      <c r="FH163" s="83">
        <f t="shared" ref="FH163" si="8603">+$D163*DM111</f>
        <v>6.4293127162356098</v>
      </c>
      <c r="FI163" s="83">
        <f t="shared" ref="FI163" si="8604">+$D163*DN111</f>
        <v>5.625648626706159</v>
      </c>
      <c r="FJ163" s="83">
        <f t="shared" ref="FJ163" si="8605">+$D163*DO111</f>
        <v>4.9224425483678891</v>
      </c>
      <c r="FK163" s="83">
        <f t="shared" ref="FK163" si="8606">+$D163*DP111</f>
        <v>4.3071372298219028</v>
      </c>
      <c r="FL163" s="83">
        <f t="shared" ref="FL163" si="8607">+$D163*DQ111</f>
        <v>3.7687450760941652</v>
      </c>
      <c r="FM163" s="83">
        <f t="shared" ref="FM163" si="8608">+$D163*DR111</f>
        <v>3.2976519415823944</v>
      </c>
      <c r="FN163" s="83">
        <f t="shared" ref="FN163" si="8609">+$D163*DS111</f>
        <v>2.8854454488845951</v>
      </c>
      <c r="FO163" s="83">
        <f t="shared" ref="FO163" si="8610">+$D163*DT111</f>
        <v>2.5247647677740206</v>
      </c>
      <c r="FP163" s="83">
        <f t="shared" ref="FP163" si="8611">+$D163*DU111</f>
        <v>2.2091691718022681</v>
      </c>
      <c r="FQ163" s="83">
        <f t="shared" ref="FQ163" si="8612">+$D163*DV111</f>
        <v>1.9330230253269847</v>
      </c>
      <c r="FR163" s="83">
        <f t="shared" ref="FR163" si="8613">+$D163*DW111</f>
        <v>1.6913951471611115</v>
      </c>
      <c r="FS163" s="83">
        <f t="shared" ref="FS163" si="8614">+$D163*DX111</f>
        <v>1.4799707537659725</v>
      </c>
      <c r="FT163" s="83">
        <f t="shared" ref="FT163" si="8615">+$D163*DY111</f>
        <v>0</v>
      </c>
      <c r="FU163" s="83">
        <f t="shared" ref="FU163" si="8616">+$D163*DZ111</f>
        <v>0</v>
      </c>
    </row>
    <row r="164" spans="1:177">
      <c r="A164" s="80">
        <v>2000</v>
      </c>
      <c r="D164" s="99">
        <f>Data!CE64</f>
        <v>109.95139698723997</v>
      </c>
      <c r="AW164" s="83"/>
      <c r="AX164" s="83"/>
      <c r="AY164" s="83"/>
      <c r="AZ164" s="83"/>
      <c r="BA164" s="83"/>
      <c r="BB164" s="83"/>
      <c r="BC164" s="83"/>
      <c r="BD164" s="83"/>
      <c r="BE164" s="83"/>
      <c r="BF164" s="83"/>
      <c r="BI164" s="83">
        <f>+$D164*M111</f>
        <v>109.94791468995611</v>
      </c>
      <c r="BJ164" s="83">
        <f t="shared" ref="BJ164" si="8617">+$D164*N111</f>
        <v>108.19656942475061</v>
      </c>
      <c r="BK164" s="83">
        <f t="shared" ref="BK164" si="8618">+$D164*O111</f>
        <v>106.37982493066468</v>
      </c>
      <c r="BL164" s="83">
        <f t="shared" ref="BL164" si="8619">+$D164*P111</f>
        <v>104.48362675587678</v>
      </c>
      <c r="BM164" s="83">
        <f t="shared" ref="BM164" si="8620">+$D164*Q111</f>
        <v>102.48277555868046</v>
      </c>
      <c r="BN164" s="83">
        <f t="shared" ref="BN164" si="8621">+$D164*R111</f>
        <v>100.33361803847701</v>
      </c>
      <c r="BO164" s="83">
        <f t="shared" ref="BO164" si="8622">+$D164*S111</f>
        <v>97.964983650208254</v>
      </c>
      <c r="BP164" s="83">
        <f t="shared" ref="BP164" si="8623">+$D164*T111</f>
        <v>95.26956065033815</v>
      </c>
      <c r="BQ164" s="83">
        <f t="shared" ref="BQ164" si="8624">+$D164*U111</f>
        <v>92.099989883908819</v>
      </c>
      <c r="BR164" s="83">
        <f t="shared" ref="BR164" si="8625">+$D164*V111</f>
        <v>88.275536172452462</v>
      </c>
      <c r="BS164" s="83">
        <f t="shared" ref="BS164" si="8626">+$D164*W111</f>
        <v>83.604768197639586</v>
      </c>
      <c r="BT164" s="83">
        <f t="shared" ref="BT164" si="8627">+$D164*X111</f>
        <v>77.925894053013366</v>
      </c>
      <c r="BU164" s="83">
        <f t="shared" ref="BU164" si="8628">+$D164*Y111</f>
        <v>71.159253983162287</v>
      </c>
      <c r="BV164" s="83">
        <f t="shared" ref="BV164" si="8629">+$D164*Z111</f>
        <v>63.358221841560486</v>
      </c>
      <c r="BW164" s="83">
        <f t="shared" ref="BW164" si="8630">+$D164*AA111</f>
        <v>54.7396297785454</v>
      </c>
      <c r="BX164" s="83">
        <f t="shared" ref="BX164" si="8631">+$D164*AB111</f>
        <v>45.67698559987322</v>
      </c>
      <c r="BY164" s="83">
        <f t="shared" ref="BY164" si="8632">+$D164*AC111</f>
        <v>36.650465662413325</v>
      </c>
      <c r="BZ164" s="83">
        <f t="shared" ref="BZ164" si="8633">+$D164*AD111</f>
        <v>28.163489421258536</v>
      </c>
      <c r="CA164" s="83">
        <f t="shared" ref="CA164" si="8634">+$D164*AE111</f>
        <v>20.649472507955512</v>
      </c>
      <c r="CB164" s="83">
        <f t="shared" ref="CB164" si="8635">+$D164*AF111</f>
        <v>14.397063193850228</v>
      </c>
      <c r="CC164" s="83">
        <f t="shared" ref="CC164" si="8636">+$D164*AG111</f>
        <v>9.5151091686158118</v>
      </c>
      <c r="CD164" s="83">
        <f t="shared" ref="CD164" si="8637">+$D164*AH111</f>
        <v>5.9432438263544638</v>
      </c>
      <c r="CE164" s="83">
        <f t="shared" ref="CE164" si="8638">+$D164*AI111</f>
        <v>3.4978786230088841</v>
      </c>
      <c r="CF164" s="83">
        <f t="shared" ref="CF164" si="8639">+$D164*AJ111</f>
        <v>1.9337093821350766</v>
      </c>
      <c r="CG164" s="83">
        <f t="shared" ref="CG164" si="8640">+$D164*AK111</f>
        <v>1.0005635157385375</v>
      </c>
      <c r="CH164" s="83">
        <f t="shared" ref="CH164" si="8641">+$D164*AL111</f>
        <v>0.48249666261442736</v>
      </c>
      <c r="CI164" s="83">
        <f t="shared" ref="CI164" si="8642">+$D164*AM111</f>
        <v>0.21560885601862526</v>
      </c>
      <c r="CJ164" s="83">
        <f t="shared" ref="CJ164" si="8643">+$D164*AN111</f>
        <v>8.8548413617693486E-2</v>
      </c>
      <c r="CK164" s="83">
        <f t="shared" ref="CK164" si="8644">+$D164*AO111</f>
        <v>3.298292763734563E-2</v>
      </c>
      <c r="CL164" s="83">
        <f t="shared" ref="CL164" si="8645">+$D164*AP111</f>
        <v>1.0876235915569049E-2</v>
      </c>
      <c r="CM164" s="83">
        <f t="shared" ref="CM164" si="8646">+$D164*AQ111</f>
        <v>3.0091637905661989E-3</v>
      </c>
      <c r="CN164" s="83">
        <f t="shared" ref="CN164" si="8647">+$D164*AR111</f>
        <v>5.891881227665937E-4</v>
      </c>
      <c r="CO164" s="83">
        <f t="shared" ref="CO164" si="8648">+$D164*AS111</f>
        <v>0</v>
      </c>
      <c r="EC164" s="83"/>
      <c r="ED164" s="83"/>
      <c r="EE164" s="83"/>
      <c r="EF164" s="83"/>
      <c r="EG164" s="83"/>
      <c r="EH164" s="83"/>
      <c r="EI164" s="83"/>
      <c r="EJ164" s="83"/>
      <c r="EK164" s="83"/>
      <c r="EL164" s="83"/>
      <c r="EO164" s="83">
        <f>+$D164*CS111</f>
        <v>109.95139698723997</v>
      </c>
      <c r="EP164" s="83">
        <f t="shared" ref="EP164" si="8649">+$D164*CT111</f>
        <v>96.207472363834981</v>
      </c>
      <c r="EQ164" s="83">
        <f t="shared" ref="EQ164" si="8650">+$D164*CU111</f>
        <v>84.181538318355607</v>
      </c>
      <c r="ER164" s="83">
        <f t="shared" ref="ER164" si="8651">+$D164*CV111</f>
        <v>73.658846028561157</v>
      </c>
      <c r="ES164" s="83">
        <f t="shared" ref="ES164" si="8652">+$D164*CW111</f>
        <v>64.451490274991016</v>
      </c>
      <c r="ET164" s="83">
        <f t="shared" ref="ET164" si="8653">+$D164*CX111</f>
        <v>56.395053990617136</v>
      </c>
      <c r="EU164" s="83">
        <f t="shared" ref="EU164" si="8654">+$D164*CY111</f>
        <v>49.345672241789991</v>
      </c>
      <c r="EV164" s="83">
        <f t="shared" ref="EV164" si="8655">+$D164*CZ111</f>
        <v>43.177463211566241</v>
      </c>
      <c r="EW164" s="83">
        <f t="shared" ref="EW164" si="8656">+$D164*DA111</f>
        <v>37.78028031012046</v>
      </c>
      <c r="EX164" s="83">
        <f t="shared" ref="EX164" si="8657">+$D164*DB111</f>
        <v>33.057745271355408</v>
      </c>
      <c r="EY164" s="83">
        <f t="shared" ref="EY164" si="8658">+$D164*DC111</f>
        <v>28.925527112435979</v>
      </c>
      <c r="EZ164" s="83">
        <f t="shared" ref="EZ164" si="8659">+$D164*DD111</f>
        <v>25.309836223381481</v>
      </c>
      <c r="FA164" s="83">
        <f t="shared" ref="FA164" si="8660">+$D164*DE111</f>
        <v>22.146106695458798</v>
      </c>
      <c r="FB164" s="83">
        <f t="shared" ref="FB164" si="8661">+$D164*DF111</f>
        <v>19.377843358526448</v>
      </c>
      <c r="FC164" s="83">
        <f t="shared" ref="FC164" si="8662">+$D164*DG111</f>
        <v>16.95561293871064</v>
      </c>
      <c r="FD164" s="83">
        <f t="shared" ref="FD164" si="8663">+$D164*DH111</f>
        <v>14.836161321371812</v>
      </c>
      <c r="FE164" s="83">
        <f t="shared" ref="FE164" si="8664">+$D164*DI111</f>
        <v>12.981641156200334</v>
      </c>
      <c r="FF164" s="83">
        <f t="shared" ref="FF164" si="8665">+$D164*DJ111</f>
        <v>11.358936011675294</v>
      </c>
      <c r="FG164" s="83">
        <f t="shared" ref="FG164" si="8666">+$D164*DK111</f>
        <v>9.9390690102158814</v>
      </c>
      <c r="FH164" s="83">
        <f t="shared" ref="FH164" si="8667">+$D164*DL111</f>
        <v>8.6966853839388971</v>
      </c>
      <c r="FI164" s="83">
        <f t="shared" ref="FI164" si="8668">+$D164*DM111</f>
        <v>7.6095997109465339</v>
      </c>
      <c r="FJ164" s="83">
        <f t="shared" ref="FJ164" si="8669">+$D164*DN111</f>
        <v>6.6583997470782172</v>
      </c>
      <c r="FK164" s="83">
        <f t="shared" ref="FK164" si="8670">+$D164*DO111</f>
        <v>5.8260997786934405</v>
      </c>
      <c r="FL164" s="83">
        <f t="shared" ref="FL164" si="8671">+$D164*DP111</f>
        <v>5.0978373063567597</v>
      </c>
      <c r="FM164" s="83">
        <f t="shared" ref="FM164" si="8672">+$D164*DQ111</f>
        <v>4.4606076430621648</v>
      </c>
      <c r="FN164" s="83">
        <f t="shared" ref="FN164" si="8673">+$D164*DR111</f>
        <v>3.9030316876793947</v>
      </c>
      <c r="FO164" s="83">
        <f t="shared" ref="FO164" si="8674">+$D164*DS111</f>
        <v>3.4151527267194703</v>
      </c>
      <c r="FP164" s="83">
        <f t="shared" ref="FP164" si="8675">+$D164*DT111</f>
        <v>2.9882586358795362</v>
      </c>
      <c r="FQ164" s="83">
        <f t="shared" ref="FQ164" si="8676">+$D164*DU111</f>
        <v>2.6147263063945942</v>
      </c>
      <c r="FR164" s="83">
        <f t="shared" ref="FR164" si="8677">+$D164*DV111</f>
        <v>2.28788551809527</v>
      </c>
      <c r="FS164" s="83">
        <f t="shared" ref="FS164" si="8678">+$D164*DW111</f>
        <v>2.0018998283333613</v>
      </c>
      <c r="FT164" s="83">
        <f t="shared" ref="FT164" si="8679">+$D164*DX111</f>
        <v>1.7516623497916912</v>
      </c>
      <c r="FU164" s="83">
        <f t="shared" ref="FU164" si="8680">+$D164*DY111</f>
        <v>0</v>
      </c>
    </row>
    <row r="165" spans="1:177">
      <c r="A165" s="80">
        <v>2001</v>
      </c>
      <c r="D165" s="99">
        <f>Data!CE65</f>
        <v>124.17790816113843</v>
      </c>
      <c r="AW165" s="83"/>
      <c r="AX165" s="83"/>
      <c r="AY165" s="83"/>
      <c r="AZ165" s="83"/>
      <c r="BA165" s="83"/>
      <c r="BB165" s="83"/>
      <c r="BC165" s="83"/>
      <c r="BD165" s="83"/>
      <c r="BE165" s="83"/>
      <c r="BF165" s="83"/>
      <c r="BJ165" s="83">
        <f>+$D165*M111</f>
        <v>124.17397529257873</v>
      </c>
      <c r="BK165" s="83">
        <f t="shared" ref="BK165" si="8681">+$D165*N111</f>
        <v>122.19602505765474</v>
      </c>
      <c r="BL165" s="83">
        <f t="shared" ref="BL165" si="8682">+$D165*O111</f>
        <v>120.14421364715453</v>
      </c>
      <c r="BM165" s="83">
        <f t="shared" ref="BM165" si="8683">+$D165*P111</f>
        <v>118.00266811652834</v>
      </c>
      <c r="BN165" s="83">
        <f t="shared" ref="BN165" si="8684">+$D165*Q111</f>
        <v>115.74292860418379</v>
      </c>
      <c r="BO165" s="83">
        <f t="shared" ref="BO165" si="8685">+$D165*R111</f>
        <v>113.31569354869272</v>
      </c>
      <c r="BP165" s="83">
        <f t="shared" ref="BP165" si="8686">+$D165*S111</f>
        <v>110.64058371295422</v>
      </c>
      <c r="BQ165" s="83">
        <f t="shared" ref="BQ165" si="8687">+$D165*T111</f>
        <v>107.59640238461574</v>
      </c>
      <c r="BR165" s="83">
        <f t="shared" ref="BR165" si="8688">+$D165*U111</f>
        <v>104.01672374179169</v>
      </c>
      <c r="BS165" s="83">
        <f t="shared" ref="BS165" si="8689">+$D165*V111</f>
        <v>99.697427445784953</v>
      </c>
      <c r="BT165" s="83">
        <f t="shared" ref="BT165" si="8690">+$D165*W111</f>
        <v>94.422313054236028</v>
      </c>
      <c r="BU165" s="83">
        <f t="shared" ref="BU165" si="8691">+$D165*X111</f>
        <v>88.008654553181259</v>
      </c>
      <c r="BV165" s="83">
        <f t="shared" ref="BV165" si="8692">+$D165*Y111</f>
        <v>80.366485083966055</v>
      </c>
      <c r="BW165" s="83">
        <f t="shared" ref="BW165" si="8693">+$D165*Z111</f>
        <v>71.556084494382461</v>
      </c>
      <c r="BX165" s="83">
        <f t="shared" ref="BX165" si="8694">+$D165*AA111</f>
        <v>61.822340649330577</v>
      </c>
      <c r="BY165" s="83">
        <f t="shared" ref="BY165" si="8695">+$D165*AB111</f>
        <v>51.587089189571209</v>
      </c>
      <c r="BZ165" s="83">
        <f t="shared" ref="BZ165" si="8696">+$D165*AC111</f>
        <v>41.392636053712806</v>
      </c>
      <c r="CA165" s="83">
        <f t="shared" ref="CA165" si="8697">+$D165*AD111</f>
        <v>31.807537681909594</v>
      </c>
      <c r="CB165" s="83">
        <f t="shared" ref="CB165" si="8698">+$D165*AE111</f>
        <v>23.321288959761311</v>
      </c>
      <c r="CC165" s="83">
        <f t="shared" ref="CC165" si="8699">+$D165*AF111</f>
        <v>16.259886095703873</v>
      </c>
      <c r="CD165" s="83">
        <f t="shared" ref="CD165" si="8700">+$D165*AG111</f>
        <v>10.746260482899576</v>
      </c>
      <c r="CE165" s="83">
        <f t="shared" ref="CE165" si="8701">+$D165*AH111</f>
        <v>6.7122347352616716</v>
      </c>
      <c r="CF165" s="83">
        <f t="shared" ref="CF165" si="8702">+$D165*AI111</f>
        <v>3.9504659541271185</v>
      </c>
      <c r="CG165" s="83">
        <f t="shared" ref="CG165" si="8703">+$D165*AJ111</f>
        <v>2.1839102789477791</v>
      </c>
      <c r="CH165" s="83">
        <f t="shared" ref="CH165" si="8704">+$D165*AK111</f>
        <v>1.1300255182859118</v>
      </c>
      <c r="CI165" s="83">
        <f t="shared" ref="CI165" si="8705">+$D165*AL111</f>
        <v>0.54492646660181532</v>
      </c>
      <c r="CJ165" s="83">
        <f t="shared" ref="CJ165" si="8706">+$D165*AM111</f>
        <v>0.24350628964283294</v>
      </c>
      <c r="CK165" s="83">
        <f t="shared" ref="CK165" si="8707">+$D165*AN111</f>
        <v>0.10000561225528144</v>
      </c>
      <c r="CL165" s="83">
        <f t="shared" ref="CL165" si="8708">+$D165*AO111</f>
        <v>3.7250558621925452E-2</v>
      </c>
      <c r="CM165" s="83">
        <f t="shared" ref="CM165" si="8709">+$D165*AP111</f>
        <v>1.2283502180687586E-2</v>
      </c>
      <c r="CN165" s="83">
        <f t="shared" ref="CN165" si="8710">+$D165*AQ111</f>
        <v>3.3985167543630012E-3</v>
      </c>
      <c r="CO165" s="83">
        <f t="shared" ref="CO165" si="8711">+$D165*AR111</f>
        <v>6.6542263766811844E-4</v>
      </c>
      <c r="EC165" s="83"/>
      <c r="ED165" s="83"/>
      <c r="EE165" s="83"/>
      <c r="EF165" s="83"/>
      <c r="EG165" s="83"/>
      <c r="EH165" s="83"/>
      <c r="EI165" s="83"/>
      <c r="EJ165" s="83"/>
      <c r="EK165" s="83"/>
      <c r="EL165" s="83"/>
      <c r="EP165" s="83">
        <f>+$D165*CS111</f>
        <v>124.17790816113843</v>
      </c>
      <c r="EQ165" s="83">
        <f t="shared" ref="EQ165" si="8712">+$D165*CT111</f>
        <v>108.65566964099612</v>
      </c>
      <c r="ER165" s="83">
        <f t="shared" ref="ER165" si="8713">+$D165*CU111</f>
        <v>95.073710935871617</v>
      </c>
      <c r="ES165" s="83">
        <f t="shared" ref="ES165" si="8714">+$D165*CV111</f>
        <v>83.189497068887661</v>
      </c>
      <c r="ET165" s="83">
        <f t="shared" ref="ET165" si="8715">+$D165*CW111</f>
        <v>72.790809935276698</v>
      </c>
      <c r="EU165" s="83">
        <f t="shared" ref="EU165" si="8716">+$D165*CX111</f>
        <v>63.691958693367113</v>
      </c>
      <c r="EV165" s="83">
        <f t="shared" ref="EV165" si="8717">+$D165*CY111</f>
        <v>55.730463856696225</v>
      </c>
      <c r="EW165" s="83">
        <f t="shared" ref="EW165" si="8718">+$D165*CZ111</f>
        <v>48.764155874609195</v>
      </c>
      <c r="EX165" s="83">
        <f t="shared" ref="EX165" si="8719">+$D165*DA111</f>
        <v>42.668636390283048</v>
      </c>
      <c r="EY165" s="83">
        <f t="shared" ref="EY165" si="8720">+$D165*DB111</f>
        <v>37.335056841497668</v>
      </c>
      <c r="EZ165" s="83">
        <f t="shared" ref="EZ165" si="8721">+$D165*DC111</f>
        <v>32.668174736310462</v>
      </c>
      <c r="FA165" s="83">
        <f t="shared" ref="FA165" si="8722">+$D165*DD111</f>
        <v>28.584652894271652</v>
      </c>
      <c r="FB165" s="83">
        <f t="shared" ref="FB165" si="8723">+$D165*DE111</f>
        <v>25.011571282487694</v>
      </c>
      <c r="FC165" s="83">
        <f t="shared" ref="FC165" si="8724">+$D165*DF111</f>
        <v>21.885124872176732</v>
      </c>
      <c r="FD165" s="83">
        <f t="shared" ref="FD165" si="8725">+$D165*DG111</f>
        <v>19.14948426315464</v>
      </c>
      <c r="FE165" s="83">
        <f t="shared" ref="FE165" si="8726">+$D165*DH111</f>
        <v>16.75579873026031</v>
      </c>
      <c r="FF165" s="83">
        <f t="shared" ref="FF165" si="8727">+$D165*DI111</f>
        <v>14.661323888977773</v>
      </c>
      <c r="FG165" s="83">
        <f t="shared" ref="FG165" si="8728">+$D165*DJ111</f>
        <v>12.828658402855551</v>
      </c>
      <c r="FH165" s="83">
        <f t="shared" ref="FH165" si="8729">+$D165*DK111</f>
        <v>11.225076102498607</v>
      </c>
      <c r="FI165" s="83">
        <f t="shared" ref="FI165" si="8730">+$D165*DL111</f>
        <v>9.8219415896862827</v>
      </c>
      <c r="FJ165" s="83">
        <f t="shared" ref="FJ165" si="8731">+$D165*DM111</f>
        <v>8.5941988909754965</v>
      </c>
      <c r="FK165" s="83">
        <f t="shared" ref="FK165" si="8732">+$D165*DN111</f>
        <v>7.5199240296035592</v>
      </c>
      <c r="FL165" s="83">
        <f t="shared" ref="FL165" si="8733">+$D165*DO111</f>
        <v>6.5799335259031144</v>
      </c>
      <c r="FM165" s="83">
        <f t="shared" ref="FM165" si="8734">+$D165*DP111</f>
        <v>5.7574418351652241</v>
      </c>
      <c r="FN165" s="83">
        <f t="shared" ref="FN165" si="8735">+$D165*DQ111</f>
        <v>5.037761605769572</v>
      </c>
      <c r="FO165" s="83">
        <f t="shared" ref="FO165" si="8736">+$D165*DR111</f>
        <v>4.4080414050483752</v>
      </c>
      <c r="FP165" s="83">
        <f t="shared" ref="FP165" si="8737">+$D165*DS111</f>
        <v>3.8570362294173282</v>
      </c>
      <c r="FQ165" s="83">
        <f t="shared" ref="FQ165" si="8738">+$D165*DT111</f>
        <v>3.3749067007401621</v>
      </c>
      <c r="FR165" s="83">
        <f t="shared" ref="FR165" si="8739">+$D165*DU111</f>
        <v>2.9530433631476423</v>
      </c>
      <c r="FS165" s="83">
        <f t="shared" ref="FS165" si="8740">+$D165*DV111</f>
        <v>2.5839129427541869</v>
      </c>
      <c r="FT165" s="83">
        <f t="shared" ref="FT165" si="8741">+$D165*DW111</f>
        <v>2.2609238249099133</v>
      </c>
      <c r="FU165" s="83">
        <f t="shared" ref="FU165" si="8742">+$D165*DX111</f>
        <v>1.9783083467961742</v>
      </c>
    </row>
    <row r="166" spans="1:177">
      <c r="A166" s="80">
        <v>2002</v>
      </c>
      <c r="D166" s="99">
        <f>Data!CE66</f>
        <v>141.04418261797753</v>
      </c>
      <c r="AW166" s="83"/>
      <c r="AX166" s="83"/>
      <c r="AY166" s="83"/>
      <c r="AZ166" s="83"/>
      <c r="BA166" s="83"/>
      <c r="BB166" s="83"/>
      <c r="BC166" s="83"/>
      <c r="BD166" s="83"/>
      <c r="BE166" s="83"/>
      <c r="BF166" s="83"/>
      <c r="BK166" s="83">
        <f>+$D166*M111</f>
        <v>141.03971557356067</v>
      </c>
      <c r="BL166" s="83">
        <f t="shared" ref="BL166" si="8743">+$D166*N111</f>
        <v>138.7931132730784</v>
      </c>
      <c r="BM166" s="83">
        <f t="shared" ref="BM166" si="8744">+$D166*O111</f>
        <v>136.4626177158114</v>
      </c>
      <c r="BN166" s="83">
        <f t="shared" ref="BN166" si="8745">+$D166*P111</f>
        <v>134.03020003879274</v>
      </c>
      <c r="BO166" s="83">
        <f t="shared" ref="BO166" si="8746">+$D166*Q111</f>
        <v>131.46353486325606</v>
      </c>
      <c r="BP166" s="83">
        <f t="shared" ref="BP166" si="8747">+$D166*R111</f>
        <v>128.70662431859466</v>
      </c>
      <c r="BQ166" s="83">
        <f t="shared" ref="BQ166" si="8748">+$D166*S111</f>
        <v>125.66817178076131</v>
      </c>
      <c r="BR166" s="83">
        <f t="shared" ref="BR166" si="8749">+$D166*T111</f>
        <v>122.21051917930782</v>
      </c>
      <c r="BS166" s="83">
        <f t="shared" ref="BS166" si="8750">+$D166*U111</f>
        <v>118.14463615962467</v>
      </c>
      <c r="BT166" s="83">
        <f t="shared" ref="BT166" si="8751">+$D166*V111</f>
        <v>113.23867805019516</v>
      </c>
      <c r="BU166" s="83">
        <f t="shared" ref="BU166" si="8752">+$D166*W111</f>
        <v>107.24707931423585</v>
      </c>
      <c r="BV166" s="83">
        <f t="shared" ref="BV166" si="8753">+$D166*X111</f>
        <v>99.962295456399772</v>
      </c>
      <c r="BW166" s="83">
        <f t="shared" ref="BW166" si="8754">+$D166*Y111</f>
        <v>91.282140007051936</v>
      </c>
      <c r="BX166" s="83">
        <f t="shared" ref="BX166" si="8755">+$D166*Z111</f>
        <v>81.275080232118029</v>
      </c>
      <c r="BY166" s="83">
        <f t="shared" ref="BY166" si="8756">+$D166*AA111</f>
        <v>70.219265516213838</v>
      </c>
      <c r="BZ166" s="83">
        <f t="shared" ref="BZ166" si="8757">+$D166*AB111</f>
        <v>58.593826680846149</v>
      </c>
      <c r="CA166" s="83">
        <f t="shared" ref="CA166" si="8758">+$D166*AC111</f>
        <v>47.01472753932584</v>
      </c>
      <c r="CB166" s="83">
        <f t="shared" ref="CB166" si="8759">+$D166*AD111</f>
        <v>36.127747840734195</v>
      </c>
      <c r="CC166" s="83">
        <f t="shared" ref="CC166" si="8760">+$D166*AE111</f>
        <v>26.488867364868337</v>
      </c>
      <c r="CD166" s="83">
        <f t="shared" ref="CD166" si="8761">+$D166*AF111</f>
        <v>18.468360256592565</v>
      </c>
      <c r="CE166" s="83">
        <f t="shared" ref="CE166" si="8762">+$D166*AG111</f>
        <v>12.205854877532733</v>
      </c>
      <c r="CF166" s="83">
        <f t="shared" ref="CF166" si="8763">+$D166*AH111</f>
        <v>7.6239137524081473</v>
      </c>
      <c r="CG166" s="83">
        <f t="shared" ref="CG166" si="8764">+$D166*AI111</f>
        <v>4.4870319504575233</v>
      </c>
      <c r="CH166" s="83">
        <f t="shared" ref="CH166" si="8765">+$D166*AJ111</f>
        <v>2.4805365524878953</v>
      </c>
      <c r="CI166" s="83">
        <f t="shared" ref="CI166" si="8766">+$D166*AK111</f>
        <v>1.2835095060328294</v>
      </c>
      <c r="CJ166" s="83">
        <f t="shared" ref="CJ166" si="8767">+$D166*AL111</f>
        <v>0.6189402705110848</v>
      </c>
      <c r="CK166" s="83">
        <f t="shared" ref="CK166" si="8768">+$D166*AM111</f>
        <v>0.27658015901219857</v>
      </c>
      <c r="CL166" s="83">
        <f t="shared" ref="CL166" si="8769">+$D166*AN111</f>
        <v>0.11358872159010006</v>
      </c>
      <c r="CM166" s="83">
        <f t="shared" ref="CM166" si="8770">+$D166*AO111</f>
        <v>4.2310058775307711E-2</v>
      </c>
      <c r="CN166" s="83">
        <f t="shared" ref="CN166" si="8771">+$D166*AP111</f>
        <v>1.3951890077847338E-2</v>
      </c>
      <c r="CO166" s="83">
        <f t="shared" ref="CO166" si="8772">+$D166*AQ111</f>
        <v>3.8601150947930171E-3</v>
      </c>
      <c r="EC166" s="83"/>
      <c r="ED166" s="83"/>
      <c r="EE166" s="83"/>
      <c r="EF166" s="83"/>
      <c r="EG166" s="83"/>
      <c r="EH166" s="83"/>
      <c r="EI166" s="83"/>
      <c r="EJ166" s="83"/>
      <c r="EK166" s="83"/>
      <c r="EL166" s="83"/>
      <c r="EQ166" s="83">
        <f>+$D166*CS111</f>
        <v>141.04418261797753</v>
      </c>
      <c r="ER166" s="83">
        <f t="shared" ref="ER166" si="8773">+$D166*CT111</f>
        <v>123.41365979073034</v>
      </c>
      <c r="ES166" s="83">
        <f t="shared" ref="ES166" si="8774">+$D166*CU111</f>
        <v>107.98695231688905</v>
      </c>
      <c r="ET166" s="83">
        <f t="shared" ref="ET166" si="8775">+$D166*CV111</f>
        <v>94.488583277277911</v>
      </c>
      <c r="EU166" s="83">
        <f t="shared" ref="EU166" si="8776">+$D166*CW111</f>
        <v>82.677510367618169</v>
      </c>
      <c r="EV166" s="83">
        <f t="shared" ref="EV166" si="8777">+$D166*CX111</f>
        <v>72.342821571665908</v>
      </c>
      <c r="EW166" s="83">
        <f t="shared" ref="EW166" si="8778">+$D166*CY111</f>
        <v>63.299968875207668</v>
      </c>
      <c r="EX166" s="83">
        <f t="shared" ref="EX166" si="8779">+$D166*CZ111</f>
        <v>55.387472765806706</v>
      </c>
      <c r="EY166" s="83">
        <f t="shared" ref="EY166" si="8780">+$D166*DA111</f>
        <v>48.464038670080868</v>
      </c>
      <c r="EZ166" s="83">
        <f t="shared" ref="EZ166" si="8781">+$D166*DB111</f>
        <v>42.406033836320759</v>
      </c>
      <c r="FA166" s="83">
        <f t="shared" ref="FA166" si="8782">+$D166*DC111</f>
        <v>37.105279606780663</v>
      </c>
      <c r="FB166" s="83">
        <f t="shared" ref="FB166" si="8783">+$D166*DD111</f>
        <v>32.467119655933082</v>
      </c>
      <c r="FC166" s="83">
        <f t="shared" ref="FC166" si="8784">+$D166*DE111</f>
        <v>28.408729698941446</v>
      </c>
      <c r="FD166" s="83">
        <f t="shared" ref="FD166" si="8785">+$D166*DF111</f>
        <v>24.857638486573766</v>
      </c>
      <c r="FE166" s="83">
        <f t="shared" ref="FE166" si="8786">+$D166*DG111</f>
        <v>21.750433675752046</v>
      </c>
      <c r="FF166" s="83">
        <f t="shared" ref="FF166" si="8787">+$D166*DH111</f>
        <v>19.031629466283039</v>
      </c>
      <c r="FG166" s="83">
        <f t="shared" ref="FG166" si="8788">+$D166*DI111</f>
        <v>16.652675782997658</v>
      </c>
      <c r="FH166" s="83">
        <f t="shared" ref="FH166" si="8789">+$D166*DJ111</f>
        <v>14.571091310122952</v>
      </c>
      <c r="FI166" s="83">
        <f t="shared" ref="FI166" si="8790">+$D166*DK111</f>
        <v>12.749704896357583</v>
      </c>
      <c r="FJ166" s="83">
        <f t="shared" ref="FJ166" si="8791">+$D166*DL111</f>
        <v>11.155991784312887</v>
      </c>
      <c r="FK166" s="83">
        <f t="shared" ref="FK166" si="8792">+$D166*DM111</f>
        <v>9.761492811273774</v>
      </c>
      <c r="FL166" s="83">
        <f t="shared" ref="FL166" si="8793">+$D166*DN111</f>
        <v>8.5413062098645529</v>
      </c>
      <c r="FM166" s="83">
        <f t="shared" ref="FM166" si="8794">+$D166*DO111</f>
        <v>7.473642933631484</v>
      </c>
      <c r="FN166" s="83">
        <f t="shared" ref="FN166" si="8795">+$D166*DP111</f>
        <v>6.539437566927548</v>
      </c>
      <c r="FO166" s="83">
        <f t="shared" ref="FO166" si="8796">+$D166*DQ111</f>
        <v>5.7220078710616047</v>
      </c>
      <c r="FP166" s="83">
        <f t="shared" ref="FP166" si="8797">+$D166*DR111</f>
        <v>5.0067568871789039</v>
      </c>
      <c r="FQ166" s="83">
        <f t="shared" ref="FQ166" si="8798">+$D166*DS111</f>
        <v>4.3809122762815411</v>
      </c>
      <c r="FR166" s="83">
        <f t="shared" ref="FR166" si="8799">+$D166*DT111</f>
        <v>3.8332982417463484</v>
      </c>
      <c r="FS166" s="83">
        <f t="shared" ref="FS166" si="8800">+$D166*DU111</f>
        <v>3.3541359615280548</v>
      </c>
      <c r="FT166" s="83">
        <f t="shared" ref="FT166" si="8801">+$D166*DV111</f>
        <v>2.934868966337048</v>
      </c>
      <c r="FU166" s="83">
        <f t="shared" ref="FU166" si="8802">+$D166*DW111</f>
        <v>2.5680103455449168</v>
      </c>
    </row>
    <row r="167" spans="1:177">
      <c r="A167" s="80">
        <v>2003</v>
      </c>
      <c r="D167" s="99">
        <f>Data!CE67</f>
        <v>172.80802078126038</v>
      </c>
      <c r="AW167" s="83"/>
      <c r="AX167" s="83"/>
      <c r="AY167" s="83"/>
      <c r="AZ167" s="83"/>
      <c r="BA167" s="83"/>
      <c r="BB167" s="83"/>
      <c r="BC167" s="83"/>
      <c r="BD167" s="83"/>
      <c r="BE167" s="83"/>
      <c r="BF167" s="83"/>
      <c r="BL167" s="83">
        <f>+$D167*M111</f>
        <v>172.8025477366435</v>
      </c>
      <c r="BM167" s="83">
        <f t="shared" ref="BM167" si="8803">+$D167*N111</f>
        <v>170.04999963559558</v>
      </c>
      <c r="BN167" s="83">
        <f t="shared" ref="BN167" si="8804">+$D167*O111</f>
        <v>167.1946651069704</v>
      </c>
      <c r="BO167" s="83">
        <f t="shared" ref="BO167" si="8805">+$D167*P111</f>
        <v>164.21445509988735</v>
      </c>
      <c r="BP167" s="83">
        <f t="shared" ref="BP167" si="8806">+$D167*Q111</f>
        <v>161.06976440254735</v>
      </c>
      <c r="BQ167" s="83">
        <f t="shared" ref="BQ167" si="8807">+$D167*R111</f>
        <v>157.69198415063639</v>
      </c>
      <c r="BR167" s="83">
        <f t="shared" ref="BR167" si="8808">+$D167*S111</f>
        <v>153.96925727488184</v>
      </c>
      <c r="BS167" s="83">
        <f t="shared" ref="BS167" si="8809">+$D167*T111</f>
        <v>149.73292443565566</v>
      </c>
      <c r="BT167" s="83">
        <f t="shared" ref="BT167" si="8810">+$D167*U111</f>
        <v>144.75138472009971</v>
      </c>
      <c r="BU167" s="83">
        <f t="shared" ref="BU167" si="8811">+$D167*V111</f>
        <v>138.74058090536496</v>
      </c>
      <c r="BV167" s="83">
        <f t="shared" ref="BV167" si="8812">+$D167*W111</f>
        <v>131.39964489752523</v>
      </c>
      <c r="BW167" s="83">
        <f t="shared" ref="BW167" si="8813">+$D167*X111</f>
        <v>122.47429216814956</v>
      </c>
      <c r="BX167" s="83">
        <f t="shared" ref="BX167" si="8814">+$D167*Y111</f>
        <v>111.8393233560131</v>
      </c>
      <c r="BY167" s="83">
        <f t="shared" ref="BY167" si="8815">+$D167*Z111</f>
        <v>99.578624889420141</v>
      </c>
      <c r="BZ167" s="83">
        <f t="shared" ref="BZ167" si="8816">+$D167*AA111</f>
        <v>86.032986751656793</v>
      </c>
      <c r="CA167" s="83">
        <f t="shared" ref="CA167" si="8817">+$D167*AB111</f>
        <v>71.78944236319488</v>
      </c>
      <c r="CB167" s="83">
        <f t="shared" ref="CB167" si="8818">+$D167*AC111</f>
        <v>57.602673593753458</v>
      </c>
      <c r="CC167" s="83">
        <f t="shared" ref="CC167" si="8819">+$D167*AD111</f>
        <v>44.263892943047011</v>
      </c>
      <c r="CD167" s="83">
        <f t="shared" ref="CD167" si="8820">+$D167*AE111</f>
        <v>32.454289550236084</v>
      </c>
      <c r="CE167" s="83">
        <f t="shared" ref="CE167" si="8821">+$D167*AF111</f>
        <v>22.627525104394234</v>
      </c>
      <c r="CF167" s="83">
        <f t="shared" ref="CF167" si="8822">+$D167*AG111</f>
        <v>14.954672955514557</v>
      </c>
      <c r="CG167" s="83">
        <f t="shared" ref="CG167" si="8823">+$D167*AH111</f>
        <v>9.3408563310200527</v>
      </c>
      <c r="CH167" s="83">
        <f t="shared" ref="CH167" si="8824">+$D167*AI111</f>
        <v>5.4975334405746059</v>
      </c>
      <c r="CI167" s="83">
        <f t="shared" ref="CI167" si="8825">+$D167*AJ111</f>
        <v>3.0391654881083165</v>
      </c>
      <c r="CJ167" s="83">
        <f t="shared" ref="CJ167" si="8826">+$D167*AK111</f>
        <v>1.5725621097909475</v>
      </c>
      <c r="CK167" s="83">
        <f t="shared" ref="CK167" si="8827">+$D167*AL111</f>
        <v>0.75832863960463404</v>
      </c>
      <c r="CL167" s="83">
        <f t="shared" ref="CL167" si="8828">+$D167*AM111</f>
        <v>0.33886736041938903</v>
      </c>
      <c r="CM167" s="83">
        <f t="shared" ref="CM167" si="8829">+$D167*AN111</f>
        <v>0.13916945595852523</v>
      </c>
      <c r="CN167" s="83">
        <f t="shared" ref="CN167" si="8830">+$D167*AO111</f>
        <v>5.1838490467226092E-2</v>
      </c>
      <c r="CO167" s="83">
        <f t="shared" ref="CO167" si="8831">+$D167*AP111</f>
        <v>1.7093923802875062E-2</v>
      </c>
      <c r="EC167" s="83"/>
      <c r="ED167" s="83"/>
      <c r="EE167" s="83"/>
      <c r="EF167" s="83"/>
      <c r="EG167" s="83"/>
      <c r="EH167" s="83"/>
      <c r="EI167" s="83"/>
      <c r="EJ167" s="83"/>
      <c r="EK167" s="83"/>
      <c r="EL167" s="83"/>
      <c r="ER167" s="83">
        <f>+$D167*CS111</f>
        <v>172.80802078126038</v>
      </c>
      <c r="ES167" s="83">
        <f t="shared" ref="ES167" si="8832">+$D167*CT111</f>
        <v>151.20701818360283</v>
      </c>
      <c r="ET167" s="83">
        <f t="shared" ref="ET167" si="8833">+$D167*CU111</f>
        <v>132.30614091065249</v>
      </c>
      <c r="EU167" s="83">
        <f t="shared" ref="EU167" si="8834">+$D167*CV111</f>
        <v>115.76787329682092</v>
      </c>
      <c r="EV167" s="83">
        <f t="shared" ref="EV167" si="8835">+$D167*CW111</f>
        <v>101.2968891347183</v>
      </c>
      <c r="EW167" s="83">
        <f t="shared" ref="EW167" si="8836">+$D167*CX111</f>
        <v>88.634777992878512</v>
      </c>
      <c r="EX167" s="83">
        <f t="shared" ref="EX167" si="8837">+$D167*CY111</f>
        <v>77.555430743768696</v>
      </c>
      <c r="EY167" s="83">
        <f t="shared" ref="EY167" si="8838">+$D167*CZ111</f>
        <v>67.861001900797618</v>
      </c>
      <c r="EZ167" s="83">
        <f t="shared" ref="EZ167" si="8839">+$D167*DA111</f>
        <v>59.378376663197912</v>
      </c>
      <c r="FA167" s="83">
        <f t="shared" ref="FA167" si="8840">+$D167*DB111</f>
        <v>51.956079580298173</v>
      </c>
      <c r="FB167" s="83">
        <f t="shared" ref="FB167" si="8841">+$D167*DC111</f>
        <v>45.461569632760899</v>
      </c>
      <c r="FC167" s="83">
        <f t="shared" ref="FC167" si="8842">+$D167*DD111</f>
        <v>39.77887342866579</v>
      </c>
      <c r="FD167" s="83">
        <f t="shared" ref="FD167" si="8843">+$D167*DE111</f>
        <v>34.806514250082564</v>
      </c>
      <c r="FE167" s="83">
        <f t="shared" ref="FE167" si="8844">+$D167*DF111</f>
        <v>30.455699968822245</v>
      </c>
      <c r="FF167" s="83">
        <f t="shared" ref="FF167" si="8845">+$D167*DG111</f>
        <v>26.648737472719464</v>
      </c>
      <c r="FG167" s="83">
        <f t="shared" ref="FG167" si="8846">+$D167*DH111</f>
        <v>23.317645288629532</v>
      </c>
      <c r="FH167" s="83">
        <f t="shared" ref="FH167" si="8847">+$D167*DI111</f>
        <v>20.40293962755084</v>
      </c>
      <c r="FI167" s="83">
        <f t="shared" ref="FI167" si="8848">+$D167*DJ111</f>
        <v>17.852572174106985</v>
      </c>
      <c r="FJ167" s="83">
        <f t="shared" ref="FJ167" si="8849">+$D167*DK111</f>
        <v>15.621000652343612</v>
      </c>
      <c r="FK167" s="83">
        <f t="shared" ref="FK167" si="8850">+$D167*DL111</f>
        <v>13.668375570800661</v>
      </c>
      <c r="FL167" s="83">
        <f t="shared" ref="FL167" si="8851">+$D167*DM111</f>
        <v>11.959828624450578</v>
      </c>
      <c r="FM167" s="83">
        <f t="shared" ref="FM167" si="8852">+$D167*DN111</f>
        <v>10.464850046394256</v>
      </c>
      <c r="FN167" s="83">
        <f t="shared" ref="FN167" si="8853">+$D167*DO111</f>
        <v>9.1567437905949749</v>
      </c>
      <c r="FO167" s="83">
        <f t="shared" ref="FO167" si="8854">+$D167*DP111</f>
        <v>8.0121508167706015</v>
      </c>
      <c r="FP167" s="83">
        <f t="shared" ref="FP167" si="8855">+$D167*DQ111</f>
        <v>7.0106319646742765</v>
      </c>
      <c r="FQ167" s="83">
        <f t="shared" ref="FQ167" si="8856">+$D167*DR111</f>
        <v>6.1343029690899922</v>
      </c>
      <c r="FR167" s="83">
        <f t="shared" ref="FR167" si="8857">+$D167*DS111</f>
        <v>5.3675150979537429</v>
      </c>
      <c r="FS167" s="83">
        <f t="shared" ref="FS167" si="8858">+$D167*DT111</f>
        <v>4.6965757107095252</v>
      </c>
      <c r="FT167" s="83">
        <f t="shared" ref="FT167" si="8859">+$D167*DU111</f>
        <v>4.1095037468708346</v>
      </c>
      <c r="FU167" s="83">
        <f t="shared" ref="FU167" si="8860">+$D167*DV111</f>
        <v>3.5958157785119802</v>
      </c>
    </row>
    <row r="168" spans="1:177">
      <c r="A168" s="80">
        <v>2004</v>
      </c>
      <c r="D168" s="99">
        <f>Data!CE68</f>
        <v>263.61619476393122</v>
      </c>
      <c r="AW168" s="83"/>
      <c r="AX168" s="83"/>
      <c r="AY168" s="83"/>
      <c r="AZ168" s="83"/>
      <c r="BA168" s="83"/>
      <c r="BB168" s="83"/>
      <c r="BC168" s="83"/>
      <c r="BD168" s="83"/>
      <c r="BE168" s="83"/>
      <c r="BF168" s="83"/>
      <c r="BM168" s="83">
        <f>+$D168*M111</f>
        <v>263.60784571167574</v>
      </c>
      <c r="BN168" s="83">
        <f t="shared" ref="BN168" si="8861">+$D168*N111</f>
        <v>259.40887246366071</v>
      </c>
      <c r="BO168" s="83">
        <f t="shared" ref="BO168" si="8862">+$D168*O111</f>
        <v>255.05309997224947</v>
      </c>
      <c r="BP168" s="83">
        <f t="shared" ref="BP168" si="8863">+$D168*P111</f>
        <v>250.50683170233464</v>
      </c>
      <c r="BQ168" s="83">
        <f t="shared" ref="BQ168" si="8864">+$D168*Q111</f>
        <v>245.709650462746</v>
      </c>
      <c r="BR168" s="83">
        <f t="shared" ref="BR168" si="8865">+$D168*R111</f>
        <v>240.55689440008251</v>
      </c>
      <c r="BS168" s="83">
        <f t="shared" ref="BS168" si="8866">+$D168*S111</f>
        <v>234.87792713516578</v>
      </c>
      <c r="BT168" s="83">
        <f t="shared" ref="BT168" si="8867">+$D168*T111</f>
        <v>228.41546122773036</v>
      </c>
      <c r="BU168" s="83">
        <f t="shared" ref="BU168" si="8868">+$D168*U111</f>
        <v>220.81619275660702</v>
      </c>
      <c r="BV168" s="83">
        <f t="shared" ref="BV168" si="8869">+$D168*V111</f>
        <v>211.64679644068826</v>
      </c>
      <c r="BW168" s="83">
        <f t="shared" ref="BW168" si="8870">+$D168*W111</f>
        <v>200.44830225249441</v>
      </c>
      <c r="BX168" s="83">
        <f t="shared" ref="BX168" si="8871">+$D168*X111</f>
        <v>186.83280273570907</v>
      </c>
      <c r="BY168" s="83">
        <f t="shared" ref="BY168" si="8872">+$D168*Y111</f>
        <v>170.60930803324254</v>
      </c>
      <c r="BZ168" s="83">
        <f t="shared" ref="BZ168" si="8873">+$D168*Z111</f>
        <v>151.90578570656535</v>
      </c>
      <c r="CA168" s="83">
        <f t="shared" ref="CA168" si="8874">+$D168*AA111</f>
        <v>131.24210606147338</v>
      </c>
      <c r="CB168" s="83">
        <f t="shared" ref="CB168" si="8875">+$D168*AB111</f>
        <v>109.51378028896585</v>
      </c>
      <c r="CC168" s="83">
        <f t="shared" ref="CC168" si="8876">+$D168*AC111</f>
        <v>87.872064921310397</v>
      </c>
      <c r="CD168" s="83">
        <f t="shared" ref="CD168" si="8877">+$D168*AD111</f>
        <v>67.52394345083232</v>
      </c>
      <c r="CE168" s="83">
        <f t="shared" ref="CE168" si="8878">+$D168*AE111</f>
        <v>49.508560287427493</v>
      </c>
      <c r="CF168" s="83">
        <f t="shared" ref="CF168" si="8879">+$D168*AF111</f>
        <v>34.517969929741753</v>
      </c>
      <c r="CG168" s="83">
        <f t="shared" ref="CG168" si="8880">+$D168*AG111</f>
        <v>22.813142356754138</v>
      </c>
      <c r="CH168" s="83">
        <f t="shared" ref="CH168" si="8881">+$D168*AH111</f>
        <v>14.249344392046353</v>
      </c>
      <c r="CI168" s="83">
        <f t="shared" ref="CI168" si="8882">+$D168*AI111</f>
        <v>8.3864096101544963</v>
      </c>
      <c r="CJ168" s="83">
        <f t="shared" ref="CJ168" si="8883">+$D168*AJ111</f>
        <v>4.6362040234642903</v>
      </c>
      <c r="CK168" s="83">
        <f t="shared" ref="CK168" si="8884">+$D168*AK111</f>
        <v>2.3989212858225382</v>
      </c>
      <c r="CL168" s="83">
        <f t="shared" ref="CL168" si="8885">+$D168*AL111</f>
        <v>1.1568196282169361</v>
      </c>
      <c r="CM168" s="83">
        <f t="shared" ref="CM168" si="8886">+$D168*AM111</f>
        <v>0.51693737177009635</v>
      </c>
      <c r="CN168" s="83">
        <f t="shared" ref="CN168" si="8887">+$D168*AN111</f>
        <v>0.2123010392763631</v>
      </c>
      <c r="CO168" s="83">
        <f t="shared" ref="CO168" si="8888">+$D168*AO111</f>
        <v>7.9078884981699724E-2</v>
      </c>
      <c r="EC168" s="83"/>
      <c r="ED168" s="83"/>
      <c r="EE168" s="83"/>
      <c r="EF168" s="83"/>
      <c r="EG168" s="83"/>
      <c r="EH168" s="83"/>
      <c r="EI168" s="83"/>
      <c r="EJ168" s="83"/>
      <c r="EK168" s="83"/>
      <c r="EL168" s="83"/>
      <c r="ES168" s="83">
        <f>+$D168*CS111</f>
        <v>263.61619476393122</v>
      </c>
      <c r="ET168" s="83">
        <f t="shared" ref="ET168" si="8889">+$D168*CT111</f>
        <v>230.66417041843982</v>
      </c>
      <c r="EU168" s="83">
        <f t="shared" ref="EU168" si="8890">+$D168*CU111</f>
        <v>201.83114911613484</v>
      </c>
      <c r="EV168" s="83">
        <f t="shared" ref="EV168" si="8891">+$D168*CV111</f>
        <v>176.60225547661798</v>
      </c>
      <c r="EW168" s="83">
        <f t="shared" ref="EW168" si="8892">+$D168*CW111</f>
        <v>154.52697354204074</v>
      </c>
      <c r="EX168" s="83">
        <f t="shared" ref="EX168" si="8893">+$D168*CX111</f>
        <v>135.21110184928565</v>
      </c>
      <c r="EY168" s="83">
        <f t="shared" ref="EY168" si="8894">+$D168*CY111</f>
        <v>118.30971411812494</v>
      </c>
      <c r="EZ168" s="83">
        <f t="shared" ref="EZ168" si="8895">+$D168*CZ111</f>
        <v>103.52099985335933</v>
      </c>
      <c r="FA168" s="83">
        <f t="shared" ref="FA168" si="8896">+$D168*DA111</f>
        <v>90.580874871689403</v>
      </c>
      <c r="FB168" s="83">
        <f t="shared" ref="FB168" si="8897">+$D168*DB111</f>
        <v>79.258265512728229</v>
      </c>
      <c r="FC168" s="83">
        <f t="shared" ref="FC168" si="8898">+$D168*DC111</f>
        <v>69.350982323637197</v>
      </c>
      <c r="FD168" s="83">
        <f t="shared" ref="FD168" si="8899">+$D168*DD111</f>
        <v>60.682109533182555</v>
      </c>
      <c r="FE168" s="83">
        <f t="shared" ref="FE168" si="8900">+$D168*DE111</f>
        <v>53.09684584153473</v>
      </c>
      <c r="FF168" s="83">
        <f t="shared" ref="FF168" si="8901">+$D168*DF111</f>
        <v>46.459740111342889</v>
      </c>
      <c r="FG168" s="83">
        <f t="shared" ref="FG168" si="8902">+$D168*DG111</f>
        <v>40.652272597425032</v>
      </c>
      <c r="FH168" s="83">
        <f t="shared" ref="FH168" si="8903">+$D168*DH111</f>
        <v>35.5707385227469</v>
      </c>
      <c r="FI168" s="83">
        <f t="shared" ref="FI168" si="8904">+$D168*DI111</f>
        <v>31.124396207403539</v>
      </c>
      <c r="FJ168" s="83">
        <f t="shared" ref="FJ168" si="8905">+$D168*DJ111</f>
        <v>27.233846681478095</v>
      </c>
      <c r="FK168" s="83">
        <f t="shared" ref="FK168" si="8906">+$D168*DK111</f>
        <v>23.829615846293333</v>
      </c>
      <c r="FL168" s="83">
        <f t="shared" ref="FL168" si="8907">+$D168*DL111</f>
        <v>20.850913865506669</v>
      </c>
      <c r="FM168" s="83">
        <f t="shared" ref="FM168" si="8908">+$D168*DM111</f>
        <v>18.244549632318332</v>
      </c>
      <c r="FN168" s="83">
        <f t="shared" ref="FN168" si="8909">+$D168*DN111</f>
        <v>15.963980928278543</v>
      </c>
      <c r="FO168" s="83">
        <f t="shared" ref="FO168" si="8910">+$D168*DO111</f>
        <v>13.968483312243725</v>
      </c>
      <c r="FP168" s="83">
        <f t="shared" ref="FP168" si="8911">+$D168*DP111</f>
        <v>12.222422898213258</v>
      </c>
      <c r="FQ168" s="83">
        <f t="shared" ref="FQ168" si="8912">+$D168*DQ111</f>
        <v>10.694620035936602</v>
      </c>
      <c r="FR168" s="83">
        <f t="shared" ref="FR168" si="8913">+$D168*DR111</f>
        <v>9.3577925314445256</v>
      </c>
      <c r="FS168" s="83">
        <f t="shared" ref="FS168" si="8914">+$D168*DS111</f>
        <v>8.188068465013961</v>
      </c>
      <c r="FT168" s="83">
        <f t="shared" ref="FT168" si="8915">+$D168*DT111</f>
        <v>7.1645599068872157</v>
      </c>
      <c r="FU168" s="83">
        <f t="shared" ref="FU168" si="8916">+$D168*DU111</f>
        <v>6.268989918526314</v>
      </c>
    </row>
    <row r="169" spans="1:177">
      <c r="A169" s="80">
        <v>2005</v>
      </c>
      <c r="D169" s="99">
        <f>Data!CE69</f>
        <v>400.91524146734707</v>
      </c>
      <c r="AW169" s="83"/>
      <c r="AX169" s="83"/>
      <c r="AY169" s="83"/>
      <c r="AZ169" s="83"/>
      <c r="BA169" s="83"/>
      <c r="BB169" s="83"/>
      <c r="BC169" s="83"/>
      <c r="BD169" s="83"/>
      <c r="BE169" s="83"/>
      <c r="BF169" s="83"/>
      <c r="BN169" s="83">
        <f>+$D169*M111</f>
        <v>400.90254398377999</v>
      </c>
      <c r="BO169" s="83">
        <f t="shared" ref="BO169" si="8917">+$D169*N111</f>
        <v>394.51662230263895</v>
      </c>
      <c r="BP169" s="83">
        <f t="shared" ref="BP169" si="8918">+$D169*O111</f>
        <v>387.89223573285796</v>
      </c>
      <c r="BQ169" s="83">
        <f t="shared" ref="BQ169" si="8919">+$D169*P111</f>
        <v>380.97813759544863</v>
      </c>
      <c r="BR169" s="83">
        <f t="shared" ref="BR169" si="8920">+$D169*Q111</f>
        <v>373.68244365390382</v>
      </c>
      <c r="BS169" s="83">
        <f t="shared" ref="BS169" si="8921">+$D169*R111</f>
        <v>365.84598109159799</v>
      </c>
      <c r="BT169" s="83">
        <f t="shared" ref="BT169" si="8922">+$D169*S111</f>
        <v>357.20924109791844</v>
      </c>
      <c r="BU169" s="83">
        <f t="shared" ref="BU169" si="8923">+$D169*T111</f>
        <v>347.38093338687617</v>
      </c>
      <c r="BV169" s="83">
        <f t="shared" ref="BV169" si="8924">+$D169*U111</f>
        <v>335.82374299193896</v>
      </c>
      <c r="BW169" s="83">
        <f t="shared" ref="BW169" si="8925">+$D169*V111</f>
        <v>321.87865611516963</v>
      </c>
      <c r="BX169" s="83">
        <f t="shared" ref="BX169" si="8926">+$D169*W111</f>
        <v>304.84765767612868</v>
      </c>
      <c r="BY169" s="83">
        <f t="shared" ref="BY169" si="8927">+$D169*X111</f>
        <v>284.14080663703072</v>
      </c>
      <c r="BZ169" s="83">
        <f t="shared" ref="BZ169" si="8928">+$D169*Y111</f>
        <v>259.46764002104135</v>
      </c>
      <c r="CA169" s="83">
        <f t="shared" ref="CA169" si="8929">+$D169*Z111</f>
        <v>231.02277464922815</v>
      </c>
      <c r="CB169" s="83">
        <f t="shared" ref="CB169" si="8930">+$D169*AA111</f>
        <v>199.5968445316395</v>
      </c>
      <c r="CC169" s="83">
        <f t="shared" ref="CC169" si="8931">+$D169*AB111</f>
        <v>166.55176935495336</v>
      </c>
      <c r="CD169" s="83">
        <f t="shared" ref="CD169" si="8932">+$D169*AC111</f>
        <v>133.63841382244902</v>
      </c>
      <c r="CE169" s="83">
        <f t="shared" ref="CE169" si="8933">+$D169*AD111</f>
        <v>102.69239383286143</v>
      </c>
      <c r="CF169" s="83">
        <f t="shared" ref="CF169" si="8934">+$D169*AE111</f>
        <v>75.294070685259996</v>
      </c>
      <c r="CG169" s="83">
        <f t="shared" ref="CG169" si="8935">+$D169*AF111</f>
        <v>52.495941160738219</v>
      </c>
      <c r="CH169" s="83">
        <f t="shared" ref="CH169" si="8936">+$D169*AG111</f>
        <v>34.69489605817818</v>
      </c>
      <c r="CI169" s="83">
        <f t="shared" ref="CI169" si="8937">+$D169*AH111</f>
        <v>21.670820917525404</v>
      </c>
      <c r="CJ169" s="83">
        <f t="shared" ref="CJ169" si="8938">+$D169*AI111</f>
        <v>12.754297727838996</v>
      </c>
      <c r="CK169" s="83">
        <f t="shared" ref="CK169" si="8939">+$D169*AJ111</f>
        <v>7.0508750694302504</v>
      </c>
      <c r="CL169" s="83">
        <f t="shared" ref="CL169" si="8940">+$D169*AK111</f>
        <v>3.6483498573673101</v>
      </c>
      <c r="CM169" s="83">
        <f t="shared" ref="CM169" si="8941">+$D169*AL111</f>
        <v>1.7593252227773084</v>
      </c>
      <c r="CN169" s="83">
        <f t="shared" ref="CN169" si="8942">+$D169*AM111</f>
        <v>0.786173517952093</v>
      </c>
      <c r="CO169" s="83">
        <f t="shared" ref="CO169" si="8943">+$D169*AN111</f>
        <v>0.32287364781011363</v>
      </c>
      <c r="EC169" s="83"/>
      <c r="ED169" s="83"/>
      <c r="EE169" s="83"/>
      <c r="EF169" s="83"/>
      <c r="EG169" s="83"/>
      <c r="EH169" s="83"/>
      <c r="EI169" s="83"/>
      <c r="EJ169" s="83"/>
      <c r="EK169" s="83"/>
      <c r="EL169" s="83"/>
      <c r="ET169" s="83">
        <f>+$D169*CS111</f>
        <v>400.91524146734707</v>
      </c>
      <c r="EU169" s="83">
        <f t="shared" ref="EU169" si="8944">+$D169*CT111</f>
        <v>350.80083628392867</v>
      </c>
      <c r="EV169" s="83">
        <f t="shared" ref="EV169" si="8945">+$D169*CU111</f>
        <v>306.95073174843759</v>
      </c>
      <c r="EW169" s="83">
        <f t="shared" ref="EW169" si="8946">+$D169*CV111</f>
        <v>268.58189027988288</v>
      </c>
      <c r="EX169" s="83">
        <f t="shared" ref="EX169" si="8947">+$D169*CW111</f>
        <v>235.00915399489753</v>
      </c>
      <c r="EY169" s="83">
        <f t="shared" ref="EY169" si="8948">+$D169*CX111</f>
        <v>205.63300974553536</v>
      </c>
      <c r="EZ169" s="83">
        <f t="shared" ref="EZ169" si="8949">+$D169*CY111</f>
        <v>179.92888352734343</v>
      </c>
      <c r="FA169" s="83">
        <f t="shared" ref="FA169" si="8950">+$D169*CZ111</f>
        <v>157.43777308642549</v>
      </c>
      <c r="FB169" s="83">
        <f t="shared" ref="FB169" si="8951">+$D169*DA111</f>
        <v>137.7580514506223</v>
      </c>
      <c r="FC169" s="83">
        <f t="shared" ref="FC169" si="8952">+$D169*DB111</f>
        <v>120.53829501929452</v>
      </c>
      <c r="FD169" s="83">
        <f t="shared" ref="FD169" si="8953">+$D169*DC111</f>
        <v>105.47100814188271</v>
      </c>
      <c r="FE169" s="83">
        <f t="shared" ref="FE169" si="8954">+$D169*DD111</f>
        <v>92.287132124147377</v>
      </c>
      <c r="FF169" s="83">
        <f t="shared" ref="FF169" si="8955">+$D169*DE111</f>
        <v>80.751240608628947</v>
      </c>
      <c r="FG169" s="83">
        <f t="shared" ref="FG169" si="8956">+$D169*DF111</f>
        <v>70.657335532550334</v>
      </c>
      <c r="FH169" s="83">
        <f t="shared" ref="FH169" si="8957">+$D169*DG111</f>
        <v>61.825168590981541</v>
      </c>
      <c r="FI169" s="83">
        <f t="shared" ref="FI169" si="8958">+$D169*DH111</f>
        <v>54.097022517108847</v>
      </c>
      <c r="FJ169" s="83">
        <f t="shared" ref="FJ169" si="8959">+$D169*DI111</f>
        <v>47.334894702470244</v>
      </c>
      <c r="FK169" s="83">
        <f t="shared" ref="FK169" si="8960">+$D169*DJ111</f>
        <v>41.418032864661463</v>
      </c>
      <c r="FL169" s="83">
        <f t="shared" ref="FL169" si="8961">+$D169*DK111</f>
        <v>36.240778756578777</v>
      </c>
      <c r="FM169" s="83">
        <f t="shared" ref="FM169" si="8962">+$D169*DL111</f>
        <v>31.710681412006434</v>
      </c>
      <c r="FN169" s="83">
        <f t="shared" ref="FN169" si="8963">+$D169*DM111</f>
        <v>27.746846235505625</v>
      </c>
      <c r="FO169" s="83">
        <f t="shared" ref="FO169" si="8964">+$D169*DN111</f>
        <v>24.278490456067424</v>
      </c>
      <c r="FP169" s="83">
        <f t="shared" ref="FP169" si="8965">+$D169*DO111</f>
        <v>21.243679149058998</v>
      </c>
      <c r="FQ169" s="83">
        <f t="shared" ref="FQ169" si="8966">+$D169*DP111</f>
        <v>18.588219255426619</v>
      </c>
      <c r="FR169" s="83">
        <f t="shared" ref="FR169" si="8967">+$D169*DQ111</f>
        <v>16.264691848498295</v>
      </c>
      <c r="FS169" s="83">
        <f t="shared" ref="FS169" si="8968">+$D169*DR111</f>
        <v>14.231605367436007</v>
      </c>
      <c r="FT169" s="83">
        <f t="shared" ref="FT169" si="8969">+$D169*DS111</f>
        <v>12.452654696506507</v>
      </c>
      <c r="FU169" s="83">
        <f t="shared" ref="FU169" si="8970">+$D169*DT111</f>
        <v>10.896072859443192</v>
      </c>
    </row>
    <row r="170" spans="1:177">
      <c r="A170" s="80">
        <v>2006</v>
      </c>
      <c r="D170" s="99">
        <f>Data!CE70</f>
        <v>474.37067687983841</v>
      </c>
      <c r="AW170" s="83"/>
      <c r="AX170" s="83"/>
      <c r="AY170" s="83"/>
      <c r="AZ170" s="83"/>
      <c r="BA170" s="83"/>
      <c r="BB170" s="83"/>
      <c r="BC170" s="83"/>
      <c r="BD170" s="83"/>
      <c r="BE170" s="83"/>
      <c r="BF170" s="83"/>
      <c r="BO170" s="83">
        <f>+$D170*M111</f>
        <v>474.35565297141244</v>
      </c>
      <c r="BP170" s="83">
        <f t="shared" ref="BP170" si="8971">+$D170*N111</f>
        <v>466.7997067836414</v>
      </c>
      <c r="BQ170" s="83">
        <f t="shared" ref="BQ170" si="8972">+$D170*O111</f>
        <v>458.9616043220849</v>
      </c>
      <c r="BR170" s="83">
        <f t="shared" ref="BR170" si="8973">+$D170*P111</f>
        <v>450.78070952384206</v>
      </c>
      <c r="BS170" s="83">
        <f t="shared" ref="BS170" si="8974">+$D170*Q111</f>
        <v>442.14830318106493</v>
      </c>
      <c r="BT170" s="83">
        <f t="shared" ref="BT170" si="8975">+$D170*R111</f>
        <v>432.87604893495819</v>
      </c>
      <c r="BU170" s="83">
        <f t="shared" ref="BU170" si="8976">+$D170*S111</f>
        <v>422.6568909357714</v>
      </c>
      <c r="BV170" s="83">
        <f t="shared" ref="BV170" si="8977">+$D170*T111</f>
        <v>411.02784694032084</v>
      </c>
      <c r="BW170" s="83">
        <f t="shared" ref="BW170" si="8978">+$D170*U111</f>
        <v>397.35315547583571</v>
      </c>
      <c r="BX170" s="83">
        <f t="shared" ref="BX170" si="8979">+$D170*V111</f>
        <v>380.85305865569524</v>
      </c>
      <c r="BY170" s="83">
        <f t="shared" ref="BY170" si="8980">+$D170*W111</f>
        <v>360.70165152061548</v>
      </c>
      <c r="BZ170" s="83">
        <f t="shared" ref="BZ170" si="8981">+$D170*X111</f>
        <v>336.2009044112869</v>
      </c>
      <c r="CA170" s="83">
        <f t="shared" ref="CA170" si="8982">+$D170*Y111</f>
        <v>307.00713590910038</v>
      </c>
      <c r="CB170" s="83">
        <f t="shared" ref="CB170" si="8983">+$D170*Z111</f>
        <v>273.35062040523206</v>
      </c>
      <c r="CC170" s="83">
        <f t="shared" ref="CC170" si="8984">+$D170*AA111</f>
        <v>236.16685136991791</v>
      </c>
      <c r="CD170" s="83">
        <f t="shared" ref="CD170" si="8985">+$D170*AB111</f>
        <v>197.06727854814864</v>
      </c>
      <c r="CE170" s="83">
        <f t="shared" ref="CE170" si="8986">+$D170*AC111</f>
        <v>158.12355895994614</v>
      </c>
      <c r="CF170" s="83">
        <f t="shared" ref="CF170" si="8987">+$D170*AD111</f>
        <v>121.50762888088653</v>
      </c>
      <c r="CG170" s="83">
        <f t="shared" ref="CG170" si="8988">+$D170*AE111</f>
        <v>89.089402401565252</v>
      </c>
      <c r="CH170" s="83">
        <f t="shared" ref="CH170" si="8989">+$D170*AF111</f>
        <v>62.114214093533704</v>
      </c>
      <c r="CI170" s="83">
        <f t="shared" ref="CI170" si="8990">+$D170*AG111</f>
        <v>41.051672835277024</v>
      </c>
      <c r="CJ170" s="83">
        <f t="shared" ref="CJ170" si="8991">+$D170*AH111</f>
        <v>25.641334935443087</v>
      </c>
      <c r="CK170" s="83">
        <f t="shared" ref="CK170" si="8992">+$D170*AI111</f>
        <v>15.091132041121812</v>
      </c>
      <c r="CL170" s="83">
        <f t="shared" ref="CL170" si="8993">+$D170*AJ111</f>
        <v>8.3427319127083379</v>
      </c>
      <c r="CM170" s="83">
        <f t="shared" ref="CM170" si="8994">+$D170*AK111</f>
        <v>4.3167981965453635</v>
      </c>
      <c r="CN170" s="83">
        <f t="shared" ref="CN170" si="8995">+$D170*AL111</f>
        <v>2.081667670518375</v>
      </c>
      <c r="CO170" s="83">
        <f t="shared" ref="CO170" si="8996">+$D170*AM111</f>
        <v>0.93021572961653654</v>
      </c>
      <c r="EC170" s="83"/>
      <c r="ED170" s="83"/>
      <c r="EE170" s="83"/>
      <c r="EF170" s="83"/>
      <c r="EG170" s="83"/>
      <c r="EH170" s="83"/>
      <c r="EI170" s="83"/>
      <c r="EJ170" s="83"/>
      <c r="EK170" s="83"/>
      <c r="EL170" s="83"/>
      <c r="EU170" s="83">
        <f>+$D170*CS111</f>
        <v>474.37067687983841</v>
      </c>
      <c r="EV170" s="83">
        <f t="shared" ref="EV170" si="8997">+$D170*CT111</f>
        <v>415.07434226985862</v>
      </c>
      <c r="EW170" s="83">
        <f t="shared" ref="EW170" si="8998">+$D170*CU111</f>
        <v>363.19004948612627</v>
      </c>
      <c r="EX170" s="83">
        <f t="shared" ref="EX170" si="8999">+$D170*CV111</f>
        <v>317.79129330036051</v>
      </c>
      <c r="EY170" s="83">
        <f t="shared" ref="EY170" si="9000">+$D170*CW111</f>
        <v>278.06738163781546</v>
      </c>
      <c r="EZ170" s="83">
        <f t="shared" ref="EZ170" si="9001">+$D170*CX111</f>
        <v>243.30895893308852</v>
      </c>
      <c r="FA170" s="83">
        <f t="shared" ref="FA170" si="9002">+$D170*CY111</f>
        <v>212.89533906645244</v>
      </c>
      <c r="FB170" s="83">
        <f t="shared" ref="FB170" si="9003">+$D170*CZ111</f>
        <v>186.28342168314589</v>
      </c>
      <c r="FC170" s="83">
        <f t="shared" ref="FC170" si="9004">+$D170*DA111</f>
        <v>162.99799397275265</v>
      </c>
      <c r="FD170" s="83">
        <f t="shared" ref="FD170" si="9005">+$D170*DB111</f>
        <v>142.62324472615856</v>
      </c>
      <c r="FE170" s="83">
        <f t="shared" ref="FE170" si="9006">+$D170*DC111</f>
        <v>124.79533913538874</v>
      </c>
      <c r="FF170" s="83">
        <f t="shared" ref="FF170" si="9007">+$D170*DD111</f>
        <v>109.19592174346515</v>
      </c>
      <c r="FG170" s="83">
        <f t="shared" ref="FG170" si="9008">+$D170*DE111</f>
        <v>95.546431525532014</v>
      </c>
      <c r="FH170" s="83">
        <f t="shared" ref="FH170" si="9009">+$D170*DF111</f>
        <v>83.603127584840507</v>
      </c>
      <c r="FI170" s="83">
        <f t="shared" ref="FI170" si="9010">+$D170*DG111</f>
        <v>73.15273663673544</v>
      </c>
      <c r="FJ170" s="83">
        <f t="shared" ref="FJ170" si="9011">+$D170*DH111</f>
        <v>64.008644557143512</v>
      </c>
      <c r="FK170" s="83">
        <f t="shared" ref="FK170" si="9012">+$D170*DI111</f>
        <v>56.007563987500575</v>
      </c>
      <c r="FL170" s="83">
        <f t="shared" ref="FL170" si="9013">+$D170*DJ111</f>
        <v>49.006618489063001</v>
      </c>
      <c r="FM170" s="83">
        <f t="shared" ref="FM170" si="9014">+$D170*DK111</f>
        <v>42.880791177930128</v>
      </c>
      <c r="FN170" s="83">
        <f t="shared" ref="FN170" si="9015">+$D170*DL111</f>
        <v>37.520692280688863</v>
      </c>
      <c r="FO170" s="83">
        <f t="shared" ref="FO170" si="9016">+$D170*DM111</f>
        <v>32.830605745602753</v>
      </c>
      <c r="FP170" s="83">
        <f t="shared" ref="FP170" si="9017">+$D170*DN111</f>
        <v>28.726780027402413</v>
      </c>
      <c r="FQ170" s="83">
        <f t="shared" ref="FQ170" si="9018">+$D170*DO111</f>
        <v>25.135932523977111</v>
      </c>
      <c r="FR170" s="83">
        <f t="shared" ref="FR170" si="9019">+$D170*DP111</f>
        <v>21.993940958479968</v>
      </c>
      <c r="FS170" s="83">
        <f t="shared" ref="FS170" si="9020">+$D170*DQ111</f>
        <v>19.244698338669973</v>
      </c>
      <c r="FT170" s="83">
        <f t="shared" ref="FT170" si="9021">+$D170*DR111</f>
        <v>16.839111046336228</v>
      </c>
      <c r="FU170" s="83">
        <f t="shared" ref="FU170" si="9022">+$D170*DS111</f>
        <v>14.7342221655442</v>
      </c>
    </row>
    <row r="171" spans="1:177">
      <c r="A171" s="80">
        <v>2007</v>
      </c>
      <c r="D171" s="99">
        <f>Data!CE71</f>
        <v>534.66305392438187</v>
      </c>
      <c r="AW171" s="83"/>
      <c r="AX171" s="83"/>
      <c r="AY171" s="83"/>
      <c r="AZ171" s="83"/>
      <c r="BA171" s="83"/>
      <c r="BB171" s="83"/>
      <c r="BC171" s="83"/>
      <c r="BD171" s="83"/>
      <c r="BE171" s="83"/>
      <c r="BF171" s="83"/>
      <c r="BP171" s="83">
        <f>+$D171*M111</f>
        <v>534.64612048150184</v>
      </c>
      <c r="BQ171" s="83">
        <f t="shared" ref="BQ171" si="9023">+$D171*N111</f>
        <v>526.12981569931299</v>
      </c>
      <c r="BR171" s="83">
        <f t="shared" ref="BR171" si="9024">+$D171*O111</f>
        <v>517.29549266182562</v>
      </c>
      <c r="BS171" s="83">
        <f t="shared" ref="BS171" si="9025">+$D171*P111</f>
        <v>508.07480847992667</v>
      </c>
      <c r="BT171" s="83">
        <f t="shared" ref="BT171" si="9026">+$D171*Q111</f>
        <v>498.3452257656171</v>
      </c>
      <c r="BU171" s="83">
        <f t="shared" ref="BU171" si="9027">+$D171*R111</f>
        <v>487.89447066288858</v>
      </c>
      <c r="BV171" s="83">
        <f t="shared" ref="BV171" si="9028">+$D171*S111</f>
        <v>476.37646061151054</v>
      </c>
      <c r="BW171" s="83">
        <f t="shared" ref="BW171" si="9029">+$D171*T111</f>
        <v>463.26936845791278</v>
      </c>
      <c r="BX171" s="83">
        <f t="shared" ref="BX171" si="9030">+$D171*U111</f>
        <v>447.85662762838774</v>
      </c>
      <c r="BY171" s="83">
        <f t="shared" ref="BY171" si="9031">+$D171*V111</f>
        <v>429.25937323245682</v>
      </c>
      <c r="BZ171" s="83">
        <f t="shared" ref="BZ171" si="9032">+$D171*W111</f>
        <v>406.54672802727163</v>
      </c>
      <c r="CA171" s="83">
        <f t="shared" ref="CA171" si="9033">+$D171*X111</f>
        <v>378.93194298392712</v>
      </c>
      <c r="CB171" s="83">
        <f t="shared" ref="CB171" si="9034">+$D171*Y111</f>
        <v>346.02765487403138</v>
      </c>
      <c r="CC171" s="83">
        <f t="shared" ref="CC171" si="9035">+$D171*Z111</f>
        <v>308.09340589786672</v>
      </c>
      <c r="CD171" s="83">
        <f t="shared" ref="CD171" si="9036">+$D171*AA111</f>
        <v>266.18359047756007</v>
      </c>
      <c r="CE171" s="83">
        <f t="shared" ref="CE171" si="9037">+$D171*AB111</f>
        <v>222.11447315873954</v>
      </c>
      <c r="CF171" s="83">
        <f t="shared" ref="CF171" si="9038">+$D171*AC111</f>
        <v>178.22101797479394</v>
      </c>
      <c r="CG171" s="83">
        <f t="shared" ref="CG171" si="9039">+$D171*AD111</f>
        <v>136.95121367930062</v>
      </c>
      <c r="CH171" s="83">
        <f t="shared" ref="CH171" si="9040">+$D171*AE111</f>
        <v>100.41263990772511</v>
      </c>
      <c r="CI171" s="83">
        <f t="shared" ref="CI171" si="9041">+$D171*AF111</f>
        <v>70.008912898665514</v>
      </c>
      <c r="CJ171" s="83">
        <f t="shared" ref="CJ171" si="9042">+$D171*AG111</f>
        <v>46.26932868444058</v>
      </c>
      <c r="CK171" s="83">
        <f t="shared" ref="CK171" si="9043">+$D171*AH111</f>
        <v>28.900341255188195</v>
      </c>
      <c r="CL171" s="83">
        <f t="shared" ref="CL171" si="9044">+$D171*AI111</f>
        <v>17.009210597404046</v>
      </c>
      <c r="CM171" s="83">
        <f t="shared" ref="CM171" si="9045">+$D171*AJ111</f>
        <v>9.4030907472194585</v>
      </c>
      <c r="CN171" s="83">
        <f t="shared" ref="CN171" si="9046">+$D171*AK111</f>
        <v>4.865462009838458</v>
      </c>
      <c r="CO171" s="83">
        <f t="shared" ref="CO171" si="9047">+$D171*AL111</f>
        <v>2.3462470346937931</v>
      </c>
      <c r="EC171" s="83"/>
      <c r="ED171" s="83"/>
      <c r="EE171" s="83"/>
      <c r="EF171" s="83"/>
      <c r="EG171" s="83"/>
      <c r="EH171" s="83"/>
      <c r="EI171" s="83"/>
      <c r="EJ171" s="83"/>
      <c r="EK171" s="83"/>
      <c r="EL171" s="83"/>
      <c r="EV171" s="83">
        <f>+$D171*CS111</f>
        <v>534.66305392438187</v>
      </c>
      <c r="EW171" s="83">
        <f t="shared" ref="EW171" si="9048">+$D171*CT111</f>
        <v>467.83017218383412</v>
      </c>
      <c r="EX171" s="83">
        <f t="shared" ref="EX171" si="9049">+$D171*CU111</f>
        <v>409.35140066085489</v>
      </c>
      <c r="EY171" s="83">
        <f t="shared" ref="EY171" si="9050">+$D171*CV111</f>
        <v>358.18247557824799</v>
      </c>
      <c r="EZ171" s="83">
        <f t="shared" ref="EZ171" si="9051">+$D171*CW111</f>
        <v>313.40966613096703</v>
      </c>
      <c r="FA171" s="83">
        <f t="shared" ref="FA171" si="9052">+$D171*CX111</f>
        <v>274.23345786459612</v>
      </c>
      <c r="FB171" s="83">
        <f t="shared" ref="FB171" si="9053">+$D171*CY111</f>
        <v>239.95427563152163</v>
      </c>
      <c r="FC171" s="83">
        <f t="shared" ref="FC171" si="9054">+$D171*CZ111</f>
        <v>209.9599911775814</v>
      </c>
      <c r="FD171" s="83">
        <f t="shared" ref="FD171" si="9055">+$D171*DA111</f>
        <v>183.71499228038374</v>
      </c>
      <c r="FE171" s="83">
        <f t="shared" ref="FE171" si="9056">+$D171*DB111</f>
        <v>160.75061824533577</v>
      </c>
      <c r="FF171" s="83">
        <f t="shared" ref="FF171" si="9057">+$D171*DC111</f>
        <v>140.6567909646688</v>
      </c>
      <c r="FG171" s="83">
        <f t="shared" ref="FG171" si="9058">+$D171*DD111</f>
        <v>123.07469209408519</v>
      </c>
      <c r="FH171" s="83">
        <f t="shared" ref="FH171" si="9059">+$D171*DE111</f>
        <v>107.69035558232454</v>
      </c>
      <c r="FI171" s="83">
        <f t="shared" ref="FI171" si="9060">+$D171*DF111</f>
        <v>94.229061134533978</v>
      </c>
      <c r="FJ171" s="83">
        <f t="shared" ref="FJ171" si="9061">+$D171*DG111</f>
        <v>82.450428492717236</v>
      </c>
      <c r="FK171" s="83">
        <f t="shared" ref="FK171" si="9062">+$D171*DH111</f>
        <v>72.144124931127578</v>
      </c>
      <c r="FL171" s="83">
        <f t="shared" ref="FL171" si="9063">+$D171*DI111</f>
        <v>63.126109314736631</v>
      </c>
      <c r="FM171" s="83">
        <f t="shared" ref="FM171" si="9064">+$D171*DJ111</f>
        <v>55.235345650394549</v>
      </c>
      <c r="FN171" s="83">
        <f t="shared" ref="FN171" si="9065">+$D171*DK111</f>
        <v>48.330927444095231</v>
      </c>
      <c r="FO171" s="83">
        <f t="shared" ref="FO171" si="9066">+$D171*DL111</f>
        <v>42.28956151358333</v>
      </c>
      <c r="FP171" s="83">
        <f t="shared" ref="FP171" si="9067">+$D171*DM111</f>
        <v>37.003366324385411</v>
      </c>
      <c r="FQ171" s="83">
        <f t="shared" ref="FQ171" si="9068">+$D171*DN111</f>
        <v>32.377945533837241</v>
      </c>
      <c r="FR171" s="83">
        <f t="shared" ref="FR171" si="9069">+$D171*DO111</f>
        <v>28.330702342107585</v>
      </c>
      <c r="FS171" s="83">
        <f t="shared" ref="FS171" si="9070">+$D171*DP111</f>
        <v>24.789364549344132</v>
      </c>
      <c r="FT171" s="83">
        <f t="shared" ref="FT171" si="9071">+$D171*DQ111</f>
        <v>21.690693980676116</v>
      </c>
      <c r="FU171" s="83">
        <f t="shared" ref="FU171" si="9072">+$D171*DR111</f>
        <v>18.979357233091601</v>
      </c>
    </row>
    <row r="172" spans="1:177">
      <c r="A172" s="80">
        <v>2008</v>
      </c>
      <c r="D172" s="99">
        <f>Data!CE72</f>
        <v>773.04589267324707</v>
      </c>
      <c r="BQ172" s="83">
        <f>+$D172*M111</f>
        <v>773.02140934983208</v>
      </c>
      <c r="BR172" s="83">
        <f t="shared" ref="BR172" si="9073">+$D172*N111</f>
        <v>760.708057259572</v>
      </c>
      <c r="BS172" s="83">
        <f t="shared" ref="BS172" si="9074">+$D172*O111</f>
        <v>747.93489650243453</v>
      </c>
      <c r="BT172" s="83">
        <f t="shared" ref="BT172" si="9075">+$D172*P111</f>
        <v>734.60311308831012</v>
      </c>
      <c r="BU172" s="83">
        <f t="shared" ref="BU172" si="9076">+$D172*Q111</f>
        <v>720.53553557474322</v>
      </c>
      <c r="BV172" s="83">
        <f t="shared" ref="BV172" si="9077">+$D172*R111</f>
        <v>705.42524649043173</v>
      </c>
      <c r="BW172" s="83">
        <f t="shared" ref="BW172" si="9078">+$D172*S111</f>
        <v>688.77186021914792</v>
      </c>
      <c r="BX172" s="83">
        <f t="shared" ref="BX172" si="9079">+$D172*T111</f>
        <v>669.82088973435816</v>
      </c>
      <c r="BY172" s="83">
        <f t="shared" ref="BY172" si="9080">+$D172*U111</f>
        <v>647.53628281108513</v>
      </c>
      <c r="BZ172" s="83">
        <f t="shared" ref="BZ172" si="9081">+$D172*V111</f>
        <v>620.64732719642029</v>
      </c>
      <c r="CA172" s="83">
        <f t="shared" ref="CA172" si="9082">+$D172*W111</f>
        <v>587.80810825518336</v>
      </c>
      <c r="CB172" s="83">
        <f t="shared" ref="CB172" si="9083">+$D172*X111</f>
        <v>547.88110002425503</v>
      </c>
      <c r="CC172" s="83">
        <f t="shared" ref="CC172" si="9084">+$D172*Y111</f>
        <v>500.30623097731018</v>
      </c>
      <c r="CD172" s="83">
        <f t="shared" ref="CD172" si="9085">+$D172*Z111</f>
        <v>445.45876181439343</v>
      </c>
      <c r="CE172" s="83">
        <f t="shared" ref="CE172" si="9086">+$D172*AA111</f>
        <v>384.86319525043916</v>
      </c>
      <c r="CF172" s="83">
        <f t="shared" ref="CF172" si="9087">+$D172*AB111</f>
        <v>321.1455886438157</v>
      </c>
      <c r="CG172" s="83">
        <f t="shared" ref="CG172" si="9088">+$D172*AC111</f>
        <v>257.68196422441565</v>
      </c>
      <c r="CH172" s="83">
        <f t="shared" ref="CH172" si="9089">+$D172*AD111</f>
        <v>198.01176171483289</v>
      </c>
      <c r="CI172" s="83">
        <f t="shared" ref="CI172" si="9090">+$D172*AE111</f>
        <v>145.18223820290953</v>
      </c>
      <c r="CJ172" s="83">
        <f t="shared" ref="CJ172" si="9091">+$D172*AF111</f>
        <v>101.22282093291369</v>
      </c>
      <c r="CK172" s="83">
        <f t="shared" ref="CK172" si="9092">+$D172*AG111</f>
        <v>66.898795856042085</v>
      </c>
      <c r="CL172" s="83">
        <f t="shared" ref="CL172" si="9093">+$D172*AH111</f>
        <v>41.785737653266366</v>
      </c>
      <c r="CM172" s="83">
        <f t="shared" ref="CM172" si="9094">+$D172*AI111</f>
        <v>24.592872638993178</v>
      </c>
      <c r="CN172" s="83">
        <f t="shared" ref="CN172" si="9095">+$D172*AJ111</f>
        <v>13.595517077938741</v>
      </c>
      <c r="CO172" s="83">
        <f t="shared" ref="CO172" si="9096">+$D172*AK111</f>
        <v>7.0347584241257426</v>
      </c>
      <c r="EW172" s="83">
        <f>+$D172*CS111</f>
        <v>773.04589267324707</v>
      </c>
      <c r="EX172" s="83">
        <f t="shared" ref="EX172" si="9097">+$D172*CT111</f>
        <v>676.41515608909117</v>
      </c>
      <c r="EY172" s="83">
        <f t="shared" ref="EY172" si="9098">+$D172*CU111</f>
        <v>591.86326157795475</v>
      </c>
      <c r="EZ172" s="83">
        <f t="shared" ref="EZ172" si="9099">+$D172*CV111</f>
        <v>517.88035388071046</v>
      </c>
      <c r="FA172" s="83">
        <f t="shared" ref="FA172" si="9100">+$D172*CW111</f>
        <v>453.14530964562164</v>
      </c>
      <c r="FB172" s="83">
        <f t="shared" ref="FB172" si="9101">+$D172*CX111</f>
        <v>396.50214593991893</v>
      </c>
      <c r="FC172" s="83">
        <f t="shared" ref="FC172" si="9102">+$D172*CY111</f>
        <v>346.93937769742905</v>
      </c>
      <c r="FD172" s="83">
        <f t="shared" ref="FD172" si="9103">+$D172*CZ111</f>
        <v>303.57195548525044</v>
      </c>
      <c r="FE172" s="83">
        <f t="shared" ref="FE172" si="9104">+$D172*DA111</f>
        <v>265.62546104959415</v>
      </c>
      <c r="FF172" s="83">
        <f t="shared" ref="FF172" si="9105">+$D172*DB111</f>
        <v>232.42227841839485</v>
      </c>
      <c r="FG172" s="83">
        <f t="shared" ref="FG172" si="9106">+$D172*DC111</f>
        <v>203.3694936160955</v>
      </c>
      <c r="FH172" s="83">
        <f t="shared" ref="FH172" si="9107">+$D172*DD111</f>
        <v>177.94830691408356</v>
      </c>
      <c r="FI172" s="83">
        <f t="shared" ref="FI172" si="9108">+$D172*DE111</f>
        <v>155.70476854982311</v>
      </c>
      <c r="FJ172" s="83">
        <f t="shared" ref="FJ172" si="9109">+$D172*DF111</f>
        <v>136.24167248109524</v>
      </c>
      <c r="FK172" s="83">
        <f t="shared" ref="FK172" si="9110">+$D172*DG111</f>
        <v>119.21146342095832</v>
      </c>
      <c r="FL172" s="83">
        <f t="shared" ref="FL172" si="9111">+$D172*DH111</f>
        <v>104.31003049333853</v>
      </c>
      <c r="FM172" s="83">
        <f t="shared" ref="FM172" si="9112">+$D172*DI111</f>
        <v>91.271276681671225</v>
      </c>
      <c r="FN172" s="83">
        <f t="shared" ref="FN172" si="9113">+$D172*DJ111</f>
        <v>79.862367096462322</v>
      </c>
      <c r="FO172" s="83">
        <f t="shared" ref="FO172" si="9114">+$D172*DK111</f>
        <v>69.879571209404531</v>
      </c>
      <c r="FP172" s="83">
        <f t="shared" ref="FP172" si="9115">+$D172*DL111</f>
        <v>61.144624808228969</v>
      </c>
      <c r="FQ172" s="83">
        <f t="shared" ref="FQ172" si="9116">+$D172*DM111</f>
        <v>53.50154670720034</v>
      </c>
      <c r="FR172" s="83">
        <f t="shared" ref="FR172" si="9117">+$D172*DN111</f>
        <v>46.813853368800302</v>
      </c>
      <c r="FS172" s="83">
        <f t="shared" ref="FS172" si="9118">+$D172*DO111</f>
        <v>40.962121697700262</v>
      </c>
      <c r="FT172" s="83">
        <f t="shared" ref="FT172" si="9119">+$D172*DP111</f>
        <v>35.841856485487725</v>
      </c>
      <c r="FU172" s="83">
        <f t="shared" ref="FU172" si="9120">+$D172*DQ111</f>
        <v>31.361624424801761</v>
      </c>
    </row>
    <row r="173" spans="1:177">
      <c r="A173" s="80">
        <v>2009</v>
      </c>
      <c r="D173" s="99">
        <f>Data!CE73</f>
        <v>822.91759802791728</v>
      </c>
      <c r="BR173" s="83">
        <f>+$D173*M111</f>
        <v>822.8915352056614</v>
      </c>
      <c r="BS173" s="83">
        <f t="shared" ref="BS173" si="9121">+$D173*N111</f>
        <v>809.78380871513093</v>
      </c>
      <c r="BT173" s="83">
        <f t="shared" ref="BT173" si="9122">+$D173*O111</f>
        <v>796.18660980480581</v>
      </c>
      <c r="BU173" s="83">
        <f t="shared" ref="BU173" si="9123">+$D173*P111</f>
        <v>781.99474967261972</v>
      </c>
      <c r="BV173" s="83">
        <f t="shared" ref="BV173" si="9124">+$D173*Q111</f>
        <v>767.01962697000261</v>
      </c>
      <c r="BW173" s="83">
        <f t="shared" ref="BW173" si="9125">+$D173*R111</f>
        <v>750.93452398113652</v>
      </c>
      <c r="BX173" s="83">
        <f t="shared" ref="BX173" si="9126">+$D173*S111</f>
        <v>733.2067735858717</v>
      </c>
      <c r="BY173" s="83">
        <f t="shared" ref="BY173" si="9127">+$D173*T111</f>
        <v>713.03321434514908</v>
      </c>
      <c r="BZ173" s="83">
        <f t="shared" ref="BZ173" si="9128">+$D173*U111</f>
        <v>689.31095493454575</v>
      </c>
      <c r="CA173" s="83">
        <f t="shared" ref="CA173" si="9129">+$D173*V111</f>
        <v>660.68730531992696</v>
      </c>
      <c r="CB173" s="83">
        <f t="shared" ref="CB173" si="9130">+$D173*W111</f>
        <v>625.72952153456231</v>
      </c>
      <c r="CC173" s="83">
        <f t="shared" ref="CC173" si="9131">+$D173*X111</f>
        <v>583.22669211493246</v>
      </c>
      <c r="CD173" s="83">
        <f t="shared" ref="CD173" si="9132">+$D173*Y111</f>
        <v>532.58261349856411</v>
      </c>
      <c r="CE173" s="83">
        <f t="shared" ref="CE173" si="9133">+$D173*Z111</f>
        <v>474.19675567403334</v>
      </c>
      <c r="CF173" s="83">
        <f t="shared" ref="CF173" si="9134">+$D173*AA111</f>
        <v>409.69197198581946</v>
      </c>
      <c r="CG173" s="83">
        <f t="shared" ref="CG173" si="9135">+$D173*AB111</f>
        <v>341.86373529538355</v>
      </c>
      <c r="CH173" s="83">
        <f t="shared" ref="CH173" si="9136">+$D173*AC111</f>
        <v>274.30586600930576</v>
      </c>
      <c r="CI173" s="83">
        <f t="shared" ref="CI173" si="9137">+$D173*AD111</f>
        <v>210.78614462093984</v>
      </c>
      <c r="CJ173" s="83">
        <f t="shared" ref="CJ173" si="9138">+$D173*AE111</f>
        <v>154.5484166859863</v>
      </c>
      <c r="CK173" s="83">
        <f t="shared" ref="CK173" si="9139">+$D173*AF111</f>
        <v>107.75303440223043</v>
      </c>
      <c r="CL173" s="83">
        <f t="shared" ref="CL173" si="9140">+$D173*AG111</f>
        <v>71.214654807154815</v>
      </c>
      <c r="CM173" s="83">
        <f t="shared" ref="CM173" si="9141">+$D173*AH111</f>
        <v>44.481471523690132</v>
      </c>
      <c r="CN173" s="83">
        <f t="shared" ref="CN173" si="9142">+$D173*AI111</f>
        <v>26.179438856731579</v>
      </c>
      <c r="CO173" s="83">
        <f t="shared" ref="CO173" si="9143">+$D173*AJ111</f>
        <v>14.472608112612848</v>
      </c>
      <c r="EX173" s="83">
        <f>+$D173*CS111</f>
        <v>822.91759802791728</v>
      </c>
      <c r="EY173" s="83">
        <f t="shared" ref="EY173" si="9144">+$D173*CT111</f>
        <v>720.05289827442766</v>
      </c>
      <c r="EZ173" s="83">
        <f t="shared" ref="EZ173" si="9145">+$D173*CU111</f>
        <v>630.04628599012415</v>
      </c>
      <c r="FA173" s="83">
        <f t="shared" ref="FA173" si="9146">+$D173*CV111</f>
        <v>551.2905002413587</v>
      </c>
      <c r="FB173" s="83">
        <f t="shared" ref="FB173" si="9147">+$D173*CW111</f>
        <v>482.37918771118882</v>
      </c>
      <c r="FC173" s="83">
        <f t="shared" ref="FC173" si="9148">+$D173*CX111</f>
        <v>422.0817892472902</v>
      </c>
      <c r="FD173" s="83">
        <f t="shared" ref="FD173" si="9149">+$D173*CY111</f>
        <v>369.32156559137894</v>
      </c>
      <c r="FE173" s="83">
        <f t="shared" ref="FE173" si="9150">+$D173*CZ111</f>
        <v>323.15636989245655</v>
      </c>
      <c r="FF173" s="83">
        <f t="shared" ref="FF173" si="9151">+$D173*DA111</f>
        <v>282.76182365589949</v>
      </c>
      <c r="FG173" s="83">
        <f t="shared" ref="FG173" si="9152">+$D173*DB111</f>
        <v>247.41659569891206</v>
      </c>
      <c r="FH173" s="83">
        <f t="shared" ref="FH173" si="9153">+$D173*DC111</f>
        <v>216.48952123654806</v>
      </c>
      <c r="FI173" s="83">
        <f t="shared" ref="FI173" si="9154">+$D173*DD111</f>
        <v>189.42833108197954</v>
      </c>
      <c r="FJ173" s="83">
        <f t="shared" ref="FJ173" si="9155">+$D173*DE111</f>
        <v>165.74978969673211</v>
      </c>
      <c r="FK173" s="83">
        <f t="shared" ref="FK173" si="9156">+$D173*DF111</f>
        <v>145.03106598464058</v>
      </c>
      <c r="FL173" s="83">
        <f t="shared" ref="FL173" si="9157">+$D173*DG111</f>
        <v>126.90218273656052</v>
      </c>
      <c r="FM173" s="83">
        <f t="shared" ref="FM173" si="9158">+$D173*DH111</f>
        <v>111.03940989449045</v>
      </c>
      <c r="FN173" s="83">
        <f t="shared" ref="FN173" si="9159">+$D173*DI111</f>
        <v>97.159483657679147</v>
      </c>
      <c r="FO173" s="83">
        <f t="shared" ref="FO173" si="9160">+$D173*DJ111</f>
        <v>85.01454820046925</v>
      </c>
      <c r="FP173" s="83">
        <f t="shared" ref="FP173" si="9161">+$D173*DK111</f>
        <v>74.387729675410597</v>
      </c>
      <c r="FQ173" s="83">
        <f t="shared" ref="FQ173" si="9162">+$D173*DL111</f>
        <v>65.089263465984274</v>
      </c>
      <c r="FR173" s="83">
        <f t="shared" ref="FR173" si="9163">+$D173*DM111</f>
        <v>56.953105532736238</v>
      </c>
      <c r="FS173" s="83">
        <f t="shared" ref="FS173" si="9164">+$D173*DN111</f>
        <v>49.833967341144209</v>
      </c>
      <c r="FT173" s="83">
        <f t="shared" ref="FT173" si="9165">+$D173*DO111</f>
        <v>43.604721423501182</v>
      </c>
      <c r="FU173" s="83">
        <f t="shared" ref="FU173" si="9166">+$D173*DP111</f>
        <v>38.154131245563534</v>
      </c>
    </row>
    <row r="174" spans="1:177">
      <c r="A174" s="80">
        <v>2010</v>
      </c>
      <c r="D174" s="99">
        <f>Data!CE74</f>
        <v>977.32320209662021</v>
      </c>
      <c r="BS174" s="83">
        <f>+$D174*M111</f>
        <v>977.2922490571375</v>
      </c>
      <c r="BT174" s="83">
        <f t="shared" ref="BT174" si="9167">+$D174*N111</f>
        <v>961.72509475562345</v>
      </c>
      <c r="BU174" s="83">
        <f t="shared" ref="BU174" si="9168">+$D174*O111</f>
        <v>945.57662738728686</v>
      </c>
      <c r="BV174" s="83">
        <f t="shared" ref="BV174" si="9169">+$D174*P111</f>
        <v>928.72192137378772</v>
      </c>
      <c r="BW174" s="83">
        <f t="shared" ref="BW174" si="9170">+$D174*Q111</f>
        <v>910.9369877345207</v>
      </c>
      <c r="BX174" s="83">
        <f t="shared" ref="BX174" si="9171">+$D174*R111</f>
        <v>891.83380608327684</v>
      </c>
      <c r="BY174" s="83">
        <f t="shared" ref="BY174" si="9172">+$D174*S111</f>
        <v>870.77976394857217</v>
      </c>
      <c r="BZ174" s="83">
        <f t="shared" ref="BZ174" si="9173">+$D174*T111</f>
        <v>846.82100117320113</v>
      </c>
      <c r="CA174" s="83">
        <f t="shared" ref="CA174" si="9174">+$D174*U111</f>
        <v>818.64768882248995</v>
      </c>
      <c r="CB174" s="83">
        <f t="shared" ref="CB174" si="9175">+$D174*V111</f>
        <v>784.65332904200807</v>
      </c>
      <c r="CC174" s="83">
        <f t="shared" ref="CC174" si="9176">+$D174*W111</f>
        <v>743.13634937212521</v>
      </c>
      <c r="CD174" s="83">
        <f t="shared" ref="CD174" si="9177">+$D174*X111</f>
        <v>692.65863271361013</v>
      </c>
      <c r="CE174" s="83">
        <f t="shared" ref="CE174" si="9178">+$D174*Y111</f>
        <v>632.51210868836631</v>
      </c>
      <c r="CF174" s="83">
        <f t="shared" ref="CF174" si="9179">+$D174*Z111</f>
        <v>563.17120060355387</v>
      </c>
      <c r="CG174" s="83">
        <f t="shared" ref="CG174" si="9180">+$D174*AA111</f>
        <v>486.56326088298869</v>
      </c>
      <c r="CH174" s="83">
        <f t="shared" ref="CH174" si="9181">+$D174*AB111</f>
        <v>406.00828231195629</v>
      </c>
      <c r="CI174" s="83">
        <f t="shared" ref="CI174" si="9182">+$D174*AC111</f>
        <v>325.77440069887336</v>
      </c>
      <c r="CJ174" s="83">
        <f t="shared" ref="CJ174" si="9183">+$D174*AD111</f>
        <v>250.33635240298929</v>
      </c>
      <c r="CK174" s="83">
        <f t="shared" ref="CK174" si="9184">+$D174*AE111</f>
        <v>183.54663193068177</v>
      </c>
      <c r="CL174" s="83">
        <f t="shared" ref="CL174" si="9185">+$D174*AF111</f>
        <v>127.97094249774753</v>
      </c>
      <c r="CM174" s="83">
        <f t="shared" ref="CM174" si="9186">+$D174*AG111</f>
        <v>84.576796800951215</v>
      </c>
      <c r="CN174" s="83">
        <f t="shared" ref="CN174" si="9187">+$D174*AH111</f>
        <v>52.8276151678891</v>
      </c>
      <c r="CO174" s="83">
        <f t="shared" ref="CO174" si="9188">+$D174*AI111</f>
        <v>31.091537079616078</v>
      </c>
      <c r="EY174" s="83">
        <f>+$D174*CS111</f>
        <v>977.32320209662021</v>
      </c>
      <c r="EZ174" s="83">
        <f t="shared" ref="EZ174" si="9189">+$D174*CT111</f>
        <v>855.15780183454262</v>
      </c>
      <c r="FA174" s="83">
        <f t="shared" ref="FA174" si="9190">+$D174*CU111</f>
        <v>748.2630766052248</v>
      </c>
      <c r="FB174" s="83">
        <f t="shared" ref="FB174" si="9191">+$D174*CV111</f>
        <v>654.73019202957175</v>
      </c>
      <c r="FC174" s="83">
        <f t="shared" ref="FC174" si="9192">+$D174*CW111</f>
        <v>572.88891802587523</v>
      </c>
      <c r="FD174" s="83">
        <f t="shared" ref="FD174" si="9193">+$D174*CX111</f>
        <v>501.27780327264088</v>
      </c>
      <c r="FE174" s="83">
        <f t="shared" ref="FE174" si="9194">+$D174*CY111</f>
        <v>438.61807786356076</v>
      </c>
      <c r="FF174" s="83">
        <f t="shared" ref="FF174" si="9195">+$D174*CZ111</f>
        <v>383.79081813061566</v>
      </c>
      <c r="FG174" s="83">
        <f t="shared" ref="FG174" si="9196">+$D174*DA111</f>
        <v>335.8169658642887</v>
      </c>
      <c r="FH174" s="83">
        <f t="shared" ref="FH174" si="9197">+$D174*DB111</f>
        <v>293.83984513125262</v>
      </c>
      <c r="FI174" s="83">
        <f t="shared" ref="FI174" si="9198">+$D174*DC111</f>
        <v>257.10986448984602</v>
      </c>
      <c r="FJ174" s="83">
        <f t="shared" ref="FJ174" si="9199">+$D174*DD111</f>
        <v>224.97113142861528</v>
      </c>
      <c r="FK174" s="83">
        <f t="shared" ref="FK174" si="9200">+$D174*DE111</f>
        <v>196.84974000003837</v>
      </c>
      <c r="FL174" s="83">
        <f t="shared" ref="FL174" si="9201">+$D174*DF111</f>
        <v>172.24352250003358</v>
      </c>
      <c r="FM174" s="83">
        <f t="shared" ref="FM174" si="9202">+$D174*DG111</f>
        <v>150.71308218752938</v>
      </c>
      <c r="FN174" s="83">
        <f t="shared" ref="FN174" si="9203">+$D174*DH111</f>
        <v>131.87394691408821</v>
      </c>
      <c r="FO174" s="83">
        <f t="shared" ref="FO174" si="9204">+$D174*DI111</f>
        <v>115.38970354982717</v>
      </c>
      <c r="FP174" s="83">
        <f t="shared" ref="FP174" si="9205">+$D174*DJ111</f>
        <v>100.96599060609879</v>
      </c>
      <c r="FQ174" s="83">
        <f t="shared" ref="FQ174" si="9206">+$D174*DK111</f>
        <v>88.345241780336437</v>
      </c>
      <c r="FR174" s="83">
        <f t="shared" ref="FR174" si="9207">+$D174*DL111</f>
        <v>77.302086557794382</v>
      </c>
      <c r="FS174" s="83">
        <f t="shared" ref="FS174" si="9208">+$D174*DM111</f>
        <v>67.639325738070085</v>
      </c>
      <c r="FT174" s="83">
        <f t="shared" ref="FT174" si="9209">+$D174*DN111</f>
        <v>59.184410020811328</v>
      </c>
      <c r="FU174" s="83">
        <f t="shared" ref="FU174" si="9210">+$D174*DO111</f>
        <v>51.786358768209908</v>
      </c>
    </row>
    <row r="175" spans="1:177">
      <c r="A175" s="80">
        <v>2011</v>
      </c>
      <c r="D175" s="99">
        <f>Data!CE75</f>
        <v>1085.1101227857412</v>
      </c>
      <c r="BT175" s="83">
        <f>+$D175*M111</f>
        <v>1085.0757560006268</v>
      </c>
      <c r="BU175" s="83">
        <f t="shared" ref="BU175" si="9211">+$D175*N111</f>
        <v>1067.791732988278</v>
      </c>
      <c r="BV175" s="83">
        <f t="shared" ref="BV175" si="9212">+$D175*O111</f>
        <v>1049.8622851134439</v>
      </c>
      <c r="BW175" s="83">
        <f t="shared" ref="BW175" si="9213">+$D175*P111</f>
        <v>1031.1487090184628</v>
      </c>
      <c r="BX175" s="83">
        <f t="shared" ref="BX175" si="9214">+$D175*Q111</f>
        <v>1011.4023124490981</v>
      </c>
      <c r="BY175" s="83">
        <f t="shared" ref="BY175" si="9215">+$D175*R111</f>
        <v>990.19228106673643</v>
      </c>
      <c r="BZ175" s="83">
        <f t="shared" ref="BZ175" si="9216">+$D175*S111</f>
        <v>966.81623290077164</v>
      </c>
      <c r="CA175" s="83">
        <f t="shared" ref="CA175" si="9217">+$D175*T111</f>
        <v>940.21510856318832</v>
      </c>
      <c r="CB175" s="83">
        <f t="shared" ref="CB175" si="9218">+$D175*U111</f>
        <v>908.93462084062332</v>
      </c>
      <c r="CC175" s="83">
        <f t="shared" ref="CC175" si="9219">+$D175*V111</f>
        <v>871.19109460867924</v>
      </c>
      <c r="CD175" s="83">
        <f t="shared" ref="CD175" si="9220">+$D175*W111</f>
        <v>825.09529455948939</v>
      </c>
      <c r="CE175" s="83">
        <f t="shared" ref="CE175" si="9221">+$D175*X111</f>
        <v>769.05049668324898</v>
      </c>
      <c r="CF175" s="83">
        <f t="shared" ref="CF175" si="9222">+$D175*Y111</f>
        <v>702.27053900890382</v>
      </c>
      <c r="CG175" s="83">
        <f t="shared" ref="CG175" si="9223">+$D175*Z111</f>
        <v>625.28216799246798</v>
      </c>
      <c r="CH175" s="83">
        <f t="shared" ref="CH175" si="9224">+$D175*AA111</f>
        <v>540.22529970343805</v>
      </c>
      <c r="CI175" s="83">
        <f t="shared" ref="CI175" si="9225">+$D175*AB111</f>
        <v>450.78608194958179</v>
      </c>
      <c r="CJ175" s="83">
        <f t="shared" ref="CJ175" si="9226">+$D175*AC111</f>
        <v>361.70337426191372</v>
      </c>
      <c r="CK175" s="83">
        <f t="shared" ref="CK175" si="9227">+$D175*AD111</f>
        <v>277.94542226255993</v>
      </c>
      <c r="CL175" s="83">
        <f t="shared" ref="CL175" si="9228">+$D175*AE111</f>
        <v>203.78960397537062</v>
      </c>
      <c r="CM175" s="83">
        <f t="shared" ref="CM175" si="9229">+$D175*AF111</f>
        <v>142.08458862824543</v>
      </c>
      <c r="CN175" s="83">
        <f t="shared" ref="CN175" si="9230">+$D175*AG111</f>
        <v>93.904593858636105</v>
      </c>
      <c r="CO175" s="83">
        <f t="shared" ref="CO175" si="9231">+$D175*AH111</f>
        <v>58.653861750474306</v>
      </c>
      <c r="EZ175" s="83">
        <f>+$D175*CS111</f>
        <v>1085.1101227857412</v>
      </c>
      <c r="FA175" s="83">
        <f t="shared" ref="FA175" si="9232">+$D175*CT111</f>
        <v>949.47135743752347</v>
      </c>
      <c r="FB175" s="83">
        <f t="shared" ref="FB175" si="9233">+$D175*CU111</f>
        <v>830.78743775783312</v>
      </c>
      <c r="FC175" s="83">
        <f t="shared" ref="FC175" si="9234">+$D175*CV111</f>
        <v>726.93900803810391</v>
      </c>
      <c r="FD175" s="83">
        <f t="shared" ref="FD175" si="9235">+$D175*CW111</f>
        <v>636.07163203334096</v>
      </c>
      <c r="FE175" s="83">
        <f t="shared" ref="FE175" si="9236">+$D175*CX111</f>
        <v>556.5626780291733</v>
      </c>
      <c r="FF175" s="83">
        <f t="shared" ref="FF175" si="9237">+$D175*CY111</f>
        <v>486.99234327552665</v>
      </c>
      <c r="FG175" s="83">
        <f t="shared" ref="FG175" si="9238">+$D175*CZ111</f>
        <v>426.11830036608586</v>
      </c>
      <c r="FH175" s="83">
        <f t="shared" ref="FH175" si="9239">+$D175*DA111</f>
        <v>372.85351282032508</v>
      </c>
      <c r="FI175" s="83">
        <f t="shared" ref="FI175" si="9240">+$D175*DB111</f>
        <v>326.24682371778448</v>
      </c>
      <c r="FJ175" s="83">
        <f t="shared" ref="FJ175" si="9241">+$D175*DC111</f>
        <v>285.46597075306141</v>
      </c>
      <c r="FK175" s="83">
        <f t="shared" ref="FK175" si="9242">+$D175*DD111</f>
        <v>249.78272440892874</v>
      </c>
      <c r="FL175" s="83">
        <f t="shared" ref="FL175" si="9243">+$D175*DE111</f>
        <v>218.55988385781265</v>
      </c>
      <c r="FM175" s="83">
        <f t="shared" ref="FM175" si="9244">+$D175*DF111</f>
        <v>191.23989837558605</v>
      </c>
      <c r="FN175" s="83">
        <f t="shared" ref="FN175" si="9245">+$D175*DG111</f>
        <v>167.33491107863782</v>
      </c>
      <c r="FO175" s="83">
        <f t="shared" ref="FO175" si="9246">+$D175*DH111</f>
        <v>146.41804719380806</v>
      </c>
      <c r="FP175" s="83">
        <f t="shared" ref="FP175" si="9247">+$D175*DI111</f>
        <v>128.11579129458207</v>
      </c>
      <c r="FQ175" s="83">
        <f t="shared" ref="FQ175" si="9248">+$D175*DJ111</f>
        <v>112.10131738275931</v>
      </c>
      <c r="FR175" s="83">
        <f t="shared" ref="FR175" si="9249">+$D175*DK111</f>
        <v>98.088652709914399</v>
      </c>
      <c r="FS175" s="83">
        <f t="shared" ref="FS175" si="9250">+$D175*DL111</f>
        <v>85.827571121175097</v>
      </c>
      <c r="FT175" s="83">
        <f t="shared" ref="FT175" si="9251">+$D175*DM111</f>
        <v>75.099124731028212</v>
      </c>
      <c r="FU175" s="83">
        <f t="shared" ref="FU175" si="9252">+$D175*DN111</f>
        <v>65.711734139649693</v>
      </c>
    </row>
    <row r="176" spans="1:177">
      <c r="A176" s="80">
        <v>2012</v>
      </c>
      <c r="D176" s="99">
        <f>Data!CE76</f>
        <v>1294.9187708297518</v>
      </c>
      <c r="BU176" s="83">
        <f>+$D176*M111</f>
        <v>1294.8777591442065</v>
      </c>
      <c r="BV176" s="83">
        <f t="shared" ref="BV176" si="9253">+$D176*N111</f>
        <v>1274.2518287762496</v>
      </c>
      <c r="BW176" s="83">
        <f t="shared" ref="BW176" si="9254">+$D176*O111</f>
        <v>1252.8556790987109</v>
      </c>
      <c r="BX176" s="83">
        <f t="shared" ref="BX176" si="9255">+$D176*P111</f>
        <v>1230.5237881266396</v>
      </c>
      <c r="BY176" s="83">
        <f t="shared" ref="BY176" si="9256">+$D176*Q111</f>
        <v>1206.9593783612286</v>
      </c>
      <c r="BZ176" s="83">
        <f t="shared" ref="BZ176" si="9257">+$D176*R111</f>
        <v>1181.6483364769283</v>
      </c>
      <c r="CA176" s="83">
        <f t="shared" ref="CA176" si="9258">+$D176*S111</f>
        <v>1153.7524732624026</v>
      </c>
      <c r="CB176" s="83">
        <f t="shared" ref="CB176" si="9259">+$D176*T111</f>
        <v>1122.0079576537187</v>
      </c>
      <c r="CC176" s="83">
        <f t="shared" ref="CC176" si="9260">+$D176*U111</f>
        <v>1084.6793125124577</v>
      </c>
      <c r="CD176" s="83">
        <f t="shared" ref="CD176" si="9261">+$D176*V111</f>
        <v>1039.6379848455699</v>
      </c>
      <c r="CE176" s="83">
        <f t="shared" ref="CE176" si="9262">+$D176*W111</f>
        <v>984.62945116156811</v>
      </c>
      <c r="CF176" s="83">
        <f t="shared" ref="CF176" si="9263">+$D176*X111</f>
        <v>917.74825702894907</v>
      </c>
      <c r="CG176" s="83">
        <f t="shared" ref="CG176" si="9264">+$D176*Y111</f>
        <v>838.05623417165179</v>
      </c>
      <c r="CH176" s="83">
        <f t="shared" ref="CH176" si="9265">+$D176*Z111</f>
        <v>746.18197673789939</v>
      </c>
      <c r="CI176" s="83">
        <f t="shared" ref="CI176" si="9266">+$D176*AA111</f>
        <v>644.67915870805905</v>
      </c>
      <c r="CJ176" s="83">
        <f t="shared" ref="CJ176" si="9267">+$D176*AB111</f>
        <v>537.94665342051371</v>
      </c>
      <c r="CK176" s="83">
        <f t="shared" ref="CK176" si="9268">+$D176*AC111</f>
        <v>431.63959027658393</v>
      </c>
      <c r="CL176" s="83">
        <f t="shared" ref="CL176" si="9269">+$D176*AD111</f>
        <v>331.68683712027007</v>
      </c>
      <c r="CM176" s="83">
        <f t="shared" ref="CM176" si="9270">+$D176*AE111</f>
        <v>243.19281328810811</v>
      </c>
      <c r="CN176" s="83">
        <f t="shared" ref="CN176" si="9271">+$D176*AF111</f>
        <v>169.55698504405859</v>
      </c>
      <c r="CO176" s="83">
        <f t="shared" ref="CO176" si="9272">+$D176*AG111</f>
        <v>112.06127258542057</v>
      </c>
      <c r="FA176" s="83">
        <f>+$D176*CS111</f>
        <v>1294.9187708297518</v>
      </c>
      <c r="FB176" s="83">
        <f t="shared" ref="FB176" si="9273">+$D176*CT111</f>
        <v>1133.0539244760328</v>
      </c>
      <c r="FC176" s="83">
        <f t="shared" ref="FC176" si="9274">+$D176*CU111</f>
        <v>991.42218391652875</v>
      </c>
      <c r="FD176" s="83">
        <f t="shared" ref="FD176" si="9275">+$D176*CV111</f>
        <v>867.49441092696259</v>
      </c>
      <c r="FE176" s="83">
        <f t="shared" ref="FE176" si="9276">+$D176*CW111</f>
        <v>759.05760956109225</v>
      </c>
      <c r="FF176" s="83">
        <f t="shared" ref="FF176" si="9277">+$D176*CX111</f>
        <v>664.17540836595572</v>
      </c>
      <c r="FG176" s="83">
        <f t="shared" ref="FG176" si="9278">+$D176*CY111</f>
        <v>581.15348232021131</v>
      </c>
      <c r="FH176" s="83">
        <f t="shared" ref="FH176" si="9279">+$D176*CZ111</f>
        <v>508.50929703018488</v>
      </c>
      <c r="FI176" s="83">
        <f t="shared" ref="FI176" si="9280">+$D176*DA111</f>
        <v>444.94563490141178</v>
      </c>
      <c r="FJ176" s="83">
        <f t="shared" ref="FJ176" si="9281">+$D176*DB111</f>
        <v>389.32743053873531</v>
      </c>
      <c r="FK176" s="83">
        <f t="shared" ref="FK176" si="9282">+$D176*DC111</f>
        <v>340.66150172139339</v>
      </c>
      <c r="FL176" s="83">
        <f t="shared" ref="FL176" si="9283">+$D176*DD111</f>
        <v>298.0788140062192</v>
      </c>
      <c r="FM176" s="83">
        <f t="shared" ref="FM176" si="9284">+$D176*DE111</f>
        <v>260.81896225544182</v>
      </c>
      <c r="FN176" s="83">
        <f t="shared" ref="FN176" si="9285">+$D176*DF111</f>
        <v>228.21659197351158</v>
      </c>
      <c r="FO176" s="83">
        <f t="shared" ref="FO176" si="9286">+$D176*DG111</f>
        <v>199.68951797682263</v>
      </c>
      <c r="FP176" s="83">
        <f t="shared" ref="FP176" si="9287">+$D176*DH111</f>
        <v>174.72832822971981</v>
      </c>
      <c r="FQ176" s="83">
        <f t="shared" ref="FQ176" si="9288">+$D176*DI111</f>
        <v>152.88728720100482</v>
      </c>
      <c r="FR176" s="83">
        <f t="shared" ref="FR176" si="9289">+$D176*DJ111</f>
        <v>133.77637630087924</v>
      </c>
      <c r="FS176" s="83">
        <f t="shared" ref="FS176" si="9290">+$D176*DK111</f>
        <v>117.05432926326932</v>
      </c>
      <c r="FT176" s="83">
        <f t="shared" ref="FT176" si="9291">+$D176*DL111</f>
        <v>102.42253810536067</v>
      </c>
      <c r="FU176" s="83">
        <f t="shared" ref="FU176" si="9292">+$D176*DM111</f>
        <v>89.619720842190574</v>
      </c>
    </row>
    <row r="177" spans="1:177">
      <c r="A177" s="80">
        <v>2013</v>
      </c>
      <c r="D177" s="99">
        <f>Data!CE77</f>
        <v>1366.3328471984105</v>
      </c>
      <c r="BV177" s="83">
        <f>+$D177*M111</f>
        <v>1366.2895737403824</v>
      </c>
      <c r="BW177" s="83">
        <f t="shared" ref="BW177" si="9293">+$D177*N111</f>
        <v>1344.5261343644063</v>
      </c>
      <c r="BX177" s="83">
        <f t="shared" ref="BX177" si="9294">+$D177*O111</f>
        <v>1321.9499984966233</v>
      </c>
      <c r="BY177" s="83">
        <f t="shared" ref="BY177" si="9295">+$D177*P111</f>
        <v>1298.3865157033028</v>
      </c>
      <c r="BZ177" s="83">
        <f t="shared" ref="BZ177" si="9296">+$D177*Q111</f>
        <v>1273.5225413655974</v>
      </c>
      <c r="CA177" s="83">
        <f t="shared" ref="CA177" si="9297">+$D177*R111</f>
        <v>1246.8156090835253</v>
      </c>
      <c r="CB177" s="83">
        <f t="shared" ref="CB177" si="9298">+$D177*S111</f>
        <v>1217.3813039598631</v>
      </c>
      <c r="CC177" s="83">
        <f t="shared" ref="CC177" si="9299">+$D177*T111</f>
        <v>1183.8860953246879</v>
      </c>
      <c r="CD177" s="83">
        <f t="shared" ref="CD177" si="9300">+$D177*U111</f>
        <v>1144.4987954052988</v>
      </c>
      <c r="CE177" s="83">
        <f t="shared" ref="CE177" si="9301">+$D177*V111</f>
        <v>1096.9734626515992</v>
      </c>
      <c r="CF177" s="83">
        <f t="shared" ref="CF177" si="9302">+$D177*W111</f>
        <v>1038.9312378095642</v>
      </c>
      <c r="CG177" s="83">
        <f t="shared" ref="CG177" si="9303">+$D177*X111</f>
        <v>968.36158165677284</v>
      </c>
      <c r="CH177" s="83">
        <f t="shared" ref="CH177" si="9304">+$D177*Y111</f>
        <v>884.27458643942771</v>
      </c>
      <c r="CI177" s="83">
        <f t="shared" ref="CI177" si="9305">+$D177*Z111</f>
        <v>787.33351293621354</v>
      </c>
      <c r="CJ177" s="83">
        <f t="shared" ref="CJ177" si="9306">+$D177*AA111</f>
        <v>680.23286887920688</v>
      </c>
      <c r="CK177" s="83">
        <f t="shared" ref="CK177" si="9307">+$D177*AB111</f>
        <v>567.61412311440063</v>
      </c>
      <c r="CL177" s="83">
        <f t="shared" ref="CL177" si="9308">+$D177*AC111</f>
        <v>455.44428239947013</v>
      </c>
      <c r="CM177" s="83">
        <f t="shared" ref="CM177" si="9309">+$D177*AD111</f>
        <v>349.97918846321011</v>
      </c>
      <c r="CN177" s="83">
        <f t="shared" ref="CN177" si="9310">+$D177*AE111</f>
        <v>256.60476663351938</v>
      </c>
      <c r="CO177" s="83">
        <f t="shared" ref="CO177" si="9311">+$D177*AF111</f>
        <v>178.90796191731599</v>
      </c>
      <c r="FB177" s="83">
        <f>+$D177*CS111</f>
        <v>1366.3328471984105</v>
      </c>
      <c r="FC177" s="83">
        <f t="shared" ref="FC177" si="9312">+$D177*CT111</f>
        <v>1195.5412412986093</v>
      </c>
      <c r="FD177" s="83">
        <f t="shared" ref="FD177" si="9313">+$D177*CU111</f>
        <v>1046.0985861362831</v>
      </c>
      <c r="FE177" s="83">
        <f t="shared" ref="FE177" si="9314">+$D177*CV111</f>
        <v>915.33626286924766</v>
      </c>
      <c r="FF177" s="83">
        <f t="shared" ref="FF177" si="9315">+$D177*CW111</f>
        <v>800.91923001059172</v>
      </c>
      <c r="FG177" s="83">
        <f t="shared" ref="FG177" si="9316">+$D177*CX111</f>
        <v>700.80432625926778</v>
      </c>
      <c r="FH177" s="83">
        <f t="shared" ref="FH177" si="9317">+$D177*CY111</f>
        <v>613.20378547685925</v>
      </c>
      <c r="FI177" s="83">
        <f t="shared" ref="FI177" si="9318">+$D177*CZ111</f>
        <v>536.5533122922518</v>
      </c>
      <c r="FJ177" s="83">
        <f t="shared" ref="FJ177" si="9319">+$D177*DA111</f>
        <v>469.48414825572036</v>
      </c>
      <c r="FK177" s="83">
        <f t="shared" ref="FK177" si="9320">+$D177*DB111</f>
        <v>410.79862972375531</v>
      </c>
      <c r="FL177" s="83">
        <f t="shared" ref="FL177" si="9321">+$D177*DC111</f>
        <v>359.4488010082859</v>
      </c>
      <c r="FM177" s="83">
        <f t="shared" ref="FM177" si="9322">+$D177*DD111</f>
        <v>314.51770088225015</v>
      </c>
      <c r="FN177" s="83">
        <f t="shared" ref="FN177" si="9323">+$D177*DE111</f>
        <v>275.20298827196888</v>
      </c>
      <c r="FO177" s="83">
        <f t="shared" ref="FO177" si="9324">+$D177*DF111</f>
        <v>240.80261473797279</v>
      </c>
      <c r="FP177" s="83">
        <f t="shared" ref="FP177" si="9325">+$D177*DG111</f>
        <v>210.70228789572619</v>
      </c>
      <c r="FQ177" s="83">
        <f t="shared" ref="FQ177" si="9326">+$D177*DH111</f>
        <v>184.36450190876042</v>
      </c>
      <c r="FR177" s="83">
        <f t="shared" ref="FR177" si="9327">+$D177*DI111</f>
        <v>161.31893917016538</v>
      </c>
      <c r="FS177" s="83">
        <f t="shared" ref="FS177" si="9328">+$D177*DJ111</f>
        <v>141.15407177389469</v>
      </c>
      <c r="FT177" s="83">
        <f t="shared" ref="FT177" si="9329">+$D177*DK111</f>
        <v>123.50981280215785</v>
      </c>
      <c r="FU177" s="83">
        <f t="shared" ref="FU177" si="9330">+$D177*DL111</f>
        <v>108.07108620188814</v>
      </c>
    </row>
    <row r="178" spans="1:177">
      <c r="A178" s="80">
        <v>2014</v>
      </c>
      <c r="D178" s="99" t="e">
        <f>Data!CE78</f>
        <v>#DIV/0!</v>
      </c>
      <c r="BW178" s="83" t="e">
        <f>+$D178*M111</f>
        <v>#DIV/0!</v>
      </c>
      <c r="BX178" s="83" t="e">
        <f t="shared" ref="BX178" si="9331">+$D178*N111</f>
        <v>#DIV/0!</v>
      </c>
      <c r="BY178" s="83" t="e">
        <f t="shared" ref="BY178" si="9332">+$D178*O111</f>
        <v>#DIV/0!</v>
      </c>
      <c r="BZ178" s="83" t="e">
        <f t="shared" ref="BZ178" si="9333">+$D178*P111</f>
        <v>#DIV/0!</v>
      </c>
      <c r="CA178" s="83" t="e">
        <f t="shared" ref="CA178" si="9334">+$D178*Q111</f>
        <v>#DIV/0!</v>
      </c>
      <c r="CB178" s="83" t="e">
        <f t="shared" ref="CB178" si="9335">+$D178*R111</f>
        <v>#DIV/0!</v>
      </c>
      <c r="CC178" s="83" t="e">
        <f t="shared" ref="CC178" si="9336">+$D178*S111</f>
        <v>#DIV/0!</v>
      </c>
      <c r="CD178" s="83" t="e">
        <f t="shared" ref="CD178" si="9337">+$D178*T111</f>
        <v>#DIV/0!</v>
      </c>
      <c r="CE178" s="83" t="e">
        <f t="shared" ref="CE178" si="9338">+$D178*U111</f>
        <v>#DIV/0!</v>
      </c>
      <c r="CF178" s="83" t="e">
        <f t="shared" ref="CF178" si="9339">+$D178*V111</f>
        <v>#DIV/0!</v>
      </c>
      <c r="CG178" s="83" t="e">
        <f t="shared" ref="CG178" si="9340">+$D178*W111</f>
        <v>#DIV/0!</v>
      </c>
      <c r="CH178" s="83" t="e">
        <f t="shared" ref="CH178" si="9341">+$D178*X111</f>
        <v>#DIV/0!</v>
      </c>
      <c r="CI178" s="83" t="e">
        <f t="shared" ref="CI178" si="9342">+$D178*Y111</f>
        <v>#DIV/0!</v>
      </c>
      <c r="CJ178" s="83" t="e">
        <f t="shared" ref="CJ178" si="9343">+$D178*Z111</f>
        <v>#DIV/0!</v>
      </c>
      <c r="CK178" s="83" t="e">
        <f t="shared" ref="CK178" si="9344">+$D178*AA111</f>
        <v>#DIV/0!</v>
      </c>
      <c r="CL178" s="83" t="e">
        <f t="shared" ref="CL178" si="9345">+$D178*AB111</f>
        <v>#DIV/0!</v>
      </c>
      <c r="CM178" s="83" t="e">
        <f t="shared" ref="CM178" si="9346">+$D178*AC111</f>
        <v>#DIV/0!</v>
      </c>
      <c r="CN178" s="83" t="e">
        <f t="shared" ref="CN178" si="9347">+$D178*AD111</f>
        <v>#DIV/0!</v>
      </c>
      <c r="CO178" s="83" t="e">
        <f t="shared" ref="CO178" si="9348">+$D178*AE111</f>
        <v>#DIV/0!</v>
      </c>
      <c r="FC178" s="83" t="e">
        <f>+$D178*CS111</f>
        <v>#DIV/0!</v>
      </c>
      <c r="FD178" s="83" t="e">
        <f t="shared" ref="FD178" si="9349">+$D178*CT111</f>
        <v>#DIV/0!</v>
      </c>
      <c r="FE178" s="83" t="e">
        <f t="shared" ref="FE178" si="9350">+$D178*CU111</f>
        <v>#DIV/0!</v>
      </c>
      <c r="FF178" s="83" t="e">
        <f t="shared" ref="FF178" si="9351">+$D178*CV111</f>
        <v>#DIV/0!</v>
      </c>
      <c r="FG178" s="83" t="e">
        <f t="shared" ref="FG178" si="9352">+$D178*CW111</f>
        <v>#DIV/0!</v>
      </c>
      <c r="FH178" s="83" t="e">
        <f t="shared" ref="FH178" si="9353">+$D178*CX111</f>
        <v>#DIV/0!</v>
      </c>
      <c r="FI178" s="83" t="e">
        <f t="shared" ref="FI178" si="9354">+$D178*CY111</f>
        <v>#DIV/0!</v>
      </c>
      <c r="FJ178" s="83" t="e">
        <f t="shared" ref="FJ178" si="9355">+$D178*CZ111</f>
        <v>#DIV/0!</v>
      </c>
      <c r="FK178" s="83" t="e">
        <f t="shared" ref="FK178" si="9356">+$D178*DA111</f>
        <v>#DIV/0!</v>
      </c>
      <c r="FL178" s="83" t="e">
        <f t="shared" ref="FL178" si="9357">+$D178*DB111</f>
        <v>#DIV/0!</v>
      </c>
      <c r="FM178" s="83" t="e">
        <f t="shared" ref="FM178" si="9358">+$D178*DC111</f>
        <v>#DIV/0!</v>
      </c>
      <c r="FN178" s="83" t="e">
        <f t="shared" ref="FN178" si="9359">+$D178*DD111</f>
        <v>#DIV/0!</v>
      </c>
      <c r="FO178" s="83" t="e">
        <f t="shared" ref="FO178" si="9360">+$D178*DE111</f>
        <v>#DIV/0!</v>
      </c>
      <c r="FP178" s="83" t="e">
        <f t="shared" ref="FP178" si="9361">+$D178*DF111</f>
        <v>#DIV/0!</v>
      </c>
      <c r="FQ178" s="83" t="e">
        <f t="shared" ref="FQ178" si="9362">+$D178*DG111</f>
        <v>#DIV/0!</v>
      </c>
      <c r="FR178" s="83" t="e">
        <f t="shared" ref="FR178" si="9363">+$D178*DH111</f>
        <v>#DIV/0!</v>
      </c>
      <c r="FS178" s="83" t="e">
        <f t="shared" ref="FS178" si="9364">+$D178*DI111</f>
        <v>#DIV/0!</v>
      </c>
      <c r="FT178" s="83" t="e">
        <f t="shared" ref="FT178" si="9365">+$D178*DJ111</f>
        <v>#DIV/0!</v>
      </c>
      <c r="FU178" s="83" t="e">
        <f t="shared" ref="FU178" si="9366">+$D178*DK111</f>
        <v>#DIV/0!</v>
      </c>
    </row>
    <row r="179" spans="1:177">
      <c r="A179" s="80">
        <v>2015</v>
      </c>
      <c r="D179" s="99" t="e">
        <f>Data!CE79</f>
        <v>#DIV/0!</v>
      </c>
      <c r="BX179" s="83" t="e">
        <f>+$D179*M111</f>
        <v>#DIV/0!</v>
      </c>
      <c r="BY179" s="83" t="e">
        <f t="shared" ref="BY179" si="9367">+$D179*N111</f>
        <v>#DIV/0!</v>
      </c>
      <c r="BZ179" s="83" t="e">
        <f t="shared" ref="BZ179" si="9368">+$D179*O111</f>
        <v>#DIV/0!</v>
      </c>
      <c r="CA179" s="83" t="e">
        <f t="shared" ref="CA179" si="9369">+$D179*P111</f>
        <v>#DIV/0!</v>
      </c>
      <c r="CB179" s="83" t="e">
        <f t="shared" ref="CB179" si="9370">+$D179*Q111</f>
        <v>#DIV/0!</v>
      </c>
      <c r="CC179" s="83" t="e">
        <f t="shared" ref="CC179" si="9371">+$D179*R111</f>
        <v>#DIV/0!</v>
      </c>
      <c r="CD179" s="83" t="e">
        <f t="shared" ref="CD179" si="9372">+$D179*S111</f>
        <v>#DIV/0!</v>
      </c>
      <c r="CE179" s="83" t="e">
        <f t="shared" ref="CE179" si="9373">+$D179*T111</f>
        <v>#DIV/0!</v>
      </c>
      <c r="CF179" s="83" t="e">
        <f t="shared" ref="CF179" si="9374">+$D179*U111</f>
        <v>#DIV/0!</v>
      </c>
      <c r="CG179" s="83" t="e">
        <f t="shared" ref="CG179" si="9375">+$D179*V111</f>
        <v>#DIV/0!</v>
      </c>
      <c r="CH179" s="83" t="e">
        <f t="shared" ref="CH179" si="9376">+$D179*W111</f>
        <v>#DIV/0!</v>
      </c>
      <c r="CI179" s="83" t="e">
        <f t="shared" ref="CI179" si="9377">+$D179*X111</f>
        <v>#DIV/0!</v>
      </c>
      <c r="CJ179" s="83" t="e">
        <f t="shared" ref="CJ179" si="9378">+$D179*Y111</f>
        <v>#DIV/0!</v>
      </c>
      <c r="CK179" s="83" t="e">
        <f t="shared" ref="CK179" si="9379">+$D179*Z111</f>
        <v>#DIV/0!</v>
      </c>
      <c r="CL179" s="83" t="e">
        <f t="shared" ref="CL179" si="9380">+$D179*AA111</f>
        <v>#DIV/0!</v>
      </c>
      <c r="CM179" s="83" t="e">
        <f t="shared" ref="CM179" si="9381">+$D179*AB111</f>
        <v>#DIV/0!</v>
      </c>
      <c r="CN179" s="83" t="e">
        <f t="shared" ref="CN179" si="9382">+$D179*AC111</f>
        <v>#DIV/0!</v>
      </c>
      <c r="CO179" s="83" t="e">
        <f t="shared" ref="CO179" si="9383">+$D179*AD111</f>
        <v>#DIV/0!</v>
      </c>
      <c r="FD179" s="83" t="e">
        <f>+$D179*CS111</f>
        <v>#DIV/0!</v>
      </c>
      <c r="FE179" s="83" t="e">
        <f t="shared" ref="FE179" si="9384">+$D179*CT111</f>
        <v>#DIV/0!</v>
      </c>
      <c r="FF179" s="83" t="e">
        <f t="shared" ref="FF179" si="9385">+$D179*CU111</f>
        <v>#DIV/0!</v>
      </c>
      <c r="FG179" s="83" t="e">
        <f t="shared" ref="FG179" si="9386">+$D179*CV111</f>
        <v>#DIV/0!</v>
      </c>
      <c r="FH179" s="83" t="e">
        <f t="shared" ref="FH179" si="9387">+$D179*CW111</f>
        <v>#DIV/0!</v>
      </c>
      <c r="FI179" s="83" t="e">
        <f t="shared" ref="FI179" si="9388">+$D179*CX111</f>
        <v>#DIV/0!</v>
      </c>
      <c r="FJ179" s="83" t="e">
        <f t="shared" ref="FJ179" si="9389">+$D179*CY111</f>
        <v>#DIV/0!</v>
      </c>
      <c r="FK179" s="83" t="e">
        <f t="shared" ref="FK179" si="9390">+$D179*CZ111</f>
        <v>#DIV/0!</v>
      </c>
      <c r="FL179" s="83" t="e">
        <f t="shared" ref="FL179" si="9391">+$D179*DA111</f>
        <v>#DIV/0!</v>
      </c>
      <c r="FM179" s="83" t="e">
        <f t="shared" ref="FM179" si="9392">+$D179*DB111</f>
        <v>#DIV/0!</v>
      </c>
      <c r="FN179" s="83" t="e">
        <f t="shared" ref="FN179" si="9393">+$D179*DC111</f>
        <v>#DIV/0!</v>
      </c>
      <c r="FO179" s="83" t="e">
        <f t="shared" ref="FO179" si="9394">+$D179*DD111</f>
        <v>#DIV/0!</v>
      </c>
      <c r="FP179" s="83" t="e">
        <f t="shared" ref="FP179" si="9395">+$D179*DE111</f>
        <v>#DIV/0!</v>
      </c>
      <c r="FQ179" s="83" t="e">
        <f t="shared" ref="FQ179" si="9396">+$D179*DF111</f>
        <v>#DIV/0!</v>
      </c>
      <c r="FR179" s="83" t="e">
        <f t="shared" ref="FR179" si="9397">+$D179*DG111</f>
        <v>#DIV/0!</v>
      </c>
      <c r="FS179" s="83" t="e">
        <f t="shared" ref="FS179" si="9398">+$D179*DH111</f>
        <v>#DIV/0!</v>
      </c>
      <c r="FT179" s="83" t="e">
        <f t="shared" ref="FT179" si="9399">+$D179*DI111</f>
        <v>#DIV/0!</v>
      </c>
      <c r="FU179" s="83" t="e">
        <f t="shared" ref="FU179" si="9400">+$D179*DJ111</f>
        <v>#DIV/0!</v>
      </c>
    </row>
    <row r="180" spans="1:177">
      <c r="A180" s="80">
        <v>2016</v>
      </c>
      <c r="D180" s="99" t="e">
        <f>Data!CE80</f>
        <v>#DIV/0!</v>
      </c>
      <c r="BY180" s="83" t="e">
        <f>+$D180*M111</f>
        <v>#DIV/0!</v>
      </c>
      <c r="BZ180" s="83" t="e">
        <f t="shared" ref="BZ180" si="9401">+$D180*N111</f>
        <v>#DIV/0!</v>
      </c>
      <c r="CA180" s="83" t="e">
        <f t="shared" ref="CA180" si="9402">+$D180*O111</f>
        <v>#DIV/0!</v>
      </c>
      <c r="CB180" s="83" t="e">
        <f t="shared" ref="CB180" si="9403">+$D180*P111</f>
        <v>#DIV/0!</v>
      </c>
      <c r="CC180" s="83" t="e">
        <f t="shared" ref="CC180" si="9404">+$D180*Q111</f>
        <v>#DIV/0!</v>
      </c>
      <c r="CD180" s="83" t="e">
        <f t="shared" ref="CD180" si="9405">+$D180*R111</f>
        <v>#DIV/0!</v>
      </c>
      <c r="CE180" s="83" t="e">
        <f t="shared" ref="CE180" si="9406">+$D180*S111</f>
        <v>#DIV/0!</v>
      </c>
      <c r="CF180" s="83" t="e">
        <f t="shared" ref="CF180" si="9407">+$D180*T111</f>
        <v>#DIV/0!</v>
      </c>
      <c r="CG180" s="83" t="e">
        <f t="shared" ref="CG180" si="9408">+$D180*U111</f>
        <v>#DIV/0!</v>
      </c>
      <c r="CH180" s="83" t="e">
        <f t="shared" ref="CH180" si="9409">+$D180*V111</f>
        <v>#DIV/0!</v>
      </c>
      <c r="CI180" s="83" t="e">
        <f t="shared" ref="CI180" si="9410">+$D180*W111</f>
        <v>#DIV/0!</v>
      </c>
      <c r="CJ180" s="83" t="e">
        <f t="shared" ref="CJ180" si="9411">+$D180*X111</f>
        <v>#DIV/0!</v>
      </c>
      <c r="CK180" s="83" t="e">
        <f t="shared" ref="CK180" si="9412">+$D180*Y111</f>
        <v>#DIV/0!</v>
      </c>
      <c r="CL180" s="83" t="e">
        <f t="shared" ref="CL180" si="9413">+$D180*Z111</f>
        <v>#DIV/0!</v>
      </c>
      <c r="CM180" s="83" t="e">
        <f t="shared" ref="CM180" si="9414">+$D180*AA111</f>
        <v>#DIV/0!</v>
      </c>
      <c r="CN180" s="83" t="e">
        <f t="shared" ref="CN180" si="9415">+$D180*AB111</f>
        <v>#DIV/0!</v>
      </c>
      <c r="CO180" s="83" t="e">
        <f t="shared" ref="CO180" si="9416">+$D180*AC111</f>
        <v>#DIV/0!</v>
      </c>
      <c r="FE180" s="83" t="e">
        <f>+$D180*CS111</f>
        <v>#DIV/0!</v>
      </c>
      <c r="FF180" s="83" t="e">
        <f t="shared" ref="FF180" si="9417">+$D180*CT111</f>
        <v>#DIV/0!</v>
      </c>
      <c r="FG180" s="83" t="e">
        <f t="shared" ref="FG180" si="9418">+$D180*CU111</f>
        <v>#DIV/0!</v>
      </c>
      <c r="FH180" s="83" t="e">
        <f t="shared" ref="FH180" si="9419">+$D180*CV111</f>
        <v>#DIV/0!</v>
      </c>
      <c r="FI180" s="83" t="e">
        <f t="shared" ref="FI180" si="9420">+$D180*CW111</f>
        <v>#DIV/0!</v>
      </c>
      <c r="FJ180" s="83" t="e">
        <f t="shared" ref="FJ180" si="9421">+$D180*CX111</f>
        <v>#DIV/0!</v>
      </c>
      <c r="FK180" s="83" t="e">
        <f t="shared" ref="FK180" si="9422">+$D180*CY111</f>
        <v>#DIV/0!</v>
      </c>
      <c r="FL180" s="83" t="e">
        <f t="shared" ref="FL180" si="9423">+$D180*CZ111</f>
        <v>#DIV/0!</v>
      </c>
      <c r="FM180" s="83" t="e">
        <f t="shared" ref="FM180" si="9424">+$D180*DA111</f>
        <v>#DIV/0!</v>
      </c>
      <c r="FN180" s="83" t="e">
        <f t="shared" ref="FN180" si="9425">+$D180*DB111</f>
        <v>#DIV/0!</v>
      </c>
      <c r="FO180" s="83" t="e">
        <f t="shared" ref="FO180" si="9426">+$D180*DC111</f>
        <v>#DIV/0!</v>
      </c>
      <c r="FP180" s="83" t="e">
        <f t="shared" ref="FP180" si="9427">+$D180*DD111</f>
        <v>#DIV/0!</v>
      </c>
      <c r="FQ180" s="83" t="e">
        <f t="shared" ref="FQ180" si="9428">+$D180*DE111</f>
        <v>#DIV/0!</v>
      </c>
      <c r="FR180" s="83" t="e">
        <f t="shared" ref="FR180" si="9429">+$D180*DF111</f>
        <v>#DIV/0!</v>
      </c>
      <c r="FS180" s="83" t="e">
        <f t="shared" ref="FS180" si="9430">+$D180*DG111</f>
        <v>#DIV/0!</v>
      </c>
      <c r="FT180" s="83" t="e">
        <f t="shared" ref="FT180" si="9431">+$D180*DH111</f>
        <v>#DIV/0!</v>
      </c>
      <c r="FU180" s="83" t="e">
        <f t="shared" ref="FU180" si="9432">+$D180*DI111</f>
        <v>#DIV/0!</v>
      </c>
    </row>
    <row r="181" spans="1:177">
      <c r="A181" s="80">
        <v>2017</v>
      </c>
      <c r="D181" s="99" t="e">
        <f>Data!CE81</f>
        <v>#DIV/0!</v>
      </c>
      <c r="BZ181" s="83" t="e">
        <f>+$D181*M111</f>
        <v>#DIV/0!</v>
      </c>
      <c r="CA181" s="83" t="e">
        <f t="shared" ref="CA181" si="9433">+$D181*N111</f>
        <v>#DIV/0!</v>
      </c>
      <c r="CB181" s="83" t="e">
        <f t="shared" ref="CB181" si="9434">+$D181*O111</f>
        <v>#DIV/0!</v>
      </c>
      <c r="CC181" s="83" t="e">
        <f t="shared" ref="CC181" si="9435">+$D181*P111</f>
        <v>#DIV/0!</v>
      </c>
      <c r="CD181" s="83" t="e">
        <f t="shared" ref="CD181" si="9436">+$D181*Q111</f>
        <v>#DIV/0!</v>
      </c>
      <c r="CE181" s="83" t="e">
        <f t="shared" ref="CE181" si="9437">+$D181*R111</f>
        <v>#DIV/0!</v>
      </c>
      <c r="CF181" s="83" t="e">
        <f t="shared" ref="CF181" si="9438">+$D181*S111</f>
        <v>#DIV/0!</v>
      </c>
      <c r="CG181" s="83" t="e">
        <f t="shared" ref="CG181" si="9439">+$D181*T111</f>
        <v>#DIV/0!</v>
      </c>
      <c r="CH181" s="83" t="e">
        <f t="shared" ref="CH181" si="9440">+$D181*U111</f>
        <v>#DIV/0!</v>
      </c>
      <c r="CI181" s="83" t="e">
        <f t="shared" ref="CI181" si="9441">+$D181*V111</f>
        <v>#DIV/0!</v>
      </c>
      <c r="CJ181" s="83" t="e">
        <f t="shared" ref="CJ181" si="9442">+$D181*W111</f>
        <v>#DIV/0!</v>
      </c>
      <c r="CK181" s="83" t="e">
        <f t="shared" ref="CK181" si="9443">+$D181*X111</f>
        <v>#DIV/0!</v>
      </c>
      <c r="CL181" s="83" t="e">
        <f t="shared" ref="CL181" si="9444">+$D181*Y111</f>
        <v>#DIV/0!</v>
      </c>
      <c r="CM181" s="83" t="e">
        <f t="shared" ref="CM181" si="9445">+$D181*Z111</f>
        <v>#DIV/0!</v>
      </c>
      <c r="CN181" s="83" t="e">
        <f t="shared" ref="CN181" si="9446">+$D181*AA111</f>
        <v>#DIV/0!</v>
      </c>
      <c r="CO181" s="83" t="e">
        <f t="shared" ref="CO181" si="9447">+$D181*AB111</f>
        <v>#DIV/0!</v>
      </c>
      <c r="FF181" s="83" t="e">
        <f>+$D181*CS111</f>
        <v>#DIV/0!</v>
      </c>
      <c r="FG181" s="83" t="e">
        <f t="shared" ref="FG181" si="9448">+$D181*CT111</f>
        <v>#DIV/0!</v>
      </c>
      <c r="FH181" s="83" t="e">
        <f t="shared" ref="FH181" si="9449">+$D181*CU111</f>
        <v>#DIV/0!</v>
      </c>
      <c r="FI181" s="83" t="e">
        <f t="shared" ref="FI181" si="9450">+$D181*CV111</f>
        <v>#DIV/0!</v>
      </c>
      <c r="FJ181" s="83" t="e">
        <f t="shared" ref="FJ181" si="9451">+$D181*CW111</f>
        <v>#DIV/0!</v>
      </c>
      <c r="FK181" s="83" t="e">
        <f t="shared" ref="FK181" si="9452">+$D181*CX111</f>
        <v>#DIV/0!</v>
      </c>
      <c r="FL181" s="83" t="e">
        <f t="shared" ref="FL181" si="9453">+$D181*CY111</f>
        <v>#DIV/0!</v>
      </c>
      <c r="FM181" s="83" t="e">
        <f t="shared" ref="FM181" si="9454">+$D181*CZ111</f>
        <v>#DIV/0!</v>
      </c>
      <c r="FN181" s="83" t="e">
        <f t="shared" ref="FN181" si="9455">+$D181*DA111</f>
        <v>#DIV/0!</v>
      </c>
      <c r="FO181" s="83" t="e">
        <f t="shared" ref="FO181" si="9456">+$D181*DB111</f>
        <v>#DIV/0!</v>
      </c>
      <c r="FP181" s="83" t="e">
        <f t="shared" ref="FP181" si="9457">+$D181*DC111</f>
        <v>#DIV/0!</v>
      </c>
      <c r="FQ181" s="83" t="e">
        <f t="shared" ref="FQ181" si="9458">+$D181*DD111</f>
        <v>#DIV/0!</v>
      </c>
      <c r="FR181" s="83" t="e">
        <f t="shared" ref="FR181" si="9459">+$D181*DE111</f>
        <v>#DIV/0!</v>
      </c>
      <c r="FS181" s="83" t="e">
        <f t="shared" ref="FS181" si="9460">+$D181*DF111</f>
        <v>#DIV/0!</v>
      </c>
      <c r="FT181" s="83" t="e">
        <f t="shared" ref="FT181" si="9461">+$D181*DG111</f>
        <v>#DIV/0!</v>
      </c>
      <c r="FU181" s="83" t="e">
        <f t="shared" ref="FU181" si="9462">+$D181*DH111</f>
        <v>#DIV/0!</v>
      </c>
    </row>
    <row r="182" spans="1:177">
      <c r="A182" s="80">
        <v>2018</v>
      </c>
      <c r="D182" s="99" t="e">
        <f>Data!CE82</f>
        <v>#DIV/0!</v>
      </c>
      <c r="CA182" s="83" t="e">
        <f>+$D182*M111</f>
        <v>#DIV/0!</v>
      </c>
      <c r="CB182" s="83" t="e">
        <f t="shared" ref="CB182" si="9463">+$D182*N111</f>
        <v>#DIV/0!</v>
      </c>
      <c r="CC182" s="83" t="e">
        <f t="shared" ref="CC182" si="9464">+$D182*O111</f>
        <v>#DIV/0!</v>
      </c>
      <c r="CD182" s="83" t="e">
        <f t="shared" ref="CD182" si="9465">+$D182*P111</f>
        <v>#DIV/0!</v>
      </c>
      <c r="CE182" s="83" t="e">
        <f t="shared" ref="CE182" si="9466">+$D182*Q111</f>
        <v>#DIV/0!</v>
      </c>
      <c r="CF182" s="83" t="e">
        <f t="shared" ref="CF182" si="9467">+$D182*R111</f>
        <v>#DIV/0!</v>
      </c>
      <c r="CG182" s="83" t="e">
        <f t="shared" ref="CG182" si="9468">+$D182*S111</f>
        <v>#DIV/0!</v>
      </c>
      <c r="CH182" s="83" t="e">
        <f t="shared" ref="CH182" si="9469">+$D182*T111</f>
        <v>#DIV/0!</v>
      </c>
      <c r="CI182" s="83" t="e">
        <f t="shared" ref="CI182" si="9470">+$D182*U111</f>
        <v>#DIV/0!</v>
      </c>
      <c r="CJ182" s="83" t="e">
        <f t="shared" ref="CJ182" si="9471">+$D182*V111</f>
        <v>#DIV/0!</v>
      </c>
      <c r="CK182" s="83" t="e">
        <f t="shared" ref="CK182" si="9472">+$D182*W111</f>
        <v>#DIV/0!</v>
      </c>
      <c r="CL182" s="83" t="e">
        <f t="shared" ref="CL182" si="9473">+$D182*X111</f>
        <v>#DIV/0!</v>
      </c>
      <c r="CM182" s="83" t="e">
        <f t="shared" ref="CM182" si="9474">+$D182*Y111</f>
        <v>#DIV/0!</v>
      </c>
      <c r="CN182" s="83" t="e">
        <f t="shared" ref="CN182" si="9475">+$D182*Z111</f>
        <v>#DIV/0!</v>
      </c>
      <c r="CO182" s="83" t="e">
        <f t="shared" ref="CO182" si="9476">+$D182*AA111</f>
        <v>#DIV/0!</v>
      </c>
      <c r="FG182" s="83" t="e">
        <f>+$D182*CS111</f>
        <v>#DIV/0!</v>
      </c>
      <c r="FH182" s="83" t="e">
        <f t="shared" ref="FH182" si="9477">+$D182*CT111</f>
        <v>#DIV/0!</v>
      </c>
      <c r="FI182" s="83" t="e">
        <f t="shared" ref="FI182" si="9478">+$D182*CU111</f>
        <v>#DIV/0!</v>
      </c>
      <c r="FJ182" s="83" t="e">
        <f t="shared" ref="FJ182" si="9479">+$D182*CV111</f>
        <v>#DIV/0!</v>
      </c>
      <c r="FK182" s="83" t="e">
        <f t="shared" ref="FK182" si="9480">+$D182*CW111</f>
        <v>#DIV/0!</v>
      </c>
      <c r="FL182" s="83" t="e">
        <f t="shared" ref="FL182" si="9481">+$D182*CX111</f>
        <v>#DIV/0!</v>
      </c>
      <c r="FM182" s="83" t="e">
        <f t="shared" ref="FM182" si="9482">+$D182*CY111</f>
        <v>#DIV/0!</v>
      </c>
      <c r="FN182" s="83" t="e">
        <f t="shared" ref="FN182" si="9483">+$D182*CZ111</f>
        <v>#DIV/0!</v>
      </c>
      <c r="FO182" s="83" t="e">
        <f t="shared" ref="FO182" si="9484">+$D182*DA111</f>
        <v>#DIV/0!</v>
      </c>
      <c r="FP182" s="83" t="e">
        <f t="shared" ref="FP182" si="9485">+$D182*DB111</f>
        <v>#DIV/0!</v>
      </c>
      <c r="FQ182" s="83" t="e">
        <f t="shared" ref="FQ182" si="9486">+$D182*DC111</f>
        <v>#DIV/0!</v>
      </c>
      <c r="FR182" s="83" t="e">
        <f t="shared" ref="FR182" si="9487">+$D182*DD111</f>
        <v>#DIV/0!</v>
      </c>
      <c r="FS182" s="83" t="e">
        <f t="shared" ref="FS182" si="9488">+$D182*DE111</f>
        <v>#DIV/0!</v>
      </c>
      <c r="FT182" s="83" t="e">
        <f t="shared" ref="FT182" si="9489">+$D182*DF111</f>
        <v>#DIV/0!</v>
      </c>
      <c r="FU182" s="83" t="e">
        <f t="shared" ref="FU182" si="9490">+$D182*DG111</f>
        <v>#DIV/0!</v>
      </c>
    </row>
    <row r="183" spans="1:177">
      <c r="A183" s="80">
        <v>2019</v>
      </c>
      <c r="D183" s="99" t="e">
        <f>Data!CE83</f>
        <v>#DIV/0!</v>
      </c>
      <c r="CB183" s="83" t="e">
        <f>+$D183*M111</f>
        <v>#DIV/0!</v>
      </c>
      <c r="CC183" s="83" t="e">
        <f t="shared" ref="CC183" si="9491">+$D183*N111</f>
        <v>#DIV/0!</v>
      </c>
      <c r="CD183" s="83" t="e">
        <f t="shared" ref="CD183" si="9492">+$D183*O111</f>
        <v>#DIV/0!</v>
      </c>
      <c r="CE183" s="83" t="e">
        <f t="shared" ref="CE183" si="9493">+$D183*P111</f>
        <v>#DIV/0!</v>
      </c>
      <c r="CF183" s="83" t="e">
        <f t="shared" ref="CF183" si="9494">+$D183*Q111</f>
        <v>#DIV/0!</v>
      </c>
      <c r="CG183" s="83" t="e">
        <f t="shared" ref="CG183" si="9495">+$D183*R111</f>
        <v>#DIV/0!</v>
      </c>
      <c r="CH183" s="83" t="e">
        <f t="shared" ref="CH183" si="9496">+$D183*S111</f>
        <v>#DIV/0!</v>
      </c>
      <c r="CI183" s="83" t="e">
        <f t="shared" ref="CI183" si="9497">+$D183*T111</f>
        <v>#DIV/0!</v>
      </c>
      <c r="CJ183" s="83" t="e">
        <f t="shared" ref="CJ183" si="9498">+$D183*U111</f>
        <v>#DIV/0!</v>
      </c>
      <c r="CK183" s="83" t="e">
        <f t="shared" ref="CK183" si="9499">+$D183*V111</f>
        <v>#DIV/0!</v>
      </c>
      <c r="CL183" s="83" t="e">
        <f t="shared" ref="CL183" si="9500">+$D183*W111</f>
        <v>#DIV/0!</v>
      </c>
      <c r="CM183" s="83" t="e">
        <f t="shared" ref="CM183" si="9501">+$D183*X111</f>
        <v>#DIV/0!</v>
      </c>
      <c r="CN183" s="83" t="e">
        <f t="shared" ref="CN183" si="9502">+$D183*Y111</f>
        <v>#DIV/0!</v>
      </c>
      <c r="CO183" s="83" t="e">
        <f t="shared" ref="CO183" si="9503">+$D183*Z111</f>
        <v>#DIV/0!</v>
      </c>
      <c r="FH183" s="83" t="e">
        <f>+$D183*CS111</f>
        <v>#DIV/0!</v>
      </c>
      <c r="FI183" s="83" t="e">
        <f t="shared" ref="FI183" si="9504">+$D183*CT111</f>
        <v>#DIV/0!</v>
      </c>
      <c r="FJ183" s="83" t="e">
        <f t="shared" ref="FJ183" si="9505">+$D183*CU111</f>
        <v>#DIV/0!</v>
      </c>
      <c r="FK183" s="83" t="e">
        <f t="shared" ref="FK183" si="9506">+$D183*CV111</f>
        <v>#DIV/0!</v>
      </c>
      <c r="FL183" s="83" t="e">
        <f t="shared" ref="FL183" si="9507">+$D183*CW111</f>
        <v>#DIV/0!</v>
      </c>
      <c r="FM183" s="83" t="e">
        <f t="shared" ref="FM183" si="9508">+$D183*CX111</f>
        <v>#DIV/0!</v>
      </c>
      <c r="FN183" s="83" t="e">
        <f t="shared" ref="FN183" si="9509">+$D183*CY111</f>
        <v>#DIV/0!</v>
      </c>
      <c r="FO183" s="83" t="e">
        <f t="shared" ref="FO183" si="9510">+$D183*CZ111</f>
        <v>#DIV/0!</v>
      </c>
      <c r="FP183" s="83" t="e">
        <f t="shared" ref="FP183" si="9511">+$D183*DA111</f>
        <v>#DIV/0!</v>
      </c>
      <c r="FQ183" s="83" t="e">
        <f t="shared" ref="FQ183" si="9512">+$D183*DB111</f>
        <v>#DIV/0!</v>
      </c>
      <c r="FR183" s="83" t="e">
        <f t="shared" ref="FR183" si="9513">+$D183*DC111</f>
        <v>#DIV/0!</v>
      </c>
      <c r="FS183" s="83" t="e">
        <f t="shared" ref="FS183" si="9514">+$D183*DD111</f>
        <v>#DIV/0!</v>
      </c>
      <c r="FT183" s="83" t="e">
        <f t="shared" ref="FT183" si="9515">+$D183*DE111</f>
        <v>#DIV/0!</v>
      </c>
      <c r="FU183" s="83" t="e">
        <f t="shared" ref="FU183" si="9516">+$D183*DF111</f>
        <v>#DIV/0!</v>
      </c>
    </row>
    <row r="184" spans="1:177">
      <c r="A184" s="80">
        <v>2020</v>
      </c>
      <c r="D184" s="99" t="e">
        <f>Data!CE84</f>
        <v>#DIV/0!</v>
      </c>
      <c r="CB184" s="83"/>
      <c r="CC184" s="83" t="e">
        <f>+$D184*M111</f>
        <v>#DIV/0!</v>
      </c>
      <c r="CD184" s="83" t="e">
        <f t="shared" ref="CD184" si="9517">+$D184*N111</f>
        <v>#DIV/0!</v>
      </c>
      <c r="CE184" s="83" t="e">
        <f t="shared" ref="CE184" si="9518">+$D184*O111</f>
        <v>#DIV/0!</v>
      </c>
      <c r="CF184" s="83" t="e">
        <f t="shared" ref="CF184" si="9519">+$D184*P111</f>
        <v>#DIV/0!</v>
      </c>
      <c r="CG184" s="83" t="e">
        <f t="shared" ref="CG184" si="9520">+$D184*Q111</f>
        <v>#DIV/0!</v>
      </c>
      <c r="CH184" s="83" t="e">
        <f t="shared" ref="CH184" si="9521">+$D184*R111</f>
        <v>#DIV/0!</v>
      </c>
      <c r="CI184" s="83" t="e">
        <f t="shared" ref="CI184" si="9522">+$D184*S111</f>
        <v>#DIV/0!</v>
      </c>
      <c r="CJ184" s="83" t="e">
        <f t="shared" ref="CJ184" si="9523">+$D184*T111</f>
        <v>#DIV/0!</v>
      </c>
      <c r="CK184" s="83" t="e">
        <f t="shared" ref="CK184" si="9524">+$D184*U111</f>
        <v>#DIV/0!</v>
      </c>
      <c r="CL184" s="83" t="e">
        <f t="shared" ref="CL184" si="9525">+$D184*V111</f>
        <v>#DIV/0!</v>
      </c>
      <c r="CM184" s="83" t="e">
        <f t="shared" ref="CM184" si="9526">+$D184*W111</f>
        <v>#DIV/0!</v>
      </c>
      <c r="CN184" s="83" t="e">
        <f t="shared" ref="CN184" si="9527">+$D184*X111</f>
        <v>#DIV/0!</v>
      </c>
      <c r="CO184" s="83" t="e">
        <f t="shared" ref="CO184" si="9528">+$D184*Y111</f>
        <v>#DIV/0!</v>
      </c>
      <c r="FH184" s="83"/>
      <c r="FI184" s="83" t="e">
        <f>+$D184*CS111</f>
        <v>#DIV/0!</v>
      </c>
      <c r="FJ184" s="83" t="e">
        <f t="shared" ref="FJ184" si="9529">+$D184*CT111</f>
        <v>#DIV/0!</v>
      </c>
      <c r="FK184" s="83" t="e">
        <f t="shared" ref="FK184" si="9530">+$D184*CU111</f>
        <v>#DIV/0!</v>
      </c>
      <c r="FL184" s="83" t="e">
        <f t="shared" ref="FL184" si="9531">+$D184*CV111</f>
        <v>#DIV/0!</v>
      </c>
      <c r="FM184" s="83" t="e">
        <f t="shared" ref="FM184" si="9532">+$D184*CW111</f>
        <v>#DIV/0!</v>
      </c>
      <c r="FN184" s="83" t="e">
        <f t="shared" ref="FN184" si="9533">+$D184*CX111</f>
        <v>#DIV/0!</v>
      </c>
      <c r="FO184" s="83" t="e">
        <f t="shared" ref="FO184" si="9534">+$D184*CY111</f>
        <v>#DIV/0!</v>
      </c>
      <c r="FP184" s="83" t="e">
        <f t="shared" ref="FP184" si="9535">+$D184*CZ111</f>
        <v>#DIV/0!</v>
      </c>
      <c r="FQ184" s="83" t="e">
        <f t="shared" ref="FQ184" si="9536">+$D184*DA111</f>
        <v>#DIV/0!</v>
      </c>
      <c r="FR184" s="83" t="e">
        <f t="shared" ref="FR184" si="9537">+$D184*DB111</f>
        <v>#DIV/0!</v>
      </c>
      <c r="FS184" s="83" t="e">
        <f t="shared" ref="FS184" si="9538">+$D184*DC111</f>
        <v>#DIV/0!</v>
      </c>
      <c r="FT184" s="83" t="e">
        <f t="shared" ref="FT184" si="9539">+$D184*DD111</f>
        <v>#DIV/0!</v>
      </c>
      <c r="FU184" s="83" t="e">
        <f t="shared" ref="FU184" si="9540">+$D184*DE111</f>
        <v>#DIV/0!</v>
      </c>
    </row>
    <row r="185" spans="1:177">
      <c r="A185" s="80">
        <v>2021</v>
      </c>
      <c r="D185" s="99" t="e">
        <f>Data!CE85</f>
        <v>#DIV/0!</v>
      </c>
      <c r="CB185" s="83"/>
      <c r="CC185" s="83"/>
      <c r="CD185" s="83" t="e">
        <f>+$D185*M111</f>
        <v>#DIV/0!</v>
      </c>
      <c r="CE185" s="83" t="e">
        <f t="shared" ref="CE185" si="9541">+$D185*N111</f>
        <v>#DIV/0!</v>
      </c>
      <c r="CF185" s="83" t="e">
        <f t="shared" ref="CF185" si="9542">+$D185*O111</f>
        <v>#DIV/0!</v>
      </c>
      <c r="CG185" s="83" t="e">
        <f t="shared" ref="CG185" si="9543">+$D185*P111</f>
        <v>#DIV/0!</v>
      </c>
      <c r="CH185" s="83" t="e">
        <f t="shared" ref="CH185" si="9544">+$D185*Q111</f>
        <v>#DIV/0!</v>
      </c>
      <c r="CI185" s="83" t="e">
        <f t="shared" ref="CI185" si="9545">+$D185*R111</f>
        <v>#DIV/0!</v>
      </c>
      <c r="CJ185" s="83" t="e">
        <f t="shared" ref="CJ185" si="9546">+$D185*S111</f>
        <v>#DIV/0!</v>
      </c>
      <c r="CK185" s="83" t="e">
        <f t="shared" ref="CK185" si="9547">+$D185*T111</f>
        <v>#DIV/0!</v>
      </c>
      <c r="CL185" s="83" t="e">
        <f t="shared" ref="CL185" si="9548">+$D185*U111</f>
        <v>#DIV/0!</v>
      </c>
      <c r="CM185" s="83" t="e">
        <f t="shared" ref="CM185" si="9549">+$D185*V111</f>
        <v>#DIV/0!</v>
      </c>
      <c r="CN185" s="83" t="e">
        <f t="shared" ref="CN185" si="9550">+$D185*W111</f>
        <v>#DIV/0!</v>
      </c>
      <c r="CO185" s="83" t="e">
        <f t="shared" ref="CO185" si="9551">+$D185*X111</f>
        <v>#DIV/0!</v>
      </c>
      <c r="FH185" s="83"/>
      <c r="FI185" s="83"/>
      <c r="FJ185" s="83" t="e">
        <f>+$D185*CS111</f>
        <v>#DIV/0!</v>
      </c>
      <c r="FK185" s="83" t="e">
        <f t="shared" ref="FK185" si="9552">+$D185*CT111</f>
        <v>#DIV/0!</v>
      </c>
      <c r="FL185" s="83" t="e">
        <f t="shared" ref="FL185" si="9553">+$D185*CU111</f>
        <v>#DIV/0!</v>
      </c>
      <c r="FM185" s="83" t="e">
        <f t="shared" ref="FM185" si="9554">+$D185*CV111</f>
        <v>#DIV/0!</v>
      </c>
      <c r="FN185" s="83" t="e">
        <f t="shared" ref="FN185" si="9555">+$D185*CW111</f>
        <v>#DIV/0!</v>
      </c>
      <c r="FO185" s="83" t="e">
        <f t="shared" ref="FO185" si="9556">+$D185*CX111</f>
        <v>#DIV/0!</v>
      </c>
      <c r="FP185" s="83" t="e">
        <f t="shared" ref="FP185" si="9557">+$D185*CY111</f>
        <v>#DIV/0!</v>
      </c>
      <c r="FQ185" s="83" t="e">
        <f t="shared" ref="FQ185" si="9558">+$D185*CZ111</f>
        <v>#DIV/0!</v>
      </c>
      <c r="FR185" s="83" t="e">
        <f t="shared" ref="FR185" si="9559">+$D185*DA111</f>
        <v>#DIV/0!</v>
      </c>
      <c r="FS185" s="83" t="e">
        <f t="shared" ref="FS185" si="9560">+$D185*DB111</f>
        <v>#DIV/0!</v>
      </c>
      <c r="FT185" s="83" t="e">
        <f t="shared" ref="FT185" si="9561">+$D185*DC111</f>
        <v>#DIV/0!</v>
      </c>
      <c r="FU185" s="83" t="e">
        <f t="shared" ref="FU185" si="9562">+$D185*DD111</f>
        <v>#DIV/0!</v>
      </c>
    </row>
    <row r="186" spans="1:177">
      <c r="A186" s="80">
        <v>2022</v>
      </c>
      <c r="D186" s="99" t="e">
        <f>Data!CE86</f>
        <v>#DIV/0!</v>
      </c>
      <c r="CB186" s="83"/>
      <c r="CC186" s="83"/>
      <c r="CD186" s="83"/>
      <c r="CE186" s="83" t="e">
        <f>+$D186*M111</f>
        <v>#DIV/0!</v>
      </c>
      <c r="CF186" s="83" t="e">
        <f t="shared" ref="CF186" si="9563">+$D186*N111</f>
        <v>#DIV/0!</v>
      </c>
      <c r="CG186" s="83" t="e">
        <f t="shared" ref="CG186" si="9564">+$D186*O111</f>
        <v>#DIV/0!</v>
      </c>
      <c r="CH186" s="83" t="e">
        <f t="shared" ref="CH186" si="9565">+$D186*P111</f>
        <v>#DIV/0!</v>
      </c>
      <c r="CI186" s="83" t="e">
        <f t="shared" ref="CI186" si="9566">+$D186*Q111</f>
        <v>#DIV/0!</v>
      </c>
      <c r="CJ186" s="83" t="e">
        <f t="shared" ref="CJ186" si="9567">+$D186*R111</f>
        <v>#DIV/0!</v>
      </c>
      <c r="CK186" s="83" t="e">
        <f t="shared" ref="CK186" si="9568">+$D186*S111</f>
        <v>#DIV/0!</v>
      </c>
      <c r="CL186" s="83" t="e">
        <f t="shared" ref="CL186" si="9569">+$D186*T111</f>
        <v>#DIV/0!</v>
      </c>
      <c r="CM186" s="83" t="e">
        <f t="shared" ref="CM186" si="9570">+$D186*U111</f>
        <v>#DIV/0!</v>
      </c>
      <c r="CN186" s="83" t="e">
        <f t="shared" ref="CN186" si="9571">+$D186*V111</f>
        <v>#DIV/0!</v>
      </c>
      <c r="CO186" s="83" t="e">
        <f t="shared" ref="CO186" si="9572">+$D186*W111</f>
        <v>#DIV/0!</v>
      </c>
      <c r="FH186" s="83"/>
      <c r="FI186" s="83"/>
      <c r="FJ186" s="83"/>
      <c r="FK186" s="83" t="e">
        <f>+$D186*CS111</f>
        <v>#DIV/0!</v>
      </c>
      <c r="FL186" s="83" t="e">
        <f t="shared" ref="FL186" si="9573">+$D186*CT111</f>
        <v>#DIV/0!</v>
      </c>
      <c r="FM186" s="83" t="e">
        <f t="shared" ref="FM186" si="9574">+$D186*CU111</f>
        <v>#DIV/0!</v>
      </c>
      <c r="FN186" s="83" t="e">
        <f t="shared" ref="FN186" si="9575">+$D186*CV111</f>
        <v>#DIV/0!</v>
      </c>
      <c r="FO186" s="83" t="e">
        <f t="shared" ref="FO186" si="9576">+$D186*CW111</f>
        <v>#DIV/0!</v>
      </c>
      <c r="FP186" s="83" t="e">
        <f t="shared" ref="FP186" si="9577">+$D186*CX111</f>
        <v>#DIV/0!</v>
      </c>
      <c r="FQ186" s="83" t="e">
        <f t="shared" ref="FQ186" si="9578">+$D186*CY111</f>
        <v>#DIV/0!</v>
      </c>
      <c r="FR186" s="83" t="e">
        <f t="shared" ref="FR186" si="9579">+$D186*CZ111</f>
        <v>#DIV/0!</v>
      </c>
      <c r="FS186" s="83" t="e">
        <f t="shared" ref="FS186" si="9580">+$D186*DA111</f>
        <v>#DIV/0!</v>
      </c>
      <c r="FT186" s="83" t="e">
        <f t="shared" ref="FT186" si="9581">+$D186*DB111</f>
        <v>#DIV/0!</v>
      </c>
      <c r="FU186" s="83" t="e">
        <f t="shared" ref="FU186" si="9582">+$D186*DC111</f>
        <v>#DIV/0!</v>
      </c>
    </row>
    <row r="187" spans="1:177">
      <c r="A187" s="80">
        <v>2023</v>
      </c>
      <c r="D187" s="99" t="e">
        <f>Data!CE87</f>
        <v>#DIV/0!</v>
      </c>
      <c r="CB187" s="83"/>
      <c r="CC187" s="83"/>
      <c r="CD187" s="83"/>
      <c r="CE187" s="83"/>
      <c r="CF187" s="83" t="e">
        <f>+$D187*M111</f>
        <v>#DIV/0!</v>
      </c>
      <c r="CG187" s="83" t="e">
        <f t="shared" ref="CG187" si="9583">+$D187*N111</f>
        <v>#DIV/0!</v>
      </c>
      <c r="CH187" s="83" t="e">
        <f t="shared" ref="CH187" si="9584">+$D187*O111</f>
        <v>#DIV/0!</v>
      </c>
      <c r="CI187" s="83" t="e">
        <f t="shared" ref="CI187" si="9585">+$D187*P111</f>
        <v>#DIV/0!</v>
      </c>
      <c r="CJ187" s="83" t="e">
        <f t="shared" ref="CJ187" si="9586">+$D187*Q111</f>
        <v>#DIV/0!</v>
      </c>
      <c r="CK187" s="83" t="e">
        <f t="shared" ref="CK187" si="9587">+$D187*R111</f>
        <v>#DIV/0!</v>
      </c>
      <c r="CL187" s="83" t="e">
        <f t="shared" ref="CL187" si="9588">+$D187*S111</f>
        <v>#DIV/0!</v>
      </c>
      <c r="CM187" s="83" t="e">
        <f t="shared" ref="CM187" si="9589">+$D187*T111</f>
        <v>#DIV/0!</v>
      </c>
      <c r="CN187" s="83" t="e">
        <f t="shared" ref="CN187" si="9590">+$D187*U111</f>
        <v>#DIV/0!</v>
      </c>
      <c r="CO187" s="83" t="e">
        <f t="shared" ref="CO187" si="9591">+$D187*V111</f>
        <v>#DIV/0!</v>
      </c>
      <c r="FH187" s="83"/>
      <c r="FI187" s="83"/>
      <c r="FJ187" s="83"/>
      <c r="FK187" s="83"/>
      <c r="FL187" s="83" t="e">
        <f>+$D187*CS111</f>
        <v>#DIV/0!</v>
      </c>
      <c r="FM187" s="83" t="e">
        <f t="shared" ref="FM187" si="9592">+$D187*CT111</f>
        <v>#DIV/0!</v>
      </c>
      <c r="FN187" s="83" t="e">
        <f t="shared" ref="FN187" si="9593">+$D187*CU111</f>
        <v>#DIV/0!</v>
      </c>
      <c r="FO187" s="83" t="e">
        <f t="shared" ref="FO187" si="9594">+$D187*CV111</f>
        <v>#DIV/0!</v>
      </c>
      <c r="FP187" s="83" t="e">
        <f t="shared" ref="FP187" si="9595">+$D187*CW111</f>
        <v>#DIV/0!</v>
      </c>
      <c r="FQ187" s="83" t="e">
        <f t="shared" ref="FQ187" si="9596">+$D187*CX111</f>
        <v>#DIV/0!</v>
      </c>
      <c r="FR187" s="83" t="e">
        <f t="shared" ref="FR187" si="9597">+$D187*CY111</f>
        <v>#DIV/0!</v>
      </c>
      <c r="FS187" s="83" t="e">
        <f t="shared" ref="FS187" si="9598">+$D187*CZ111</f>
        <v>#DIV/0!</v>
      </c>
      <c r="FT187" s="83" t="e">
        <f t="shared" ref="FT187" si="9599">+$D187*DA111</f>
        <v>#DIV/0!</v>
      </c>
      <c r="FU187" s="83" t="e">
        <f t="shared" ref="FU187" si="9600">+$D187*DB111</f>
        <v>#DIV/0!</v>
      </c>
    </row>
    <row r="188" spans="1:177">
      <c r="A188" s="80">
        <v>2024</v>
      </c>
      <c r="D188" s="99" t="e">
        <f>Data!CE88</f>
        <v>#DIV/0!</v>
      </c>
      <c r="CB188" s="83"/>
      <c r="CC188" s="83"/>
      <c r="CD188" s="83"/>
      <c r="CE188" s="83"/>
      <c r="CF188" s="83"/>
      <c r="CG188" s="83" t="e">
        <f>+$D188*M111</f>
        <v>#DIV/0!</v>
      </c>
      <c r="CH188" s="83" t="e">
        <f t="shared" ref="CH188" si="9601">+$D188*N111</f>
        <v>#DIV/0!</v>
      </c>
      <c r="CI188" s="83" t="e">
        <f t="shared" ref="CI188" si="9602">+$D188*O111</f>
        <v>#DIV/0!</v>
      </c>
      <c r="CJ188" s="83" t="e">
        <f t="shared" ref="CJ188" si="9603">+$D188*P111</f>
        <v>#DIV/0!</v>
      </c>
      <c r="CK188" s="83" t="e">
        <f t="shared" ref="CK188" si="9604">+$D188*Q111</f>
        <v>#DIV/0!</v>
      </c>
      <c r="CL188" s="83" t="e">
        <f t="shared" ref="CL188" si="9605">+$D188*R111</f>
        <v>#DIV/0!</v>
      </c>
      <c r="CM188" s="83" t="e">
        <f t="shared" ref="CM188" si="9606">+$D188*S111</f>
        <v>#DIV/0!</v>
      </c>
      <c r="CN188" s="83" t="e">
        <f t="shared" ref="CN188" si="9607">+$D188*T111</f>
        <v>#DIV/0!</v>
      </c>
      <c r="CO188" s="83" t="e">
        <f t="shared" ref="CO188" si="9608">+$D188*U111</f>
        <v>#DIV/0!</v>
      </c>
      <c r="FH188" s="83"/>
      <c r="FI188" s="83"/>
      <c r="FJ188" s="83"/>
      <c r="FK188" s="83"/>
      <c r="FL188" s="83"/>
      <c r="FM188" s="83" t="e">
        <f>+$D188*CS111</f>
        <v>#DIV/0!</v>
      </c>
      <c r="FN188" s="83" t="e">
        <f t="shared" ref="FN188" si="9609">+$D188*CT111</f>
        <v>#DIV/0!</v>
      </c>
      <c r="FO188" s="83" t="e">
        <f t="shared" ref="FO188" si="9610">+$D188*CU111</f>
        <v>#DIV/0!</v>
      </c>
      <c r="FP188" s="83" t="e">
        <f t="shared" ref="FP188" si="9611">+$D188*CV111</f>
        <v>#DIV/0!</v>
      </c>
      <c r="FQ188" s="83" t="e">
        <f t="shared" ref="FQ188" si="9612">+$D188*CW111</f>
        <v>#DIV/0!</v>
      </c>
      <c r="FR188" s="83" t="e">
        <f t="shared" ref="FR188" si="9613">+$D188*CX111</f>
        <v>#DIV/0!</v>
      </c>
      <c r="FS188" s="83" t="e">
        <f t="shared" ref="FS188" si="9614">+$D188*CY111</f>
        <v>#DIV/0!</v>
      </c>
      <c r="FT188" s="83" t="e">
        <f t="shared" ref="FT188" si="9615">+$D188*CZ111</f>
        <v>#DIV/0!</v>
      </c>
      <c r="FU188" s="83" t="e">
        <f t="shared" ref="FU188" si="9616">+$D188*DA111</f>
        <v>#DIV/0!</v>
      </c>
    </row>
    <row r="189" spans="1:177">
      <c r="A189" s="80">
        <v>2025</v>
      </c>
      <c r="D189" s="99" t="e">
        <f>Data!CE89</f>
        <v>#DIV/0!</v>
      </c>
      <c r="CB189" s="83"/>
      <c r="CC189" s="83"/>
      <c r="CD189" s="83"/>
      <c r="CE189" s="83"/>
      <c r="CF189" s="83"/>
      <c r="CG189" s="83"/>
      <c r="CH189" s="83" t="e">
        <f>+$D189*M111</f>
        <v>#DIV/0!</v>
      </c>
      <c r="CI189" s="83" t="e">
        <f t="shared" ref="CI189" si="9617">+$D189*N111</f>
        <v>#DIV/0!</v>
      </c>
      <c r="CJ189" s="83" t="e">
        <f t="shared" ref="CJ189" si="9618">+$D189*O111</f>
        <v>#DIV/0!</v>
      </c>
      <c r="CK189" s="83" t="e">
        <f t="shared" ref="CK189" si="9619">+$D189*P111</f>
        <v>#DIV/0!</v>
      </c>
      <c r="CL189" s="83" t="e">
        <f t="shared" ref="CL189" si="9620">+$D189*Q111</f>
        <v>#DIV/0!</v>
      </c>
      <c r="CM189" s="83" t="e">
        <f t="shared" ref="CM189" si="9621">+$D189*R111</f>
        <v>#DIV/0!</v>
      </c>
      <c r="CN189" s="83" t="e">
        <f t="shared" ref="CN189" si="9622">+$D189*S111</f>
        <v>#DIV/0!</v>
      </c>
      <c r="CO189" s="83" t="e">
        <f t="shared" ref="CO189" si="9623">+$D189*T111</f>
        <v>#DIV/0!</v>
      </c>
      <c r="FH189" s="83"/>
      <c r="FI189" s="83"/>
      <c r="FJ189" s="83"/>
      <c r="FK189" s="83"/>
      <c r="FL189" s="83"/>
      <c r="FM189" s="83"/>
      <c r="FN189" s="83" t="e">
        <f>+$D189*CS111</f>
        <v>#DIV/0!</v>
      </c>
      <c r="FO189" s="83" t="e">
        <f t="shared" ref="FO189" si="9624">+$D189*CT111</f>
        <v>#DIV/0!</v>
      </c>
      <c r="FP189" s="83" t="e">
        <f t="shared" ref="FP189" si="9625">+$D189*CU111</f>
        <v>#DIV/0!</v>
      </c>
      <c r="FQ189" s="83" t="e">
        <f t="shared" ref="FQ189" si="9626">+$D189*CV111</f>
        <v>#DIV/0!</v>
      </c>
      <c r="FR189" s="83" t="e">
        <f t="shared" ref="FR189" si="9627">+$D189*CW111</f>
        <v>#DIV/0!</v>
      </c>
      <c r="FS189" s="83" t="e">
        <f t="shared" ref="FS189" si="9628">+$D189*CX111</f>
        <v>#DIV/0!</v>
      </c>
      <c r="FT189" s="83" t="e">
        <f t="shared" ref="FT189" si="9629">+$D189*CY111</f>
        <v>#DIV/0!</v>
      </c>
      <c r="FU189" s="83" t="e">
        <f t="shared" ref="FU189" si="9630">+$D189*CZ111</f>
        <v>#DIV/0!</v>
      </c>
    </row>
    <row r="190" spans="1:177">
      <c r="A190" s="80">
        <v>2026</v>
      </c>
      <c r="D190" s="99" t="e">
        <f>Data!CE90</f>
        <v>#DIV/0!</v>
      </c>
      <c r="CB190" s="83"/>
      <c r="CC190" s="83"/>
      <c r="CD190" s="83"/>
      <c r="CE190" s="83"/>
      <c r="CF190" s="83"/>
      <c r="CG190" s="83"/>
      <c r="CH190" s="83"/>
      <c r="CI190" s="83" t="e">
        <f>+$D190*M111</f>
        <v>#DIV/0!</v>
      </c>
      <c r="CJ190" s="83" t="e">
        <f t="shared" ref="CJ190" si="9631">+$D190*N111</f>
        <v>#DIV/0!</v>
      </c>
      <c r="CK190" s="83" t="e">
        <f t="shared" ref="CK190" si="9632">+$D190*O111</f>
        <v>#DIV/0!</v>
      </c>
      <c r="CL190" s="83" t="e">
        <f t="shared" ref="CL190" si="9633">+$D190*P111</f>
        <v>#DIV/0!</v>
      </c>
      <c r="CM190" s="83" t="e">
        <f t="shared" ref="CM190" si="9634">+$D190*Q111</f>
        <v>#DIV/0!</v>
      </c>
      <c r="CN190" s="83" t="e">
        <f t="shared" ref="CN190" si="9635">+$D190*R111</f>
        <v>#DIV/0!</v>
      </c>
      <c r="CO190" s="83" t="e">
        <f t="shared" ref="CO190" si="9636">+$D190*S111</f>
        <v>#DIV/0!</v>
      </c>
      <c r="FH190" s="83"/>
      <c r="FI190" s="83"/>
      <c r="FJ190" s="83"/>
      <c r="FK190" s="83"/>
      <c r="FL190" s="83"/>
      <c r="FM190" s="83"/>
      <c r="FN190" s="83"/>
      <c r="FO190" s="83" t="e">
        <f>+$D190*CS111</f>
        <v>#DIV/0!</v>
      </c>
      <c r="FP190" s="83" t="e">
        <f t="shared" ref="FP190" si="9637">+$D190*CT111</f>
        <v>#DIV/0!</v>
      </c>
      <c r="FQ190" s="83" t="e">
        <f t="shared" ref="FQ190" si="9638">+$D190*CU111</f>
        <v>#DIV/0!</v>
      </c>
      <c r="FR190" s="83" t="e">
        <f t="shared" ref="FR190" si="9639">+$D190*CV111</f>
        <v>#DIV/0!</v>
      </c>
      <c r="FS190" s="83" t="e">
        <f t="shared" ref="FS190" si="9640">+$D190*CW111</f>
        <v>#DIV/0!</v>
      </c>
      <c r="FT190" s="83" t="e">
        <f t="shared" ref="FT190" si="9641">+$D190*CX111</f>
        <v>#DIV/0!</v>
      </c>
      <c r="FU190" s="83" t="e">
        <f t="shared" ref="FU190" si="9642">+$D190*CY111</f>
        <v>#DIV/0!</v>
      </c>
    </row>
    <row r="191" spans="1:177">
      <c r="A191" s="80">
        <v>2027</v>
      </c>
      <c r="D191" s="99" t="e">
        <f>Data!CE91</f>
        <v>#DIV/0!</v>
      </c>
      <c r="CB191" s="83"/>
      <c r="CC191" s="83"/>
      <c r="CD191" s="83"/>
      <c r="CE191" s="83"/>
      <c r="CF191" s="83"/>
      <c r="CG191" s="83"/>
      <c r="CH191" s="83"/>
      <c r="CI191" s="83"/>
      <c r="CJ191" s="83" t="e">
        <f>+$D191*M111</f>
        <v>#DIV/0!</v>
      </c>
      <c r="CK191" s="83" t="e">
        <f t="shared" ref="CK191" si="9643">+$D191*N111</f>
        <v>#DIV/0!</v>
      </c>
      <c r="CL191" s="83" t="e">
        <f t="shared" ref="CL191" si="9644">+$D191*O111</f>
        <v>#DIV/0!</v>
      </c>
      <c r="CM191" s="83" t="e">
        <f t="shared" ref="CM191" si="9645">+$D191*P111</f>
        <v>#DIV/0!</v>
      </c>
      <c r="CN191" s="83" t="e">
        <f t="shared" ref="CN191" si="9646">+$D191*Q111</f>
        <v>#DIV/0!</v>
      </c>
      <c r="CO191" s="83" t="e">
        <f t="shared" ref="CO191" si="9647">+$D191*R111</f>
        <v>#DIV/0!</v>
      </c>
      <c r="FH191" s="83"/>
      <c r="FI191" s="83"/>
      <c r="FJ191" s="83"/>
      <c r="FK191" s="83"/>
      <c r="FL191" s="83"/>
      <c r="FM191" s="83"/>
      <c r="FN191" s="83"/>
      <c r="FO191" s="83"/>
      <c r="FP191" s="83" t="e">
        <f>+$D191*CS111</f>
        <v>#DIV/0!</v>
      </c>
      <c r="FQ191" s="83" t="e">
        <f t="shared" ref="FQ191" si="9648">+$D191*CT111</f>
        <v>#DIV/0!</v>
      </c>
      <c r="FR191" s="83" t="e">
        <f t="shared" ref="FR191" si="9649">+$D191*CU111</f>
        <v>#DIV/0!</v>
      </c>
      <c r="FS191" s="83" t="e">
        <f t="shared" ref="FS191" si="9650">+$D191*CV111</f>
        <v>#DIV/0!</v>
      </c>
      <c r="FT191" s="83" t="e">
        <f t="shared" ref="FT191" si="9651">+$D191*CW111</f>
        <v>#DIV/0!</v>
      </c>
      <c r="FU191" s="83" t="e">
        <f t="shared" ref="FU191" si="9652">+$D191*CX111</f>
        <v>#DIV/0!</v>
      </c>
    </row>
    <row r="192" spans="1:177">
      <c r="A192" s="80">
        <v>2028</v>
      </c>
      <c r="D192" s="99" t="e">
        <f>Data!CE92</f>
        <v>#DIV/0!</v>
      </c>
      <c r="CB192" s="83"/>
      <c r="CC192" s="83"/>
      <c r="CD192" s="83"/>
      <c r="CE192" s="83"/>
      <c r="CF192" s="83"/>
      <c r="CG192" s="83"/>
      <c r="CH192" s="83"/>
      <c r="CI192" s="83"/>
      <c r="CJ192" s="83"/>
      <c r="CK192" s="83" t="e">
        <f>+$D192*M111</f>
        <v>#DIV/0!</v>
      </c>
      <c r="CL192" s="83" t="e">
        <f t="shared" ref="CL192" si="9653">+$D192*N111</f>
        <v>#DIV/0!</v>
      </c>
      <c r="CM192" s="83" t="e">
        <f t="shared" ref="CM192" si="9654">+$D192*O111</f>
        <v>#DIV/0!</v>
      </c>
      <c r="CN192" s="83" t="e">
        <f t="shared" ref="CN192" si="9655">+$D192*P111</f>
        <v>#DIV/0!</v>
      </c>
      <c r="CO192" s="83" t="e">
        <f t="shared" ref="CO192" si="9656">+$D192*Q111</f>
        <v>#DIV/0!</v>
      </c>
      <c r="FH192" s="83"/>
      <c r="FI192" s="83"/>
      <c r="FJ192" s="83"/>
      <c r="FK192" s="83"/>
      <c r="FL192" s="83"/>
      <c r="FM192" s="83"/>
      <c r="FN192" s="83"/>
      <c r="FO192" s="83"/>
      <c r="FP192" s="83"/>
      <c r="FQ192" s="83" t="e">
        <f>+$D192*CS111</f>
        <v>#DIV/0!</v>
      </c>
      <c r="FR192" s="83" t="e">
        <f t="shared" ref="FR192" si="9657">+$D192*CT111</f>
        <v>#DIV/0!</v>
      </c>
      <c r="FS192" s="83" t="e">
        <f t="shared" ref="FS192" si="9658">+$D192*CU111</f>
        <v>#DIV/0!</v>
      </c>
      <c r="FT192" s="83" t="e">
        <f t="shared" ref="FT192" si="9659">+$D192*CV111</f>
        <v>#DIV/0!</v>
      </c>
      <c r="FU192" s="83" t="e">
        <f t="shared" ref="FU192" si="9660">+$D192*CW111</f>
        <v>#DIV/0!</v>
      </c>
    </row>
    <row r="193" spans="1:258">
      <c r="A193" s="80">
        <v>2029</v>
      </c>
      <c r="D193" s="99" t="e">
        <f>Data!CE93</f>
        <v>#DIV/0!</v>
      </c>
      <c r="CB193" s="83"/>
      <c r="CC193" s="83"/>
      <c r="CD193" s="83"/>
      <c r="CE193" s="83"/>
      <c r="CF193" s="83"/>
      <c r="CG193" s="83"/>
      <c r="CH193" s="83"/>
      <c r="CI193" s="83"/>
      <c r="CJ193" s="83"/>
      <c r="CK193" s="83"/>
      <c r="CL193" s="83" t="e">
        <f>+$D193*M111</f>
        <v>#DIV/0!</v>
      </c>
      <c r="CM193" s="83" t="e">
        <f t="shared" ref="CM193" si="9661">+$D193*N111</f>
        <v>#DIV/0!</v>
      </c>
      <c r="CN193" s="83" t="e">
        <f t="shared" ref="CN193" si="9662">+$D193*O111</f>
        <v>#DIV/0!</v>
      </c>
      <c r="CO193" s="83" t="e">
        <f t="shared" ref="CO193" si="9663">+$D193*P111</f>
        <v>#DIV/0!</v>
      </c>
      <c r="FH193" s="83"/>
      <c r="FI193" s="83"/>
      <c r="FJ193" s="83"/>
      <c r="FK193" s="83"/>
      <c r="FL193" s="83"/>
      <c r="FM193" s="83"/>
      <c r="FN193" s="83"/>
      <c r="FO193" s="83"/>
      <c r="FP193" s="83"/>
      <c r="FQ193" s="83"/>
      <c r="FR193" s="83" t="e">
        <f>+$D193*CS111</f>
        <v>#DIV/0!</v>
      </c>
      <c r="FS193" s="83" t="e">
        <f t="shared" ref="FS193" si="9664">+$D193*CT111</f>
        <v>#DIV/0!</v>
      </c>
      <c r="FT193" s="83" t="e">
        <f t="shared" ref="FT193" si="9665">+$D193*CU111</f>
        <v>#DIV/0!</v>
      </c>
      <c r="FU193" s="83" t="e">
        <f t="shared" ref="FU193" si="9666">+$D193*CV111</f>
        <v>#DIV/0!</v>
      </c>
    </row>
    <row r="194" spans="1:258">
      <c r="A194" s="80">
        <v>2030</v>
      </c>
      <c r="D194" s="99" t="e">
        <f>Data!CE94</f>
        <v>#DIV/0!</v>
      </c>
      <c r="CB194" s="83"/>
      <c r="CC194" s="83"/>
      <c r="CD194" s="83"/>
      <c r="CE194" s="83"/>
      <c r="CF194" s="83"/>
      <c r="CG194" s="83"/>
      <c r="CH194" s="83"/>
      <c r="CI194" s="83"/>
      <c r="CJ194" s="83"/>
      <c r="CK194" s="83"/>
      <c r="CM194" s="83" t="e">
        <f>+$D194*M111</f>
        <v>#DIV/0!</v>
      </c>
      <c r="CN194" s="83" t="e">
        <f t="shared" ref="CN194" si="9667">+$D194*N111</f>
        <v>#DIV/0!</v>
      </c>
      <c r="CO194" s="83" t="e">
        <f t="shared" ref="CO194" si="9668">+$D194*O111</f>
        <v>#DIV/0!</v>
      </c>
      <c r="FH194" s="83"/>
      <c r="FI194" s="83"/>
      <c r="FJ194" s="83"/>
      <c r="FK194" s="83"/>
      <c r="FL194" s="83"/>
      <c r="FM194" s="83"/>
      <c r="FN194" s="83"/>
      <c r="FO194" s="83"/>
      <c r="FP194" s="83"/>
      <c r="FQ194" s="83"/>
      <c r="FS194" s="83" t="e">
        <f>+$D194*CS111</f>
        <v>#DIV/0!</v>
      </c>
      <c r="FT194" s="83" t="e">
        <f t="shared" ref="FT194" si="9669">+$D194*CT111</f>
        <v>#DIV/0!</v>
      </c>
      <c r="FU194" s="83" t="e">
        <f t="shared" ref="FU194" si="9670">+$D194*CU111</f>
        <v>#DIV/0!</v>
      </c>
    </row>
    <row r="195" spans="1:258">
      <c r="A195" s="80" t="s">
        <v>320</v>
      </c>
      <c r="D195" s="99"/>
      <c r="M195" s="91">
        <f>+SUM(M116:M194)</f>
        <v>20.152346431295143</v>
      </c>
      <c r="N195" s="91">
        <f t="shared" ref="N195" si="9671">+SUM(N116:N194)</f>
        <v>24.366886529465905</v>
      </c>
      <c r="O195" s="91">
        <f t="shared" ref="O195" si="9672">+SUM(O116:O194)</f>
        <v>30.132173339624444</v>
      </c>
      <c r="P195" s="91">
        <f t="shared" ref="P195" si="9673">+SUM(P116:P194)</f>
        <v>34.962547943705012</v>
      </c>
      <c r="Q195" s="91">
        <f t="shared" ref="Q195" si="9674">+SUM(Q116:Q194)</f>
        <v>40.725259252122399</v>
      </c>
      <c r="R195" s="91">
        <f t="shared" ref="R195" si="9675">+SUM(R116:R194)</f>
        <v>45.984988951526326</v>
      </c>
      <c r="S195" s="91">
        <f t="shared" ref="S195" si="9676">+SUM(S116:S194)</f>
        <v>59.244944015891775</v>
      </c>
      <c r="T195" s="91">
        <f t="shared" ref="T195" si="9677">+SUM(T116:T194)</f>
        <v>76.505986422165336</v>
      </c>
      <c r="U195" s="91">
        <f t="shared" ref="U195" si="9678">+SUM(U116:U194)</f>
        <v>95.829256562904391</v>
      </c>
      <c r="V195" s="91">
        <f t="shared" ref="V195" si="9679">+SUM(V116:V194)</f>
        <v>97.148453213849706</v>
      </c>
      <c r="W195" s="91">
        <f t="shared" ref="W195" si="9680">+SUM(W116:W194)</f>
        <v>97.156258657256089</v>
      </c>
      <c r="X195" s="91">
        <f t="shared" ref="X195" si="9681">+SUM(X116:X194)</f>
        <v>100.45053454711044</v>
      </c>
      <c r="Y195" s="91">
        <f t="shared" ref="Y195" si="9682">+SUM(Y116:Y194)</f>
        <v>105.43257944070895</v>
      </c>
      <c r="Z195" s="91">
        <f t="shared" ref="Z195" si="9683">+SUM(Z116:Z194)</f>
        <v>111.864536624309</v>
      </c>
      <c r="AA195" s="91">
        <f t="shared" ref="AA195" si="9684">+SUM(AA116:AA194)</f>
        <v>115.20332642312182</v>
      </c>
      <c r="AB195" s="91">
        <f t="shared" ref="AB195" si="9685">+SUM(AB116:AB194)</f>
        <v>115.39550212429589</v>
      </c>
      <c r="AC195" s="91">
        <f t="shared" ref="AC195" si="9686">+SUM(AC116:AC194)</f>
        <v>114.93426703076854</v>
      </c>
      <c r="AD195" s="91">
        <f t="shared" ref="AD195" si="9687">+SUM(AD116:AD194)</f>
        <v>115.40367743169602</v>
      </c>
      <c r="AE195" s="91">
        <f t="shared" ref="AE195" si="9688">+SUM(AE116:AE194)</f>
        <v>116.87361776217764</v>
      </c>
      <c r="AF195" s="91">
        <f t="shared" ref="AF195" si="9689">+SUM(AF116:AF194)</f>
        <v>119.62717307368527</v>
      </c>
      <c r="AG195" s="91">
        <f t="shared" ref="AG195" si="9690">+SUM(AG116:AG194)</f>
        <v>118.33456505525915</v>
      </c>
      <c r="AH195" s="91">
        <f t="shared" ref="AH195" si="9691">+SUM(AH116:AH194)</f>
        <v>118.03402114239384</v>
      </c>
      <c r="AI195" s="91">
        <f t="shared" ref="AI195" si="9692">+SUM(AI116:AI194)</f>
        <v>118.21869225095395</v>
      </c>
      <c r="AJ195" s="91">
        <f t="shared" ref="AJ195" si="9693">+SUM(AJ116:AJ194)</f>
        <v>117.20282319096593</v>
      </c>
      <c r="AK195" s="91">
        <f t="shared" ref="AK195" si="9694">+SUM(AK116:AK194)</f>
        <v>116.11790711114043</v>
      </c>
      <c r="AL195" s="91">
        <f t="shared" ref="AL195" si="9695">+SUM(AL116:AL194)</f>
        <v>115.64407738122433</v>
      </c>
      <c r="AM195" s="91">
        <f t="shared" ref="AM195" si="9696">+SUM(AM116:AM194)</f>
        <v>116.22978077477092</v>
      </c>
      <c r="AN195" s="91">
        <f t="shared" ref="AN195" si="9697">+SUM(AN116:AN194)</f>
        <v>119.69702859052754</v>
      </c>
      <c r="AO195" s="91">
        <f t="shared" ref="AO195" si="9698">+SUM(AO116:AO194)</f>
        <v>122.71088650545953</v>
      </c>
      <c r="AP195" s="91">
        <f t="shared" ref="AP195" si="9699">+SUM(AP116:AP194)</f>
        <v>125.59293352581999</v>
      </c>
      <c r="AQ195" s="91">
        <f t="shared" ref="AQ195" si="9700">+SUM(AQ116:AQ194)</f>
        <v>132.52126355680801</v>
      </c>
      <c r="AR195" s="91">
        <f t="shared" ref="AR195" si="9701">+SUM(AR116:AR194)</f>
        <v>141.25139056559013</v>
      </c>
      <c r="AS195" s="91">
        <f t="shared" ref="AS195" si="9702">+SUM(AS116:AS194)</f>
        <v>154.58848743959433</v>
      </c>
      <c r="AT195" s="91">
        <f t="shared" ref="AT195" si="9703">+SUM(AT116:AT194)</f>
        <v>174.29192949306696</v>
      </c>
      <c r="AU195" s="91">
        <f t="shared" ref="AU195" si="9704">+SUM(AU116:AU194)</f>
        <v>196.94890158664123</v>
      </c>
      <c r="AV195" s="91">
        <f t="shared" ref="AV195" si="9705">+SUM(AV116:AV194)</f>
        <v>225.33937794954889</v>
      </c>
      <c r="AW195" s="91">
        <f t="shared" ref="AW195" si="9706">+SUM(AW116:AW194)</f>
        <v>257.10897948997098</v>
      </c>
      <c r="AX195" s="91">
        <f t="shared" ref="AX195" si="9707">+SUM(AX116:AX194)</f>
        <v>285.5910765299584</v>
      </c>
      <c r="AY195" s="91">
        <f t="shared" ref="AY195" si="9708">+SUM(AY116:AY194)</f>
        <v>314.65478310107704</v>
      </c>
      <c r="AZ195" s="91">
        <f t="shared" ref="AZ195" si="9709">+SUM(AZ116:AZ194)</f>
        <v>346.29923550001064</v>
      </c>
      <c r="BA195" s="91">
        <f t="shared" ref="BA195" si="9710">+SUM(BA116:BA194)</f>
        <v>383.26783871293333</v>
      </c>
      <c r="BB195" s="91">
        <f t="shared" ref="BB195" si="9711">+SUM(BB116:BB194)</f>
        <v>448.1469473072454</v>
      </c>
      <c r="BC195" s="91">
        <f t="shared" ref="BC195" si="9712">+SUM(BC116:BC194)</f>
        <v>514.37249701884252</v>
      </c>
      <c r="BD195" s="91">
        <f t="shared" ref="BD195" si="9713">+SUM(BD116:BD194)</f>
        <v>570.53013136448499</v>
      </c>
      <c r="BE195" s="91">
        <f t="shared" ref="BE195" si="9714">+SUM(BE116:BE194)</f>
        <v>625.27819415844033</v>
      </c>
      <c r="BF195" s="91">
        <f t="shared" ref="BF195" si="9715">+SUM(BF116:BF194)</f>
        <v>681.67640989201766</v>
      </c>
      <c r="BG195" s="91">
        <f t="shared" ref="BG195" si="9716">+SUM(BG116:BG194)</f>
        <v>742.44651702773456</v>
      </c>
      <c r="BH195" s="91">
        <f t="shared" ref="BH195" si="9717">+SUM(BH116:BH194)</f>
        <v>804.76437147649733</v>
      </c>
      <c r="BI195" s="91">
        <f t="shared" ref="BI195" si="9718">+SUM(BI116:BI194)</f>
        <v>880.59656872218579</v>
      </c>
      <c r="BJ195" s="91">
        <f t="shared" ref="BJ195" si="9719">+SUM(BJ116:BJ194)</f>
        <v>966.67298036087925</v>
      </c>
      <c r="BK195" s="91">
        <f t="shared" ref="BK195" si="9720">+SUM(BK116:BK194)</f>
        <v>1065.2530042309986</v>
      </c>
      <c r="BL195" s="91">
        <f t="shared" ref="BL195" si="9721">+SUM(BL116:BL194)</f>
        <v>1190.8198981301143</v>
      </c>
      <c r="BM195" s="91">
        <f t="shared" ref="BM195" si="9722">+SUM(BM116:BM194)</f>
        <v>1401.7618573471698</v>
      </c>
      <c r="BN195" s="91">
        <f t="shared" ref="BN195" si="9723">+SUM(BN116:BN194)</f>
        <v>1742.9568298383006</v>
      </c>
      <c r="BO195" s="91">
        <f t="shared" ref="BO195" si="9724">+SUM(BO116:BO194)</f>
        <v>2148.1604393039138</v>
      </c>
      <c r="BP195" s="91">
        <f t="shared" ref="BP195" si="9725">+SUM(BP116:BP194)</f>
        <v>2602.7418640093051</v>
      </c>
      <c r="BQ195" s="91">
        <f t="shared" ref="BQ195" si="9726">+SUM(BQ116:BQ194)</f>
        <v>3283.4610561602281</v>
      </c>
      <c r="BR195" s="91">
        <f t="shared" ref="BR195" si="9727">+SUM(BR116:BR194)</f>
        <v>3997.548214159393</v>
      </c>
      <c r="BS195" s="91">
        <f t="shared" ref="BS195" si="9728">+SUM(BS116:BS194)</f>
        <v>4847.9827228976119</v>
      </c>
      <c r="BT195" s="91">
        <f t="shared" ref="BT195" si="9729">+SUM(BT116:BT194)</f>
        <v>5784.6144627265194</v>
      </c>
      <c r="BU195" s="91">
        <f t="shared" ref="BU195" si="9730">+SUM(BU116:BU194)</f>
        <v>6906.1359456184855</v>
      </c>
      <c r="BV195" s="91">
        <f t="shared" ref="BV195" si="9731">+SUM(BV116:BV194)</f>
        <v>8068.5199945381482</v>
      </c>
      <c r="BW195" s="91" t="e">
        <f t="shared" ref="BW195" si="9732">+SUM(BW116:BW194)</f>
        <v>#DIV/0!</v>
      </c>
      <c r="BX195" s="91" t="e">
        <f t="shared" ref="BX195" si="9733">+SUM(BX116:BX194)</f>
        <v>#DIV/0!</v>
      </c>
      <c r="BY195" s="91" t="e">
        <f t="shared" ref="BY195" si="9734">+SUM(BY116:BY194)</f>
        <v>#DIV/0!</v>
      </c>
      <c r="BZ195" s="91" t="e">
        <f t="shared" ref="BZ195" si="9735">+SUM(BZ116:BZ194)</f>
        <v>#DIV/0!</v>
      </c>
      <c r="CA195" s="91" t="e">
        <f t="shared" ref="CA195" si="9736">+SUM(CA116:CA194)</f>
        <v>#DIV/0!</v>
      </c>
      <c r="CB195" s="91" t="e">
        <f t="shared" ref="CB195" si="9737">+SUM(CB116:CB194)</f>
        <v>#DIV/0!</v>
      </c>
      <c r="CC195" s="91" t="e">
        <f t="shared" ref="CC195" si="9738">+SUM(CC116:CC194)</f>
        <v>#DIV/0!</v>
      </c>
      <c r="CD195" s="91" t="e">
        <f t="shared" ref="CD195" si="9739">+SUM(CD116:CD194)</f>
        <v>#DIV/0!</v>
      </c>
      <c r="CE195" s="91" t="e">
        <f t="shared" ref="CE195" si="9740">+SUM(CE116:CE194)</f>
        <v>#DIV/0!</v>
      </c>
      <c r="CF195" s="91" t="e">
        <f t="shared" ref="CF195" si="9741">+SUM(CF116:CF194)</f>
        <v>#DIV/0!</v>
      </c>
      <c r="CG195" s="91" t="e">
        <f t="shared" ref="CG195" si="9742">+SUM(CG116:CG194)</f>
        <v>#DIV/0!</v>
      </c>
      <c r="CH195" s="91" t="e">
        <f t="shared" ref="CH195" si="9743">+SUM(CH116:CH194)</f>
        <v>#DIV/0!</v>
      </c>
      <c r="CI195" s="91" t="e">
        <f t="shared" ref="CI195" si="9744">+SUM(CI116:CI194)</f>
        <v>#DIV/0!</v>
      </c>
      <c r="CJ195" s="91" t="e">
        <f t="shared" ref="CJ195" si="9745">+SUM(CJ116:CJ194)</f>
        <v>#DIV/0!</v>
      </c>
      <c r="CK195" s="91" t="e">
        <f t="shared" ref="CK195" si="9746">+SUM(CK116:CK194)</f>
        <v>#DIV/0!</v>
      </c>
      <c r="CL195" s="91" t="e">
        <f t="shared" ref="CL195" si="9747">+SUM(CL116:CL194)</f>
        <v>#DIV/0!</v>
      </c>
      <c r="CM195" s="91" t="e">
        <f t="shared" ref="CM195" si="9748">+SUM(CM116:CM194)</f>
        <v>#DIV/0!</v>
      </c>
      <c r="CN195" s="83"/>
      <c r="CO195" s="83"/>
      <c r="CS195" s="91">
        <f>+SUM(CS116:CS194)</f>
        <v>20.152984701347279</v>
      </c>
      <c r="CT195" s="91">
        <f t="shared" ref="CT195" si="9749">+SUM(CT116:CT194)</f>
        <v>22.169549327223415</v>
      </c>
      <c r="CU195" s="91">
        <f t="shared" ref="CU195" si="9750">+SUM(CU116:CU194)</f>
        <v>25.569074950716484</v>
      </c>
      <c r="CV195" s="91">
        <f t="shared" ref="CV195" si="9751">+SUM(CV116:CV194)</f>
        <v>27.724272035934842</v>
      </c>
      <c r="CW195" s="91">
        <f t="shared" ref="CW195" si="9752">+SUM(CW116:CW194)</f>
        <v>30.653806973006635</v>
      </c>
      <c r="CX195" s="91">
        <f t="shared" ref="CX195" si="9753">+SUM(CX116:CX194)</f>
        <v>32.85516219466755</v>
      </c>
      <c r="CY195" s="91">
        <f t="shared" ref="CY195" si="9754">+SUM(CY116:CY194)</f>
        <v>42.937818745604744</v>
      </c>
      <c r="CZ195" s="91">
        <f t="shared" ref="CZ195" si="9755">+SUM(CZ116:CZ194)</f>
        <v>56.077960925207627</v>
      </c>
      <c r="DA195" s="91">
        <f t="shared" ref="DA195" si="9756">+SUM(DA116:DA194)</f>
        <v>70.071493370449247</v>
      </c>
      <c r="DB195" s="91">
        <f t="shared" ref="DB195" si="9757">+SUM(DB116:DB194)</f>
        <v>64.85000045323433</v>
      </c>
      <c r="DC195" s="91">
        <f t="shared" ref="DC195" si="9758">+SUM(DC116:DC194)</f>
        <v>59.311044327674729</v>
      </c>
      <c r="DD195" s="91">
        <f t="shared" ref="DD195" si="9759">+SUM(DD116:DD194)</f>
        <v>58.15654197171866</v>
      </c>
      <c r="DE195" s="91">
        <f t="shared" ref="DE195" si="9760">+SUM(DE116:DE194)</f>
        <v>59.377097283191596</v>
      </c>
      <c r="DF195" s="91">
        <f t="shared" ref="DF195" si="9761">+SUM(DF116:DF194)</f>
        <v>62.543026567660903</v>
      </c>
      <c r="DG195" s="91">
        <f t="shared" ref="DG195" si="9762">+SUM(DG116:DG194)</f>
        <v>62.951323596091285</v>
      </c>
      <c r="DH195" s="91">
        <f t="shared" ref="DH195" si="9763">+SUM(DH116:DH194)</f>
        <v>60.87976738699404</v>
      </c>
      <c r="DI195" s="91">
        <f t="shared" ref="DI195" si="9764">+SUM(DI116:DI194)</f>
        <v>59.087325391038554</v>
      </c>
      <c r="DJ195" s="91">
        <f t="shared" ref="DJ195" si="9765">+SUM(DJ116:DJ194)</f>
        <v>59.09042860747558</v>
      </c>
      <c r="DK195" s="91">
        <f t="shared" ref="DK195" si="9766">+SUM(DK116:DK194)</f>
        <v>60.70390781649796</v>
      </c>
      <c r="DL195" s="91">
        <f t="shared" ref="DL195" si="9767">+SUM(DL116:DL194)</f>
        <v>63.960252296486466</v>
      </c>
      <c r="DM195" s="91">
        <f t="shared" ref="DM195" si="9768">+SUM(DM116:DM194)</f>
        <v>63.259612780843149</v>
      </c>
      <c r="DN195" s="91">
        <f t="shared" ref="DN195" si="9769">+SUM(DN116:DN194)</f>
        <v>63.965975931792052</v>
      </c>
      <c r="DO195" s="91">
        <f t="shared" ref="DO195" si="9770">+SUM(DO116:DO194)</f>
        <v>65.287216656171267</v>
      </c>
      <c r="DP195" s="91">
        <f t="shared" ref="DP195" si="9771">+SUM(DP116:DP194)</f>
        <v>65.335883904686241</v>
      </c>
      <c r="DQ195" s="91">
        <f t="shared" ref="DQ195" si="9772">+SUM(DQ116:DQ194)</f>
        <v>65.258503265638012</v>
      </c>
      <c r="DR195" s="91">
        <f t="shared" ref="DR195" si="9773">+SUM(DR116:DR194)</f>
        <v>65.648290368083607</v>
      </c>
      <c r="DS195" s="91">
        <f t="shared" ref="DS195" si="9774">+SUM(DS116:DS194)</f>
        <v>66.841082963998531</v>
      </c>
      <c r="DT195" s="91">
        <f t="shared" ref="DT195" si="9775">+SUM(DT116:DT194)</f>
        <v>70.554875094945061</v>
      </c>
      <c r="DU195" s="91">
        <f t="shared" ref="DU195" si="9776">+SUM(DU116:DU194)</f>
        <v>73.204377230411737</v>
      </c>
      <c r="DV195" s="91">
        <f t="shared" ref="DV195" si="9777">+SUM(DV116:DV194)</f>
        <v>75.285793115122871</v>
      </c>
      <c r="DW195" s="91">
        <f t="shared" ref="DW195" si="9778">+SUM(DW116:DW194)</f>
        <v>81.108290819942184</v>
      </c>
      <c r="DX195" s="91">
        <f t="shared" ref="DX195" si="9779">+SUM(DX116:DX194)</f>
        <v>88.086973486135889</v>
      </c>
      <c r="DY195" s="91">
        <f t="shared" ref="DY195" si="9780">+SUM(DY116:DY194)</f>
        <v>98.688775820426983</v>
      </c>
      <c r="DZ195" s="91">
        <f t="shared" ref="DZ195" si="9781">+SUM(DZ116:DZ194)</f>
        <v>114.84072351311947</v>
      </c>
      <c r="EA195" s="91">
        <f t="shared" ref="EA195" si="9782">+SUM(EA116:EA194)</f>
        <v>132.33837906646855</v>
      </c>
      <c r="EB195" s="91">
        <f t="shared" ref="EB195" si="9783">+SUM(EB116:EB194)</f>
        <v>153.91455769001797</v>
      </c>
      <c r="EC195" s="91">
        <f t="shared" ref="EC195" si="9784">+SUM(EC116:EC194)</f>
        <v>176.8124602212207</v>
      </c>
      <c r="ED195" s="91">
        <f t="shared" ref="ED195" si="9785">+SUM(ED116:ED194)</f>
        <v>194.32838204624014</v>
      </c>
      <c r="EE195" s="91">
        <f t="shared" ref="EE195" si="9786">+SUM(EE116:EE194)</f>
        <v>210.90779408707226</v>
      </c>
      <c r="EF195" s="91">
        <f t="shared" ref="EF195" si="9787">+SUM(EF116:EF194)</f>
        <v>228.82630786776855</v>
      </c>
      <c r="EG195" s="91">
        <f t="shared" ref="EG195" si="9788">+SUM(EG116:EG194)</f>
        <v>250.85376672409629</v>
      </c>
      <c r="EH195" s="91">
        <f t="shared" ref="EH195" si="9789">+SUM(EH116:EH194)</f>
        <v>299.58934256395963</v>
      </c>
      <c r="EI195" s="91">
        <f t="shared" ref="EI195" si="9790">+SUM(EI116:EI194)</f>
        <v>345.54464991647495</v>
      </c>
      <c r="EJ195" s="91">
        <f t="shared" ref="EJ195" si="9791">+SUM(EJ116:EJ194)</f>
        <v>377.86263111233563</v>
      </c>
      <c r="EK195" s="91">
        <f t="shared" ref="EK195" si="9792">+SUM(EK116:EK194)</f>
        <v>407.0464574543355</v>
      </c>
      <c r="EL195" s="91">
        <f t="shared" ref="EL195" si="9793">+SUM(EL116:EL194)</f>
        <v>436.81291648737306</v>
      </c>
      <c r="EM195" s="91">
        <f t="shared" ref="EM195" si="9794">+SUM(EM116:EM194)</f>
        <v>470.18397675575341</v>
      </c>
      <c r="EN195" s="91">
        <f t="shared" ref="EN195" si="9795">+SUM(EN116:EN194)</f>
        <v>504.2275505199695</v>
      </c>
      <c r="EO195" s="91">
        <f t="shared" ref="EO195" si="9796">+SUM(EO116:EO194)</f>
        <v>551.06940828700306</v>
      </c>
      <c r="EP195" s="91">
        <f t="shared" ref="EP195" si="9797">+SUM(EP116:EP194)</f>
        <v>606.26063869306677</v>
      </c>
      <c r="EQ195" s="91">
        <f t="shared" ref="EQ195" si="9798">+SUM(EQ116:EQ194)</f>
        <v>671.3967859690141</v>
      </c>
      <c r="ER195" s="91">
        <f t="shared" ref="ER195" si="9799">+SUM(ER116:ER194)</f>
        <v>760.12904026994397</v>
      </c>
      <c r="ES195" s="91">
        <f t="shared" ref="ES195" si="9800">+SUM(ES116:ES194)</f>
        <v>928.62742236406461</v>
      </c>
      <c r="ET195" s="91">
        <f t="shared" ref="ET195" si="9801">+SUM(ET116:ET194)</f>
        <v>1213.344160862036</v>
      </c>
      <c r="EU195" s="91">
        <f t="shared" ref="EU195" si="9802">+SUM(EU116:EU194)</f>
        <v>1535.9169403436788</v>
      </c>
      <c r="EV195" s="91">
        <f t="shared" ref="EV195" si="9803">+SUM(EV116:EV194)</f>
        <v>1878.4759366664834</v>
      </c>
      <c r="EW195" s="91">
        <f t="shared" ref="EW195" si="9804">+SUM(EW116:EW194)</f>
        <v>2416.5995694831254</v>
      </c>
      <c r="EX195" s="91">
        <f t="shared" ref="EX195" si="9805">+SUM(EX116:EX194)</f>
        <v>2937.3230761443588</v>
      </c>
      <c r="EY195" s="91">
        <f t="shared" ref="EY195" si="9806">+SUM(EY116:EY194)</f>
        <v>3547.3498755798355</v>
      </c>
      <c r="EZ195" s="91">
        <f t="shared" ref="EZ195" si="9807">+SUM(EZ116:EZ194)</f>
        <v>4188.8730250355075</v>
      </c>
      <c r="FA195" s="91">
        <f t="shared" ref="FA195" si="9808">+SUM(FA116:FA194)</f>
        <v>4960.0227936751926</v>
      </c>
      <c r="FB195" s="91">
        <f t="shared" ref="FB195" si="9809">+SUM(FB116:FB194)</f>
        <v>5706.1962199298332</v>
      </c>
      <c r="FC195" s="91" t="e">
        <f t="shared" ref="FC195" si="9810">+SUM(FC116:FC194)</f>
        <v>#DIV/0!</v>
      </c>
      <c r="FD195" s="91" t="e">
        <f t="shared" ref="FD195" si="9811">+SUM(FD116:FD194)</f>
        <v>#DIV/0!</v>
      </c>
      <c r="FE195" s="91" t="e">
        <f t="shared" ref="FE195" si="9812">+SUM(FE116:FE194)</f>
        <v>#DIV/0!</v>
      </c>
      <c r="FF195" s="91" t="e">
        <f t="shared" ref="FF195" si="9813">+SUM(FF116:FF194)</f>
        <v>#DIV/0!</v>
      </c>
      <c r="FG195" s="91" t="e">
        <f t="shared" ref="FG195" si="9814">+SUM(FG116:FG194)</f>
        <v>#DIV/0!</v>
      </c>
      <c r="FH195" s="91" t="e">
        <f t="shared" ref="FH195" si="9815">+SUM(FH116:FH194)</f>
        <v>#DIV/0!</v>
      </c>
      <c r="FI195" s="91" t="e">
        <f t="shared" ref="FI195" si="9816">+SUM(FI116:FI194)</f>
        <v>#DIV/0!</v>
      </c>
      <c r="FJ195" s="91" t="e">
        <f t="shared" ref="FJ195" si="9817">+SUM(FJ116:FJ194)</f>
        <v>#DIV/0!</v>
      </c>
      <c r="FK195" s="91" t="e">
        <f t="shared" ref="FK195" si="9818">+SUM(FK116:FK194)</f>
        <v>#DIV/0!</v>
      </c>
      <c r="FL195" s="91" t="e">
        <f t="shared" ref="FL195" si="9819">+SUM(FL116:FL194)</f>
        <v>#DIV/0!</v>
      </c>
      <c r="FM195" s="91" t="e">
        <f t="shared" ref="FM195" si="9820">+SUM(FM116:FM194)</f>
        <v>#DIV/0!</v>
      </c>
      <c r="FN195" s="91" t="e">
        <f t="shared" ref="FN195" si="9821">+SUM(FN116:FN194)</f>
        <v>#DIV/0!</v>
      </c>
      <c r="FO195" s="91" t="e">
        <f t="shared" ref="FO195" si="9822">+SUM(FO116:FO194)</f>
        <v>#DIV/0!</v>
      </c>
      <c r="FP195" s="91" t="e">
        <f t="shared" ref="FP195" si="9823">+SUM(FP116:FP194)</f>
        <v>#DIV/0!</v>
      </c>
      <c r="FQ195" s="91" t="e">
        <f t="shared" ref="FQ195" si="9824">+SUM(FQ116:FQ194)</f>
        <v>#DIV/0!</v>
      </c>
      <c r="FR195" s="91" t="e">
        <f t="shared" ref="FR195" si="9825">+SUM(FR116:FR194)</f>
        <v>#DIV/0!</v>
      </c>
      <c r="FS195" s="91" t="e">
        <f t="shared" ref="FS195" si="9826">+SUM(FS116:FS194)</f>
        <v>#DIV/0!</v>
      </c>
      <c r="FT195" s="83"/>
      <c r="FU195" s="83"/>
    </row>
    <row r="196" spans="1:258">
      <c r="A196" s="99" t="s">
        <v>321</v>
      </c>
      <c r="B196" s="103"/>
      <c r="C196" s="103"/>
      <c r="D196" s="99"/>
      <c r="E196" s="103"/>
      <c r="F196" s="103"/>
      <c r="G196" s="103"/>
      <c r="H196" s="103"/>
      <c r="I196" s="103"/>
      <c r="J196" s="103"/>
      <c r="K196" s="103"/>
      <c r="L196" s="103"/>
      <c r="M196" s="99">
        <f>+D116</f>
        <v>20.152984701347279</v>
      </c>
      <c r="N196" s="99">
        <f>+D117</f>
        <v>4.5356877135445464</v>
      </c>
      <c r="O196" s="99">
        <f>+D118</f>
        <v>6.1707192893959961</v>
      </c>
      <c r="P196" s="99">
        <f>+D119</f>
        <v>5.3513314540579175</v>
      </c>
      <c r="Q196" s="99">
        <f>+D120</f>
        <v>6.3950689415636512</v>
      </c>
      <c r="R196" s="99">
        <f>+D121</f>
        <v>6.0330810932867394</v>
      </c>
      <c r="S196" s="99">
        <f>+D122</f>
        <v>14.189551825270645</v>
      </c>
      <c r="T196" s="99">
        <f>+D123</f>
        <v>18.507369522803472</v>
      </c>
      <c r="U196" s="99">
        <f>+D124</f>
        <v>21.003277560892577</v>
      </c>
      <c r="V196" s="99">
        <f>+D125</f>
        <v>3.5374437540912318</v>
      </c>
      <c r="W196" s="99">
        <f>+D126</f>
        <v>2.5672939310946989</v>
      </c>
      <c r="X196" s="99">
        <f>+D127</f>
        <v>6.2593781850032659</v>
      </c>
      <c r="Y196" s="99">
        <f>+D128</f>
        <v>8.4901230579377707</v>
      </c>
      <c r="Z196" s="99">
        <f>+D129</f>
        <v>10.588066444868252</v>
      </c>
      <c r="AA196" s="99">
        <f>+D130</f>
        <v>8.2261753493879901</v>
      </c>
      <c r="AB196" s="99">
        <f>+D131</f>
        <v>5.7973592404141643</v>
      </c>
      <c r="AC196" s="99">
        <f>+D132</f>
        <v>5.8175289274187802</v>
      </c>
      <c r="AD196" s="99">
        <f>+D133</f>
        <v>7.3890188903168417</v>
      </c>
      <c r="AE196" s="99">
        <f>+D134</f>
        <v>8.9997827849568175</v>
      </c>
      <c r="AF196" s="99">
        <f>+D135</f>
        <v>10.844332957050762</v>
      </c>
      <c r="AG196" s="99">
        <f>+D136</f>
        <v>7.294392021417484</v>
      </c>
      <c r="AH196" s="99">
        <f>+D137</f>
        <v>8.6138147485542991</v>
      </c>
      <c r="AI196" s="99">
        <f>+D138</f>
        <v>9.3169877158532302</v>
      </c>
      <c r="AJ196" s="99">
        <f>+D139</f>
        <v>8.2095693305363877</v>
      </c>
      <c r="AK196" s="99">
        <f>+D140</f>
        <v>8.0896048490375438</v>
      </c>
      <c r="AL196" s="99">
        <f>+D141</f>
        <v>8.5471000106503414</v>
      </c>
      <c r="AM196" s="99">
        <f>+D142</f>
        <v>9.398828891925378</v>
      </c>
      <c r="AN196" s="99">
        <f>+D143</f>
        <v>12.068927501446352</v>
      </c>
      <c r="AO196" s="99">
        <f>+D144</f>
        <v>11.468861522334805</v>
      </c>
      <c r="AP196" s="99">
        <f>+D145</f>
        <v>11.231963038512607</v>
      </c>
      <c r="AQ196" s="99">
        <f>+D146</f>
        <v>15.233221844209661</v>
      </c>
      <c r="AR196" s="99">
        <f>+D147</f>
        <v>17.117219018686484</v>
      </c>
      <c r="AS196" s="99">
        <f>+D148</f>
        <v>21.893603342617784</v>
      </c>
      <c r="AT196" s="99">
        <f>+D149</f>
        <v>28.551271417826499</v>
      </c>
      <c r="AU196" s="99">
        <f>+D150</f>
        <v>31.938764813788488</v>
      </c>
      <c r="AV196" s="99">
        <f>+D151</f>
        <v>38.193072695262167</v>
      </c>
      <c r="AW196" s="99">
        <f>+D152</f>
        <v>42.226368461345139</v>
      </c>
      <c r="AX196" s="99">
        <f>+D153</f>
        <v>39.701579519947522</v>
      </c>
      <c r="AY196" s="99">
        <f>+D154</f>
        <v>41.068259836694203</v>
      </c>
      <c r="AZ196" s="99">
        <f>+D155</f>
        <v>44.53997775672439</v>
      </c>
      <c r="BA196" s="99">
        <f>+D156</f>
        <v>50.923529606254903</v>
      </c>
      <c r="BB196" s="99">
        <f>+D157</f>
        <v>80.141608069837346</v>
      </c>
      <c r="BC196" s="99">
        <f>+D158</f>
        <v>83.439762832037601</v>
      </c>
      <c r="BD196" s="99">
        <f>+D159</f>
        <v>75.598317147276177</v>
      </c>
      <c r="BE196" s="99">
        <f>+D160</f>
        <v>76.535006162899393</v>
      </c>
      <c r="BF196" s="99">
        <f>+D161</f>
        <v>80.794862135615048</v>
      </c>
      <c r="BG196" s="99">
        <f>+D162</f>
        <v>88.087346373115935</v>
      </c>
      <c r="BH196" s="99">
        <f>+D163</f>
        <v>92.897385101745542</v>
      </c>
      <c r="BI196" s="99">
        <f>+D164</f>
        <v>109.95139698723997</v>
      </c>
      <c r="BJ196" s="99">
        <f>+D165</f>
        <v>124.17790816113843</v>
      </c>
      <c r="BK196" s="99">
        <f>+D166</f>
        <v>141.04418261797753</v>
      </c>
      <c r="BL196" s="99">
        <f>+D167</f>
        <v>172.80802078126038</v>
      </c>
      <c r="BM196" s="99">
        <f>+D168</f>
        <v>263.61619476393122</v>
      </c>
      <c r="BN196" s="99">
        <f>+D169</f>
        <v>400.91524146734707</v>
      </c>
      <c r="BO196" s="99">
        <f>+D170</f>
        <v>474.37067687983841</v>
      </c>
      <c r="BP196" s="99">
        <f>+D171</f>
        <v>534.66305392438187</v>
      </c>
      <c r="BQ196" s="99">
        <f>+D172</f>
        <v>773.04589267324707</v>
      </c>
      <c r="BR196" s="99">
        <f>+D173</f>
        <v>822.91759802791728</v>
      </c>
      <c r="BS196" s="99">
        <f>+D174</f>
        <v>977.32320209662021</v>
      </c>
      <c r="BT196" s="99">
        <f>+D175</f>
        <v>1085.1101227857412</v>
      </c>
      <c r="BU196" s="99">
        <f>+D176</f>
        <v>1294.9187708297518</v>
      </c>
      <c r="BV196" s="99">
        <f>+D177</f>
        <v>1366.3328471984105</v>
      </c>
      <c r="BW196" s="99" t="e">
        <f>+D178</f>
        <v>#DIV/0!</v>
      </c>
      <c r="BX196" s="99" t="e">
        <f>+D179</f>
        <v>#DIV/0!</v>
      </c>
      <c r="BY196" s="99" t="e">
        <f>+D180</f>
        <v>#DIV/0!</v>
      </c>
      <c r="BZ196" s="99" t="e">
        <f>+D181</f>
        <v>#DIV/0!</v>
      </c>
      <c r="CA196" s="99" t="e">
        <f>+D182</f>
        <v>#DIV/0!</v>
      </c>
      <c r="CB196" s="240" t="e">
        <f>+D183</f>
        <v>#DIV/0!</v>
      </c>
      <c r="CC196" s="240" t="e">
        <f>+D184</f>
        <v>#DIV/0!</v>
      </c>
      <c r="CD196" s="240" t="e">
        <f>+D185</f>
        <v>#DIV/0!</v>
      </c>
      <c r="CE196" s="240" t="e">
        <f>+D186</f>
        <v>#DIV/0!</v>
      </c>
      <c r="CF196" s="240" t="e">
        <f>+D187</f>
        <v>#DIV/0!</v>
      </c>
      <c r="CG196" s="240" t="e">
        <f>+D188</f>
        <v>#DIV/0!</v>
      </c>
      <c r="CH196" s="240" t="e">
        <f>+D189</f>
        <v>#DIV/0!</v>
      </c>
      <c r="CI196" s="240" t="e">
        <f>+D190</f>
        <v>#DIV/0!</v>
      </c>
      <c r="CJ196" s="240" t="e">
        <f>+D191</f>
        <v>#DIV/0!</v>
      </c>
      <c r="CK196" s="240" t="e">
        <f>+D192</f>
        <v>#DIV/0!</v>
      </c>
      <c r="CL196" s="99" t="e">
        <f>+D193</f>
        <v>#DIV/0!</v>
      </c>
      <c r="CM196" s="240" t="e">
        <f>+D194</f>
        <v>#DIV/0!</v>
      </c>
      <c r="CN196" s="240"/>
      <c r="CO196" s="240"/>
      <c r="CP196" s="103"/>
      <c r="CQ196" s="103"/>
      <c r="CR196" s="105" t="s">
        <v>188</v>
      </c>
      <c r="CS196" s="242">
        <f>+M196</f>
        <v>20.152984701347279</v>
      </c>
      <c r="CT196" s="242">
        <f t="shared" ref="CT196" si="9827">+N196</f>
        <v>4.5356877135445464</v>
      </c>
      <c r="CU196" s="242">
        <f t="shared" ref="CU196" si="9828">+O196</f>
        <v>6.1707192893959961</v>
      </c>
      <c r="CV196" s="242">
        <f t="shared" ref="CV196" si="9829">+P196</f>
        <v>5.3513314540579175</v>
      </c>
      <c r="CW196" s="242">
        <f t="shared" ref="CW196" si="9830">+Q196</f>
        <v>6.3950689415636512</v>
      </c>
      <c r="CX196" s="242">
        <f t="shared" ref="CX196" si="9831">+R196</f>
        <v>6.0330810932867394</v>
      </c>
      <c r="CY196" s="242">
        <f t="shared" ref="CY196" si="9832">+S196</f>
        <v>14.189551825270645</v>
      </c>
      <c r="CZ196" s="242">
        <f t="shared" ref="CZ196" si="9833">+T196</f>
        <v>18.507369522803472</v>
      </c>
      <c r="DA196" s="242">
        <f t="shared" ref="DA196" si="9834">+U196</f>
        <v>21.003277560892577</v>
      </c>
      <c r="DB196" s="242">
        <f t="shared" ref="DB196" si="9835">+V196</f>
        <v>3.5374437540912318</v>
      </c>
      <c r="DC196" s="242">
        <f t="shared" ref="DC196" si="9836">+W196</f>
        <v>2.5672939310946989</v>
      </c>
      <c r="DD196" s="242">
        <f t="shared" ref="DD196" si="9837">+X196</f>
        <v>6.2593781850032659</v>
      </c>
      <c r="DE196" s="242">
        <f t="shared" ref="DE196" si="9838">+Y196</f>
        <v>8.4901230579377707</v>
      </c>
      <c r="DF196" s="242">
        <f t="shared" ref="DF196" si="9839">+Z196</f>
        <v>10.588066444868252</v>
      </c>
      <c r="DG196" s="242">
        <f t="shared" ref="DG196" si="9840">+AA196</f>
        <v>8.2261753493879901</v>
      </c>
      <c r="DH196" s="242">
        <f t="shared" ref="DH196" si="9841">+AB196</f>
        <v>5.7973592404141643</v>
      </c>
      <c r="DI196" s="242">
        <f t="shared" ref="DI196" si="9842">+AC196</f>
        <v>5.8175289274187802</v>
      </c>
      <c r="DJ196" s="242">
        <f t="shared" ref="DJ196" si="9843">+AD196</f>
        <v>7.3890188903168417</v>
      </c>
      <c r="DK196" s="242">
        <f t="shared" ref="DK196" si="9844">+AE196</f>
        <v>8.9997827849568175</v>
      </c>
      <c r="DL196" s="242">
        <f t="shared" ref="DL196" si="9845">+AF196</f>
        <v>10.844332957050762</v>
      </c>
      <c r="DM196" s="242">
        <f t="shared" ref="DM196" si="9846">+AG196</f>
        <v>7.294392021417484</v>
      </c>
      <c r="DN196" s="242">
        <f t="shared" ref="DN196" si="9847">+AH196</f>
        <v>8.6138147485542991</v>
      </c>
      <c r="DO196" s="242">
        <f t="shared" ref="DO196" si="9848">+AI196</f>
        <v>9.3169877158532302</v>
      </c>
      <c r="DP196" s="242">
        <f t="shared" ref="DP196" si="9849">+AJ196</f>
        <v>8.2095693305363877</v>
      </c>
      <c r="DQ196" s="242">
        <f t="shared" ref="DQ196" si="9850">+AK196</f>
        <v>8.0896048490375438</v>
      </c>
      <c r="DR196" s="242">
        <f t="shared" ref="DR196" si="9851">+AL196</f>
        <v>8.5471000106503414</v>
      </c>
      <c r="DS196" s="242">
        <f t="shared" ref="DS196" si="9852">+AM196</f>
        <v>9.398828891925378</v>
      </c>
      <c r="DT196" s="242">
        <f t="shared" ref="DT196" si="9853">+AN196</f>
        <v>12.068927501446352</v>
      </c>
      <c r="DU196" s="242">
        <f t="shared" ref="DU196" si="9854">+AO196</f>
        <v>11.468861522334805</v>
      </c>
      <c r="DV196" s="242">
        <f t="shared" ref="DV196" si="9855">+AP196</f>
        <v>11.231963038512607</v>
      </c>
      <c r="DW196" s="242">
        <f t="shared" ref="DW196" si="9856">+AQ196</f>
        <v>15.233221844209661</v>
      </c>
      <c r="DX196" s="242">
        <f t="shared" ref="DX196" si="9857">+AR196</f>
        <v>17.117219018686484</v>
      </c>
      <c r="DY196" s="242">
        <f t="shared" ref="DY196" si="9858">+AS196</f>
        <v>21.893603342617784</v>
      </c>
      <c r="DZ196" s="242">
        <f t="shared" ref="DZ196" si="9859">+AT196</f>
        <v>28.551271417826499</v>
      </c>
      <c r="EA196" s="242">
        <f t="shared" ref="EA196" si="9860">+AU196</f>
        <v>31.938764813788488</v>
      </c>
      <c r="EB196" s="242">
        <f t="shared" ref="EB196" si="9861">+AV196</f>
        <v>38.193072695262167</v>
      </c>
      <c r="EC196" s="242">
        <f t="shared" ref="EC196" si="9862">+AW196</f>
        <v>42.226368461345139</v>
      </c>
      <c r="ED196" s="242">
        <f t="shared" ref="ED196" si="9863">+AX196</f>
        <v>39.701579519947522</v>
      </c>
      <c r="EE196" s="242">
        <f t="shared" ref="EE196" si="9864">+AY196</f>
        <v>41.068259836694203</v>
      </c>
      <c r="EF196" s="242">
        <f t="shared" ref="EF196" si="9865">+AZ196</f>
        <v>44.53997775672439</v>
      </c>
      <c r="EG196" s="242">
        <f t="shared" ref="EG196" si="9866">+BA196</f>
        <v>50.923529606254903</v>
      </c>
      <c r="EH196" s="242">
        <f t="shared" ref="EH196" si="9867">+BB196</f>
        <v>80.141608069837346</v>
      </c>
      <c r="EI196" s="242">
        <f t="shared" ref="EI196" si="9868">+BC196</f>
        <v>83.439762832037601</v>
      </c>
      <c r="EJ196" s="242">
        <f t="shared" ref="EJ196" si="9869">+BD196</f>
        <v>75.598317147276177</v>
      </c>
      <c r="EK196" s="242">
        <f t="shared" ref="EK196" si="9870">+BE196</f>
        <v>76.535006162899393</v>
      </c>
      <c r="EL196" s="242">
        <f t="shared" ref="EL196" si="9871">+BF196</f>
        <v>80.794862135615048</v>
      </c>
      <c r="EM196" s="242">
        <f t="shared" ref="EM196" si="9872">+BG196</f>
        <v>88.087346373115935</v>
      </c>
      <c r="EN196" s="242">
        <f t="shared" ref="EN196" si="9873">+BH196</f>
        <v>92.897385101745542</v>
      </c>
      <c r="EO196" s="242">
        <f t="shared" ref="EO196" si="9874">+BI196</f>
        <v>109.95139698723997</v>
      </c>
      <c r="EP196" s="242">
        <f t="shared" ref="EP196" si="9875">+BJ196</f>
        <v>124.17790816113843</v>
      </c>
      <c r="EQ196" s="242">
        <f t="shared" ref="EQ196" si="9876">+BK196</f>
        <v>141.04418261797753</v>
      </c>
      <c r="ER196" s="242">
        <f t="shared" ref="ER196" si="9877">+BL196</f>
        <v>172.80802078126038</v>
      </c>
      <c r="ES196" s="242">
        <f t="shared" ref="ES196" si="9878">+BM196</f>
        <v>263.61619476393122</v>
      </c>
      <c r="ET196" s="242">
        <f t="shared" ref="ET196" si="9879">+BN196</f>
        <v>400.91524146734707</v>
      </c>
      <c r="EU196" s="242">
        <f t="shared" ref="EU196" si="9880">+BO196</f>
        <v>474.37067687983841</v>
      </c>
      <c r="EV196" s="242">
        <f t="shared" ref="EV196" si="9881">+BP196</f>
        <v>534.66305392438187</v>
      </c>
      <c r="EW196" s="242">
        <f t="shared" ref="EW196" si="9882">+BQ196</f>
        <v>773.04589267324707</v>
      </c>
      <c r="EX196" s="242">
        <f t="shared" ref="EX196" si="9883">+BR196</f>
        <v>822.91759802791728</v>
      </c>
      <c r="EY196" s="242">
        <f t="shared" ref="EY196" si="9884">+BS196</f>
        <v>977.32320209662021</v>
      </c>
      <c r="EZ196" s="242">
        <f t="shared" ref="EZ196" si="9885">+BT196</f>
        <v>1085.1101227857412</v>
      </c>
      <c r="FA196" s="242">
        <f t="shared" ref="FA196" si="9886">+BU196</f>
        <v>1294.9187708297518</v>
      </c>
      <c r="FB196" s="242">
        <f t="shared" ref="FB196" si="9887">+BV196</f>
        <v>1366.3328471984105</v>
      </c>
      <c r="FC196" s="242" t="e">
        <f t="shared" ref="FC196" si="9888">+BW196</f>
        <v>#DIV/0!</v>
      </c>
      <c r="FD196" s="242" t="e">
        <f t="shared" ref="FD196" si="9889">+BX196</f>
        <v>#DIV/0!</v>
      </c>
      <c r="FE196" s="242" t="e">
        <f t="shared" ref="FE196" si="9890">+BY196</f>
        <v>#DIV/0!</v>
      </c>
      <c r="FF196" s="242" t="e">
        <f t="shared" ref="FF196" si="9891">+BZ196</f>
        <v>#DIV/0!</v>
      </c>
      <c r="FG196" s="242" t="e">
        <f t="shared" ref="FG196" si="9892">+CA196</f>
        <v>#DIV/0!</v>
      </c>
      <c r="FH196" s="242" t="e">
        <f t="shared" ref="FH196" si="9893">+CB196</f>
        <v>#DIV/0!</v>
      </c>
      <c r="FI196" s="242" t="e">
        <f t="shared" ref="FI196" si="9894">+CC196</f>
        <v>#DIV/0!</v>
      </c>
      <c r="FJ196" s="242" t="e">
        <f t="shared" ref="FJ196" si="9895">+CD196</f>
        <v>#DIV/0!</v>
      </c>
      <c r="FK196" s="242" t="e">
        <f t="shared" ref="FK196" si="9896">+CE196</f>
        <v>#DIV/0!</v>
      </c>
      <c r="FL196" s="242" t="e">
        <f t="shared" ref="FL196" si="9897">+CF196</f>
        <v>#DIV/0!</v>
      </c>
      <c r="FM196" s="242" t="e">
        <f t="shared" ref="FM196" si="9898">+CG196</f>
        <v>#DIV/0!</v>
      </c>
      <c r="FN196" s="242" t="e">
        <f t="shared" ref="FN196" si="9899">+CH196</f>
        <v>#DIV/0!</v>
      </c>
      <c r="FO196" s="242" t="e">
        <f t="shared" ref="FO196" si="9900">+CI196</f>
        <v>#DIV/0!</v>
      </c>
      <c r="FP196" s="242" t="e">
        <f t="shared" ref="FP196" si="9901">+CJ196</f>
        <v>#DIV/0!</v>
      </c>
      <c r="FQ196" s="242" t="e">
        <f t="shared" ref="FQ196" si="9902">+CK196</f>
        <v>#DIV/0!</v>
      </c>
      <c r="FR196" s="242" t="e">
        <f t="shared" ref="FR196" si="9903">+CL196</f>
        <v>#DIV/0!</v>
      </c>
      <c r="FS196" s="242" t="e">
        <f t="shared" ref="FS196" si="9904">+CM196</f>
        <v>#DIV/0!</v>
      </c>
      <c r="FT196" s="83"/>
      <c r="FU196" s="83"/>
    </row>
    <row r="197" spans="1:258">
      <c r="A197" s="80" t="s">
        <v>415</v>
      </c>
      <c r="M197" s="241">
        <f>+M195</f>
        <v>20.152346431295143</v>
      </c>
      <c r="N197" s="91">
        <f>+N195-(N196/2)</f>
        <v>22.099042672693631</v>
      </c>
      <c r="O197" s="91">
        <f t="shared" ref="O197" si="9905">+O195-(O196/2)</f>
        <v>27.046813694926445</v>
      </c>
      <c r="P197" s="91">
        <f t="shared" ref="P197" si="9906">+P195-(P196/2)</f>
        <v>32.286882216676055</v>
      </c>
      <c r="Q197" s="91">
        <f t="shared" ref="Q197" si="9907">+Q195-(Q196/2)</f>
        <v>37.527724781340574</v>
      </c>
      <c r="R197" s="91">
        <f t="shared" ref="R197" si="9908">+R195-(R196/2)</f>
        <v>42.968448404882956</v>
      </c>
      <c r="S197" s="91">
        <f t="shared" ref="S197" si="9909">+S195-(S196/2)</f>
        <v>52.150168103256455</v>
      </c>
      <c r="T197" s="91">
        <f t="shared" ref="T197" si="9910">+T195-(T196/2)</f>
        <v>67.252301660763607</v>
      </c>
      <c r="U197" s="91">
        <f t="shared" ref="U197" si="9911">+U195-(U196/2)</f>
        <v>85.327617782458105</v>
      </c>
      <c r="V197" s="91">
        <f t="shared" ref="V197" si="9912">+V195-(V196/2)</f>
        <v>95.379731336804085</v>
      </c>
      <c r="W197" s="91">
        <f t="shared" ref="W197" si="9913">+W195-(W196/2)</f>
        <v>95.872611691708741</v>
      </c>
      <c r="X197" s="91">
        <f t="shared" ref="X197" si="9914">+X195-(X196/2)</f>
        <v>97.320845454608801</v>
      </c>
      <c r="Y197" s="91">
        <f t="shared" ref="Y197" si="9915">+Y195-(Y196/2)</f>
        <v>101.18751791174006</v>
      </c>
      <c r="Z197" s="91">
        <f t="shared" ref="Z197" si="9916">+Z195-(Z196/2)</f>
        <v>106.57050340187487</v>
      </c>
      <c r="AA197" s="91">
        <f t="shared" ref="AA197" si="9917">+AA195-(AA196/2)</f>
        <v>111.09023874842782</v>
      </c>
      <c r="AB197" s="91">
        <f t="shared" ref="AB197" si="9918">+AB195-(AB196/2)</f>
        <v>112.49682250408881</v>
      </c>
      <c r="AC197" s="91">
        <f t="shared" ref="AC197" si="9919">+AC195-(AC196/2)</f>
        <v>112.02550256705915</v>
      </c>
      <c r="AD197" s="91">
        <f t="shared" ref="AD197" si="9920">+AD195-(AD196/2)</f>
        <v>111.70916798653761</v>
      </c>
      <c r="AE197" s="91">
        <f t="shared" ref="AE197" si="9921">+AE195-(AE196/2)</f>
        <v>112.37372636969924</v>
      </c>
      <c r="AF197" s="91">
        <f t="shared" ref="AF197" si="9922">+AF195-(AF196/2)</f>
        <v>114.20500659515989</v>
      </c>
      <c r="AG197" s="91">
        <f t="shared" ref="AG197" si="9923">+AG195-(AG196/2)</f>
        <v>114.68736904455041</v>
      </c>
      <c r="AH197" s="91">
        <f t="shared" ref="AH197" si="9924">+AH195-(AH196/2)</f>
        <v>113.72711376811669</v>
      </c>
      <c r="AI197" s="91">
        <f t="shared" ref="AI197" si="9925">+AI195-(AI196/2)</f>
        <v>113.56019839302733</v>
      </c>
      <c r="AJ197" s="91">
        <f t="shared" ref="AJ197" si="9926">+AJ195-(AJ196/2)</f>
        <v>113.09803852569773</v>
      </c>
      <c r="AK197" s="91">
        <f t="shared" ref="AK197" si="9927">+AK195-(AK196/2)</f>
        <v>112.07310468662165</v>
      </c>
      <c r="AL197" s="91">
        <f t="shared" ref="AL197" si="9928">+AL195-(AL196/2)</f>
        <v>111.37052737589916</v>
      </c>
      <c r="AM197" s="91">
        <f t="shared" ref="AM197" si="9929">+AM195-(AM196/2)</f>
        <v>111.53036632880823</v>
      </c>
      <c r="AN197" s="91">
        <f t="shared" ref="AN197" si="9930">+AN195-(AN196/2)</f>
        <v>113.66256483980436</v>
      </c>
      <c r="AO197" s="91">
        <f t="shared" ref="AO197" si="9931">+AO195-(AO196/2)</f>
        <v>116.97645574429212</v>
      </c>
      <c r="AP197" s="91">
        <f t="shared" ref="AP197" si="9932">+AP195-(AP196/2)</f>
        <v>119.97695200656368</v>
      </c>
      <c r="AQ197" s="91">
        <f t="shared" ref="AQ197" si="9933">+AQ195-(AQ196/2)</f>
        <v>124.90465263470318</v>
      </c>
      <c r="AR197" s="91">
        <f t="shared" ref="AR197" si="9934">+AR195-(AR196/2)</f>
        <v>132.69278105624687</v>
      </c>
      <c r="AS197" s="91">
        <f t="shared" ref="AS197" si="9935">+AS195-(AS196/2)</f>
        <v>143.64168576828544</v>
      </c>
      <c r="AT197" s="91">
        <f t="shared" ref="AT197" si="9936">+AT195-(AT196/2)</f>
        <v>160.0162937841537</v>
      </c>
      <c r="AU197" s="91">
        <f t="shared" ref="AU197" si="9937">+AU195-(AU196/2)</f>
        <v>180.97951917974697</v>
      </c>
      <c r="AV197" s="91">
        <f t="shared" ref="AV197" si="9938">+AV195-(AV196/2)</f>
        <v>206.2428416019178</v>
      </c>
      <c r="AW197" s="91">
        <f t="shared" ref="AW197" si="9939">+AW195-(AW196/2)</f>
        <v>235.9957952592984</v>
      </c>
      <c r="AX197" s="91">
        <f t="shared" ref="AX197" si="9940">+AX195-(AX196/2)</f>
        <v>265.74028676998466</v>
      </c>
      <c r="AY197" s="91">
        <f t="shared" ref="AY197" si="9941">+AY195-(AY196/2)</f>
        <v>294.12065318272994</v>
      </c>
      <c r="AZ197" s="91">
        <f t="shared" ref="AZ197" si="9942">+AZ195-(AZ196/2)</f>
        <v>324.02924662164844</v>
      </c>
      <c r="BA197" s="91">
        <f t="shared" ref="BA197" si="9943">+BA195-(BA196/2)</f>
        <v>357.80607390980589</v>
      </c>
      <c r="BB197" s="91">
        <f t="shared" ref="BB197" si="9944">+BB195-(BB196/2)</f>
        <v>408.0761432723267</v>
      </c>
      <c r="BC197" s="91">
        <f t="shared" ref="BC197" si="9945">+BC195-(BC196/2)</f>
        <v>472.65261560282374</v>
      </c>
      <c r="BD197" s="91">
        <f t="shared" ref="BD197" si="9946">+BD195-(BD196/2)</f>
        <v>532.73097279084686</v>
      </c>
      <c r="BE197" s="91">
        <f t="shared" ref="BE197" si="9947">+BE195-(BE196/2)</f>
        <v>587.01069107699061</v>
      </c>
      <c r="BF197" s="91">
        <f t="shared" ref="BF197" si="9948">+BF195-(BF196/2)</f>
        <v>641.27897882421018</v>
      </c>
      <c r="BG197" s="91">
        <f t="shared" ref="BG197" si="9949">+BG195-(BG196/2)</f>
        <v>698.4028438411766</v>
      </c>
      <c r="BH197" s="91">
        <f t="shared" ref="BH197" si="9950">+BH195-(BH196/2)</f>
        <v>758.31567892562452</v>
      </c>
      <c r="BI197" s="91">
        <f t="shared" ref="BI197" si="9951">+BI195-(BI196/2)</f>
        <v>825.62087022856576</v>
      </c>
      <c r="BJ197" s="91">
        <f t="shared" ref="BJ197" si="9952">+BJ195-(BJ196/2)</f>
        <v>904.58402628031001</v>
      </c>
      <c r="BK197" s="91">
        <f t="shared" ref="BK197" si="9953">+BK195-(BK196/2)</f>
        <v>994.73091292200979</v>
      </c>
      <c r="BL197" s="91">
        <f t="shared" ref="BL197" si="9954">+BL195-(BL196/2)</f>
        <v>1104.4158877394841</v>
      </c>
      <c r="BM197" s="91">
        <f t="shared" ref="BM197" si="9955">+BM195-(BM196/2)</f>
        <v>1269.9537599652042</v>
      </c>
      <c r="BN197" s="91">
        <f t="shared" ref="BN197" si="9956">+BN195-(BN196/2)</f>
        <v>1542.499209104627</v>
      </c>
      <c r="BO197" s="91">
        <f t="shared" ref="BO197" si="9957">+BO195-(BO196/2)</f>
        <v>1910.9751008639946</v>
      </c>
      <c r="BP197" s="91">
        <f t="shared" ref="BP197" si="9958">+BP195-(BP196/2)</f>
        <v>2335.4103370471144</v>
      </c>
      <c r="BQ197" s="91">
        <f t="shared" ref="BQ197" si="9959">+BQ195-(BQ196/2)</f>
        <v>2896.9381098236045</v>
      </c>
      <c r="BR197" s="91">
        <f t="shared" ref="BR197" si="9960">+BR195-(BR196/2)</f>
        <v>3586.0894151454345</v>
      </c>
      <c r="BS197" s="91">
        <f t="shared" ref="BS197" si="9961">+BS195-(BS196/2)</f>
        <v>4359.3211218493016</v>
      </c>
      <c r="BT197" s="91">
        <f t="shared" ref="BT197" si="9962">+BT195-(BT196/2)</f>
        <v>5242.0594013336486</v>
      </c>
      <c r="BU197" s="91">
        <f t="shared" ref="BU197" si="9963">+BU195-(BU196/2)</f>
        <v>6258.6765602036094</v>
      </c>
      <c r="BV197" s="91">
        <f t="shared" ref="BV197" si="9964">+BV195-(BV196/2)</f>
        <v>7385.3535709389434</v>
      </c>
      <c r="BW197" s="91" t="e">
        <f t="shared" ref="BW197" si="9965">+BW195-(BW196/2)</f>
        <v>#DIV/0!</v>
      </c>
      <c r="BX197" s="91" t="e">
        <f t="shared" ref="BX197" si="9966">+BX195-(BX196/2)</f>
        <v>#DIV/0!</v>
      </c>
      <c r="BY197" s="91" t="e">
        <f t="shared" ref="BY197" si="9967">+BY195-(BY196/2)</f>
        <v>#DIV/0!</v>
      </c>
      <c r="BZ197" s="91" t="e">
        <f t="shared" ref="BZ197" si="9968">+BZ195-(BZ196/2)</f>
        <v>#DIV/0!</v>
      </c>
      <c r="CA197" s="91" t="e">
        <f t="shared" ref="CA197" si="9969">+CA195-(CA196/2)</f>
        <v>#DIV/0!</v>
      </c>
      <c r="CB197" s="91" t="e">
        <f t="shared" ref="CB197" si="9970">+CB195-(CB196/2)</f>
        <v>#DIV/0!</v>
      </c>
      <c r="CC197" s="91" t="e">
        <f t="shared" ref="CC197" si="9971">+CC195-(CC196/2)</f>
        <v>#DIV/0!</v>
      </c>
      <c r="CD197" s="91" t="e">
        <f t="shared" ref="CD197" si="9972">+CD195-(CD196/2)</f>
        <v>#DIV/0!</v>
      </c>
      <c r="CE197" s="91" t="e">
        <f t="shared" ref="CE197" si="9973">+CE195-(CE196/2)</f>
        <v>#DIV/0!</v>
      </c>
      <c r="CF197" s="91" t="e">
        <f t="shared" ref="CF197" si="9974">+CF195-(CF196/2)</f>
        <v>#DIV/0!</v>
      </c>
      <c r="CG197" s="91" t="e">
        <f t="shared" ref="CG197" si="9975">+CG195-(CG196/2)</f>
        <v>#DIV/0!</v>
      </c>
      <c r="CH197" s="91" t="e">
        <f t="shared" ref="CH197" si="9976">+CH195-(CH196/2)</f>
        <v>#DIV/0!</v>
      </c>
      <c r="CI197" s="91" t="e">
        <f t="shared" ref="CI197" si="9977">+CI195-(CI196/2)</f>
        <v>#DIV/0!</v>
      </c>
      <c r="CJ197" s="91" t="e">
        <f t="shared" ref="CJ197" si="9978">+CJ195-(CJ196/2)</f>
        <v>#DIV/0!</v>
      </c>
      <c r="CK197" s="91" t="e">
        <f t="shared" ref="CK197" si="9979">+CK195-(CK196/2)</f>
        <v>#DIV/0!</v>
      </c>
      <c r="CL197" s="91" t="e">
        <f t="shared" ref="CL197" si="9980">+CL195-(CL196/2)</f>
        <v>#DIV/0!</v>
      </c>
      <c r="CM197" s="91" t="e">
        <f t="shared" ref="CM197" si="9981">+CM195-(CM196/2)</f>
        <v>#DIV/0!</v>
      </c>
      <c r="CN197" s="91"/>
      <c r="CO197" s="91"/>
      <c r="CR197" s="94"/>
      <c r="CS197" s="241">
        <f>+CS195</f>
        <v>20.152984701347279</v>
      </c>
      <c r="CT197" s="91">
        <f>+CT195-(CT196/2)</f>
        <v>19.901705470451141</v>
      </c>
      <c r="CU197" s="91">
        <f t="shared" ref="CU197" si="9982">+CU195-(CU196/2)</f>
        <v>22.483715306018485</v>
      </c>
      <c r="CV197" s="91">
        <f t="shared" ref="CV197" si="9983">+CV195-(CV196/2)</f>
        <v>25.048606308905882</v>
      </c>
      <c r="CW197" s="91">
        <f t="shared" ref="CW197" si="9984">+CW195-(CW196/2)</f>
        <v>27.45627250222481</v>
      </c>
      <c r="CX197" s="91">
        <f t="shared" ref="CX197" si="9985">+CX195-(CX196/2)</f>
        <v>29.83862164802418</v>
      </c>
      <c r="CY197" s="91">
        <f t="shared" ref="CY197" si="9986">+CY195-(CY196/2)</f>
        <v>35.843042832969424</v>
      </c>
      <c r="CZ197" s="91">
        <f t="shared" ref="CZ197" si="9987">+CZ195-(CZ196/2)</f>
        <v>46.824276163805891</v>
      </c>
      <c r="DA197" s="91">
        <f t="shared" ref="DA197" si="9988">+DA195-(DA196/2)</f>
        <v>59.569854590002961</v>
      </c>
      <c r="DB197" s="91">
        <f t="shared" ref="DB197" si="9989">+DB195-(DB196/2)</f>
        <v>63.081278576188716</v>
      </c>
      <c r="DC197" s="91">
        <f t="shared" ref="DC197" si="9990">+DC195-(DC196/2)</f>
        <v>58.027397362127381</v>
      </c>
      <c r="DD197" s="91">
        <f t="shared" ref="DD197" si="9991">+DD195-(DD196/2)</f>
        <v>55.026852879217024</v>
      </c>
      <c r="DE197" s="91">
        <f t="shared" ref="DE197" si="9992">+DE195-(DE196/2)</f>
        <v>55.132035754222713</v>
      </c>
      <c r="DF197" s="91">
        <f t="shared" ref="DF197" si="9993">+DF195-(DF196/2)</f>
        <v>57.248993345226779</v>
      </c>
      <c r="DG197" s="91">
        <f t="shared" ref="DG197" si="9994">+DG195-(DG196/2)</f>
        <v>58.838235921397292</v>
      </c>
      <c r="DH197" s="91">
        <f t="shared" ref="DH197" si="9995">+DH195-(DH196/2)</f>
        <v>57.981087766786956</v>
      </c>
      <c r="DI197" s="91">
        <f t="shared" ref="DI197" si="9996">+DI195-(DI196/2)</f>
        <v>56.178560927329166</v>
      </c>
      <c r="DJ197" s="91">
        <f t="shared" ref="DJ197" si="9997">+DJ195-(DJ196/2)</f>
        <v>55.395919162317156</v>
      </c>
      <c r="DK197" s="91">
        <f t="shared" ref="DK197" si="9998">+DK195-(DK196/2)</f>
        <v>56.204016424019549</v>
      </c>
      <c r="DL197" s="91">
        <f t="shared" ref="DL197" si="9999">+DL195-(DL196/2)</f>
        <v>58.538085817961083</v>
      </c>
      <c r="DM197" s="91">
        <f t="shared" ref="DM197" si="10000">+DM195-(DM196/2)</f>
        <v>59.612416770134409</v>
      </c>
      <c r="DN197" s="91">
        <f t="shared" ref="DN197" si="10001">+DN195-(DN196/2)</f>
        <v>59.6590685575149</v>
      </c>
      <c r="DO197" s="91">
        <f t="shared" ref="DO197" si="10002">+DO195-(DO196/2)</f>
        <v>60.628722798244652</v>
      </c>
      <c r="DP197" s="91">
        <f t="shared" ref="DP197" si="10003">+DP195-(DP196/2)</f>
        <v>61.23109923941805</v>
      </c>
      <c r="DQ197" s="91">
        <f t="shared" ref="DQ197" si="10004">+DQ195-(DQ196/2)</f>
        <v>61.213700841119241</v>
      </c>
      <c r="DR197" s="91">
        <f t="shared" ref="DR197" si="10005">+DR195-(DR196/2)</f>
        <v>61.374740362758438</v>
      </c>
      <c r="DS197" s="91">
        <f t="shared" ref="DS197" si="10006">+DS195-(DS196/2)</f>
        <v>62.141668518035843</v>
      </c>
      <c r="DT197" s="91">
        <f t="shared" ref="DT197" si="10007">+DT195-(DT196/2)</f>
        <v>64.520411344221884</v>
      </c>
      <c r="DU197" s="91">
        <f t="shared" ref="DU197" si="10008">+DU195-(DU196/2)</f>
        <v>67.469946469244334</v>
      </c>
      <c r="DV197" s="91">
        <f t="shared" ref="DV197" si="10009">+DV195-(DV196/2)</f>
        <v>69.669811595866562</v>
      </c>
      <c r="DW197" s="91">
        <f t="shared" ref="DW197" si="10010">+DW195-(DW196/2)</f>
        <v>73.491679897837358</v>
      </c>
      <c r="DX197" s="91">
        <f t="shared" ref="DX197" si="10011">+DX195-(DX196/2)</f>
        <v>79.528363976792647</v>
      </c>
      <c r="DY197" s="91">
        <f t="shared" ref="DY197" si="10012">+DY195-(DY196/2)</f>
        <v>87.741974149118093</v>
      </c>
      <c r="DZ197" s="91">
        <f t="shared" ref="DZ197" si="10013">+DZ195-(DZ196/2)</f>
        <v>100.56508780420623</v>
      </c>
      <c r="EA197" s="91">
        <f t="shared" ref="EA197" si="10014">+EA195-(EA196/2)</f>
        <v>116.36899665957431</v>
      </c>
      <c r="EB197" s="91">
        <f t="shared" ref="EB197" si="10015">+EB195-(EB196/2)</f>
        <v>134.81802134238688</v>
      </c>
      <c r="EC197" s="91">
        <f t="shared" ref="EC197" si="10016">+EC195-(EC196/2)</f>
        <v>155.69927599054813</v>
      </c>
      <c r="ED197" s="91">
        <f t="shared" ref="ED197" si="10017">+ED195-(ED196/2)</f>
        <v>174.47759228626637</v>
      </c>
      <c r="EE197" s="91">
        <f t="shared" ref="EE197" si="10018">+EE195-(EE196/2)</f>
        <v>190.37366416872516</v>
      </c>
      <c r="EF197" s="91">
        <f t="shared" ref="EF197" si="10019">+EF195-(EF196/2)</f>
        <v>206.55631898940635</v>
      </c>
      <c r="EG197" s="91">
        <f t="shared" ref="EG197" si="10020">+EG195-(EG196/2)</f>
        <v>225.39200192096882</v>
      </c>
      <c r="EH197" s="91">
        <f t="shared" ref="EH197" si="10021">+EH195-(EH196/2)</f>
        <v>259.51853852904094</v>
      </c>
      <c r="EI197" s="91">
        <f t="shared" ref="EI197" si="10022">+EI195-(EI196/2)</f>
        <v>303.82476850045617</v>
      </c>
      <c r="EJ197" s="91">
        <f t="shared" ref="EJ197" si="10023">+EJ195-(EJ196/2)</f>
        <v>340.06347253869757</v>
      </c>
      <c r="EK197" s="91">
        <f t="shared" ref="EK197" si="10024">+EK195-(EK196/2)</f>
        <v>368.77895437288578</v>
      </c>
      <c r="EL197" s="91">
        <f t="shared" ref="EL197" si="10025">+EL195-(EL196/2)</f>
        <v>396.41548541956553</v>
      </c>
      <c r="EM197" s="91">
        <f t="shared" ref="EM197" si="10026">+EM195-(EM196/2)</f>
        <v>426.14030356919545</v>
      </c>
      <c r="EN197" s="91">
        <f t="shared" ref="EN197" si="10027">+EN195-(EN196/2)</f>
        <v>457.77885796909675</v>
      </c>
      <c r="EO197" s="91">
        <f t="shared" ref="EO197" si="10028">+EO195-(EO196/2)</f>
        <v>496.09370979338308</v>
      </c>
      <c r="EP197" s="91">
        <f t="shared" ref="EP197" si="10029">+EP195-(EP196/2)</f>
        <v>544.17168461249753</v>
      </c>
      <c r="EQ197" s="91">
        <f t="shared" ref="EQ197" si="10030">+EQ195-(EQ196/2)</f>
        <v>600.8746946600254</v>
      </c>
      <c r="ER197" s="91">
        <f t="shared" ref="ER197" si="10031">+ER195-(ER196/2)</f>
        <v>673.72502987931375</v>
      </c>
      <c r="ES197" s="91">
        <f t="shared" ref="ES197" si="10032">+ES195-(ES196/2)</f>
        <v>796.81932498209903</v>
      </c>
      <c r="ET197" s="91">
        <f t="shared" ref="ET197" si="10033">+ET195-(ET196/2)</f>
        <v>1012.8865401283624</v>
      </c>
      <c r="EU197" s="91">
        <f t="shared" ref="EU197" si="10034">+EU195-(EU196/2)</f>
        <v>1298.7316019037596</v>
      </c>
      <c r="EV197" s="91">
        <f t="shared" ref="EV197" si="10035">+EV195-(EV196/2)</f>
        <v>1611.1444097042925</v>
      </c>
      <c r="EW197" s="91">
        <f t="shared" ref="EW197" si="10036">+EW195-(EW196/2)</f>
        <v>2030.0766231465018</v>
      </c>
      <c r="EX197" s="91">
        <f t="shared" ref="EX197" si="10037">+EX195-(EX196/2)</f>
        <v>2525.8642771304003</v>
      </c>
      <c r="EY197" s="91">
        <f t="shared" ref="EY197" si="10038">+EY195-(EY196/2)</f>
        <v>3058.6882745315252</v>
      </c>
      <c r="EZ197" s="91">
        <f t="shared" ref="EZ197" si="10039">+EZ195-(EZ196/2)</f>
        <v>3646.3179636426366</v>
      </c>
      <c r="FA197" s="91">
        <f t="shared" ref="FA197" si="10040">+FA195-(FA196/2)</f>
        <v>4312.5634082603165</v>
      </c>
      <c r="FB197" s="91">
        <f t="shared" ref="FB197" si="10041">+FB195-(FB196/2)</f>
        <v>5023.0297963306275</v>
      </c>
      <c r="FC197" s="91" t="e">
        <f t="shared" ref="FC197" si="10042">+FC195-(FC196/2)</f>
        <v>#DIV/0!</v>
      </c>
      <c r="FD197" s="91" t="e">
        <f t="shared" ref="FD197" si="10043">+FD195-(FD196/2)</f>
        <v>#DIV/0!</v>
      </c>
      <c r="FE197" s="91" t="e">
        <f t="shared" ref="FE197" si="10044">+FE195-(FE196/2)</f>
        <v>#DIV/0!</v>
      </c>
      <c r="FF197" s="91" t="e">
        <f t="shared" ref="FF197" si="10045">+FF195-(FF196/2)</f>
        <v>#DIV/0!</v>
      </c>
      <c r="FG197" s="91" t="e">
        <f t="shared" ref="FG197" si="10046">+FG195-(FG196/2)</f>
        <v>#DIV/0!</v>
      </c>
      <c r="FH197" s="91" t="e">
        <f t="shared" ref="FH197" si="10047">+FH195-(FH196/2)</f>
        <v>#DIV/0!</v>
      </c>
      <c r="FI197" s="91" t="e">
        <f t="shared" ref="FI197" si="10048">+FI195-(FI196/2)</f>
        <v>#DIV/0!</v>
      </c>
      <c r="FJ197" s="91" t="e">
        <f t="shared" ref="FJ197" si="10049">+FJ195-(FJ196/2)</f>
        <v>#DIV/0!</v>
      </c>
      <c r="FK197" s="91" t="e">
        <f t="shared" ref="FK197" si="10050">+FK195-(FK196/2)</f>
        <v>#DIV/0!</v>
      </c>
      <c r="FL197" s="91" t="e">
        <f t="shared" ref="FL197" si="10051">+FL195-(FL196/2)</f>
        <v>#DIV/0!</v>
      </c>
      <c r="FM197" s="91" t="e">
        <f t="shared" ref="FM197" si="10052">+FM195-(FM196/2)</f>
        <v>#DIV/0!</v>
      </c>
      <c r="FN197" s="91" t="e">
        <f t="shared" ref="FN197" si="10053">+FN195-(FN196/2)</f>
        <v>#DIV/0!</v>
      </c>
      <c r="FO197" s="91" t="e">
        <f t="shared" ref="FO197" si="10054">+FO195-(FO196/2)</f>
        <v>#DIV/0!</v>
      </c>
      <c r="FP197" s="91" t="e">
        <f t="shared" ref="FP197" si="10055">+FP195-(FP196/2)</f>
        <v>#DIV/0!</v>
      </c>
      <c r="FQ197" s="91" t="e">
        <f t="shared" ref="FQ197" si="10056">+FQ195-(FQ196/2)</f>
        <v>#DIV/0!</v>
      </c>
      <c r="FR197" s="91" t="e">
        <f t="shared" ref="FR197" si="10057">+FR195-(FR196/2)</f>
        <v>#DIV/0!</v>
      </c>
      <c r="FS197" s="91" t="e">
        <f t="shared" ref="FS197" si="10058">+FS195-(FS196/2)</f>
        <v>#DIV/0!</v>
      </c>
      <c r="FT197" s="91"/>
      <c r="FU197" s="91"/>
    </row>
    <row r="198" spans="1:258">
      <c r="A198" s="102" t="s">
        <v>210</v>
      </c>
      <c r="B198" s="103"/>
      <c r="C198" s="103"/>
      <c r="D198" s="103"/>
      <c r="E198" s="103"/>
      <c r="F198" s="103"/>
      <c r="G198" s="103"/>
      <c r="H198" s="103"/>
      <c r="I198" s="103"/>
      <c r="J198" s="103"/>
      <c r="K198" s="103"/>
      <c r="L198" s="103"/>
      <c r="M198" s="104">
        <f>Data!BR16</f>
        <v>0.47679051215815532</v>
      </c>
      <c r="N198" s="104">
        <f>Data!BR17</f>
        <v>0.47813961240281605</v>
      </c>
      <c r="O198" s="104">
        <f>Data!BR18</f>
        <v>0.46368800297670865</v>
      </c>
      <c r="P198" s="104">
        <f>Data!BR19</f>
        <v>0.42134870457617052</v>
      </c>
      <c r="Q198" s="104">
        <f>Data!BR20</f>
        <v>0.40588322000544652</v>
      </c>
      <c r="R198" s="104">
        <f>Data!BR21</f>
        <v>0.42795674279094609</v>
      </c>
      <c r="S198" s="104">
        <f>Data!BR22</f>
        <v>0.38598753933405283</v>
      </c>
      <c r="T198" s="104">
        <f>Data!BR23</f>
        <v>0.37696611757685933</v>
      </c>
      <c r="U198" s="104">
        <f>Data!BR24</f>
        <v>0.38693118292203532</v>
      </c>
      <c r="V198" s="104">
        <f>Data!BR25</f>
        <v>0.44307227820444411</v>
      </c>
      <c r="W198" s="104">
        <f>Data!BR26</f>
        <v>0.46505312257140252</v>
      </c>
      <c r="X198" s="104">
        <f>Data!BR27</f>
        <v>0.4881244380484977</v>
      </c>
      <c r="Y198" s="104">
        <f>Data!BR28</f>
        <v>0.46573265634156014</v>
      </c>
      <c r="Z198" s="104">
        <f>Data!BR29</f>
        <v>0.40558176128351303</v>
      </c>
      <c r="AA198" s="104">
        <f>Data!BR30</f>
        <v>0.41395582171359069</v>
      </c>
      <c r="AB198" s="104">
        <f>Data!BR31</f>
        <v>0.43217750580196618</v>
      </c>
      <c r="AC198" s="104">
        <f>Data!BR32</f>
        <v>0.44253940404297254</v>
      </c>
      <c r="AD198" s="104">
        <f>Data!BR33</f>
        <v>0.42112533684699671</v>
      </c>
      <c r="AE198" s="104">
        <f>Data!BR34</f>
        <v>0.40573611202205867</v>
      </c>
      <c r="AF198" s="104">
        <f>Data!BR35</f>
        <v>0.424466294915614</v>
      </c>
      <c r="AG198" s="104">
        <f>Data!BR36</f>
        <v>0.71517464641880135</v>
      </c>
      <c r="AH198" s="104">
        <f>Data!BR37</f>
        <v>0.7202657048297153</v>
      </c>
      <c r="AI198" s="104">
        <f>Data!BR38</f>
        <v>0.7290858655445962</v>
      </c>
      <c r="AJ198" s="104">
        <f>Data!BR39</f>
        <v>0.86186984442235048</v>
      </c>
      <c r="AK198" s="104">
        <f>Data!BR40</f>
        <v>0.80368844724152921</v>
      </c>
      <c r="AL198" s="104">
        <f>Data!BR41</f>
        <v>0.76501608317316427</v>
      </c>
      <c r="AM198" s="104">
        <f>Data!BR42</f>
        <v>0.76742767271979029</v>
      </c>
      <c r="AN198" s="104">
        <f>Data!BR43</f>
        <v>0.8083993392767852</v>
      </c>
      <c r="AO198" s="104">
        <f>Data!BR44</f>
        <v>0.8068915382281725</v>
      </c>
      <c r="AP198" s="104">
        <f>Data!BR45</f>
        <v>0.82896429946606698</v>
      </c>
      <c r="AQ198" s="104">
        <f>Data!BR46</f>
        <v>0.89600011995936146</v>
      </c>
      <c r="AR198" s="104">
        <f>Data!BR47</f>
        <v>0.90732898785425109</v>
      </c>
      <c r="AS198" s="104">
        <f>Data!BR48</f>
        <v>0.92056855855167685</v>
      </c>
      <c r="AT198" s="104">
        <f>Data!BR49</f>
        <v>1</v>
      </c>
      <c r="AU198" s="104">
        <f>Data!BR50</f>
        <v>1.0854539316595251</v>
      </c>
      <c r="AV198" s="104">
        <f>Data!BR51</f>
        <v>1.206194181516776</v>
      </c>
      <c r="AW198" s="104">
        <f>Data!BR52</f>
        <v>1.3540078883892905</v>
      </c>
      <c r="AX198" s="104">
        <f>Data!BR53</f>
        <v>1.3414117388026341</v>
      </c>
      <c r="AY198" s="104">
        <f>Data!BR54</f>
        <v>1.4099761621434337</v>
      </c>
      <c r="AZ198" s="104">
        <f>Data!BR55</f>
        <v>1.6074084971346629</v>
      </c>
      <c r="BA198" s="104">
        <f>Data!BR56</f>
        <v>1.7641308256052926</v>
      </c>
      <c r="BB198" s="104">
        <f>Data!BR57</f>
        <v>2.0287504494460862</v>
      </c>
      <c r="BC198" s="104">
        <f>Data!BR58</f>
        <v>2.3705949001777515</v>
      </c>
      <c r="BD198" s="104">
        <f>Data!BR59</f>
        <v>2.6135808774459712</v>
      </c>
      <c r="BE198" s="104">
        <f>Data!BR60</f>
        <v>2.6919883037693504</v>
      </c>
      <c r="BF198" s="104">
        <f>Data!BR61</f>
        <v>2.7108322218957364</v>
      </c>
      <c r="BG198" s="104">
        <f>Data!BR62</f>
        <v>2.7298080474490067</v>
      </c>
      <c r="BH198" s="104">
        <f>Data!BR63</f>
        <v>2.7066046790456904</v>
      </c>
      <c r="BI198" s="104">
        <f>Data!BR64</f>
        <v>2.6578857948228678</v>
      </c>
      <c r="BJ198" s="104">
        <f>Data!BR65</f>
        <v>2.6326358797720504</v>
      </c>
      <c r="BK198" s="104">
        <f>Data!BR66</f>
        <v>2.6181563824333041</v>
      </c>
      <c r="BL198" s="104">
        <f>Data!BR67</f>
        <v>2.5788840366968047</v>
      </c>
      <c r="BM198" s="104">
        <f>Data!BR68</f>
        <v>2.5479374282564433</v>
      </c>
      <c r="BN198" s="104">
        <f>Data!BR69</f>
        <v>2.5683209276824948</v>
      </c>
      <c r="BO198" s="104">
        <f>Data!BR70</f>
        <v>2.6004249392785259</v>
      </c>
      <c r="BP198" s="104">
        <f>Data!BR71</f>
        <v>2.6134270639749184</v>
      </c>
      <c r="BQ198" s="104">
        <f>Data!BR72</f>
        <v>2.6291076263587678</v>
      </c>
      <c r="BR198" s="104">
        <f>Data!BR73</f>
        <v>2.6238494111060504</v>
      </c>
      <c r="BS198" s="104">
        <f>Data!BR74</f>
        <v>2.6094182393449672</v>
      </c>
      <c r="BT198" s="104">
        <f>Data!BR75</f>
        <v>2.634207712618744</v>
      </c>
      <c r="BU198" s="104">
        <f>Data!BR76</f>
        <v>2.6460616473255283</v>
      </c>
      <c r="BV198" s="104">
        <f>Data!BR77</f>
        <v>2.6262161849705872</v>
      </c>
      <c r="BW198" s="104">
        <f>Data!BR78</f>
        <v>1.3026032277454112</v>
      </c>
      <c r="BX198" s="104">
        <f>Data!BR79</f>
        <v>0</v>
      </c>
      <c r="BY198" s="104">
        <f>Data!BR80</f>
        <v>0</v>
      </c>
      <c r="BZ198" s="104">
        <f>Data!BR81</f>
        <v>0</v>
      </c>
      <c r="CA198" s="104">
        <f>Data!BR82</f>
        <v>0</v>
      </c>
      <c r="CB198" s="104">
        <f>Data!BR83</f>
        <v>0</v>
      </c>
      <c r="CC198" s="104">
        <f>Data!BR84</f>
        <v>0</v>
      </c>
      <c r="CD198" s="104">
        <f>Data!BR85</f>
        <v>0</v>
      </c>
      <c r="CE198" s="104">
        <f>Data!BR86</f>
        <v>0</v>
      </c>
      <c r="CF198" s="104">
        <f>Data!BR87</f>
        <v>0</v>
      </c>
      <c r="CG198" s="104">
        <f>Data!BR88</f>
        <v>0</v>
      </c>
      <c r="CH198" s="104">
        <f>Data!BR89</f>
        <v>0</v>
      </c>
      <c r="CI198" s="104">
        <f>Data!BR90</f>
        <v>0</v>
      </c>
      <c r="CJ198" s="104">
        <f>Data!BR91</f>
        <v>0</v>
      </c>
      <c r="CK198" s="104">
        <f>Data!BR92</f>
        <v>0</v>
      </c>
      <c r="CL198" s="104">
        <f>Data!BR93</f>
        <v>0</v>
      </c>
      <c r="CM198" s="104">
        <f>Data!BR94</f>
        <v>0</v>
      </c>
      <c r="CN198" s="103"/>
      <c r="CO198" s="103"/>
      <c r="CP198" s="103"/>
      <c r="CQ198" s="103"/>
      <c r="CR198" s="105" t="s">
        <v>187</v>
      </c>
      <c r="CS198" s="105">
        <f>+M198</f>
        <v>0.47679051215815532</v>
      </c>
      <c r="CT198" s="105">
        <f t="shared" ref="CT198:CT199" si="10059">+N198</f>
        <v>0.47813961240281605</v>
      </c>
      <c r="CU198" s="105">
        <f t="shared" ref="CU198:CU199" si="10060">+O198</f>
        <v>0.46368800297670865</v>
      </c>
      <c r="CV198" s="105">
        <f t="shared" ref="CV198:CV199" si="10061">+P198</f>
        <v>0.42134870457617052</v>
      </c>
      <c r="CW198" s="105">
        <f t="shared" ref="CW198:CW199" si="10062">+Q198</f>
        <v>0.40588322000544652</v>
      </c>
      <c r="CX198" s="105">
        <f t="shared" ref="CX198:CX199" si="10063">+R198</f>
        <v>0.42795674279094609</v>
      </c>
      <c r="CY198" s="105">
        <f t="shared" ref="CY198:CY199" si="10064">+S198</f>
        <v>0.38598753933405283</v>
      </c>
      <c r="CZ198" s="105">
        <f t="shared" ref="CZ198:CZ199" si="10065">+T198</f>
        <v>0.37696611757685933</v>
      </c>
      <c r="DA198" s="105">
        <f t="shared" ref="DA198:DA199" si="10066">+U198</f>
        <v>0.38693118292203532</v>
      </c>
      <c r="DB198" s="105">
        <f t="shared" ref="DB198:DB199" si="10067">+V198</f>
        <v>0.44307227820444411</v>
      </c>
      <c r="DC198" s="105">
        <f t="shared" ref="DC198:DC199" si="10068">+W198</f>
        <v>0.46505312257140252</v>
      </c>
      <c r="DD198" s="105">
        <f t="shared" ref="DD198:DD199" si="10069">+X198</f>
        <v>0.4881244380484977</v>
      </c>
      <c r="DE198" s="105">
        <f t="shared" ref="DE198:DE199" si="10070">+Y198</f>
        <v>0.46573265634156014</v>
      </c>
      <c r="DF198" s="105">
        <f t="shared" ref="DF198:DF199" si="10071">+Z198</f>
        <v>0.40558176128351303</v>
      </c>
      <c r="DG198" s="105">
        <f t="shared" ref="DG198:DG199" si="10072">+AA198</f>
        <v>0.41395582171359069</v>
      </c>
      <c r="DH198" s="105">
        <f t="shared" ref="DH198:DH199" si="10073">+AB198</f>
        <v>0.43217750580196618</v>
      </c>
      <c r="DI198" s="105">
        <f t="shared" ref="DI198:DI199" si="10074">+AC198</f>
        <v>0.44253940404297254</v>
      </c>
      <c r="DJ198" s="105">
        <f t="shared" ref="DJ198:DJ199" si="10075">+AD198</f>
        <v>0.42112533684699671</v>
      </c>
      <c r="DK198" s="105">
        <f t="shared" ref="DK198:DK199" si="10076">+AE198</f>
        <v>0.40573611202205867</v>
      </c>
      <c r="DL198" s="105">
        <f t="shared" ref="DL198:DL199" si="10077">+AF198</f>
        <v>0.424466294915614</v>
      </c>
      <c r="DM198" s="105">
        <f t="shared" ref="DM198:DM199" si="10078">+AG198</f>
        <v>0.71517464641880135</v>
      </c>
      <c r="DN198" s="105">
        <f t="shared" ref="DN198:DN199" si="10079">+AH198</f>
        <v>0.7202657048297153</v>
      </c>
      <c r="DO198" s="105">
        <f t="shared" ref="DO198:DO199" si="10080">+AI198</f>
        <v>0.7290858655445962</v>
      </c>
      <c r="DP198" s="105">
        <f t="shared" ref="DP198:DP199" si="10081">+AJ198</f>
        <v>0.86186984442235048</v>
      </c>
      <c r="DQ198" s="105">
        <f t="shared" ref="DQ198:DQ199" si="10082">+AK198</f>
        <v>0.80368844724152921</v>
      </c>
      <c r="DR198" s="105">
        <f t="shared" ref="DR198:DR199" si="10083">+AL198</f>
        <v>0.76501608317316427</v>
      </c>
      <c r="DS198" s="105">
        <f t="shared" ref="DS198:DS199" si="10084">+AM198</f>
        <v>0.76742767271979029</v>
      </c>
      <c r="DT198" s="105">
        <f t="shared" ref="DT198:DT199" si="10085">+AN198</f>
        <v>0.8083993392767852</v>
      </c>
      <c r="DU198" s="105">
        <f t="shared" ref="DU198:DU199" si="10086">+AO198</f>
        <v>0.8068915382281725</v>
      </c>
      <c r="DV198" s="105">
        <f t="shared" ref="DV198:DV199" si="10087">+AP198</f>
        <v>0.82896429946606698</v>
      </c>
      <c r="DW198" s="105">
        <f t="shared" ref="DW198:DW199" si="10088">+AQ198</f>
        <v>0.89600011995936146</v>
      </c>
      <c r="DX198" s="105">
        <f t="shared" ref="DX198:DX199" si="10089">+AR198</f>
        <v>0.90732898785425109</v>
      </c>
      <c r="DY198" s="105">
        <f t="shared" ref="DY198:DY199" si="10090">+AS198</f>
        <v>0.92056855855167685</v>
      </c>
      <c r="DZ198" s="105">
        <f t="shared" ref="DZ198:DZ199" si="10091">+AT198</f>
        <v>1</v>
      </c>
      <c r="EA198" s="105">
        <f t="shared" ref="EA198:EA199" si="10092">+AU198</f>
        <v>1.0854539316595251</v>
      </c>
      <c r="EB198" s="105">
        <f t="shared" ref="EB198:EB199" si="10093">+AV198</f>
        <v>1.206194181516776</v>
      </c>
      <c r="EC198" s="105">
        <f t="shared" ref="EC198:EC199" si="10094">+AW198</f>
        <v>1.3540078883892905</v>
      </c>
      <c r="ED198" s="105">
        <f t="shared" ref="ED198:ED199" si="10095">+AX198</f>
        <v>1.3414117388026341</v>
      </c>
      <c r="EE198" s="105">
        <f t="shared" ref="EE198:EE199" si="10096">+AY198</f>
        <v>1.4099761621434337</v>
      </c>
      <c r="EF198" s="105">
        <f t="shared" ref="EF198:EF199" si="10097">+AZ198</f>
        <v>1.6074084971346629</v>
      </c>
      <c r="EG198" s="105">
        <f t="shared" ref="EG198:EG199" si="10098">+BA198</f>
        <v>1.7641308256052926</v>
      </c>
      <c r="EH198" s="105">
        <f t="shared" ref="EH198:EH199" si="10099">+BB198</f>
        <v>2.0287504494460862</v>
      </c>
      <c r="EI198" s="105">
        <f t="shared" ref="EI198:EI199" si="10100">+BC198</f>
        <v>2.3705949001777515</v>
      </c>
      <c r="EJ198" s="105">
        <f t="shared" ref="EJ198:EJ199" si="10101">+BD198</f>
        <v>2.6135808774459712</v>
      </c>
      <c r="EK198" s="105">
        <f t="shared" ref="EK198:EK199" si="10102">+BE198</f>
        <v>2.6919883037693504</v>
      </c>
      <c r="EL198" s="105">
        <f t="shared" ref="EL198:EL199" si="10103">+BF198</f>
        <v>2.7108322218957364</v>
      </c>
      <c r="EM198" s="105">
        <f t="shared" ref="EM198:EM199" si="10104">+BG198</f>
        <v>2.7298080474490067</v>
      </c>
      <c r="EN198" s="105">
        <f t="shared" ref="EN198:EN199" si="10105">+BH198</f>
        <v>2.7066046790456904</v>
      </c>
      <c r="EO198" s="105">
        <f t="shared" ref="EO198:EO199" si="10106">+BI198</f>
        <v>2.6578857948228678</v>
      </c>
      <c r="EP198" s="105">
        <f t="shared" ref="EP198:EP199" si="10107">+BJ198</f>
        <v>2.6326358797720504</v>
      </c>
      <c r="EQ198" s="105">
        <f t="shared" ref="EQ198:EQ199" si="10108">+BK198</f>
        <v>2.6181563824333041</v>
      </c>
      <c r="ER198" s="105">
        <f t="shared" ref="ER198:ER199" si="10109">+BL198</f>
        <v>2.5788840366968047</v>
      </c>
      <c r="ES198" s="105">
        <f t="shared" ref="ES198:ES199" si="10110">+BM198</f>
        <v>2.5479374282564433</v>
      </c>
      <c r="ET198" s="105">
        <f t="shared" ref="ET198:ET199" si="10111">+BN198</f>
        <v>2.5683209276824948</v>
      </c>
      <c r="EU198" s="105">
        <f t="shared" ref="EU198:EU199" si="10112">+BO198</f>
        <v>2.6004249392785259</v>
      </c>
      <c r="EV198" s="105">
        <f t="shared" ref="EV198:EV199" si="10113">+BP198</f>
        <v>2.6134270639749184</v>
      </c>
      <c r="EW198" s="105">
        <f t="shared" ref="EW198:EW199" si="10114">+BQ198</f>
        <v>2.6291076263587678</v>
      </c>
      <c r="EX198" s="105">
        <f t="shared" ref="EX198:EX199" si="10115">+BR198</f>
        <v>2.6238494111060504</v>
      </c>
      <c r="EY198" s="105">
        <f t="shared" ref="EY198:EY199" si="10116">+BS198</f>
        <v>2.6094182393449672</v>
      </c>
      <c r="EZ198" s="105">
        <f t="shared" ref="EZ198:EZ199" si="10117">+BT198</f>
        <v>2.634207712618744</v>
      </c>
      <c r="FA198" s="105">
        <f t="shared" ref="FA198:FA199" si="10118">+BU198</f>
        <v>2.6460616473255283</v>
      </c>
      <c r="FB198" s="105">
        <f t="shared" ref="FB198:FB199" si="10119">+BV198</f>
        <v>2.6262161849705872</v>
      </c>
      <c r="FC198" s="105">
        <f t="shared" ref="FC198:FC199" si="10120">+BW198</f>
        <v>1.3026032277454112</v>
      </c>
      <c r="FD198" s="105">
        <f t="shared" ref="FD198:FD199" si="10121">+BX198</f>
        <v>0</v>
      </c>
      <c r="FE198" s="105">
        <f t="shared" ref="FE198:FE199" si="10122">+BY198</f>
        <v>0</v>
      </c>
      <c r="FF198" s="105">
        <f t="shared" ref="FF198:FF199" si="10123">+BZ198</f>
        <v>0</v>
      </c>
      <c r="FG198" s="105">
        <f t="shared" ref="FG198:FG199" si="10124">+CA198</f>
        <v>0</v>
      </c>
      <c r="FH198" s="105">
        <f t="shared" ref="FH198:FH199" si="10125">+CB198</f>
        <v>0</v>
      </c>
      <c r="FI198" s="105">
        <f t="shared" ref="FI198:FI199" si="10126">+CC198</f>
        <v>0</v>
      </c>
      <c r="FJ198" s="105">
        <f t="shared" ref="FJ198:FJ199" si="10127">+CD198</f>
        <v>0</v>
      </c>
      <c r="FK198" s="105">
        <f t="shared" ref="FK198:FK199" si="10128">+CE198</f>
        <v>0</v>
      </c>
      <c r="FL198" s="105">
        <f t="shared" ref="FL198:FL199" si="10129">+CF198</f>
        <v>0</v>
      </c>
      <c r="FM198" s="105">
        <f t="shared" ref="FM198:FM199" si="10130">+CG198</f>
        <v>0</v>
      </c>
      <c r="FN198" s="105">
        <f t="shared" ref="FN198:FN199" si="10131">+CH198</f>
        <v>0</v>
      </c>
      <c r="FO198" s="105">
        <f t="shared" ref="FO198:FO199" si="10132">+CI198</f>
        <v>0</v>
      </c>
      <c r="FP198" s="105">
        <f t="shared" ref="FP198:FP199" si="10133">+CJ198</f>
        <v>0</v>
      </c>
      <c r="FQ198" s="105">
        <f t="shared" ref="FQ198:FQ199" si="10134">+CK198</f>
        <v>0</v>
      </c>
      <c r="FR198" s="105">
        <f t="shared" ref="FR198:FR199" si="10135">+CL198</f>
        <v>0</v>
      </c>
      <c r="FS198" s="105">
        <f t="shared" ref="FS198:FS199" si="10136">+CM198</f>
        <v>0</v>
      </c>
    </row>
    <row r="199" spans="1:258">
      <c r="A199" s="102" t="s">
        <v>212</v>
      </c>
      <c r="B199" s="103"/>
      <c r="C199" s="103"/>
      <c r="D199" s="103"/>
      <c r="E199" s="103"/>
      <c r="F199" s="103"/>
      <c r="G199" s="103"/>
      <c r="H199" s="103"/>
      <c r="I199" s="103"/>
      <c r="J199" s="103"/>
      <c r="K199" s="103"/>
      <c r="L199" s="103"/>
      <c r="M199" s="104">
        <f>Data!BV16</f>
        <v>0.41918871441002448</v>
      </c>
      <c r="N199" s="104">
        <f>Data!BV17</f>
        <v>0.41344685193820735</v>
      </c>
      <c r="O199" s="104">
        <f>Data!BV18</f>
        <v>0.38832281339021751</v>
      </c>
      <c r="P199" s="104">
        <f>Data!BV19</f>
        <v>0.36346731829528578</v>
      </c>
      <c r="Q199" s="104">
        <f>Data!BV20</f>
        <v>0.36668022570882203</v>
      </c>
      <c r="R199" s="104">
        <f>Data!BV21</f>
        <v>0.35867103620791391</v>
      </c>
      <c r="S199" s="104">
        <f>Data!BV22</f>
        <v>0.33689233152689557</v>
      </c>
      <c r="T199" s="104">
        <f>Data!BV23</f>
        <v>0.33740821415242395</v>
      </c>
      <c r="U199" s="104">
        <f>Data!BV24</f>
        <v>0.36634571590070902</v>
      </c>
      <c r="V199" s="104">
        <f>Data!BV25</f>
        <v>0.40201007491224122</v>
      </c>
      <c r="W199" s="104">
        <f>Data!BV26</f>
        <v>0.42195382071914511</v>
      </c>
      <c r="X199" s="104">
        <f>Data!BV27</f>
        <v>0.42274223373860609</v>
      </c>
      <c r="Y199" s="104">
        <f>Data!BV28</f>
        <v>0.3857467143990333</v>
      </c>
      <c r="Z199" s="104">
        <f>Data!BV29</f>
        <v>0.36481875257991886</v>
      </c>
      <c r="AA199" s="104">
        <f>Data!BV30</f>
        <v>0.37661433898157465</v>
      </c>
      <c r="AB199" s="104">
        <f>Data!BV31</f>
        <v>0.38941818157187114</v>
      </c>
      <c r="AC199" s="104">
        <f>Data!BV32</f>
        <v>0.38466474089893948</v>
      </c>
      <c r="AD199" s="104">
        <f>Data!BV33</f>
        <v>0.36832953683656583</v>
      </c>
      <c r="AE199" s="104">
        <f>Data!BV34</f>
        <v>0.3701012684669801</v>
      </c>
      <c r="AF199" s="104">
        <f>Data!BV35</f>
        <v>0.50538127014231471</v>
      </c>
      <c r="AG199" s="104">
        <f>Data!BV36</f>
        <v>0.68024276740753553</v>
      </c>
      <c r="AH199" s="104">
        <f>Data!BV37</f>
        <v>0.68682898901349199</v>
      </c>
      <c r="AI199" s="104">
        <f>Data!BV38</f>
        <v>0.75357833665720597</v>
      </c>
      <c r="AJ199" s="104">
        <f>Data!BV39</f>
        <v>0.79676512396305255</v>
      </c>
      <c r="AK199" s="104">
        <f>Data!BV40</f>
        <v>0.75070229371779396</v>
      </c>
      <c r="AL199" s="104">
        <f>Data!BV41</f>
        <v>0.73382415530453393</v>
      </c>
      <c r="AM199" s="104">
        <f>Data!BV42</f>
        <v>0.75456960209712709</v>
      </c>
      <c r="AN199" s="104">
        <f>Data!BV43</f>
        <v>0.77400850028784451</v>
      </c>
      <c r="AO199" s="104">
        <f>Data!BV44</f>
        <v>0.78387329003150708</v>
      </c>
      <c r="AP199" s="104">
        <f>Data!BV45</f>
        <v>0.82628955897420708</v>
      </c>
      <c r="AQ199" s="104">
        <f>Data!BV46</f>
        <v>0.86492305007100956</v>
      </c>
      <c r="AR199" s="104">
        <f>Data!BV47</f>
        <v>0.87670141320639938</v>
      </c>
      <c r="AS199" s="104">
        <f>Data!BV48</f>
        <v>0.92092092074245213</v>
      </c>
      <c r="AT199" s="104">
        <f>Data!BV49</f>
        <v>1</v>
      </c>
      <c r="AU199" s="104">
        <f>Data!BV50</f>
        <v>1.0983443653045859</v>
      </c>
      <c r="AV199" s="104">
        <f>Data!BV51</f>
        <v>1.2267300195506179</v>
      </c>
      <c r="AW199" s="104">
        <f>Data!BV52</f>
        <v>1.2961891100594971</v>
      </c>
      <c r="AX199" s="104">
        <f>Data!BV53</f>
        <v>1.3232864406596019</v>
      </c>
      <c r="AY199" s="104">
        <f>Data!BV54</f>
        <v>1.4497522178082503</v>
      </c>
      <c r="AZ199" s="104">
        <f>Data!BV55</f>
        <v>1.570081651886335</v>
      </c>
      <c r="BA199" s="104">
        <f>Data!BV56</f>
        <v>1.7459307968976046</v>
      </c>
      <c r="BB199" s="104">
        <f>Data!BV57</f>
        <v>2.0741657867143539</v>
      </c>
      <c r="BC199" s="104">
        <f>Data!BV58</f>
        <v>2.3832164889347927</v>
      </c>
      <c r="BD199" s="104">
        <f>Data!BV59</f>
        <v>2.5166766123151412</v>
      </c>
      <c r="BE199" s="104">
        <f>Data!BV60</f>
        <v>2.5267433187644017</v>
      </c>
      <c r="BF199" s="104">
        <f>Data!BV61</f>
        <v>2.5520107519520456</v>
      </c>
      <c r="BG199" s="104">
        <f>Data!BV62</f>
        <v>2.5622187949598536</v>
      </c>
      <c r="BH199" s="104">
        <f>Data!BV63</f>
        <v>2.5084122002656968</v>
      </c>
      <c r="BI199" s="104">
        <f>Data!BV64</f>
        <v>2.4707860172617111</v>
      </c>
      <c r="BJ199" s="104">
        <f>Data!BV65</f>
        <v>2.4609028731926643</v>
      </c>
      <c r="BK199" s="104">
        <f>Data!BV66</f>
        <v>2.4436765530803157</v>
      </c>
      <c r="BL199" s="104">
        <f>Data!BV67</f>
        <v>2.3874719923594685</v>
      </c>
      <c r="BM199" s="104">
        <f>Data!BV68</f>
        <v>2.3850845203671094</v>
      </c>
      <c r="BN199" s="104">
        <f>Data!BV69</f>
        <v>2.4256309572133508</v>
      </c>
      <c r="BO199" s="104">
        <f>Data!BV70</f>
        <v>2.4450360048710578</v>
      </c>
      <c r="BP199" s="104">
        <f>Data!BV71</f>
        <v>2.4499260768808</v>
      </c>
      <c r="BQ199" s="104">
        <f>Data!BV72</f>
        <v>2.4744253376496079</v>
      </c>
      <c r="BR199" s="104">
        <f>Data!BV73</f>
        <v>2.4397833829225135</v>
      </c>
      <c r="BS199" s="104">
        <f>Data!BV74</f>
        <v>2.4471027330712807</v>
      </c>
      <c r="BT199" s="104">
        <f>Data!BV75</f>
        <v>2.4862563768004211</v>
      </c>
      <c r="BU199" s="104">
        <f>Data!BV76</f>
        <v>2.468852582162818</v>
      </c>
      <c r="BV199" s="104">
        <f>Data!BV77</f>
        <v>2.4491017615055153</v>
      </c>
      <c r="BW199" s="104">
        <f>Data!BV78</f>
        <v>0</v>
      </c>
      <c r="BX199" s="104">
        <f>Data!BV79</f>
        <v>0</v>
      </c>
      <c r="BY199" s="104">
        <f>Data!BV80</f>
        <v>0</v>
      </c>
      <c r="BZ199" s="104">
        <f>Data!BV81</f>
        <v>0</v>
      </c>
      <c r="CA199" s="104">
        <f>Data!BV82</f>
        <v>0</v>
      </c>
      <c r="CB199" s="104">
        <f>Data!BV83</f>
        <v>0</v>
      </c>
      <c r="CC199" s="104">
        <f>Data!BV84</f>
        <v>0</v>
      </c>
      <c r="CD199" s="104">
        <f>Data!BV85</f>
        <v>0</v>
      </c>
      <c r="CE199" s="104">
        <f>Data!BV86</f>
        <v>0</v>
      </c>
      <c r="CF199" s="104">
        <f>Data!BV87</f>
        <v>0</v>
      </c>
      <c r="CG199" s="104">
        <f>Data!BV88</f>
        <v>0</v>
      </c>
      <c r="CH199" s="104">
        <f>Data!BV89</f>
        <v>0</v>
      </c>
      <c r="CI199" s="104">
        <f>Data!BV90</f>
        <v>0</v>
      </c>
      <c r="CJ199" s="104">
        <f>Data!BV91</f>
        <v>0</v>
      </c>
      <c r="CK199" s="104">
        <f>Data!BV92</f>
        <v>0</v>
      </c>
      <c r="CL199" s="104">
        <f>Data!BV93</f>
        <v>0</v>
      </c>
      <c r="CM199" s="104">
        <f>Data!BV94</f>
        <v>0</v>
      </c>
      <c r="CN199" s="103"/>
      <c r="CO199" s="103"/>
      <c r="CP199" s="103"/>
      <c r="CQ199" s="103"/>
      <c r="CR199" s="105" t="s">
        <v>188</v>
      </c>
      <c r="CS199" s="105">
        <f>+M199</f>
        <v>0.41918871441002448</v>
      </c>
      <c r="CT199" s="105">
        <f t="shared" si="10059"/>
        <v>0.41344685193820735</v>
      </c>
      <c r="CU199" s="105">
        <f t="shared" si="10060"/>
        <v>0.38832281339021751</v>
      </c>
      <c r="CV199" s="105">
        <f t="shared" si="10061"/>
        <v>0.36346731829528578</v>
      </c>
      <c r="CW199" s="105">
        <f t="shared" si="10062"/>
        <v>0.36668022570882203</v>
      </c>
      <c r="CX199" s="105">
        <f t="shared" si="10063"/>
        <v>0.35867103620791391</v>
      </c>
      <c r="CY199" s="105">
        <f t="shared" si="10064"/>
        <v>0.33689233152689557</v>
      </c>
      <c r="CZ199" s="105">
        <f t="shared" si="10065"/>
        <v>0.33740821415242395</v>
      </c>
      <c r="DA199" s="105">
        <f t="shared" si="10066"/>
        <v>0.36634571590070902</v>
      </c>
      <c r="DB199" s="105">
        <f t="shared" si="10067"/>
        <v>0.40201007491224122</v>
      </c>
      <c r="DC199" s="105">
        <f t="shared" si="10068"/>
        <v>0.42195382071914511</v>
      </c>
      <c r="DD199" s="105">
        <f t="shared" si="10069"/>
        <v>0.42274223373860609</v>
      </c>
      <c r="DE199" s="105">
        <f t="shared" si="10070"/>
        <v>0.3857467143990333</v>
      </c>
      <c r="DF199" s="105">
        <f t="shared" si="10071"/>
        <v>0.36481875257991886</v>
      </c>
      <c r="DG199" s="105">
        <f t="shared" si="10072"/>
        <v>0.37661433898157465</v>
      </c>
      <c r="DH199" s="105">
        <f t="shared" si="10073"/>
        <v>0.38941818157187114</v>
      </c>
      <c r="DI199" s="105">
        <f t="shared" si="10074"/>
        <v>0.38466474089893948</v>
      </c>
      <c r="DJ199" s="105">
        <f t="shared" si="10075"/>
        <v>0.36832953683656583</v>
      </c>
      <c r="DK199" s="105">
        <f t="shared" si="10076"/>
        <v>0.3701012684669801</v>
      </c>
      <c r="DL199" s="105">
        <f t="shared" si="10077"/>
        <v>0.50538127014231471</v>
      </c>
      <c r="DM199" s="105">
        <f t="shared" si="10078"/>
        <v>0.68024276740753553</v>
      </c>
      <c r="DN199" s="105">
        <f t="shared" si="10079"/>
        <v>0.68682898901349199</v>
      </c>
      <c r="DO199" s="105">
        <f t="shared" si="10080"/>
        <v>0.75357833665720597</v>
      </c>
      <c r="DP199" s="105">
        <f t="shared" si="10081"/>
        <v>0.79676512396305255</v>
      </c>
      <c r="DQ199" s="105">
        <f t="shared" si="10082"/>
        <v>0.75070229371779396</v>
      </c>
      <c r="DR199" s="105">
        <f t="shared" si="10083"/>
        <v>0.73382415530453393</v>
      </c>
      <c r="DS199" s="105">
        <f t="shared" si="10084"/>
        <v>0.75456960209712709</v>
      </c>
      <c r="DT199" s="105">
        <f t="shared" si="10085"/>
        <v>0.77400850028784451</v>
      </c>
      <c r="DU199" s="105">
        <f t="shared" si="10086"/>
        <v>0.78387329003150708</v>
      </c>
      <c r="DV199" s="105">
        <f t="shared" si="10087"/>
        <v>0.82628955897420708</v>
      </c>
      <c r="DW199" s="105">
        <f t="shared" si="10088"/>
        <v>0.86492305007100956</v>
      </c>
      <c r="DX199" s="105">
        <f t="shared" si="10089"/>
        <v>0.87670141320639938</v>
      </c>
      <c r="DY199" s="105">
        <f t="shared" si="10090"/>
        <v>0.92092092074245213</v>
      </c>
      <c r="DZ199" s="105">
        <f t="shared" si="10091"/>
        <v>1</v>
      </c>
      <c r="EA199" s="105">
        <f t="shared" si="10092"/>
        <v>1.0983443653045859</v>
      </c>
      <c r="EB199" s="105">
        <f t="shared" si="10093"/>
        <v>1.2267300195506179</v>
      </c>
      <c r="EC199" s="105">
        <f t="shared" si="10094"/>
        <v>1.2961891100594971</v>
      </c>
      <c r="ED199" s="105">
        <f t="shared" si="10095"/>
        <v>1.3232864406596019</v>
      </c>
      <c r="EE199" s="105">
        <f t="shared" si="10096"/>
        <v>1.4497522178082503</v>
      </c>
      <c r="EF199" s="105">
        <f t="shared" si="10097"/>
        <v>1.570081651886335</v>
      </c>
      <c r="EG199" s="105">
        <f t="shared" si="10098"/>
        <v>1.7459307968976046</v>
      </c>
      <c r="EH199" s="105">
        <f t="shared" si="10099"/>
        <v>2.0741657867143539</v>
      </c>
      <c r="EI199" s="105">
        <f t="shared" si="10100"/>
        <v>2.3832164889347927</v>
      </c>
      <c r="EJ199" s="105">
        <f t="shared" si="10101"/>
        <v>2.5166766123151412</v>
      </c>
      <c r="EK199" s="105">
        <f t="shared" si="10102"/>
        <v>2.5267433187644017</v>
      </c>
      <c r="EL199" s="105">
        <f t="shared" si="10103"/>
        <v>2.5520107519520456</v>
      </c>
      <c r="EM199" s="105">
        <f t="shared" si="10104"/>
        <v>2.5622187949598536</v>
      </c>
      <c r="EN199" s="105">
        <f t="shared" si="10105"/>
        <v>2.5084122002656968</v>
      </c>
      <c r="EO199" s="105">
        <f t="shared" si="10106"/>
        <v>2.4707860172617111</v>
      </c>
      <c r="EP199" s="105">
        <f t="shared" si="10107"/>
        <v>2.4609028731926643</v>
      </c>
      <c r="EQ199" s="105">
        <f t="shared" si="10108"/>
        <v>2.4436765530803157</v>
      </c>
      <c r="ER199" s="105">
        <f t="shared" si="10109"/>
        <v>2.3874719923594685</v>
      </c>
      <c r="ES199" s="105">
        <f t="shared" si="10110"/>
        <v>2.3850845203671094</v>
      </c>
      <c r="ET199" s="105">
        <f t="shared" si="10111"/>
        <v>2.4256309572133508</v>
      </c>
      <c r="EU199" s="105">
        <f t="shared" si="10112"/>
        <v>2.4450360048710578</v>
      </c>
      <c r="EV199" s="105">
        <f t="shared" si="10113"/>
        <v>2.4499260768808</v>
      </c>
      <c r="EW199" s="105">
        <f t="shared" si="10114"/>
        <v>2.4744253376496079</v>
      </c>
      <c r="EX199" s="105">
        <f t="shared" si="10115"/>
        <v>2.4397833829225135</v>
      </c>
      <c r="EY199" s="105">
        <f t="shared" si="10116"/>
        <v>2.4471027330712807</v>
      </c>
      <c r="EZ199" s="105">
        <f t="shared" si="10117"/>
        <v>2.4862563768004211</v>
      </c>
      <c r="FA199" s="105">
        <f t="shared" si="10118"/>
        <v>2.468852582162818</v>
      </c>
      <c r="FB199" s="105">
        <f t="shared" si="10119"/>
        <v>2.4491017615055153</v>
      </c>
      <c r="FC199" s="105">
        <f t="shared" si="10120"/>
        <v>0</v>
      </c>
      <c r="FD199" s="105">
        <f t="shared" si="10121"/>
        <v>0</v>
      </c>
      <c r="FE199" s="105">
        <f t="shared" si="10122"/>
        <v>0</v>
      </c>
      <c r="FF199" s="105">
        <f t="shared" si="10123"/>
        <v>0</v>
      </c>
      <c r="FG199" s="105">
        <f t="shared" si="10124"/>
        <v>0</v>
      </c>
      <c r="FH199" s="105">
        <f t="shared" si="10125"/>
        <v>0</v>
      </c>
      <c r="FI199" s="105">
        <f t="shared" si="10126"/>
        <v>0</v>
      </c>
      <c r="FJ199" s="105">
        <f t="shared" si="10127"/>
        <v>0</v>
      </c>
      <c r="FK199" s="105">
        <f t="shared" si="10128"/>
        <v>0</v>
      </c>
      <c r="FL199" s="105">
        <f t="shared" si="10129"/>
        <v>0</v>
      </c>
      <c r="FM199" s="105">
        <f t="shared" si="10130"/>
        <v>0</v>
      </c>
      <c r="FN199" s="105">
        <f t="shared" si="10131"/>
        <v>0</v>
      </c>
      <c r="FO199" s="105">
        <f t="shared" si="10132"/>
        <v>0</v>
      </c>
      <c r="FP199" s="105">
        <f t="shared" si="10133"/>
        <v>0</v>
      </c>
      <c r="FQ199" s="105">
        <f t="shared" si="10134"/>
        <v>0</v>
      </c>
      <c r="FR199" s="105">
        <f t="shared" si="10135"/>
        <v>0</v>
      </c>
      <c r="FS199" s="105">
        <f t="shared" si="10136"/>
        <v>0</v>
      </c>
      <c r="FX199" s="90"/>
      <c r="FY199" s="90"/>
      <c r="FZ199" s="90"/>
      <c r="GA199" s="90"/>
      <c r="GB199" s="90"/>
      <c r="GC199" s="90"/>
      <c r="GD199" s="90"/>
      <c r="GE199" s="90"/>
      <c r="GF199" s="90"/>
      <c r="GG199" s="90"/>
      <c r="GH199" s="90"/>
      <c r="GI199" s="90"/>
      <c r="GJ199" s="90"/>
      <c r="GK199" s="90"/>
      <c r="GL199" s="90"/>
      <c r="GM199" s="90"/>
      <c r="GN199" s="90"/>
      <c r="GO199" s="90"/>
      <c r="GP199" s="90"/>
      <c r="GQ199" s="90"/>
      <c r="GR199" s="90"/>
      <c r="GS199" s="90"/>
      <c r="GT199" s="90"/>
      <c r="GU199" s="90"/>
      <c r="GV199" s="90"/>
      <c r="GW199" s="90"/>
      <c r="GX199" s="90"/>
      <c r="GY199" s="90"/>
      <c r="GZ199" s="90"/>
      <c r="HA199" s="90"/>
      <c r="HB199" s="90"/>
      <c r="HC199" s="90"/>
      <c r="HD199" s="90"/>
      <c r="HE199" s="90"/>
      <c r="HF199" s="90"/>
      <c r="HG199" s="90"/>
      <c r="HH199" s="90"/>
      <c r="HI199" s="90"/>
      <c r="HJ199" s="90"/>
      <c r="HK199" s="90"/>
      <c r="HL199" s="90"/>
      <c r="HM199" s="90"/>
      <c r="HN199" s="90"/>
      <c r="HO199" s="90"/>
      <c r="HP199" s="90"/>
      <c r="HQ199" s="90"/>
      <c r="HR199" s="90"/>
      <c r="HS199" s="90"/>
      <c r="HT199" s="90"/>
      <c r="HU199" s="90"/>
      <c r="HV199" s="90"/>
      <c r="HW199" s="90"/>
      <c r="HX199" s="90"/>
      <c r="HY199" s="90"/>
      <c r="HZ199" s="90"/>
      <c r="IA199" s="90"/>
      <c r="IB199" s="90"/>
      <c r="IC199" s="90"/>
      <c r="ID199" s="90"/>
      <c r="IE199" s="90"/>
      <c r="IF199" s="90"/>
      <c r="IG199" s="90"/>
      <c r="IH199" s="90"/>
      <c r="II199" s="90"/>
      <c r="IJ199" s="90"/>
      <c r="IK199" s="90"/>
      <c r="IL199" s="90"/>
      <c r="IM199" s="90"/>
      <c r="IN199" s="90"/>
      <c r="IO199" s="90"/>
      <c r="IP199" s="90"/>
      <c r="IQ199" s="90"/>
      <c r="IR199" s="90"/>
      <c r="IS199" s="90"/>
      <c r="IT199" s="90"/>
      <c r="IU199" s="90"/>
      <c r="IV199" s="90"/>
      <c r="IW199" s="90"/>
      <c r="IX199" s="90"/>
    </row>
    <row r="200" spans="1:258">
      <c r="A200" s="80" t="s">
        <v>416</v>
      </c>
      <c r="M200" s="91">
        <f>+M197*M198</f>
        <v>9.6084475761657853</v>
      </c>
      <c r="N200" s="91">
        <f t="shared" ref="N200:BY200" si="10137">+N197*N198</f>
        <v>10.566427697995024</v>
      </c>
      <c r="O200" s="91">
        <f t="shared" si="10137"/>
        <v>12.541283029083537</v>
      </c>
      <c r="P200" s="91">
        <f t="shared" si="10137"/>
        <v>13.604035996799853</v>
      </c>
      <c r="Q200" s="91">
        <f t="shared" si="10137"/>
        <v>15.231873773728703</v>
      </c>
      <c r="R200" s="91">
        <f t="shared" si="10137"/>
        <v>18.388637222134534</v>
      </c>
      <c r="S200" s="91">
        <f t="shared" si="10137"/>
        <v>20.129315062033168</v>
      </c>
      <c r="T200" s="91">
        <f t="shared" si="10137"/>
        <v>25.351839055165826</v>
      </c>
      <c r="U200" s="91">
        <f t="shared" si="10137"/>
        <v>33.015916084485809</v>
      </c>
      <c r="V200" s="91">
        <f t="shared" si="10137"/>
        <v>42.260114857925593</v>
      </c>
      <c r="W200" s="91">
        <f t="shared" si="10137"/>
        <v>44.585857436304707</v>
      </c>
      <c r="X200" s="91">
        <f t="shared" si="10137"/>
        <v>47.50468299793561</v>
      </c>
      <c r="Y200" s="91">
        <f t="shared" si="10137"/>
        <v>47.126331505643897</v>
      </c>
      <c r="Z200" s="91">
        <f t="shared" si="10137"/>
        <v>43.223052470603029</v>
      </c>
      <c r="AA200" s="91">
        <f t="shared" si="10137"/>
        <v>45.986451065464415</v>
      </c>
      <c r="AB200" s="91">
        <f t="shared" si="10137"/>
        <v>48.618596160463603</v>
      </c>
      <c r="AC200" s="91">
        <f t="shared" si="10137"/>
        <v>49.575699143640847</v>
      </c>
      <c r="AD200" s="91">
        <f t="shared" si="10137"/>
        <v>47.04356099722839</v>
      </c>
      <c r="AE200" s="91">
        <f t="shared" si="10137"/>
        <v>45.594078830672458</v>
      </c>
      <c r="AF200" s="91">
        <f t="shared" si="10137"/>
        <v>48.476176010260779</v>
      </c>
      <c r="AG200" s="91">
        <f t="shared" si="10137"/>
        <v>82.021498605138916</v>
      </c>
      <c r="AH200" s="91">
        <f t="shared" si="10137"/>
        <v>81.913739756441785</v>
      </c>
      <c r="AI200" s="91">
        <f t="shared" si="10137"/>
        <v>82.795135536796394</v>
      </c>
      <c r="AJ200" s="91">
        <f t="shared" si="10137"/>
        <v>97.475788868616107</v>
      </c>
      <c r="AK200" s="91">
        <f t="shared" si="10137"/>
        <v>90.071859483128307</v>
      </c>
      <c r="AL200" s="91">
        <f t="shared" si="10137"/>
        <v>85.200244634040033</v>
      </c>
      <c r="AM200" s="91">
        <f t="shared" si="10137"/>
        <v>85.591489469302957</v>
      </c>
      <c r="AN200" s="91">
        <f t="shared" si="10137"/>
        <v>91.884742317002605</v>
      </c>
      <c r="AO200" s="91">
        <f t="shared" si="10137"/>
        <v>94.387312311991622</v>
      </c>
      <c r="AP200" s="91">
        <f t="shared" si="10137"/>
        <v>99.456609972194997</v>
      </c>
      <c r="AQ200" s="91">
        <f t="shared" si="10137"/>
        <v>111.91458374417643</v>
      </c>
      <c r="AR200" s="91">
        <f t="shared" si="10137"/>
        <v>120.39600673133022</v>
      </c>
      <c r="AS200" s="91">
        <f t="shared" si="10137"/>
        <v>132.23201961564345</v>
      </c>
      <c r="AT200" s="91">
        <f t="shared" si="10137"/>
        <v>160.0162937841537</v>
      </c>
      <c r="AU200" s="91">
        <f t="shared" si="10137"/>
        <v>196.44493064350678</v>
      </c>
      <c r="AV200" s="91">
        <f t="shared" si="10137"/>
        <v>248.76891551971934</v>
      </c>
      <c r="AW200" s="91">
        <f t="shared" si="10137"/>
        <v>319.540168407794</v>
      </c>
      <c r="AX200" s="91">
        <f t="shared" si="10137"/>
        <v>356.46714014603577</v>
      </c>
      <c r="AY200" s="91">
        <f t="shared" si="10137"/>
        <v>414.70310978170545</v>
      </c>
      <c r="AZ200" s="91">
        <f t="shared" si="10137"/>
        <v>520.84736433978094</v>
      </c>
      <c r="BA200" s="91">
        <f t="shared" si="10137"/>
        <v>631.21672457309421</v>
      </c>
      <c r="BB200" s="91">
        <f t="shared" si="10137"/>
        <v>827.88465907195825</v>
      </c>
      <c r="BC200" s="91">
        <f t="shared" si="10137"/>
        <v>1120.4678801037292</v>
      </c>
      <c r="BD200" s="91">
        <f t="shared" si="10137"/>
        <v>1392.3354833093474</v>
      </c>
      <c r="BE200" s="91">
        <f t="shared" si="10137"/>
        <v>1580.2259145668222</v>
      </c>
      <c r="BF200" s="91">
        <f t="shared" si="10137"/>
        <v>1738.3997190210625</v>
      </c>
      <c r="BG200" s="91">
        <f t="shared" si="10137"/>
        <v>1906.5057034789158</v>
      </c>
      <c r="BH200" s="91">
        <f t="shared" si="10137"/>
        <v>2052.4607647738048</v>
      </c>
      <c r="BI200" s="91">
        <f t="shared" si="10137"/>
        <v>2194.4059828897994</v>
      </c>
      <c r="BJ200" s="91">
        <f t="shared" si="10137"/>
        <v>2381.4403638542076</v>
      </c>
      <c r="BK200" s="91">
        <f t="shared" si="10137"/>
        <v>2604.3610884704672</v>
      </c>
      <c r="BL200" s="91">
        <f t="shared" si="10137"/>
        <v>2848.160502765686</v>
      </c>
      <c r="BM200" s="91">
        <f t="shared" si="10137"/>
        <v>3235.762717170343</v>
      </c>
      <c r="BN200" s="91">
        <f t="shared" si="10137"/>
        <v>3961.6329996771101</v>
      </c>
      <c r="BO200" s="91">
        <f t="shared" si="10137"/>
        <v>4969.3473106270285</v>
      </c>
      <c r="BP200" s="91">
        <f t="shared" si="10137"/>
        <v>6103.4245803257145</v>
      </c>
      <c r="BQ200" s="91">
        <f t="shared" si="10137"/>
        <v>7616.3620776265925</v>
      </c>
      <c r="BR200" s="91">
        <f t="shared" si="10137"/>
        <v>9409.3586001029889</v>
      </c>
      <c r="BS200" s="91">
        <f t="shared" si="10137"/>
        <v>11375.292046515331</v>
      </c>
      <c r="BT200" s="91">
        <f t="shared" si="10137"/>
        <v>13808.673304998692</v>
      </c>
      <c r="BU200" s="91">
        <f t="shared" si="10137"/>
        <v>16560.844008970034</v>
      </c>
      <c r="BV200" s="91">
        <f t="shared" si="10137"/>
        <v>19395.535079730176</v>
      </c>
      <c r="BW200" s="91" t="e">
        <f t="shared" si="10137"/>
        <v>#DIV/0!</v>
      </c>
      <c r="BX200" s="91" t="e">
        <f t="shared" si="10137"/>
        <v>#DIV/0!</v>
      </c>
      <c r="BY200" s="91" t="e">
        <f t="shared" si="10137"/>
        <v>#DIV/0!</v>
      </c>
      <c r="BZ200" s="91" t="e">
        <f t="shared" ref="BZ200:CM200" si="10138">+BZ197*BZ198</f>
        <v>#DIV/0!</v>
      </c>
      <c r="CA200" s="91" t="e">
        <f t="shared" si="10138"/>
        <v>#DIV/0!</v>
      </c>
      <c r="CB200" s="91" t="e">
        <f t="shared" si="10138"/>
        <v>#DIV/0!</v>
      </c>
      <c r="CC200" s="91" t="e">
        <f t="shared" si="10138"/>
        <v>#DIV/0!</v>
      </c>
      <c r="CD200" s="91" t="e">
        <f t="shared" si="10138"/>
        <v>#DIV/0!</v>
      </c>
      <c r="CE200" s="91" t="e">
        <f t="shared" si="10138"/>
        <v>#DIV/0!</v>
      </c>
      <c r="CF200" s="91" t="e">
        <f t="shared" si="10138"/>
        <v>#DIV/0!</v>
      </c>
      <c r="CG200" s="91" t="e">
        <f t="shared" si="10138"/>
        <v>#DIV/0!</v>
      </c>
      <c r="CH200" s="91" t="e">
        <f t="shared" si="10138"/>
        <v>#DIV/0!</v>
      </c>
      <c r="CI200" s="91" t="e">
        <f t="shared" si="10138"/>
        <v>#DIV/0!</v>
      </c>
      <c r="CJ200" s="91" t="e">
        <f t="shared" si="10138"/>
        <v>#DIV/0!</v>
      </c>
      <c r="CK200" s="91" t="e">
        <f t="shared" si="10138"/>
        <v>#DIV/0!</v>
      </c>
      <c r="CL200" s="91" t="e">
        <f t="shared" si="10138"/>
        <v>#DIV/0!</v>
      </c>
      <c r="CM200" s="91" t="e">
        <f t="shared" si="10138"/>
        <v>#DIV/0!</v>
      </c>
      <c r="CP200" s="83"/>
      <c r="CR200" s="94"/>
      <c r="CS200" s="91">
        <f>+CS197*CS198</f>
        <v>9.6087518972708388</v>
      </c>
      <c r="CT200" s="91">
        <f t="shared" ref="CT200:FE200" si="10139">+CT197*CT198</f>
        <v>9.5157937397965124</v>
      </c>
      <c r="CU200" s="91">
        <f t="shared" si="10139"/>
        <v>10.425429049744569</v>
      </c>
      <c r="CV200" s="91">
        <f t="shared" si="10139"/>
        <v>10.554197819695986</v>
      </c>
      <c r="CW200" s="91">
        <f t="shared" si="10139"/>
        <v>11.144040292550004</v>
      </c>
      <c r="CX200" s="91">
        <f t="shared" si="10139"/>
        <v>12.769639329859841</v>
      </c>
      <c r="CY200" s="91">
        <f t="shared" si="10139"/>
        <v>13.834967905342927</v>
      </c>
      <c r="CZ200" s="91">
        <f t="shared" si="10139"/>
        <v>17.651165593816582</v>
      </c>
      <c r="DA200" s="91">
        <f t="shared" si="10139"/>
        <v>23.04943430300348</v>
      </c>
      <c r="DB200" s="91">
        <f t="shared" si="10139"/>
        <v>27.949565810801126</v>
      </c>
      <c r="DC200" s="91">
        <f t="shared" si="10139"/>
        <v>26.985822337948903</v>
      </c>
      <c r="DD200" s="91">
        <f t="shared" si="10139"/>
        <v>26.859951639245168</v>
      </c>
      <c r="DE200" s="91">
        <f t="shared" si="10139"/>
        <v>25.676789461332014</v>
      </c>
      <c r="DF200" s="91">
        <f t="shared" si="10139"/>
        <v>23.219147552665195</v>
      </c>
      <c r="DG200" s="91">
        <f t="shared" si="10139"/>
        <v>24.356430299020126</v>
      </c>
      <c r="DH200" s="91">
        <f t="shared" si="10139"/>
        <v>25.058121894734882</v>
      </c>
      <c r="DI200" s="91">
        <f t="shared" si="10139"/>
        <v>24.861226872772072</v>
      </c>
      <c r="DJ200" s="91">
        <f t="shared" si="10139"/>
        <v>23.328625117179811</v>
      </c>
      <c r="DK200" s="91">
        <f t="shared" si="10139"/>
        <v>22.803999103905621</v>
      </c>
      <c r="DL200" s="91">
        <f t="shared" si="10139"/>
        <v>24.847444398602189</v>
      </c>
      <c r="DM200" s="91">
        <f t="shared" si="10139"/>
        <v>42.633289085751102</v>
      </c>
      <c r="DN200" s="91">
        <f t="shared" si="10139"/>
        <v>42.970381064062778</v>
      </c>
      <c r="DO200" s="91">
        <f t="shared" si="10139"/>
        <v>44.203544838221596</v>
      </c>
      <c r="DP200" s="91">
        <f t="shared" si="10139"/>
        <v>52.77323797528674</v>
      </c>
      <c r="DQ200" s="91">
        <f t="shared" si="10139"/>
        <v>49.196744178906613</v>
      </c>
      <c r="DR200" s="91">
        <f t="shared" si="10139"/>
        <v>46.952663478087374</v>
      </c>
      <c r="DS200" s="91">
        <f t="shared" si="10139"/>
        <v>47.689236049720904</v>
      </c>
      <c r="DT200" s="91">
        <f t="shared" si="10139"/>
        <v>52.158257900535368</v>
      </c>
      <c r="DU200" s="91">
        <f t="shared" si="10139"/>
        <v>54.44092889074102</v>
      </c>
      <c r="DV200" s="91">
        <f t="shared" si="10139"/>
        <v>57.753786563500398</v>
      </c>
      <c r="DW200" s="91">
        <f t="shared" si="10139"/>
        <v>65.848554004477265</v>
      </c>
      <c r="DX200" s="91">
        <f t="shared" si="10139"/>
        <v>72.158389992767752</v>
      </c>
      <c r="DY200" s="91">
        <f t="shared" si="10139"/>
        <v>80.772502666932141</v>
      </c>
      <c r="DZ200" s="91">
        <f t="shared" si="10139"/>
        <v>100.56508780420623</v>
      </c>
      <c r="EA200" s="91">
        <f t="shared" si="10139"/>
        <v>126.31318494740907</v>
      </c>
      <c r="EB200" s="91">
        <f t="shared" si="10139"/>
        <v>162.61671290679161</v>
      </c>
      <c r="EC200" s="91">
        <f t="shared" si="10139"/>
        <v>210.81804790770343</v>
      </c>
      <c r="ED200" s="91">
        <f t="shared" si="10139"/>
        <v>234.04629045081762</v>
      </c>
      <c r="EE200" s="91">
        <f t="shared" si="10139"/>
        <v>268.42232837780199</v>
      </c>
      <c r="EF200" s="91">
        <f t="shared" si="10139"/>
        <v>332.02038228042971</v>
      </c>
      <c r="EG200" s="91">
        <f t="shared" si="10139"/>
        <v>397.62097843366843</v>
      </c>
      <c r="EH200" s="91">
        <f t="shared" si="10139"/>
        <v>526.49835168038328</v>
      </c>
      <c r="EI200" s="91">
        <f t="shared" si="10139"/>
        <v>720.24544675486732</v>
      </c>
      <c r="EJ200" s="91">
        <f t="shared" si="10139"/>
        <v>888.78338894501314</v>
      </c>
      <c r="EK200" s="91">
        <f t="shared" si="10139"/>
        <v>992.74863184809942</v>
      </c>
      <c r="EL200" s="91">
        <f t="shared" si="10139"/>
        <v>1074.6158711337978</v>
      </c>
      <c r="EM200" s="91">
        <f t="shared" si="10139"/>
        <v>1163.2812300255525</v>
      </c>
      <c r="EN200" s="91">
        <f t="shared" si="10139"/>
        <v>1239.0263989473497</v>
      </c>
      <c r="EO200" s="91">
        <f t="shared" si="10139"/>
        <v>1318.5604241608112</v>
      </c>
      <c r="EP200" s="91">
        <f t="shared" si="10139"/>
        <v>1432.6059016668612</v>
      </c>
      <c r="EQ200" s="91">
        <f t="shared" si="10139"/>
        <v>1573.1839168668082</v>
      </c>
      <c r="ER200" s="91">
        <f t="shared" si="10139"/>
        <v>1737.4587246788399</v>
      </c>
      <c r="ES200" s="91">
        <f t="shared" si="10139"/>
        <v>2030.2457816799244</v>
      </c>
      <c r="ET200" s="91">
        <f t="shared" si="10139"/>
        <v>2601.4176983795883</v>
      </c>
      <c r="EU200" s="91">
        <f t="shared" si="10139"/>
        <v>3377.2540470196868</v>
      </c>
      <c r="EV200" s="91">
        <f t="shared" si="10139"/>
        <v>4210.6084042930925</v>
      </c>
      <c r="EW200" s="91">
        <f t="shared" si="10139"/>
        <v>5337.2899320071219</v>
      </c>
      <c r="EX200" s="91">
        <f t="shared" si="10139"/>
        <v>6627.4874960824109</v>
      </c>
      <c r="EY200" s="91">
        <f t="shared" si="10139"/>
        <v>7981.3969720331479</v>
      </c>
      <c r="EZ200" s="91">
        <f t="shared" si="10139"/>
        <v>9605.1589024877067</v>
      </c>
      <c r="FA200" s="91">
        <f t="shared" si="10139"/>
        <v>11411.308636257088</v>
      </c>
      <c r="FB200" s="91">
        <f t="shared" si="10139"/>
        <v>13191.562148713007</v>
      </c>
      <c r="FC200" s="91" t="e">
        <f t="shared" si="10139"/>
        <v>#DIV/0!</v>
      </c>
      <c r="FD200" s="91" t="e">
        <f t="shared" si="10139"/>
        <v>#DIV/0!</v>
      </c>
      <c r="FE200" s="91" t="e">
        <f t="shared" si="10139"/>
        <v>#DIV/0!</v>
      </c>
      <c r="FF200" s="91" t="e">
        <f t="shared" ref="FF200:FS200" si="10140">+FF197*FF198</f>
        <v>#DIV/0!</v>
      </c>
      <c r="FG200" s="91" t="e">
        <f t="shared" si="10140"/>
        <v>#DIV/0!</v>
      </c>
      <c r="FH200" s="91" t="e">
        <f t="shared" si="10140"/>
        <v>#DIV/0!</v>
      </c>
      <c r="FI200" s="91" t="e">
        <f t="shared" si="10140"/>
        <v>#DIV/0!</v>
      </c>
      <c r="FJ200" s="91" t="e">
        <f t="shared" si="10140"/>
        <v>#DIV/0!</v>
      </c>
      <c r="FK200" s="91" t="e">
        <f t="shared" si="10140"/>
        <v>#DIV/0!</v>
      </c>
      <c r="FL200" s="91" t="e">
        <f t="shared" si="10140"/>
        <v>#DIV/0!</v>
      </c>
      <c r="FM200" s="91" t="e">
        <f t="shared" si="10140"/>
        <v>#DIV/0!</v>
      </c>
      <c r="FN200" s="91" t="e">
        <f t="shared" si="10140"/>
        <v>#DIV/0!</v>
      </c>
      <c r="FO200" s="91" t="e">
        <f t="shared" si="10140"/>
        <v>#DIV/0!</v>
      </c>
      <c r="FP200" s="91" t="e">
        <f t="shared" si="10140"/>
        <v>#DIV/0!</v>
      </c>
      <c r="FQ200" s="91" t="e">
        <f t="shared" si="10140"/>
        <v>#DIV/0!</v>
      </c>
      <c r="FR200" s="91" t="e">
        <f t="shared" si="10140"/>
        <v>#DIV/0!</v>
      </c>
      <c r="FS200" s="91" t="e">
        <f t="shared" si="10140"/>
        <v>#DIV/0!</v>
      </c>
    </row>
    <row r="201" spans="1:258">
      <c r="A201" s="80" t="s">
        <v>213</v>
      </c>
      <c r="M201" s="91">
        <f>+M197*M199</f>
        <v>8.4476361928800561</v>
      </c>
      <c r="N201" s="91">
        <f t="shared" ref="N201:BY201" si="10141">+N197*N199</f>
        <v>9.1367796238732897</v>
      </c>
      <c r="O201" s="91">
        <f t="shared" si="10141"/>
        <v>10.502894787254901</v>
      </c>
      <c r="P201" s="91">
        <f t="shared" si="10141"/>
        <v>11.735226495410998</v>
      </c>
      <c r="Q201" s="91">
        <f t="shared" si="10141"/>
        <v>13.760674593160516</v>
      </c>
      <c r="R201" s="91">
        <f t="shared" si="10141"/>
        <v>15.411537913625656</v>
      </c>
      <c r="S201" s="91">
        <f t="shared" si="10141"/>
        <v>17.568991721825608</v>
      </c>
      <c r="T201" s="91">
        <f t="shared" si="10141"/>
        <v>22.691479000998342</v>
      </c>
      <c r="U201" s="91">
        <f t="shared" si="10141"/>
        <v>31.259407222616684</v>
      </c>
      <c r="V201" s="91">
        <f t="shared" si="10141"/>
        <v>38.343612939818051</v>
      </c>
      <c r="W201" s="91">
        <f t="shared" si="10141"/>
        <v>40.453814805639489</v>
      </c>
      <c r="X201" s="91">
        <f t="shared" si="10141"/>
        <v>41.141631596810996</v>
      </c>
      <c r="Y201" s="91">
        <f t="shared" si="10141"/>
        <v>39.032752572647055</v>
      </c>
      <c r="Z201" s="91">
        <f t="shared" si="10141"/>
        <v>38.878918112885991</v>
      </c>
      <c r="AA201" s="91">
        <f t="shared" si="10141"/>
        <v>41.838176833544452</v>
      </c>
      <c r="AB201" s="91">
        <f t="shared" si="10141"/>
        <v>43.808308052155816</v>
      </c>
      <c r="AC201" s="91">
        <f t="shared" si="10141"/>
        <v>43.09226091903129</v>
      </c>
      <c r="AD201" s="91">
        <f t="shared" si="10141"/>
        <v>41.145786104879527</v>
      </c>
      <c r="AE201" s="91">
        <f t="shared" si="10141"/>
        <v>41.589658671787021</v>
      </c>
      <c r="AF201" s="91">
        <f t="shared" si="10141"/>
        <v>57.717071289673335</v>
      </c>
      <c r="AG201" s="91">
        <f t="shared" si="10141"/>
        <v>78.015253305554296</v>
      </c>
      <c r="AH201" s="91">
        <f t="shared" si="10141"/>
        <v>78.11107857277797</v>
      </c>
      <c r="AI201" s="91">
        <f t="shared" si="10141"/>
        <v>85.576505415479858</v>
      </c>
      <c r="AJ201" s="91">
        <f t="shared" si="10141"/>
        <v>90.112572685905647</v>
      </c>
      <c r="AK201" s="91">
        <f t="shared" si="10141"/>
        <v>84.133536752321319</v>
      </c>
      <c r="AL201" s="91">
        <f t="shared" si="10141"/>
        <v>81.726383177439672</v>
      </c>
      <c r="AM201" s="91">
        <f t="shared" si="10141"/>
        <v>84.157424142475648</v>
      </c>
      <c r="AN201" s="91">
        <f t="shared" si="10141"/>
        <v>87.975791350526862</v>
      </c>
      <c r="AO201" s="91">
        <f t="shared" si="10141"/>
        <v>91.694719220503259</v>
      </c>
      <c r="AP201" s="91">
        <f t="shared" si="10141"/>
        <v>99.13570276057311</v>
      </c>
      <c r="AQ201" s="91">
        <f t="shared" si="10141"/>
        <v>108.03291312486743</v>
      </c>
      <c r="AR201" s="91">
        <f t="shared" si="10141"/>
        <v>116.33194867429897</v>
      </c>
      <c r="AS201" s="91">
        <f t="shared" si="10141"/>
        <v>132.28263351472742</v>
      </c>
      <c r="AT201" s="91">
        <f t="shared" si="10141"/>
        <v>160.0162937841537</v>
      </c>
      <c r="AU201" s="91">
        <f t="shared" si="10141"/>
        <v>198.77783512660832</v>
      </c>
      <c r="AV201" s="91">
        <f t="shared" si="10141"/>
        <v>253.0042851104956</v>
      </c>
      <c r="AW201" s="91">
        <f t="shared" si="10141"/>
        <v>305.89517983493329</v>
      </c>
      <c r="AX201" s="91">
        <f t="shared" si="10141"/>
        <v>351.65051821971491</v>
      </c>
      <c r="AY201" s="91">
        <f t="shared" si="10141"/>
        <v>426.40206925487394</v>
      </c>
      <c r="AZ201" s="91">
        <f t="shared" si="10141"/>
        <v>508.7523747952024</v>
      </c>
      <c r="BA201" s="91">
        <f t="shared" si="10141"/>
        <v>624.70464375615063</v>
      </c>
      <c r="BB201" s="91">
        <f t="shared" si="10141"/>
        <v>846.41757474980488</v>
      </c>
      <c r="BC201" s="91">
        <f t="shared" si="10141"/>
        <v>1126.4335070428078</v>
      </c>
      <c r="BD201" s="91">
        <f t="shared" si="10141"/>
        <v>1340.7115798786181</v>
      </c>
      <c r="BE201" s="91">
        <f t="shared" si="10141"/>
        <v>1483.2253417220602</v>
      </c>
      <c r="BF201" s="91">
        <f t="shared" si="10141"/>
        <v>1636.5508489602125</v>
      </c>
      <c r="BG201" s="91">
        <f t="shared" si="10141"/>
        <v>1789.4608929432743</v>
      </c>
      <c r="BH201" s="91">
        <f t="shared" si="10141"/>
        <v>1902.1683006698015</v>
      </c>
      <c r="BI201" s="91">
        <f t="shared" si="10141"/>
        <v>2039.9325017201861</v>
      </c>
      <c r="BJ201" s="91">
        <f t="shared" si="10141"/>
        <v>2226.0934293174037</v>
      </c>
      <c r="BK201" s="91">
        <f t="shared" si="10141"/>
        <v>2430.8006085316924</v>
      </c>
      <c r="BL201" s="91">
        <f t="shared" si="10141"/>
        <v>2636.7619998948371</v>
      </c>
      <c r="BM201" s="91">
        <f t="shared" si="10141"/>
        <v>3028.9470544750161</v>
      </c>
      <c r="BN201" s="91">
        <f t="shared" si="10141"/>
        <v>3741.5338330812929</v>
      </c>
      <c r="BO201" s="91">
        <f t="shared" si="10141"/>
        <v>4672.4029260245679</v>
      </c>
      <c r="BP201" s="91">
        <f t="shared" si="10141"/>
        <v>5721.5826849487039</v>
      </c>
      <c r="BQ201" s="91">
        <f t="shared" si="10141"/>
        <v>7168.2570605502897</v>
      </c>
      <c r="BR201" s="91">
        <f t="shared" si="10141"/>
        <v>8749.2813647461462</v>
      </c>
      <c r="BS201" s="91">
        <f t="shared" si="10141"/>
        <v>10667.706631612788</v>
      </c>
      <c r="BT201" s="91">
        <f t="shared" si="10141"/>
        <v>13033.103614132382</v>
      </c>
      <c r="BU201" s="91">
        <f t="shared" si="10141"/>
        <v>15451.749786580585</v>
      </c>
      <c r="BV201" s="91">
        <f t="shared" si="10141"/>
        <v>18087.482439927615</v>
      </c>
      <c r="BW201" s="91" t="e">
        <f t="shared" si="10141"/>
        <v>#DIV/0!</v>
      </c>
      <c r="BX201" s="91" t="e">
        <f t="shared" si="10141"/>
        <v>#DIV/0!</v>
      </c>
      <c r="BY201" s="91" t="e">
        <f t="shared" si="10141"/>
        <v>#DIV/0!</v>
      </c>
      <c r="BZ201" s="91" t="e">
        <f t="shared" ref="BZ201:CM201" si="10142">+BZ197*BZ199</f>
        <v>#DIV/0!</v>
      </c>
      <c r="CA201" s="91" t="e">
        <f t="shared" si="10142"/>
        <v>#DIV/0!</v>
      </c>
      <c r="CB201" s="91" t="e">
        <f t="shared" si="10142"/>
        <v>#DIV/0!</v>
      </c>
      <c r="CC201" s="91" t="e">
        <f t="shared" si="10142"/>
        <v>#DIV/0!</v>
      </c>
      <c r="CD201" s="91" t="e">
        <f t="shared" si="10142"/>
        <v>#DIV/0!</v>
      </c>
      <c r="CE201" s="91" t="e">
        <f t="shared" si="10142"/>
        <v>#DIV/0!</v>
      </c>
      <c r="CF201" s="91" t="e">
        <f t="shared" si="10142"/>
        <v>#DIV/0!</v>
      </c>
      <c r="CG201" s="91" t="e">
        <f t="shared" si="10142"/>
        <v>#DIV/0!</v>
      </c>
      <c r="CH201" s="91" t="e">
        <f t="shared" si="10142"/>
        <v>#DIV/0!</v>
      </c>
      <c r="CI201" s="91" t="e">
        <f t="shared" si="10142"/>
        <v>#DIV/0!</v>
      </c>
      <c r="CJ201" s="91" t="e">
        <f t="shared" si="10142"/>
        <v>#DIV/0!</v>
      </c>
      <c r="CK201" s="91" t="e">
        <f t="shared" si="10142"/>
        <v>#DIV/0!</v>
      </c>
      <c r="CL201" s="91" t="e">
        <f t="shared" si="10142"/>
        <v>#DIV/0!</v>
      </c>
      <c r="CM201" s="91" t="e">
        <f t="shared" si="10142"/>
        <v>#DIV/0!</v>
      </c>
      <c r="CQ201" s="83"/>
      <c r="CS201" s="91">
        <f>+CS197*CS199</f>
        <v>8.4479037484826573</v>
      </c>
      <c r="CT201" s="91">
        <f t="shared" ref="CT201:FE201" si="10143">+CT197*CT199</f>
        <v>8.2282974749594242</v>
      </c>
      <c r="CU201" s="91">
        <f t="shared" si="10143"/>
        <v>8.7309395830977934</v>
      </c>
      <c r="CV201" s="91">
        <f t="shared" si="10143"/>
        <v>9.1043497621323972</v>
      </c>
      <c r="CW201" s="91">
        <f t="shared" si="10143"/>
        <v>10.067672198238716</v>
      </c>
      <c r="CX201" s="91">
        <f t="shared" si="10143"/>
        <v>10.702249345512724</v>
      </c>
      <c r="CY201" s="91">
        <f t="shared" si="10143"/>
        <v>12.075246269017454</v>
      </c>
      <c r="CZ201" s="91">
        <f t="shared" si="10143"/>
        <v>15.798895399409657</v>
      </c>
      <c r="DA201" s="91">
        <f t="shared" si="10143"/>
        <v>21.823161025875773</v>
      </c>
      <c r="DB201" s="91">
        <f t="shared" si="10143"/>
        <v>25.359309525973583</v>
      </c>
      <c r="DC201" s="91">
        <f t="shared" si="10143"/>
        <v>24.48488202333769</v>
      </c>
      <c r="DD201" s="91">
        <f t="shared" si="10143"/>
        <v>23.262174701765854</v>
      </c>
      <c r="DE201" s="91">
        <f t="shared" si="10143"/>
        <v>21.26700165032144</v>
      </c>
      <c r="DF201" s="91">
        <f t="shared" si="10143"/>
        <v>20.88550633866171</v>
      </c>
      <c r="DG201" s="91">
        <f t="shared" si="10143"/>
        <v>22.159323328378981</v>
      </c>
      <c r="DH201" s="91">
        <f t="shared" si="10143"/>
        <v>22.578889763701238</v>
      </c>
      <c r="DI201" s="91">
        <f t="shared" si="10143"/>
        <v>21.60991158318636</v>
      </c>
      <c r="DJ201" s="91">
        <f t="shared" si="10143"/>
        <v>20.403953247692119</v>
      </c>
      <c r="DK201" s="91">
        <f t="shared" si="10143"/>
        <v>20.80117777146862</v>
      </c>
      <c r="DL201" s="91">
        <f t="shared" si="10143"/>
        <v>29.584052162380992</v>
      </c>
      <c r="DM201" s="91">
        <f t="shared" si="10143"/>
        <v>40.550915355567611</v>
      </c>
      <c r="DN201" s="91">
        <f t="shared" si="10143"/>
        <v>40.975577742844564</v>
      </c>
      <c r="DO201" s="91">
        <f t="shared" si="10143"/>
        <v>45.688492079952027</v>
      </c>
      <c r="DP201" s="91">
        <f t="shared" si="10143"/>
        <v>48.786804375888899</v>
      </c>
      <c r="DQ201" s="91">
        <f t="shared" si="10143"/>
        <v>45.953265628383065</v>
      </c>
      <c r="DR201" s="91">
        <f t="shared" si="10143"/>
        <v>45.038267003736294</v>
      </c>
      <c r="DS201" s="91">
        <f t="shared" si="10143"/>
        <v>46.890214087305878</v>
      </c>
      <c r="DT201" s="91">
        <f t="shared" si="10143"/>
        <v>49.939346822496013</v>
      </c>
      <c r="DU201" s="91">
        <f t="shared" si="10143"/>
        <v>52.88788891709622</v>
      </c>
      <c r="DV201" s="91">
        <f t="shared" si="10143"/>
        <v>57.567437897364684</v>
      </c>
      <c r="DW201" s="91">
        <f t="shared" si="10143"/>
        <v>63.564647932079787</v>
      </c>
      <c r="DX201" s="91">
        <f t="shared" si="10143"/>
        <v>69.722629088447022</v>
      </c>
      <c r="DY201" s="91">
        <f t="shared" si="10143"/>
        <v>80.80341962116627</v>
      </c>
      <c r="DZ201" s="91">
        <f t="shared" si="10143"/>
        <v>100.56508780420623</v>
      </c>
      <c r="EA201" s="91">
        <f t="shared" si="10143"/>
        <v>127.81323177719162</v>
      </c>
      <c r="EB201" s="91">
        <f t="shared" si="10143"/>
        <v>165.38531395712189</v>
      </c>
      <c r="EC201" s="91">
        <f t="shared" si="10143"/>
        <v>201.81570598309662</v>
      </c>
      <c r="ED201" s="91">
        <f t="shared" si="10143"/>
        <v>230.88383207135064</v>
      </c>
      <c r="EE201" s="91">
        <f t="shared" si="10143"/>
        <v>275.99464184089231</v>
      </c>
      <c r="EF201" s="91">
        <f t="shared" si="10143"/>
        <v>324.31028652644784</v>
      </c>
      <c r="EG201" s="91">
        <f t="shared" si="10143"/>
        <v>393.51883752822351</v>
      </c>
      <c r="EH201" s="91">
        <f t="shared" si="10143"/>
        <v>538.28447363504756</v>
      </c>
      <c r="EI201" s="91">
        <f t="shared" si="10143"/>
        <v>724.08019803708339</v>
      </c>
      <c r="EJ201" s="91">
        <f t="shared" si="10143"/>
        <v>855.82978804081245</v>
      </c>
      <c r="EK201" s="91">
        <f t="shared" si="10143"/>
        <v>931.80975906261131</v>
      </c>
      <c r="EL201" s="91">
        <f t="shared" si="10143"/>
        <v>1011.6565810310206</v>
      </c>
      <c r="EM201" s="91">
        <f t="shared" si="10143"/>
        <v>1091.8646950948901</v>
      </c>
      <c r="EN201" s="91">
        <f t="shared" si="10143"/>
        <v>1148.2980723533799</v>
      </c>
      <c r="EO201" s="91">
        <f t="shared" si="10143"/>
        <v>1225.7414014089802</v>
      </c>
      <c r="EP201" s="91">
        <f t="shared" si="10143"/>
        <v>1339.1536621729874</v>
      </c>
      <c r="EQ201" s="91">
        <f t="shared" si="10143"/>
        <v>1468.343402679998</v>
      </c>
      <c r="ER201" s="91">
        <f t="shared" si="10143"/>
        <v>1608.4996393884076</v>
      </c>
      <c r="ES201" s="91">
        <f t="shared" si="10143"/>
        <v>1900.4814375441736</v>
      </c>
      <c r="ET201" s="91">
        <f t="shared" si="10143"/>
        <v>2456.8889478800788</v>
      </c>
      <c r="EU201" s="91">
        <f t="shared" si="10143"/>
        <v>3175.4455273185577</v>
      </c>
      <c r="EV201" s="91">
        <f t="shared" si="10143"/>
        <v>3947.1847029552696</v>
      </c>
      <c r="EW201" s="91">
        <f t="shared" si="10143"/>
        <v>5023.2730336838586</v>
      </c>
      <c r="EX201" s="91">
        <f t="shared" si="10143"/>
        <v>6162.561690860337</v>
      </c>
      <c r="EY201" s="91">
        <f t="shared" si="10143"/>
        <v>7484.9244362191748</v>
      </c>
      <c r="EZ201" s="91">
        <f t="shared" si="10143"/>
        <v>9065.6812889484318</v>
      </c>
      <c r="FA201" s="91">
        <f t="shared" si="10143"/>
        <v>10647.083306224366</v>
      </c>
      <c r="FB201" s="91">
        <f t="shared" si="10143"/>
        <v>12301.911122288029</v>
      </c>
      <c r="FC201" s="91" t="e">
        <f t="shared" si="10143"/>
        <v>#DIV/0!</v>
      </c>
      <c r="FD201" s="91" t="e">
        <f t="shared" si="10143"/>
        <v>#DIV/0!</v>
      </c>
      <c r="FE201" s="91" t="e">
        <f t="shared" si="10143"/>
        <v>#DIV/0!</v>
      </c>
      <c r="FF201" s="91" t="e">
        <f t="shared" ref="FF201:FS201" si="10144">+FF197*FF199</f>
        <v>#DIV/0!</v>
      </c>
      <c r="FG201" s="91" t="e">
        <f t="shared" si="10144"/>
        <v>#DIV/0!</v>
      </c>
      <c r="FH201" s="91" t="e">
        <f t="shared" si="10144"/>
        <v>#DIV/0!</v>
      </c>
      <c r="FI201" s="91" t="e">
        <f t="shared" si="10144"/>
        <v>#DIV/0!</v>
      </c>
      <c r="FJ201" s="91" t="e">
        <f t="shared" si="10144"/>
        <v>#DIV/0!</v>
      </c>
      <c r="FK201" s="91" t="e">
        <f t="shared" si="10144"/>
        <v>#DIV/0!</v>
      </c>
      <c r="FL201" s="91" t="e">
        <f t="shared" si="10144"/>
        <v>#DIV/0!</v>
      </c>
      <c r="FM201" s="91" t="e">
        <f t="shared" si="10144"/>
        <v>#DIV/0!</v>
      </c>
      <c r="FN201" s="91" t="e">
        <f t="shared" si="10144"/>
        <v>#DIV/0!</v>
      </c>
      <c r="FO201" s="91" t="e">
        <f t="shared" si="10144"/>
        <v>#DIV/0!</v>
      </c>
      <c r="FP201" s="91" t="e">
        <f t="shared" si="10144"/>
        <v>#DIV/0!</v>
      </c>
      <c r="FQ201" s="91" t="e">
        <f t="shared" si="10144"/>
        <v>#DIV/0!</v>
      </c>
      <c r="FR201" s="91" t="e">
        <f t="shared" si="10144"/>
        <v>#DIV/0!</v>
      </c>
      <c r="FS201" s="91" t="e">
        <f t="shared" si="10144"/>
        <v>#DIV/0!</v>
      </c>
    </row>
    <row r="202" spans="1:258"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  <c r="Z202" s="91"/>
      <c r="AA202" s="91"/>
      <c r="AB202" s="91"/>
      <c r="AC202" s="91"/>
      <c r="AD202" s="91"/>
      <c r="AE202" s="91"/>
      <c r="AF202" s="91"/>
      <c r="AG202" s="91"/>
      <c r="AH202" s="91"/>
      <c r="AI202" s="91"/>
      <c r="AJ202" s="91"/>
      <c r="AK202" s="91"/>
      <c r="AL202" s="91"/>
      <c r="AM202" s="91"/>
      <c r="AN202" s="91"/>
      <c r="AO202" s="91"/>
      <c r="AP202" s="91"/>
      <c r="AQ202" s="91"/>
      <c r="AR202" s="91"/>
      <c r="AS202" s="91"/>
      <c r="AT202" s="91"/>
      <c r="AU202" s="91"/>
      <c r="AV202" s="91"/>
      <c r="AW202" s="91"/>
      <c r="AX202" s="91"/>
      <c r="AY202" s="91"/>
      <c r="AZ202" s="91"/>
      <c r="BA202" s="91"/>
      <c r="BB202" s="91"/>
      <c r="BC202" s="91"/>
      <c r="BD202" s="91"/>
      <c r="BE202" s="91"/>
      <c r="BF202" s="91"/>
      <c r="BG202" s="91"/>
      <c r="BH202" s="91"/>
      <c r="BI202" s="91"/>
      <c r="BJ202" s="91"/>
      <c r="BK202" s="91"/>
      <c r="BL202" s="91"/>
      <c r="BM202" s="91"/>
      <c r="BN202" s="91"/>
      <c r="BO202" s="91"/>
      <c r="BP202" s="91"/>
      <c r="BQ202" s="91"/>
      <c r="BR202" s="91"/>
      <c r="BS202" s="91"/>
      <c r="BT202" s="91"/>
      <c r="BU202" s="91"/>
      <c r="BV202" s="91"/>
      <c r="BW202" s="91"/>
      <c r="BX202" s="91"/>
      <c r="BY202" s="91"/>
      <c r="BZ202" s="91"/>
      <c r="CA202" s="91"/>
      <c r="CB202" s="91"/>
      <c r="CC202" s="91"/>
      <c r="CD202" s="91"/>
      <c r="CE202" s="91"/>
      <c r="CF202" s="91"/>
      <c r="CG202" s="91"/>
      <c r="CH202" s="91"/>
      <c r="CI202" s="91"/>
      <c r="CJ202" s="91"/>
      <c r="CK202" s="91"/>
      <c r="CL202" s="91"/>
      <c r="CM202" s="91"/>
      <c r="CQ202" s="83"/>
      <c r="CS202" s="91"/>
      <c r="CT202" s="91"/>
      <c r="CU202" s="91"/>
      <c r="CV202" s="91"/>
      <c r="CW202" s="91"/>
      <c r="CX202" s="91"/>
      <c r="CY202" s="91"/>
      <c r="CZ202" s="91"/>
      <c r="DA202" s="91"/>
      <c r="DB202" s="91"/>
      <c r="DC202" s="91"/>
      <c r="DD202" s="91"/>
      <c r="DE202" s="91"/>
      <c r="DF202" s="91"/>
      <c r="DG202" s="91"/>
      <c r="DH202" s="91"/>
      <c r="DI202" s="91"/>
      <c r="DJ202" s="91"/>
      <c r="DK202" s="91"/>
      <c r="DL202" s="91"/>
      <c r="DM202" s="91"/>
      <c r="DN202" s="91"/>
      <c r="DO202" s="91"/>
      <c r="DP202" s="91"/>
      <c r="DQ202" s="91"/>
      <c r="DR202" s="91"/>
      <c r="DS202" s="91"/>
      <c r="DT202" s="91"/>
      <c r="DU202" s="91"/>
      <c r="DV202" s="91"/>
      <c r="DW202" s="91"/>
      <c r="DX202" s="91"/>
      <c r="DY202" s="91"/>
      <c r="DZ202" s="91"/>
      <c r="EA202" s="91"/>
      <c r="EB202" s="91"/>
      <c r="EC202" s="91"/>
      <c r="ED202" s="91"/>
      <c r="EE202" s="91"/>
      <c r="EF202" s="91"/>
      <c r="EG202" s="91"/>
      <c r="EH202" s="91"/>
      <c r="EI202" s="91"/>
      <c r="EJ202" s="91"/>
      <c r="EK202" s="91"/>
      <c r="EL202" s="91"/>
      <c r="EM202" s="91"/>
      <c r="EN202" s="91"/>
      <c r="EO202" s="91"/>
      <c r="EP202" s="91"/>
      <c r="EQ202" s="91"/>
      <c r="ER202" s="91"/>
      <c r="ES202" s="91"/>
      <c r="ET202" s="91"/>
      <c r="EU202" s="91"/>
      <c r="EV202" s="91"/>
      <c r="EW202" s="91"/>
      <c r="EX202" s="91"/>
      <c r="EY202" s="91"/>
      <c r="EZ202" s="91"/>
      <c r="FA202" s="91"/>
      <c r="FB202" s="91"/>
      <c r="FC202" s="91"/>
      <c r="FD202" s="91"/>
      <c r="FE202" s="91"/>
      <c r="FF202" s="91"/>
      <c r="FG202" s="91"/>
      <c r="FH202" s="91"/>
      <c r="FI202" s="91"/>
      <c r="FJ202" s="91"/>
      <c r="FK202" s="91"/>
      <c r="FL202" s="91"/>
      <c r="FM202" s="91"/>
      <c r="FN202" s="91"/>
      <c r="FO202" s="91"/>
      <c r="FP202" s="91"/>
      <c r="FQ202" s="91"/>
      <c r="FR202" s="91"/>
      <c r="FS202" s="91"/>
    </row>
    <row r="203" spans="1:258"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  <c r="Y203" s="91"/>
      <c r="Z203" s="91"/>
      <c r="AA203" s="91"/>
      <c r="AB203" s="91"/>
      <c r="AC203" s="91"/>
      <c r="AD203" s="91"/>
      <c r="AE203" s="91"/>
      <c r="AF203" s="91"/>
      <c r="AG203" s="91"/>
      <c r="AH203" s="91"/>
      <c r="AI203" s="91"/>
      <c r="AJ203" s="91"/>
      <c r="AK203" s="91"/>
      <c r="AL203" s="91"/>
      <c r="AM203" s="91"/>
      <c r="AN203" s="91"/>
      <c r="AO203" s="91"/>
      <c r="AP203" s="91"/>
      <c r="AQ203" s="91"/>
      <c r="AR203" s="91"/>
      <c r="AS203" s="91"/>
      <c r="AT203" s="91"/>
      <c r="AU203" s="91"/>
      <c r="AV203" s="91"/>
      <c r="AW203" s="91"/>
      <c r="AX203" s="91"/>
      <c r="AY203" s="91"/>
      <c r="AZ203" s="91"/>
      <c r="BA203" s="91"/>
      <c r="BB203" s="91"/>
      <c r="BC203" s="91"/>
      <c r="BD203" s="91"/>
      <c r="BE203" s="91"/>
      <c r="BF203" s="91"/>
      <c r="BG203" s="91"/>
      <c r="BH203" s="91"/>
      <c r="BI203" s="91"/>
      <c r="BJ203" s="91"/>
      <c r="BK203" s="91"/>
      <c r="BL203" s="91"/>
      <c r="BM203" s="91"/>
      <c r="BN203" s="91"/>
      <c r="BO203" s="91"/>
      <c r="BP203" s="91"/>
      <c r="BQ203" s="91"/>
      <c r="BR203" s="91"/>
      <c r="BS203" s="91"/>
      <c r="BT203" s="91"/>
      <c r="BU203" s="91"/>
      <c r="BV203" s="91"/>
      <c r="BW203" s="91"/>
      <c r="BX203" s="91"/>
      <c r="BY203" s="91"/>
      <c r="BZ203" s="91"/>
      <c r="CA203" s="91"/>
      <c r="CB203" s="91"/>
      <c r="CC203" s="91"/>
      <c r="CD203" s="91"/>
      <c r="CE203" s="91"/>
      <c r="CF203" s="91"/>
      <c r="CG203" s="91"/>
      <c r="CH203" s="91"/>
      <c r="CI203" s="91"/>
      <c r="CJ203" s="91"/>
      <c r="CK203" s="91"/>
      <c r="CL203" s="91"/>
      <c r="CM203" s="91"/>
      <c r="CQ203" s="83"/>
      <c r="CS203" s="91"/>
      <c r="CT203" s="91"/>
      <c r="CU203" s="91"/>
      <c r="CV203" s="91"/>
      <c r="CW203" s="91"/>
      <c r="CX203" s="91"/>
      <c r="CY203" s="91"/>
      <c r="CZ203" s="91"/>
      <c r="DA203" s="91"/>
      <c r="DB203" s="91"/>
      <c r="DC203" s="91"/>
      <c r="DD203" s="91"/>
      <c r="DE203" s="91"/>
      <c r="DF203" s="91"/>
      <c r="DG203" s="91"/>
      <c r="DH203" s="91"/>
      <c r="DI203" s="91"/>
      <c r="DJ203" s="91"/>
      <c r="DK203" s="91"/>
      <c r="DL203" s="91"/>
      <c r="DM203" s="91"/>
      <c r="DN203" s="91"/>
      <c r="DO203" s="91"/>
      <c r="DP203" s="91"/>
      <c r="DQ203" s="91"/>
      <c r="DR203" s="91"/>
      <c r="DS203" s="91"/>
      <c r="DT203" s="91"/>
      <c r="DU203" s="91"/>
      <c r="DV203" s="91"/>
      <c r="DW203" s="91"/>
      <c r="DX203" s="91"/>
      <c r="DY203" s="91"/>
      <c r="DZ203" s="91"/>
      <c r="EA203" s="91"/>
      <c r="EB203" s="91"/>
      <c r="EC203" s="91"/>
      <c r="ED203" s="91"/>
      <c r="EE203" s="91"/>
      <c r="EF203" s="91"/>
      <c r="EG203" s="91"/>
      <c r="EH203" s="91"/>
      <c r="EI203" s="91"/>
      <c r="EJ203" s="91"/>
      <c r="EK203" s="91"/>
      <c r="EL203" s="91"/>
      <c r="EM203" s="91"/>
      <c r="EN203" s="91"/>
      <c r="EO203" s="91"/>
      <c r="EP203" s="91"/>
      <c r="EQ203" s="91"/>
      <c r="ER203" s="91"/>
      <c r="ES203" s="91"/>
      <c r="ET203" s="91"/>
      <c r="EU203" s="91"/>
      <c r="EV203" s="91"/>
      <c r="EW203" s="91"/>
      <c r="EX203" s="91"/>
      <c r="EY203" s="91"/>
      <c r="EZ203" s="91"/>
      <c r="FA203" s="91"/>
      <c r="FB203" s="91"/>
      <c r="FC203" s="91"/>
      <c r="FD203" s="91"/>
      <c r="FE203" s="91"/>
      <c r="FF203" s="91"/>
      <c r="FG203" s="91"/>
      <c r="FH203" s="91"/>
      <c r="FI203" s="91"/>
      <c r="FJ203" s="91"/>
      <c r="FK203" s="91"/>
      <c r="FL203" s="91"/>
      <c r="FM203" s="91"/>
      <c r="FN203" s="91"/>
      <c r="FO203" s="91"/>
      <c r="FP203" s="91"/>
      <c r="FQ203" s="91"/>
      <c r="FR203" s="91"/>
      <c r="FS203" s="91"/>
    </row>
    <row r="204" spans="1:258"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  <c r="Y204" s="91"/>
      <c r="Z204" s="91"/>
      <c r="AA204" s="91"/>
      <c r="AB204" s="91"/>
      <c r="AC204" s="91"/>
      <c r="AD204" s="91"/>
      <c r="AE204" s="91"/>
      <c r="AF204" s="91"/>
      <c r="AG204" s="91"/>
      <c r="AH204" s="91"/>
      <c r="AI204" s="91"/>
      <c r="AJ204" s="91"/>
      <c r="AK204" s="91"/>
      <c r="AL204" s="91"/>
      <c r="AM204" s="91"/>
      <c r="AN204" s="91"/>
      <c r="AO204" s="91"/>
      <c r="AP204" s="91"/>
      <c r="AQ204" s="91"/>
      <c r="AR204" s="91"/>
      <c r="AS204" s="91"/>
      <c r="AT204" s="91"/>
      <c r="AU204" s="91"/>
      <c r="AV204" s="91"/>
      <c r="AW204" s="91"/>
      <c r="AX204" s="91"/>
      <c r="AY204" s="91"/>
      <c r="AZ204" s="91"/>
      <c r="BA204" s="91"/>
      <c r="BB204" s="91"/>
      <c r="BC204" s="91"/>
      <c r="BD204" s="91"/>
      <c r="BE204" s="91"/>
      <c r="BF204" s="91"/>
      <c r="BG204" s="91"/>
      <c r="BH204" s="91"/>
      <c r="BI204" s="91"/>
      <c r="BJ204" s="91"/>
      <c r="BK204" s="91"/>
      <c r="BL204" s="91"/>
      <c r="BM204" s="91"/>
      <c r="BN204" s="91"/>
      <c r="BO204" s="91"/>
      <c r="BP204" s="91"/>
      <c r="BQ204" s="91"/>
      <c r="BR204" s="91"/>
      <c r="BS204" s="91"/>
      <c r="BT204" s="91"/>
      <c r="BU204" s="91"/>
      <c r="BV204" s="91"/>
      <c r="BW204" s="91"/>
      <c r="BX204" s="91"/>
      <c r="BY204" s="91"/>
      <c r="BZ204" s="91"/>
      <c r="CA204" s="91"/>
      <c r="CB204" s="91"/>
      <c r="CC204" s="91"/>
      <c r="CD204" s="91"/>
      <c r="CE204" s="91"/>
      <c r="CF204" s="91"/>
      <c r="CG204" s="91"/>
      <c r="CH204" s="91"/>
      <c r="CI204" s="91"/>
      <c r="CJ204" s="91"/>
      <c r="CK204" s="91"/>
      <c r="CL204" s="91"/>
      <c r="CM204" s="91"/>
      <c r="CS204" s="91"/>
      <c r="CT204" s="91"/>
      <c r="CU204" s="91"/>
      <c r="CV204" s="91"/>
      <c r="CW204" s="91"/>
      <c r="CX204" s="91"/>
      <c r="CY204" s="91"/>
      <c r="CZ204" s="91"/>
      <c r="DA204" s="91"/>
      <c r="DB204" s="91"/>
      <c r="DC204" s="91"/>
      <c r="DD204" s="91"/>
      <c r="DE204" s="91"/>
      <c r="DF204" s="91"/>
      <c r="DG204" s="91"/>
      <c r="DH204" s="91"/>
      <c r="DI204" s="91"/>
      <c r="DJ204" s="91"/>
      <c r="DK204" s="91"/>
      <c r="DL204" s="91"/>
      <c r="DM204" s="91"/>
      <c r="DN204" s="91"/>
      <c r="DO204" s="91"/>
      <c r="DP204" s="91"/>
      <c r="DQ204" s="91"/>
      <c r="DR204" s="91"/>
      <c r="DS204" s="91"/>
      <c r="DT204" s="91"/>
      <c r="DU204" s="91"/>
      <c r="DV204" s="91"/>
      <c r="DW204" s="91"/>
      <c r="DX204" s="91"/>
      <c r="DY204" s="91"/>
      <c r="DZ204" s="91"/>
      <c r="EA204" s="91"/>
      <c r="EB204" s="91"/>
      <c r="EC204" s="91"/>
      <c r="ED204" s="91"/>
      <c r="EE204" s="91"/>
      <c r="EF204" s="91"/>
      <c r="EG204" s="91"/>
      <c r="EH204" s="91"/>
      <c r="EI204" s="91"/>
      <c r="EJ204" s="91"/>
      <c r="EK204" s="91"/>
      <c r="EL204" s="91"/>
      <c r="EM204" s="91"/>
      <c r="EN204" s="91"/>
      <c r="EO204" s="91"/>
      <c r="EP204" s="91"/>
      <c r="EQ204" s="91"/>
      <c r="ER204" s="91"/>
      <c r="ES204" s="91"/>
      <c r="ET204" s="91"/>
      <c r="EU204" s="91"/>
      <c r="EV204" s="91"/>
      <c r="EW204" s="91"/>
      <c r="EX204" s="91"/>
      <c r="EY204" s="91"/>
      <c r="EZ204" s="91"/>
      <c r="FA204" s="91"/>
      <c r="FB204" s="91"/>
      <c r="FC204" s="91"/>
      <c r="FD204" s="91"/>
      <c r="FE204" s="91"/>
      <c r="FF204" s="91"/>
      <c r="FG204" s="91"/>
      <c r="FH204" s="91"/>
      <c r="FI204" s="91"/>
      <c r="FJ204" s="91"/>
      <c r="FK204" s="91"/>
      <c r="FL204" s="91"/>
      <c r="FM204" s="91"/>
      <c r="FN204" s="91"/>
      <c r="FO204" s="91"/>
      <c r="FP204" s="91"/>
      <c r="FQ204" s="91"/>
      <c r="FR204" s="91"/>
      <c r="FS204" s="91"/>
    </row>
    <row r="207" spans="1:258" ht="15.75">
      <c r="A207" s="86" t="s">
        <v>180</v>
      </c>
      <c r="F207" s="80">
        <v>25</v>
      </c>
      <c r="G207" s="84">
        <f>2*F207</f>
        <v>50</v>
      </c>
      <c r="H207" s="84">
        <f>+F207/4</f>
        <v>6.25</v>
      </c>
      <c r="I207" s="80">
        <v>0.5</v>
      </c>
      <c r="J207" s="84">
        <f>2/F207</f>
        <v>0.08</v>
      </c>
    </row>
    <row r="209" spans="1:177">
      <c r="A209" s="80" t="s">
        <v>178</v>
      </c>
      <c r="E209" s="81"/>
      <c r="M209" s="83">
        <f>1-_xlfn.NORM.DIST($M$3:$BK$3,$F207,$H207,1)</f>
        <v>0.99996832875816688</v>
      </c>
      <c r="N209" s="83">
        <f t="shared" ref="N209:BJ209" si="10145">1-_xlfn.NORM.DIST($M$3:$BK$3,$F207,$H207,1)</f>
        <v>0.99993848284481679</v>
      </c>
      <c r="O209" s="83">
        <f t="shared" si="10145"/>
        <v>0.99988338302318458</v>
      </c>
      <c r="P209" s="83">
        <f t="shared" si="10145"/>
        <v>0.99978422660070532</v>
      </c>
      <c r="Q209" s="83">
        <f t="shared" si="10145"/>
        <v>0.99961028763741799</v>
      </c>
      <c r="R209" s="83">
        <f t="shared" si="10145"/>
        <v>0.99931286206208414</v>
      </c>
      <c r="S209" s="83">
        <f t="shared" si="10145"/>
        <v>0.9988171092568956</v>
      </c>
      <c r="T209" s="83">
        <f t="shared" si="10145"/>
        <v>0.99801162414510569</v>
      </c>
      <c r="U209" s="83">
        <f t="shared" si="10145"/>
        <v>0.99673590418410873</v>
      </c>
      <c r="V209" s="83">
        <f t="shared" si="10145"/>
        <v>0.99476639183644422</v>
      </c>
      <c r="W209" s="83">
        <f t="shared" si="10145"/>
        <v>0.99180246407540384</v>
      </c>
      <c r="X209" s="83">
        <f t="shared" si="10145"/>
        <v>0.98745453856405341</v>
      </c>
      <c r="Y209" s="83">
        <f t="shared" si="10145"/>
        <v>0.98123723356506221</v>
      </c>
      <c r="Z209" s="83">
        <f t="shared" si="10145"/>
        <v>0.9725710502961632</v>
      </c>
      <c r="AA209" s="83">
        <f t="shared" si="10145"/>
        <v>0.96079609671251731</v>
      </c>
      <c r="AB209" s="83">
        <f t="shared" si="10145"/>
        <v>0.94520070830044201</v>
      </c>
      <c r="AC209" s="83">
        <f t="shared" si="10145"/>
        <v>0.92506630046567295</v>
      </c>
      <c r="AD209" s="83">
        <f t="shared" si="10145"/>
        <v>0.89972743204555794</v>
      </c>
      <c r="AE209" s="83">
        <f t="shared" si="10145"/>
        <v>0.86864311895726931</v>
      </c>
      <c r="AF209" s="83">
        <f t="shared" si="10145"/>
        <v>0.83147239253316219</v>
      </c>
      <c r="AG209" s="83">
        <f t="shared" si="10145"/>
        <v>0.78814460141660336</v>
      </c>
      <c r="AH209" s="83">
        <f t="shared" si="10145"/>
        <v>0.73891370030713843</v>
      </c>
      <c r="AI209" s="83">
        <f t="shared" si="10145"/>
        <v>0.68438630348377738</v>
      </c>
      <c r="AJ209" s="83">
        <f t="shared" si="10145"/>
        <v>0.62551583472332006</v>
      </c>
      <c r="AK209" s="83">
        <f t="shared" si="10145"/>
        <v>0.56355946289143288</v>
      </c>
      <c r="AL209" s="83">
        <f t="shared" si="10145"/>
        <v>0.5</v>
      </c>
      <c r="AM209" s="83">
        <f t="shared" si="10145"/>
        <v>0.43644053710856712</v>
      </c>
      <c r="AN209" s="83">
        <f t="shared" si="10145"/>
        <v>0.37448416527667994</v>
      </c>
      <c r="AO209" s="83">
        <f t="shared" si="10145"/>
        <v>0.31561369651622262</v>
      </c>
      <c r="AP209" s="83">
        <f t="shared" si="10145"/>
        <v>0.26108629969286157</v>
      </c>
      <c r="AQ209" s="83">
        <f t="shared" si="10145"/>
        <v>0.21185539858339664</v>
      </c>
      <c r="AR209" s="83">
        <f t="shared" si="10145"/>
        <v>0.16852760746683781</v>
      </c>
      <c r="AS209" s="83">
        <f t="shared" si="10145"/>
        <v>0.13135688104273069</v>
      </c>
      <c r="AT209" s="83">
        <f t="shared" si="10145"/>
        <v>0.10027256795444206</v>
      </c>
      <c r="AU209" s="83">
        <f t="shared" si="10145"/>
        <v>7.4933699534327047E-2</v>
      </c>
      <c r="AV209" s="83">
        <f t="shared" si="10145"/>
        <v>5.4799291699557995E-2</v>
      </c>
      <c r="AW209" s="83">
        <f t="shared" si="10145"/>
        <v>3.9203903287482689E-2</v>
      </c>
      <c r="AX209" s="83">
        <f t="shared" si="10145"/>
        <v>2.7428949703836802E-2</v>
      </c>
      <c r="AY209" s="83">
        <f t="shared" si="10145"/>
        <v>1.8762766434937794E-2</v>
      </c>
      <c r="AZ209" s="83">
        <f t="shared" si="10145"/>
        <v>1.2545461435946592E-2</v>
      </c>
      <c r="BA209" s="83">
        <f t="shared" si="10145"/>
        <v>8.1975359245961554E-3</v>
      </c>
      <c r="BB209" s="83">
        <f t="shared" si="10145"/>
        <v>5.2336081635557807E-3</v>
      </c>
      <c r="BC209" s="83">
        <f t="shared" si="10145"/>
        <v>3.2640958158912659E-3</v>
      </c>
      <c r="BD209" s="83">
        <f t="shared" si="10145"/>
        <v>1.9883758548943087E-3</v>
      </c>
      <c r="BE209" s="83">
        <f t="shared" si="10145"/>
        <v>1.1828907431044033E-3</v>
      </c>
      <c r="BF209" s="83">
        <f t="shared" si="10145"/>
        <v>6.8713793791586042E-4</v>
      </c>
      <c r="BG209" s="83">
        <f t="shared" si="10145"/>
        <v>3.8971236258200648E-4</v>
      </c>
      <c r="BH209" s="83">
        <f t="shared" si="10145"/>
        <v>2.1577339929468309E-4</v>
      </c>
      <c r="BI209" s="83">
        <f t="shared" si="10145"/>
        <v>1.1661697681542016E-4</v>
      </c>
      <c r="BJ209" s="83">
        <f t="shared" si="10145"/>
        <v>6.1517155183210548E-5</v>
      </c>
      <c r="BK209" s="87">
        <v>0</v>
      </c>
      <c r="BL209" s="83"/>
      <c r="BM209" s="83"/>
      <c r="BN209" s="83"/>
      <c r="BO209" s="83"/>
      <c r="BP209" s="83"/>
      <c r="BQ209" s="83"/>
      <c r="BR209" s="83"/>
      <c r="BS209" s="83"/>
      <c r="BT209" s="83"/>
      <c r="BU209" s="83"/>
      <c r="BV209" s="83"/>
      <c r="BW209" s="83"/>
      <c r="BX209" s="83"/>
      <c r="BY209" s="83"/>
      <c r="BZ209" s="83"/>
      <c r="CA209" s="83"/>
      <c r="CB209" s="83"/>
      <c r="CC209" s="83"/>
      <c r="CD209" s="83"/>
      <c r="CE209" s="83"/>
      <c r="CF209" s="83"/>
      <c r="CG209" s="83"/>
      <c r="CH209" s="83"/>
      <c r="CI209" s="83"/>
      <c r="CJ209" s="83"/>
      <c r="CK209" s="83"/>
      <c r="CL209" s="83"/>
      <c r="CM209" s="83"/>
      <c r="CN209" s="83"/>
      <c r="CO209" s="87"/>
    </row>
    <row r="210" spans="1:177">
      <c r="A210" s="80" t="s">
        <v>169</v>
      </c>
      <c r="C210" s="82"/>
      <c r="M210" s="83">
        <f>+($G207-M$3)/($G207-$I207*M$3)</f>
        <v>1</v>
      </c>
      <c r="N210" s="83">
        <f t="shared" ref="N210:BK210" si="10146">+($G207-N$3)/($G207-$I207*N$3)</f>
        <v>0.98989898989898994</v>
      </c>
      <c r="O210" s="83">
        <f t="shared" si="10146"/>
        <v>0.97959183673469385</v>
      </c>
      <c r="P210" s="83">
        <f t="shared" si="10146"/>
        <v>0.96907216494845361</v>
      </c>
      <c r="Q210" s="83">
        <f t="shared" si="10146"/>
        <v>0.95833333333333337</v>
      </c>
      <c r="R210" s="83">
        <f t="shared" si="10146"/>
        <v>0.94736842105263153</v>
      </c>
      <c r="S210" s="83">
        <f t="shared" si="10146"/>
        <v>0.93617021276595747</v>
      </c>
      <c r="T210" s="83">
        <f t="shared" si="10146"/>
        <v>0.92473118279569888</v>
      </c>
      <c r="U210" s="83">
        <f t="shared" si="10146"/>
        <v>0.91304347826086951</v>
      </c>
      <c r="V210" s="83">
        <f t="shared" si="10146"/>
        <v>0.90109890109890112</v>
      </c>
      <c r="W210" s="83">
        <f t="shared" si="10146"/>
        <v>0.88888888888888884</v>
      </c>
      <c r="X210" s="83">
        <f t="shared" si="10146"/>
        <v>0.8764044943820225</v>
      </c>
      <c r="Y210" s="83">
        <f t="shared" si="10146"/>
        <v>0.86363636363636365</v>
      </c>
      <c r="Z210" s="83">
        <f t="shared" si="10146"/>
        <v>0.85057471264367812</v>
      </c>
      <c r="AA210" s="83">
        <f t="shared" si="10146"/>
        <v>0.83720930232558144</v>
      </c>
      <c r="AB210" s="83">
        <f t="shared" si="10146"/>
        <v>0.82352941176470584</v>
      </c>
      <c r="AC210" s="83">
        <f t="shared" si="10146"/>
        <v>0.80952380952380953</v>
      </c>
      <c r="AD210" s="83">
        <f t="shared" si="10146"/>
        <v>0.79518072289156627</v>
      </c>
      <c r="AE210" s="83">
        <f t="shared" si="10146"/>
        <v>0.78048780487804881</v>
      </c>
      <c r="AF210" s="83">
        <f t="shared" si="10146"/>
        <v>0.76543209876543206</v>
      </c>
      <c r="AG210" s="83">
        <f t="shared" si="10146"/>
        <v>0.75</v>
      </c>
      <c r="AH210" s="83">
        <f t="shared" si="10146"/>
        <v>0.73417721518987344</v>
      </c>
      <c r="AI210" s="83">
        <f t="shared" si="10146"/>
        <v>0.71794871794871795</v>
      </c>
      <c r="AJ210" s="83">
        <f t="shared" si="10146"/>
        <v>0.70129870129870131</v>
      </c>
      <c r="AK210" s="83">
        <f t="shared" si="10146"/>
        <v>0.68421052631578949</v>
      </c>
      <c r="AL210" s="83">
        <f t="shared" si="10146"/>
        <v>0.66666666666666663</v>
      </c>
      <c r="AM210" s="83">
        <f t="shared" si="10146"/>
        <v>0.64864864864864868</v>
      </c>
      <c r="AN210" s="83">
        <f t="shared" si="10146"/>
        <v>0.63013698630136983</v>
      </c>
      <c r="AO210" s="83">
        <f t="shared" si="10146"/>
        <v>0.61111111111111116</v>
      </c>
      <c r="AP210" s="83">
        <f t="shared" si="10146"/>
        <v>0.59154929577464788</v>
      </c>
      <c r="AQ210" s="83">
        <f t="shared" si="10146"/>
        <v>0.5714285714285714</v>
      </c>
      <c r="AR210" s="83">
        <f t="shared" si="10146"/>
        <v>0.55072463768115942</v>
      </c>
      <c r="AS210" s="83">
        <f t="shared" si="10146"/>
        <v>0.52941176470588236</v>
      </c>
      <c r="AT210" s="83">
        <f t="shared" si="10146"/>
        <v>0.5074626865671642</v>
      </c>
      <c r="AU210" s="83">
        <f t="shared" si="10146"/>
        <v>0.48484848484848486</v>
      </c>
      <c r="AV210" s="83">
        <f t="shared" si="10146"/>
        <v>0.46153846153846156</v>
      </c>
      <c r="AW210" s="83">
        <f t="shared" si="10146"/>
        <v>0.4375</v>
      </c>
      <c r="AX210" s="83">
        <f t="shared" si="10146"/>
        <v>0.41269841269841268</v>
      </c>
      <c r="AY210" s="83">
        <f t="shared" si="10146"/>
        <v>0.38709677419354838</v>
      </c>
      <c r="AZ210" s="83">
        <f t="shared" si="10146"/>
        <v>0.36065573770491804</v>
      </c>
      <c r="BA210" s="83">
        <f t="shared" si="10146"/>
        <v>0.33333333333333331</v>
      </c>
      <c r="BB210" s="83">
        <f t="shared" si="10146"/>
        <v>0.30508474576271188</v>
      </c>
      <c r="BC210" s="83">
        <f t="shared" si="10146"/>
        <v>0.27586206896551724</v>
      </c>
      <c r="BD210" s="83">
        <f t="shared" si="10146"/>
        <v>0.24561403508771928</v>
      </c>
      <c r="BE210" s="83">
        <f t="shared" si="10146"/>
        <v>0.21428571428571427</v>
      </c>
      <c r="BF210" s="83">
        <f t="shared" si="10146"/>
        <v>0.18181818181818182</v>
      </c>
      <c r="BG210" s="83">
        <f t="shared" si="10146"/>
        <v>0.14814814814814814</v>
      </c>
      <c r="BH210" s="83">
        <f t="shared" si="10146"/>
        <v>0.11320754716981132</v>
      </c>
      <c r="BI210" s="83">
        <f t="shared" si="10146"/>
        <v>7.6923076923076927E-2</v>
      </c>
      <c r="BJ210" s="83">
        <f t="shared" si="10146"/>
        <v>3.9215686274509803E-2</v>
      </c>
      <c r="BK210" s="83">
        <f t="shared" si="10146"/>
        <v>0</v>
      </c>
      <c r="BL210" s="83"/>
      <c r="BM210" s="83"/>
      <c r="BN210" s="83"/>
      <c r="BO210" s="83"/>
      <c r="BP210" s="83"/>
      <c r="BQ210" s="83"/>
      <c r="BR210" s="83"/>
      <c r="BS210" s="83"/>
      <c r="BT210" s="83"/>
      <c r="BU210" s="83"/>
      <c r="BV210" s="83"/>
      <c r="BW210" s="83"/>
      <c r="BX210" s="83"/>
      <c r="BY210" s="83"/>
      <c r="BZ210" s="83"/>
      <c r="CA210" s="83"/>
      <c r="CB210" s="83"/>
      <c r="CC210" s="83"/>
      <c r="CD210" s="83"/>
      <c r="CE210" s="83"/>
      <c r="CF210" s="83"/>
      <c r="CG210" s="83"/>
      <c r="CH210" s="83"/>
      <c r="CI210" s="83"/>
      <c r="CJ210" s="83"/>
      <c r="CK210" s="83"/>
      <c r="CL210" s="83"/>
      <c r="CM210" s="83"/>
      <c r="CN210" s="83"/>
      <c r="CO210" s="83"/>
      <c r="CR210" s="92" t="s">
        <v>185</v>
      </c>
      <c r="CS210" s="92"/>
    </row>
    <row r="211" spans="1:177">
      <c r="A211" s="88" t="s">
        <v>194</v>
      </c>
      <c r="M211" s="88">
        <f>+M209*M210</f>
        <v>0.99996832875816688</v>
      </c>
      <c r="N211" s="88">
        <f t="shared" ref="N211" si="10147">+N209*N210</f>
        <v>0.98983809412921264</v>
      </c>
      <c r="O211" s="88">
        <f t="shared" ref="O211" si="10148">+O209*O210</f>
        <v>0.97947759969618076</v>
      </c>
      <c r="P211" s="88">
        <f t="shared" ref="P211" si="10149">+P209*P210</f>
        <v>0.9688630649532608</v>
      </c>
      <c r="Q211" s="88">
        <f t="shared" ref="Q211" si="10150">+Q209*Q210</f>
        <v>0.95795985898585889</v>
      </c>
      <c r="R211" s="88">
        <f t="shared" ref="R211" si="10151">+R209*R210</f>
        <v>0.94671744826934279</v>
      </c>
      <c r="S211" s="88">
        <f t="shared" ref="S211" si="10152">+S209*S210</f>
        <v>0.93506282568730659</v>
      </c>
      <c r="T211" s="88">
        <f t="shared" ref="T211" si="10153">+T209*T210</f>
        <v>0.92289246963956006</v>
      </c>
      <c r="U211" s="88">
        <f t="shared" ref="U211" si="10154">+U209*U210</f>
        <v>0.91006321686375136</v>
      </c>
      <c r="V211" s="88">
        <f t="shared" ref="V211" si="10155">+V209*V210</f>
        <v>0.89638290253393882</v>
      </c>
      <c r="W211" s="88">
        <f t="shared" ref="W211" si="10156">+W209*W210</f>
        <v>0.8816021902892478</v>
      </c>
      <c r="X211" s="88">
        <f t="shared" ref="X211" si="10157">+X209*X210</f>
        <v>0.8654095955954626</v>
      </c>
      <c r="Y211" s="88">
        <f t="shared" ref="Y211" si="10158">+Y209*Y210</f>
        <v>0.84743215626073554</v>
      </c>
      <c r="Z211" s="88">
        <f t="shared" ref="Z211" si="10159">+Z209*Z210</f>
        <v>0.82724434163121918</v>
      </c>
      <c r="AA211" s="88">
        <f t="shared" ref="AA211" si="10160">+AA209*AA210</f>
        <v>0.80438742980582845</v>
      </c>
      <c r="AB211" s="88">
        <f t="shared" ref="AB211" si="10161">+AB209*AB210</f>
        <v>0.77840058330624629</v>
      </c>
      <c r="AC211" s="88">
        <f t="shared" ref="AC211" si="10162">+AC209*AC210</f>
        <v>0.74886319561506864</v>
      </c>
      <c r="AD211" s="88">
        <f t="shared" ref="AD211" si="10163">+AD209*AD210</f>
        <v>0.71544590981935929</v>
      </c>
      <c r="AE211" s="88">
        <f t="shared" ref="AE211" si="10164">+AE209*AE210</f>
        <v>0.67796536113738093</v>
      </c>
      <c r="AF211" s="88">
        <f t="shared" ref="AF211" si="10165">+AF209*AF210</f>
        <v>0.63643565848217354</v>
      </c>
      <c r="AG211" s="88">
        <f t="shared" ref="AG211" si="10166">+AG209*AG210</f>
        <v>0.59110845106245247</v>
      </c>
      <c r="AH211" s="88">
        <f t="shared" ref="AH211" si="10167">+AH209*AH210</f>
        <v>0.54249360275713965</v>
      </c>
      <c r="AI211" s="88">
        <f t="shared" ref="AI211" si="10168">+AI209*AI210</f>
        <v>0.4913542691678402</v>
      </c>
      <c r="AJ211" s="88">
        <f t="shared" ref="AJ211" si="10169">+AJ209*AJ210</f>
        <v>0.43867344253323748</v>
      </c>
      <c r="AK211" s="88">
        <f t="shared" ref="AK211" si="10170">+AK209*AK210</f>
        <v>0.38559331671519093</v>
      </c>
      <c r="AL211" s="88">
        <f t="shared" ref="AL211" si="10171">+AL209*AL210</f>
        <v>0.33333333333333331</v>
      </c>
      <c r="AM211" s="88">
        <f t="shared" ref="AM211" si="10172">+AM209*AM210</f>
        <v>0.28309656461096244</v>
      </c>
      <c r="AN211" s="88">
        <f t="shared" ref="AN211" si="10173">+AN209*AN210</f>
        <v>0.23597632332503118</v>
      </c>
      <c r="AO211" s="88">
        <f t="shared" ref="AO211" si="10174">+AO209*AO210</f>
        <v>0.19287503675991383</v>
      </c>
      <c r="AP211" s="88">
        <f t="shared" ref="AP211" si="10175">+AP209*AP210</f>
        <v>0.15444541671972092</v>
      </c>
      <c r="AQ211" s="88">
        <f t="shared" ref="AQ211" si="10176">+AQ209*AQ210</f>
        <v>0.12106022776194093</v>
      </c>
      <c r="AR211" s="88">
        <f t="shared" ref="AR211" si="10177">+AR209*AR210</f>
        <v>9.2812305561446914E-2</v>
      </c>
      <c r="AS211" s="88">
        <f t="shared" ref="AS211" si="10178">+AS209*AS210</f>
        <v>6.9541878199092716E-2</v>
      </c>
      <c r="AT211" s="88">
        <f t="shared" ref="AT211" si="10179">+AT209*AT210</f>
        <v>5.0884586723149702E-2</v>
      </c>
      <c r="AU211" s="88">
        <f t="shared" ref="AU211" si="10180">+AU209*AU210</f>
        <v>3.6331490683310083E-2</v>
      </c>
      <c r="AV211" s="88">
        <f t="shared" ref="AV211" si="10181">+AV209*AV210</f>
        <v>2.5291980784411385E-2</v>
      </c>
      <c r="AW211" s="88">
        <f t="shared" ref="AW211" si="10182">+AW209*AW210</f>
        <v>1.7151707688273676E-2</v>
      </c>
      <c r="AX211" s="88">
        <f t="shared" ref="AX211" si="10183">+AX209*AX210</f>
        <v>1.1319884004758045E-2</v>
      </c>
      <c r="AY211" s="88">
        <f t="shared" ref="AY211" si="10184">+AY209*AY210</f>
        <v>7.2630063619114043E-3</v>
      </c>
      <c r="AZ211" s="88">
        <f t="shared" ref="AZ211" si="10185">+AZ209*AZ210</f>
        <v>4.5245926490299184E-3</v>
      </c>
      <c r="BA211" s="88">
        <f t="shared" ref="BA211" si="10186">+BA209*BA210</f>
        <v>2.732511974865385E-3</v>
      </c>
      <c r="BB211" s="88">
        <f t="shared" ref="BB211" si="10187">+BB209*BB210</f>
        <v>1.5966940160000687E-3</v>
      </c>
      <c r="BC211" s="88">
        <f t="shared" ref="BC211" si="10188">+BC209*BC210</f>
        <v>9.0044022507345268E-4</v>
      </c>
      <c r="BD211" s="88">
        <f t="shared" ref="BD211" si="10189">+BD209*BD210</f>
        <v>4.8837301699158453E-4</v>
      </c>
      <c r="BE211" s="88">
        <f t="shared" ref="BE211" si="10190">+BE209*BE210</f>
        <v>2.5347658780808642E-4</v>
      </c>
      <c r="BF211" s="88">
        <f t="shared" ref="BF211" si="10191">+BF209*BF210</f>
        <v>1.2493417053015645E-4</v>
      </c>
      <c r="BG211" s="88">
        <f t="shared" ref="BG211" si="10192">+BG209*BG210</f>
        <v>5.7735164826963922E-5</v>
      </c>
      <c r="BH211" s="88">
        <f t="shared" ref="BH211" si="10193">+BH209*BH210</f>
        <v>2.4427177278643369E-5</v>
      </c>
      <c r="BI211" s="88">
        <f t="shared" ref="BI211" si="10194">+BI209*BI210</f>
        <v>8.9705366781092429E-6</v>
      </c>
      <c r="BJ211" s="88">
        <f t="shared" ref="BJ211" si="10195">+BJ209*BJ210</f>
        <v>2.4124374581651194E-6</v>
      </c>
      <c r="BK211" s="88">
        <f t="shared" ref="BK211" si="10196">+BK209*BK210</f>
        <v>0</v>
      </c>
      <c r="BL211" s="88"/>
      <c r="BM211" s="88"/>
      <c r="BN211" s="88"/>
      <c r="BO211" s="88"/>
      <c r="BP211" s="88"/>
      <c r="BQ211" s="88"/>
      <c r="BR211" s="88"/>
      <c r="BS211" s="88"/>
      <c r="BT211" s="88"/>
      <c r="BU211" s="88"/>
      <c r="BV211" s="88"/>
      <c r="BW211" s="88"/>
      <c r="BX211" s="88"/>
      <c r="BY211" s="88"/>
      <c r="BZ211" s="88"/>
      <c r="CA211" s="88"/>
      <c r="CB211" s="88"/>
      <c r="CC211" s="88"/>
      <c r="CD211" s="88"/>
      <c r="CE211" s="88"/>
      <c r="CF211" s="88"/>
      <c r="CG211" s="88"/>
      <c r="CH211" s="88"/>
      <c r="CI211" s="88"/>
      <c r="CJ211" s="88"/>
      <c r="CK211" s="88"/>
      <c r="CL211" s="88"/>
      <c r="CM211" s="88"/>
      <c r="CN211" s="88"/>
      <c r="CO211" s="88"/>
      <c r="CR211" s="92" t="s">
        <v>156</v>
      </c>
      <c r="CS211" s="93">
        <f>+M213</f>
        <v>1</v>
      </c>
      <c r="CT211" s="93">
        <f t="shared" ref="CT211" si="10197">+N213</f>
        <v>0.92</v>
      </c>
      <c r="CU211" s="93">
        <f t="shared" ref="CU211" si="10198">+O213</f>
        <v>0.84640000000000004</v>
      </c>
      <c r="CV211" s="93">
        <f t="shared" ref="CV211" si="10199">+P213</f>
        <v>0.77868800000000005</v>
      </c>
      <c r="CW211" s="93">
        <f t="shared" ref="CW211" si="10200">+Q213</f>
        <v>0.71639296000000008</v>
      </c>
      <c r="CX211" s="93">
        <f t="shared" ref="CX211" si="10201">+R213</f>
        <v>0.65908152320000013</v>
      </c>
      <c r="CY211" s="93">
        <f t="shared" ref="CY211" si="10202">+S213</f>
        <v>0.60635500134400011</v>
      </c>
      <c r="CZ211" s="93">
        <f t="shared" ref="CZ211" si="10203">+T213</f>
        <v>0.55784660123648011</v>
      </c>
      <c r="DA211" s="93">
        <f t="shared" ref="DA211" si="10204">+U213</f>
        <v>0.51321887313756176</v>
      </c>
      <c r="DB211" s="93">
        <f t="shared" ref="DB211" si="10205">+V213</f>
        <v>0.47216136328655683</v>
      </c>
      <c r="DC211" s="93">
        <f t="shared" ref="DC211" si="10206">+W213</f>
        <v>0.43438845422363231</v>
      </c>
      <c r="DD211" s="93">
        <f t="shared" ref="DD211" si="10207">+X213</f>
        <v>0.39963737788574172</v>
      </c>
      <c r="DE211" s="93">
        <f t="shared" ref="DE211" si="10208">+Y213</f>
        <v>0.36766638765488241</v>
      </c>
      <c r="DF211" s="93">
        <f t="shared" ref="DF211" si="10209">+Z213</f>
        <v>0.33825307664249182</v>
      </c>
      <c r="DG211" s="93">
        <f t="shared" ref="DG211" si="10210">+AA213</f>
        <v>0.31119283051109248</v>
      </c>
      <c r="DH211" s="93">
        <f t="shared" ref="DH211" si="10211">+AB213</f>
        <v>0.2862974040702051</v>
      </c>
      <c r="DI211" s="93">
        <f t="shared" ref="DI211" si="10212">+AC213</f>
        <v>0.2633936117445887</v>
      </c>
      <c r="DJ211" s="93">
        <f t="shared" ref="DJ211" si="10213">+AD213</f>
        <v>0.24232212280502161</v>
      </c>
      <c r="DK211" s="93">
        <f t="shared" ref="DK211" si="10214">+AE213</f>
        <v>0.2229363529806199</v>
      </c>
      <c r="DL211" s="93">
        <f t="shared" ref="DL211" si="10215">+AF213</f>
        <v>0.20510144474217029</v>
      </c>
      <c r="DM211" s="93">
        <f t="shared" ref="DM211" si="10216">+AG213</f>
        <v>0.18869332916279669</v>
      </c>
      <c r="DN211" s="93">
        <f t="shared" ref="DN211" si="10217">+AH213</f>
        <v>0.17359786282977296</v>
      </c>
      <c r="DO211" s="93">
        <f t="shared" ref="DO211" si="10218">+AI213</f>
        <v>0.15971003380339113</v>
      </c>
      <c r="DP211" s="93">
        <f t="shared" ref="DP211" si="10219">+AJ213</f>
        <v>0.14693323109911982</v>
      </c>
      <c r="DQ211" s="93">
        <f t="shared" ref="DQ211" si="10220">+AK213</f>
        <v>0.13517857261119026</v>
      </c>
      <c r="DR211" s="93">
        <f t="shared" ref="DR211" si="10221">+AL213</f>
        <v>0.12436428680229504</v>
      </c>
      <c r="DS211" s="93">
        <f t="shared" ref="DS211" si="10222">+AM213</f>
        <v>0.11441514385811145</v>
      </c>
      <c r="DT211" s="93">
        <f t="shared" ref="DT211" si="10223">+AN213</f>
        <v>0.10526193234946253</v>
      </c>
      <c r="DU211" s="93">
        <f t="shared" ref="DU211" si="10224">+AO213</f>
        <v>9.6840977761505534E-2</v>
      </c>
      <c r="DV211" s="93">
        <f t="shared" ref="DV211" si="10225">+AP213</f>
        <v>8.9093699540585089E-2</v>
      </c>
      <c r="DW211" s="93">
        <f t="shared" ref="DW211" si="10226">+AQ213</f>
        <v>8.196620357733829E-2</v>
      </c>
      <c r="DX211" s="93">
        <f t="shared" ref="DX211" si="10227">+AR213</f>
        <v>7.5408907291151225E-2</v>
      </c>
      <c r="DY211" s="93">
        <f t="shared" ref="DY211" si="10228">+AS213</f>
        <v>6.9376194707859135E-2</v>
      </c>
      <c r="DZ211" s="93">
        <f t="shared" ref="DZ211" si="10229">+AT213</f>
        <v>6.3826099131230413E-2</v>
      </c>
      <c r="EA211" s="93">
        <f t="shared" ref="EA211" si="10230">+AU213</f>
        <v>5.8720011200731975E-2</v>
      </c>
      <c r="EB211" s="93">
        <f t="shared" ref="EB211" si="10231">+AV213</f>
        <v>5.4022410304673418E-2</v>
      </c>
      <c r="EC211" s="93">
        <f t="shared" ref="EC211" si="10232">+AW213</f>
        <v>4.9700617480299546E-2</v>
      </c>
      <c r="ED211" s="93">
        <f t="shared" ref="ED211" si="10233">+AX213</f>
        <v>4.572456808187559E-2</v>
      </c>
      <c r="EE211" s="93">
        <f t="shared" ref="EE211" si="10234">+AY213</f>
        <v>4.2066602635325537E-2</v>
      </c>
      <c r="EF211" s="93">
        <f t="shared" ref="EF211" si="10235">+AZ213</f>
        <v>3.8701274424499499E-2</v>
      </c>
      <c r="EG211" s="93">
        <f t="shared" ref="EG211" si="10236">+BA213</f>
        <v>3.5605172470539542E-2</v>
      </c>
      <c r="EH211" s="93">
        <f t="shared" ref="EH211" si="10237">+BB213</f>
        <v>3.2756758672896381E-2</v>
      </c>
      <c r="EI211" s="93">
        <f t="shared" ref="EI211" si="10238">+BC213</f>
        <v>3.0136217979064669E-2</v>
      </c>
      <c r="EJ211" s="93">
        <f t="shared" ref="EJ211" si="10239">+BD213</f>
        <v>2.7725320540739496E-2</v>
      </c>
      <c r="EK211" s="93">
        <f t="shared" ref="EK211" si="10240">+BE213</f>
        <v>2.5507294897480336E-2</v>
      </c>
      <c r="EL211" s="93">
        <f t="shared" ref="EL211" si="10241">+BF213</f>
        <v>2.3466711305681912E-2</v>
      </c>
      <c r="EM211" s="93">
        <f t="shared" ref="EM211" si="10242">+BG213</f>
        <v>2.1589374401227358E-2</v>
      </c>
      <c r="EN211" s="93">
        <f t="shared" ref="EN211" si="10243">+BH213</f>
        <v>1.9862224449129173E-2</v>
      </c>
      <c r="EO211" s="93">
        <f t="shared" ref="EO211" si="10244">+BI213</f>
        <v>1.8273246493198839E-2</v>
      </c>
      <c r="EP211" s="93">
        <f t="shared" ref="EP211" si="10245">+BJ213</f>
        <v>1.6811386773742932E-2</v>
      </c>
      <c r="EQ211" s="93">
        <f t="shared" ref="EQ211" si="10246">+BK213</f>
        <v>0</v>
      </c>
      <c r="ER211" s="93"/>
      <c r="ES211" s="93"/>
      <c r="ET211" s="93"/>
      <c r="EU211" s="93"/>
      <c r="EV211" s="93"/>
      <c r="EW211" s="93"/>
      <c r="EX211" s="93"/>
      <c r="EY211" s="93"/>
      <c r="EZ211" s="93"/>
      <c r="FA211" s="93"/>
      <c r="FB211" s="93"/>
      <c r="FC211" s="93"/>
      <c r="FD211" s="93"/>
      <c r="FE211" s="93"/>
      <c r="FF211" s="93"/>
      <c r="FG211" s="93"/>
      <c r="FH211" s="93"/>
      <c r="FI211" s="93"/>
      <c r="FJ211" s="93"/>
      <c r="FK211" s="93"/>
      <c r="FL211" s="93"/>
      <c r="FM211" s="93"/>
      <c r="FN211" s="93"/>
      <c r="FO211" s="93"/>
      <c r="FP211" s="93"/>
      <c r="FQ211" s="93"/>
      <c r="FR211" s="93"/>
      <c r="FS211" s="93"/>
      <c r="FT211" s="93"/>
      <c r="FU211" s="93"/>
    </row>
    <row r="212" spans="1:177">
      <c r="CR212" s="92" t="s">
        <v>186</v>
      </c>
      <c r="CS212" s="92"/>
    </row>
    <row r="213" spans="1:177">
      <c r="A213" s="92" t="s">
        <v>165</v>
      </c>
      <c r="M213" s="93">
        <f>+(1-$J207)^M$3</f>
        <v>1</v>
      </c>
      <c r="N213" s="93">
        <f t="shared" ref="N213:BJ213" si="10247">+(1-$J207)^N$3</f>
        <v>0.92</v>
      </c>
      <c r="O213" s="93">
        <f t="shared" si="10247"/>
        <v>0.84640000000000004</v>
      </c>
      <c r="P213" s="93">
        <f t="shared" si="10247"/>
        <v>0.77868800000000005</v>
      </c>
      <c r="Q213" s="93">
        <f t="shared" si="10247"/>
        <v>0.71639296000000008</v>
      </c>
      <c r="R213" s="93">
        <f t="shared" si="10247"/>
        <v>0.65908152320000013</v>
      </c>
      <c r="S213" s="93">
        <f t="shared" si="10247"/>
        <v>0.60635500134400011</v>
      </c>
      <c r="T213" s="93">
        <f t="shared" si="10247"/>
        <v>0.55784660123648011</v>
      </c>
      <c r="U213" s="93">
        <f t="shared" si="10247"/>
        <v>0.51321887313756176</v>
      </c>
      <c r="V213" s="93">
        <f t="shared" si="10247"/>
        <v>0.47216136328655683</v>
      </c>
      <c r="W213" s="93">
        <f t="shared" si="10247"/>
        <v>0.43438845422363231</v>
      </c>
      <c r="X213" s="93">
        <f t="shared" si="10247"/>
        <v>0.39963737788574172</v>
      </c>
      <c r="Y213" s="93">
        <f t="shared" si="10247"/>
        <v>0.36766638765488241</v>
      </c>
      <c r="Z213" s="93">
        <f t="shared" si="10247"/>
        <v>0.33825307664249182</v>
      </c>
      <c r="AA213" s="93">
        <f t="shared" si="10247"/>
        <v>0.31119283051109248</v>
      </c>
      <c r="AB213" s="93">
        <f t="shared" si="10247"/>
        <v>0.2862974040702051</v>
      </c>
      <c r="AC213" s="93">
        <f t="shared" si="10247"/>
        <v>0.2633936117445887</v>
      </c>
      <c r="AD213" s="93">
        <f t="shared" si="10247"/>
        <v>0.24232212280502161</v>
      </c>
      <c r="AE213" s="93">
        <f t="shared" si="10247"/>
        <v>0.2229363529806199</v>
      </c>
      <c r="AF213" s="93">
        <f t="shared" si="10247"/>
        <v>0.20510144474217029</v>
      </c>
      <c r="AG213" s="93">
        <f t="shared" si="10247"/>
        <v>0.18869332916279669</v>
      </c>
      <c r="AH213" s="93">
        <f t="shared" si="10247"/>
        <v>0.17359786282977296</v>
      </c>
      <c r="AI213" s="93">
        <f t="shared" si="10247"/>
        <v>0.15971003380339113</v>
      </c>
      <c r="AJ213" s="93">
        <f t="shared" si="10247"/>
        <v>0.14693323109911982</v>
      </c>
      <c r="AK213" s="93">
        <f t="shared" si="10247"/>
        <v>0.13517857261119026</v>
      </c>
      <c r="AL213" s="93">
        <f t="shared" si="10247"/>
        <v>0.12436428680229504</v>
      </c>
      <c r="AM213" s="93">
        <f t="shared" si="10247"/>
        <v>0.11441514385811145</v>
      </c>
      <c r="AN213" s="93">
        <f t="shared" si="10247"/>
        <v>0.10526193234946253</v>
      </c>
      <c r="AO213" s="93">
        <f t="shared" si="10247"/>
        <v>9.6840977761505534E-2</v>
      </c>
      <c r="AP213" s="93">
        <f t="shared" si="10247"/>
        <v>8.9093699540585089E-2</v>
      </c>
      <c r="AQ213" s="93">
        <f t="shared" si="10247"/>
        <v>8.196620357733829E-2</v>
      </c>
      <c r="AR213" s="93">
        <f t="shared" si="10247"/>
        <v>7.5408907291151225E-2</v>
      </c>
      <c r="AS213" s="93">
        <f t="shared" si="10247"/>
        <v>6.9376194707859135E-2</v>
      </c>
      <c r="AT213" s="93">
        <f t="shared" si="10247"/>
        <v>6.3826099131230413E-2</v>
      </c>
      <c r="AU213" s="93">
        <f t="shared" si="10247"/>
        <v>5.8720011200731975E-2</v>
      </c>
      <c r="AV213" s="93">
        <f t="shared" si="10247"/>
        <v>5.4022410304673418E-2</v>
      </c>
      <c r="AW213" s="93">
        <f t="shared" si="10247"/>
        <v>4.9700617480299546E-2</v>
      </c>
      <c r="AX213" s="93">
        <f t="shared" si="10247"/>
        <v>4.572456808187559E-2</v>
      </c>
      <c r="AY213" s="93">
        <f t="shared" si="10247"/>
        <v>4.2066602635325537E-2</v>
      </c>
      <c r="AZ213" s="93">
        <f t="shared" si="10247"/>
        <v>3.8701274424499499E-2</v>
      </c>
      <c r="BA213" s="93">
        <f t="shared" si="10247"/>
        <v>3.5605172470539542E-2</v>
      </c>
      <c r="BB213" s="93">
        <f t="shared" si="10247"/>
        <v>3.2756758672896381E-2</v>
      </c>
      <c r="BC213" s="93">
        <f t="shared" si="10247"/>
        <v>3.0136217979064669E-2</v>
      </c>
      <c r="BD213" s="93">
        <f t="shared" si="10247"/>
        <v>2.7725320540739496E-2</v>
      </c>
      <c r="BE213" s="93">
        <f t="shared" si="10247"/>
        <v>2.5507294897480336E-2</v>
      </c>
      <c r="BF213" s="93">
        <f t="shared" si="10247"/>
        <v>2.3466711305681912E-2</v>
      </c>
      <c r="BG213" s="93">
        <f t="shared" si="10247"/>
        <v>2.1589374401227358E-2</v>
      </c>
      <c r="BH213" s="93">
        <f t="shared" si="10247"/>
        <v>1.9862224449129173E-2</v>
      </c>
      <c r="BI213" s="93">
        <f t="shared" si="10247"/>
        <v>1.8273246493198839E-2</v>
      </c>
      <c r="BJ213" s="93">
        <f t="shared" si="10247"/>
        <v>1.6811386773742932E-2</v>
      </c>
      <c r="BK213" s="87">
        <v>0</v>
      </c>
      <c r="BL213" s="83"/>
      <c r="BM213" s="83"/>
      <c r="BN213" s="83"/>
      <c r="BO213" s="83"/>
      <c r="BP213" s="83"/>
      <c r="BQ213" s="83"/>
      <c r="BR213" s="83"/>
      <c r="BS213" s="83"/>
      <c r="BT213" s="83"/>
      <c r="BU213" s="83"/>
      <c r="BV213" s="83"/>
      <c r="BW213" s="83"/>
      <c r="BX213" s="83"/>
      <c r="BY213" s="83"/>
      <c r="BZ213" s="83"/>
      <c r="CA213" s="83"/>
      <c r="CB213" s="83"/>
      <c r="CC213" s="83"/>
      <c r="CD213" s="83"/>
      <c r="CE213" s="83"/>
      <c r="CF213" s="83"/>
      <c r="CG213" s="83"/>
      <c r="CH213" s="83"/>
      <c r="CI213" s="83"/>
      <c r="CJ213" s="83"/>
      <c r="CK213" s="83"/>
      <c r="CL213" s="83"/>
      <c r="CM213" s="83"/>
      <c r="CN213" s="83"/>
      <c r="CO213" s="87"/>
    </row>
    <row r="214" spans="1:177">
      <c r="R214" s="81"/>
      <c r="X214" s="81"/>
    </row>
    <row r="215" spans="1:177">
      <c r="A215" s="80" t="s">
        <v>195</v>
      </c>
      <c r="R215" s="81"/>
      <c r="X215" s="81"/>
    </row>
    <row r="216" spans="1:177">
      <c r="A216" s="80" t="s">
        <v>155</v>
      </c>
      <c r="D216" s="99">
        <f>Data!CF16</f>
        <v>6.3020447358752598</v>
      </c>
      <c r="M216" s="83">
        <f>+$D216*M211</f>
        <v>6.3018451422923869</v>
      </c>
      <c r="N216" s="83">
        <f t="shared" ref="N216:BY216" si="10248">+$D216*N211</f>
        <v>6.2380039504758047</v>
      </c>
      <c r="O216" s="83">
        <f t="shared" si="10248"/>
        <v>6.1727116510730511</v>
      </c>
      <c r="P216" s="83">
        <f t="shared" si="10248"/>
        <v>6.1058183782726667</v>
      </c>
      <c r="Q216" s="83">
        <f t="shared" si="10248"/>
        <v>6.0371058865016378</v>
      </c>
      <c r="R216" s="83">
        <f t="shared" si="10248"/>
        <v>5.9662557112270704</v>
      </c>
      <c r="S216" s="83">
        <f t="shared" si="10248"/>
        <v>5.8928077583353362</v>
      </c>
      <c r="T216" s="83">
        <f t="shared" si="10248"/>
        <v>5.8161096300709074</v>
      </c>
      <c r="U216" s="83">
        <f t="shared" si="10248"/>
        <v>5.7352591051499093</v>
      </c>
      <c r="V216" s="83">
        <f t="shared" si="10248"/>
        <v>5.6490451522425955</v>
      </c>
      <c r="W216" s="83">
        <f t="shared" si="10248"/>
        <v>5.5558964424484536</v>
      </c>
      <c r="X216" s="83">
        <f t="shared" si="10248"/>
        <v>5.4538499862983221</v>
      </c>
      <c r="Y216" s="83">
        <f t="shared" si="10248"/>
        <v>5.3405553593743891</v>
      </c>
      <c r="Z216" s="83">
        <f t="shared" si="10248"/>
        <v>5.2133308484596199</v>
      </c>
      <c r="AA216" s="83">
        <f t="shared" si="10248"/>
        <v>5.0692855676120514</v>
      </c>
      <c r="AB216" s="83">
        <f t="shared" si="10248"/>
        <v>4.9055152984273613</v>
      </c>
      <c r="AC216" s="83">
        <f t="shared" si="10248"/>
        <v>4.7193693598166684</v>
      </c>
      <c r="AD216" s="83">
        <f t="shared" si="10248"/>
        <v>4.5087721297805787</v>
      </c>
      <c r="AE216" s="83">
        <f t="shared" si="10248"/>
        <v>4.2725680352616013</v>
      </c>
      <c r="AF216" s="83">
        <f t="shared" si="10248"/>
        <v>4.0108459912608865</v>
      </c>
      <c r="AG216" s="83">
        <f t="shared" si="10248"/>
        <v>3.7251919023495073</v>
      </c>
      <c r="AH216" s="83">
        <f t="shared" si="10248"/>
        <v>3.4188189535016362</v>
      </c>
      <c r="AI216" s="83">
        <f t="shared" si="10248"/>
        <v>3.096536585459023</v>
      </c>
      <c r="AJ216" s="83">
        <f t="shared" si="10248"/>
        <v>2.7645396592848677</v>
      </c>
      <c r="AK216" s="83">
        <f t="shared" si="10248"/>
        <v>2.430026331793651</v>
      </c>
      <c r="AL216" s="83">
        <f t="shared" si="10248"/>
        <v>2.1006815786250863</v>
      </c>
      <c r="AM216" s="83">
        <f t="shared" si="10248"/>
        <v>1.7840872147508862</v>
      </c>
      <c r="AN216" s="83">
        <f t="shared" si="10248"/>
        <v>1.4871333462017111</v>
      </c>
      <c r="AO216" s="83">
        <f t="shared" si="10248"/>
        <v>1.2155071100945622</v>
      </c>
      <c r="AP216" s="83">
        <f t="shared" si="10248"/>
        <v>0.97332192541857809</v>
      </c>
      <c r="AQ216" s="83">
        <f t="shared" si="10248"/>
        <v>0.76292697109099983</v>
      </c>
      <c r="AR216" s="83">
        <f t="shared" si="10248"/>
        <v>0.58490730168796268</v>
      </c>
      <c r="AS216" s="83">
        <f t="shared" si="10248"/>
        <v>0.43825602742747072</v>
      </c>
      <c r="AT216" s="83">
        <f t="shared" si="10248"/>
        <v>0.32067694189581369</v>
      </c>
      <c r="AU216" s="83">
        <f t="shared" si="10248"/>
        <v>0.22896267960725536</v>
      </c>
      <c r="AV216" s="83">
        <f t="shared" si="10248"/>
        <v>0.15939119436225799</v>
      </c>
      <c r="AW216" s="83">
        <f t="shared" si="10248"/>
        <v>0.10809082914815635</v>
      </c>
      <c r="AX216" s="83">
        <f t="shared" si="10248"/>
        <v>7.133841540290399E-2</v>
      </c>
      <c r="AY216" s="83">
        <f t="shared" si="10248"/>
        <v>4.5771791009712286E-2</v>
      </c>
      <c r="AZ216" s="83">
        <f t="shared" si="10248"/>
        <v>2.8514185285798892E-2</v>
      </c>
      <c r="BA216" s="83">
        <f t="shared" si="10248"/>
        <v>1.7220412706916509E-2</v>
      </c>
      <c r="BB216" s="83">
        <f t="shared" si="10248"/>
        <v>1.0062437118336761E-2</v>
      </c>
      <c r="BC216" s="83">
        <f t="shared" si="10248"/>
        <v>5.6746145803944865E-3</v>
      </c>
      <c r="BD216" s="83">
        <f t="shared" si="10248"/>
        <v>3.0777486008753342E-3</v>
      </c>
      <c r="BE216" s="83">
        <f t="shared" si="10248"/>
        <v>1.597420795863574E-3</v>
      </c>
      <c r="BF216" s="83">
        <f t="shared" si="10248"/>
        <v>7.8734073172051445E-4</v>
      </c>
      <c r="BG216" s="83">
        <f t="shared" si="10248"/>
        <v>3.6384959157265845E-4</v>
      </c>
      <c r="BH216" s="83">
        <f t="shared" si="10248"/>
        <v>1.5394116398116621E-4</v>
      </c>
      <c r="BI216" s="83">
        <f t="shared" si="10248"/>
        <v>5.6532723450254293E-5</v>
      </c>
      <c r="BJ216" s="83">
        <f t="shared" si="10248"/>
        <v>1.5203288783857784E-5</v>
      </c>
      <c r="BK216" s="83">
        <f t="shared" si="10248"/>
        <v>0</v>
      </c>
      <c r="BL216" s="83">
        <f t="shared" si="10248"/>
        <v>0</v>
      </c>
      <c r="BM216" s="83">
        <f t="shared" si="10248"/>
        <v>0</v>
      </c>
      <c r="BN216" s="83">
        <f t="shared" si="10248"/>
        <v>0</v>
      </c>
      <c r="BO216" s="83">
        <f t="shared" si="10248"/>
        <v>0</v>
      </c>
      <c r="BP216" s="83">
        <f t="shared" si="10248"/>
        <v>0</v>
      </c>
      <c r="BQ216" s="83">
        <f t="shared" si="10248"/>
        <v>0</v>
      </c>
      <c r="BR216" s="83">
        <f t="shared" si="10248"/>
        <v>0</v>
      </c>
      <c r="BS216" s="83">
        <f t="shared" si="10248"/>
        <v>0</v>
      </c>
      <c r="BT216" s="83">
        <f t="shared" si="10248"/>
        <v>0</v>
      </c>
      <c r="BU216" s="83">
        <f t="shared" si="10248"/>
        <v>0</v>
      </c>
      <c r="BV216" s="83">
        <f t="shared" si="10248"/>
        <v>0</v>
      </c>
      <c r="BW216" s="83">
        <f t="shared" si="10248"/>
        <v>0</v>
      </c>
      <c r="BX216" s="83">
        <f t="shared" si="10248"/>
        <v>0</v>
      </c>
      <c r="BY216" s="83">
        <f t="shared" si="10248"/>
        <v>0</v>
      </c>
      <c r="BZ216" s="83">
        <f t="shared" ref="BZ216:CO216" si="10249">+$D216*BZ211</f>
        <v>0</v>
      </c>
      <c r="CA216" s="83">
        <f t="shared" si="10249"/>
        <v>0</v>
      </c>
      <c r="CB216" s="83">
        <f t="shared" si="10249"/>
        <v>0</v>
      </c>
      <c r="CC216" s="83">
        <f t="shared" si="10249"/>
        <v>0</v>
      </c>
      <c r="CD216" s="83">
        <f t="shared" si="10249"/>
        <v>0</v>
      </c>
      <c r="CE216" s="83">
        <f t="shared" si="10249"/>
        <v>0</v>
      </c>
      <c r="CF216" s="83">
        <f t="shared" si="10249"/>
        <v>0</v>
      </c>
      <c r="CG216" s="83">
        <f t="shared" si="10249"/>
        <v>0</v>
      </c>
      <c r="CH216" s="83">
        <f t="shared" si="10249"/>
        <v>0</v>
      </c>
      <c r="CI216" s="83">
        <f t="shared" si="10249"/>
        <v>0</v>
      </c>
      <c r="CJ216" s="83">
        <f t="shared" si="10249"/>
        <v>0</v>
      </c>
      <c r="CK216" s="83">
        <f t="shared" si="10249"/>
        <v>0</v>
      </c>
      <c r="CL216" s="83">
        <f t="shared" si="10249"/>
        <v>0</v>
      </c>
      <c r="CM216" s="83">
        <f t="shared" si="10249"/>
        <v>0</v>
      </c>
      <c r="CN216" s="83">
        <f t="shared" si="10249"/>
        <v>0</v>
      </c>
      <c r="CO216" s="83">
        <f t="shared" si="10249"/>
        <v>0</v>
      </c>
      <c r="CS216" s="83">
        <f>+$D216*CS211</f>
        <v>6.3020447358752598</v>
      </c>
      <c r="CT216" s="83">
        <f t="shared" ref="CT216:FE216" si="10250">+$D216*CT211</f>
        <v>5.7978811570052393</v>
      </c>
      <c r="CU216" s="83">
        <f t="shared" si="10250"/>
        <v>5.3340506644448205</v>
      </c>
      <c r="CV216" s="83">
        <f t="shared" si="10250"/>
        <v>4.9073266112892346</v>
      </c>
      <c r="CW216" s="83">
        <f t="shared" si="10250"/>
        <v>4.5147404823860962</v>
      </c>
      <c r="CX216" s="83">
        <f t="shared" si="10250"/>
        <v>4.1535612437952087</v>
      </c>
      <c r="CY216" s="83">
        <f t="shared" si="10250"/>
        <v>3.8212763442915918</v>
      </c>
      <c r="CZ216" s="83">
        <f t="shared" si="10250"/>
        <v>3.5155742367482645</v>
      </c>
      <c r="DA216" s="83">
        <f t="shared" si="10250"/>
        <v>3.2343282978084038</v>
      </c>
      <c r="DB216" s="83">
        <f t="shared" si="10250"/>
        <v>2.9755820339837316</v>
      </c>
      <c r="DC216" s="83">
        <f t="shared" si="10250"/>
        <v>2.7375354712650335</v>
      </c>
      <c r="DD216" s="83">
        <f t="shared" si="10250"/>
        <v>2.5185326335638307</v>
      </c>
      <c r="DE216" s="83">
        <f t="shared" si="10250"/>
        <v>2.3170500228787243</v>
      </c>
      <c r="DF216" s="83">
        <f t="shared" si="10250"/>
        <v>2.1316860210484263</v>
      </c>
      <c r="DG216" s="83">
        <f t="shared" si="10250"/>
        <v>1.9611511393645522</v>
      </c>
      <c r="DH216" s="83">
        <f t="shared" si="10250"/>
        <v>1.8042590482153882</v>
      </c>
      <c r="DI216" s="83">
        <f t="shared" si="10250"/>
        <v>1.6599183243581572</v>
      </c>
      <c r="DJ216" s="83">
        <f t="shared" si="10250"/>
        <v>1.5271248584095047</v>
      </c>
      <c r="DK216" s="83">
        <f t="shared" si="10250"/>
        <v>1.4049548697367444</v>
      </c>
      <c r="DL216" s="83">
        <f t="shared" si="10250"/>
        <v>1.2925584801578047</v>
      </c>
      <c r="DM216" s="83">
        <f t="shared" si="10250"/>
        <v>1.1891538017451806</v>
      </c>
      <c r="DN216" s="83">
        <f t="shared" si="10250"/>
        <v>1.0940214976055662</v>
      </c>
      <c r="DO216" s="83">
        <f t="shared" si="10250"/>
        <v>1.006499777797121</v>
      </c>
      <c r="DP216" s="83">
        <f t="shared" si="10250"/>
        <v>0.92597979557335108</v>
      </c>
      <c r="DQ216" s="83">
        <f t="shared" si="10250"/>
        <v>0.85190141192748314</v>
      </c>
      <c r="DR216" s="83">
        <f t="shared" si="10250"/>
        <v>0.78374929897328449</v>
      </c>
      <c r="DS216" s="83">
        <f t="shared" si="10250"/>
        <v>0.72104935505542189</v>
      </c>
      <c r="DT216" s="83">
        <f t="shared" si="10250"/>
        <v>0.66336540665098809</v>
      </c>
      <c r="DU216" s="83">
        <f t="shared" si="10250"/>
        <v>0.61029617411890902</v>
      </c>
      <c r="DV216" s="83">
        <f t="shared" si="10250"/>
        <v>0.56147248018939633</v>
      </c>
      <c r="DW216" s="83">
        <f t="shared" si="10250"/>
        <v>0.51655468177424468</v>
      </c>
      <c r="DX216" s="83">
        <f t="shared" si="10250"/>
        <v>0.47523030723230508</v>
      </c>
      <c r="DY216" s="83">
        <f t="shared" si="10250"/>
        <v>0.43721188265372074</v>
      </c>
      <c r="DZ216" s="83">
        <f t="shared" si="10250"/>
        <v>0.40223493204142313</v>
      </c>
      <c r="EA216" s="83">
        <f t="shared" si="10250"/>
        <v>0.37005613747810923</v>
      </c>
      <c r="EB216" s="83">
        <f t="shared" si="10250"/>
        <v>0.34045164647986048</v>
      </c>
      <c r="EC216" s="83">
        <f t="shared" si="10250"/>
        <v>0.31321551476147169</v>
      </c>
      <c r="ED216" s="83">
        <f t="shared" si="10250"/>
        <v>0.28815827358055401</v>
      </c>
      <c r="EE216" s="83">
        <f t="shared" si="10250"/>
        <v>0.26510561169410962</v>
      </c>
      <c r="EF216" s="83">
        <f t="shared" si="10250"/>
        <v>0.24389716275858089</v>
      </c>
      <c r="EG216" s="83">
        <f t="shared" si="10250"/>
        <v>0.22438538973789443</v>
      </c>
      <c r="EH216" s="83">
        <f t="shared" si="10250"/>
        <v>0.20643455855886289</v>
      </c>
      <c r="EI216" s="83">
        <f t="shared" si="10250"/>
        <v>0.18991979387415386</v>
      </c>
      <c r="EJ216" s="83">
        <f t="shared" si="10250"/>
        <v>0.17472621036422156</v>
      </c>
      <c r="EK216" s="83">
        <f t="shared" si="10250"/>
        <v>0.16074811353508384</v>
      </c>
      <c r="EL216" s="83">
        <f t="shared" si="10250"/>
        <v>0.14788826445227712</v>
      </c>
      <c r="EM216" s="83">
        <f t="shared" si="10250"/>
        <v>0.13605720329609497</v>
      </c>
      <c r="EN216" s="83">
        <f t="shared" si="10250"/>
        <v>0.12517262703240739</v>
      </c>
      <c r="EO216" s="83">
        <f t="shared" si="10250"/>
        <v>0.1151588168698148</v>
      </c>
      <c r="EP216" s="83">
        <f t="shared" si="10250"/>
        <v>0.1059461115202296</v>
      </c>
      <c r="EQ216" s="83">
        <f t="shared" si="10250"/>
        <v>0</v>
      </c>
      <c r="ER216" s="83">
        <f t="shared" si="10250"/>
        <v>0</v>
      </c>
      <c r="ES216" s="83">
        <f t="shared" si="10250"/>
        <v>0</v>
      </c>
      <c r="ET216" s="83">
        <f t="shared" si="10250"/>
        <v>0</v>
      </c>
      <c r="EU216" s="83">
        <f t="shared" si="10250"/>
        <v>0</v>
      </c>
      <c r="EV216" s="83">
        <f t="shared" si="10250"/>
        <v>0</v>
      </c>
      <c r="EW216" s="83">
        <f t="shared" si="10250"/>
        <v>0</v>
      </c>
      <c r="EX216" s="83">
        <f t="shared" si="10250"/>
        <v>0</v>
      </c>
      <c r="EY216" s="83">
        <f t="shared" si="10250"/>
        <v>0</v>
      </c>
      <c r="EZ216" s="83">
        <f t="shared" si="10250"/>
        <v>0</v>
      </c>
      <c r="FA216" s="83">
        <f t="shared" si="10250"/>
        <v>0</v>
      </c>
      <c r="FB216" s="83">
        <f t="shared" si="10250"/>
        <v>0</v>
      </c>
      <c r="FC216" s="83">
        <f t="shared" si="10250"/>
        <v>0</v>
      </c>
      <c r="FD216" s="83">
        <f t="shared" si="10250"/>
        <v>0</v>
      </c>
      <c r="FE216" s="83">
        <f t="shared" si="10250"/>
        <v>0</v>
      </c>
      <c r="FF216" s="83">
        <f t="shared" ref="FF216:FU216" si="10251">+$D216*FF211</f>
        <v>0</v>
      </c>
      <c r="FG216" s="83">
        <f t="shared" si="10251"/>
        <v>0</v>
      </c>
      <c r="FH216" s="83">
        <f t="shared" si="10251"/>
        <v>0</v>
      </c>
      <c r="FI216" s="83">
        <f t="shared" si="10251"/>
        <v>0</v>
      </c>
      <c r="FJ216" s="83">
        <f t="shared" si="10251"/>
        <v>0</v>
      </c>
      <c r="FK216" s="83">
        <f t="shared" si="10251"/>
        <v>0</v>
      </c>
      <c r="FL216" s="83">
        <f t="shared" si="10251"/>
        <v>0</v>
      </c>
      <c r="FM216" s="83">
        <f t="shared" si="10251"/>
        <v>0</v>
      </c>
      <c r="FN216" s="83">
        <f t="shared" si="10251"/>
        <v>0</v>
      </c>
      <c r="FO216" s="83">
        <f t="shared" si="10251"/>
        <v>0</v>
      </c>
      <c r="FP216" s="83">
        <f t="shared" si="10251"/>
        <v>0</v>
      </c>
      <c r="FQ216" s="83">
        <f t="shared" si="10251"/>
        <v>0</v>
      </c>
      <c r="FR216" s="83">
        <f t="shared" si="10251"/>
        <v>0</v>
      </c>
      <c r="FS216" s="83">
        <f t="shared" si="10251"/>
        <v>0</v>
      </c>
      <c r="FT216" s="83">
        <f t="shared" si="10251"/>
        <v>0</v>
      </c>
      <c r="FU216" s="83">
        <f t="shared" si="10251"/>
        <v>0</v>
      </c>
    </row>
    <row r="217" spans="1:177">
      <c r="A217" s="80">
        <v>1953</v>
      </c>
      <c r="D217" s="99">
        <f>Data!CF17</f>
        <v>1.2831830613761888</v>
      </c>
      <c r="N217" s="83">
        <f>+$D217*M211</f>
        <v>1.2831424213751357</v>
      </c>
      <c r="O217" s="83">
        <f t="shared" ref="O217:BZ217" si="10252">+$D217*N211</f>
        <v>1.2701434758914951</v>
      </c>
      <c r="P217" s="83">
        <f t="shared" si="10252"/>
        <v>1.2568490649275463</v>
      </c>
      <c r="Q217" s="83">
        <f t="shared" si="10252"/>
        <v>1.2432286737410425</v>
      </c>
      <c r="R217" s="83">
        <f t="shared" si="10252"/>
        <v>1.2292378645289765</v>
      </c>
      <c r="S217" s="83">
        <f t="shared" si="10252"/>
        <v>1.214811793528509</v>
      </c>
      <c r="T217" s="83">
        <f t="shared" si="10252"/>
        <v>1.1998567792445076</v>
      </c>
      <c r="U217" s="83">
        <f t="shared" si="10252"/>
        <v>1.184239984513122</v>
      </c>
      <c r="V217" s="83">
        <f t="shared" si="10252"/>
        <v>1.1677777046610909</v>
      </c>
      <c r="W217" s="83">
        <f t="shared" si="10252"/>
        <v>1.1502233570387734</v>
      </c>
      <c r="X217" s="83">
        <f t="shared" si="10252"/>
        <v>1.1312569974513103</v>
      </c>
      <c r="Y217" s="83">
        <f t="shared" si="10252"/>
        <v>1.1104789342205152</v>
      </c>
      <c r="Z217" s="83">
        <f t="shared" si="10252"/>
        <v>1.0874105885792753</v>
      </c>
      <c r="AA217" s="83">
        <f t="shared" si="10252"/>
        <v>1.0615059268004776</v>
      </c>
      <c r="AB217" s="83">
        <f t="shared" si="10252"/>
        <v>1.0321763247107671</v>
      </c>
      <c r="AC217" s="83">
        <f t="shared" si="10252"/>
        <v>0.99883044346392014</v>
      </c>
      <c r="AD217" s="83">
        <f t="shared" si="10252"/>
        <v>0.96092856790129944</v>
      </c>
      <c r="AE217" s="83">
        <f t="shared" si="10252"/>
        <v>0.91804807281107814</v>
      </c>
      <c r="AF217" s="83">
        <f t="shared" si="10252"/>
        <v>0.8699536676112779</v>
      </c>
      <c r="AG217" s="83">
        <f t="shared" si="10252"/>
        <v>0.81666345662012596</v>
      </c>
      <c r="AH217" s="83">
        <f t="shared" si="10252"/>
        <v>0.75850035183965481</v>
      </c>
      <c r="AI217" s="83">
        <f t="shared" si="10252"/>
        <v>0.69611860196290454</v>
      </c>
      <c r="AJ217" s="83">
        <f t="shared" si="10252"/>
        <v>0.63049747533104905</v>
      </c>
      <c r="AK217" s="83">
        <f t="shared" si="10252"/>
        <v>0.56289833093423125</v>
      </c>
      <c r="AL217" s="83">
        <f t="shared" si="10252"/>
        <v>0.49478681258879703</v>
      </c>
      <c r="AM217" s="83">
        <f t="shared" si="10252"/>
        <v>0.42772768712539622</v>
      </c>
      <c r="AN217" s="83">
        <f t="shared" si="10252"/>
        <v>0.3632647164425768</v>
      </c>
      <c r="AO217" s="83">
        <f t="shared" si="10252"/>
        <v>0.30280082097651084</v>
      </c>
      <c r="AP217" s="83">
        <f t="shared" si="10252"/>
        <v>0.24749398013263116</v>
      </c>
      <c r="AQ217" s="83">
        <f t="shared" si="10252"/>
        <v>0.1981817426419327</v>
      </c>
      <c r="AR217" s="83">
        <f t="shared" si="10252"/>
        <v>0.15534243367046605</v>
      </c>
      <c r="AS217" s="83">
        <f t="shared" si="10252"/>
        <v>0.11909517838371972</v>
      </c>
      <c r="AT217" s="83">
        <f t="shared" si="10252"/>
        <v>8.9234960161361829E-2</v>
      </c>
      <c r="AU217" s="83">
        <f t="shared" si="10252"/>
        <v>6.5294239768273407E-2</v>
      </c>
      <c r="AV217" s="83">
        <f t="shared" si="10252"/>
        <v>4.661995343937031E-2</v>
      </c>
      <c r="AW217" s="83">
        <f t="shared" si="10252"/>
        <v>3.2454241331208743E-2</v>
      </c>
      <c r="AX217" s="83">
        <f t="shared" si="10252"/>
        <v>2.200878077926853E-2</v>
      </c>
      <c r="AY217" s="83">
        <f t="shared" si="10252"/>
        <v>1.452548341164878E-2</v>
      </c>
      <c r="AZ217" s="83">
        <f t="shared" si="10252"/>
        <v>9.3197667382722109E-3</v>
      </c>
      <c r="BA217" s="83">
        <f t="shared" si="10252"/>
        <v>5.8058806468624102E-3</v>
      </c>
      <c r="BB217" s="83">
        <f t="shared" si="10252"/>
        <v>3.5063130811548602E-3</v>
      </c>
      <c r="BC217" s="83">
        <f t="shared" si="10252"/>
        <v>2.0488507155320096E-3</v>
      </c>
      <c r="BD217" s="83">
        <f t="shared" si="10252"/>
        <v>1.1554296445960175E-3</v>
      </c>
      <c r="BE217" s="83">
        <f t="shared" si="10252"/>
        <v>6.2667198303678693E-4</v>
      </c>
      <c r="BF217" s="83">
        <f t="shared" si="10252"/>
        <v>3.2525686393077068E-4</v>
      </c>
      <c r="BG217" s="83">
        <f t="shared" si="10252"/>
        <v>1.6031341141138096E-4</v>
      </c>
      <c r="BH217" s="83">
        <f t="shared" si="10252"/>
        <v>7.4084785551722416E-5</v>
      </c>
      <c r="BI217" s="83">
        <f t="shared" si="10252"/>
        <v>3.1344540121188481E-5</v>
      </c>
      <c r="BJ217" s="83">
        <f t="shared" si="10252"/>
        <v>1.1510840716803605E-5</v>
      </c>
      <c r="BK217" s="83">
        <f t="shared" si="10252"/>
        <v>3.0955988829469092E-6</v>
      </c>
      <c r="BL217" s="83">
        <f t="shared" si="10252"/>
        <v>0</v>
      </c>
      <c r="BM217" s="83">
        <f t="shared" si="10252"/>
        <v>0</v>
      </c>
      <c r="BN217" s="83">
        <f t="shared" si="10252"/>
        <v>0</v>
      </c>
      <c r="BO217" s="83">
        <f t="shared" si="10252"/>
        <v>0</v>
      </c>
      <c r="BP217" s="83">
        <f t="shared" si="10252"/>
        <v>0</v>
      </c>
      <c r="BQ217" s="83">
        <f t="shared" si="10252"/>
        <v>0</v>
      </c>
      <c r="BR217" s="83">
        <f t="shared" si="10252"/>
        <v>0</v>
      </c>
      <c r="BS217" s="83">
        <f t="shared" si="10252"/>
        <v>0</v>
      </c>
      <c r="BT217" s="83">
        <f t="shared" si="10252"/>
        <v>0</v>
      </c>
      <c r="BU217" s="83">
        <f t="shared" si="10252"/>
        <v>0</v>
      </c>
      <c r="BV217" s="83">
        <f t="shared" si="10252"/>
        <v>0</v>
      </c>
      <c r="BW217" s="83">
        <f t="shared" si="10252"/>
        <v>0</v>
      </c>
      <c r="BX217" s="83">
        <f t="shared" si="10252"/>
        <v>0</v>
      </c>
      <c r="BY217" s="83">
        <f t="shared" si="10252"/>
        <v>0</v>
      </c>
      <c r="BZ217" s="83">
        <f t="shared" si="10252"/>
        <v>0</v>
      </c>
      <c r="CA217" s="83">
        <f t="shared" ref="CA217:CO217" si="10253">+$D217*BZ211</f>
        <v>0</v>
      </c>
      <c r="CB217" s="83">
        <f t="shared" si="10253"/>
        <v>0</v>
      </c>
      <c r="CC217" s="83">
        <f t="shared" si="10253"/>
        <v>0</v>
      </c>
      <c r="CD217" s="83">
        <f t="shared" si="10253"/>
        <v>0</v>
      </c>
      <c r="CE217" s="83">
        <f t="shared" si="10253"/>
        <v>0</v>
      </c>
      <c r="CF217" s="83">
        <f t="shared" si="10253"/>
        <v>0</v>
      </c>
      <c r="CG217" s="83">
        <f t="shared" si="10253"/>
        <v>0</v>
      </c>
      <c r="CH217" s="83">
        <f t="shared" si="10253"/>
        <v>0</v>
      </c>
      <c r="CI217" s="83">
        <f t="shared" si="10253"/>
        <v>0</v>
      </c>
      <c r="CJ217" s="83">
        <f t="shared" si="10253"/>
        <v>0</v>
      </c>
      <c r="CK217" s="83">
        <f t="shared" si="10253"/>
        <v>0</v>
      </c>
      <c r="CL217" s="83">
        <f t="shared" si="10253"/>
        <v>0</v>
      </c>
      <c r="CM217" s="83">
        <f t="shared" si="10253"/>
        <v>0</v>
      </c>
      <c r="CN217" s="83">
        <f t="shared" si="10253"/>
        <v>0</v>
      </c>
      <c r="CO217" s="83">
        <f t="shared" si="10253"/>
        <v>0</v>
      </c>
      <c r="CT217" s="83">
        <f>+$D217*CS211</f>
        <v>1.2831830613761888</v>
      </c>
      <c r="CU217" s="83">
        <f t="shared" ref="CU217:FF217" si="10254">+$D217*CT211</f>
        <v>1.1805284164660936</v>
      </c>
      <c r="CV217" s="83">
        <f t="shared" si="10254"/>
        <v>1.0860861431488062</v>
      </c>
      <c r="CW217" s="83">
        <f t="shared" si="10254"/>
        <v>0.99919925169690171</v>
      </c>
      <c r="CX217" s="83">
        <f t="shared" si="10254"/>
        <v>0.9192633115611496</v>
      </c>
      <c r="CY217" s="83">
        <f t="shared" si="10254"/>
        <v>0.84572224663625772</v>
      </c>
      <c r="CZ217" s="83">
        <f t="shared" si="10254"/>
        <v>0.77806446690535713</v>
      </c>
      <c r="DA217" s="83">
        <f t="shared" si="10254"/>
        <v>0.71581930955292861</v>
      </c>
      <c r="DB217" s="83">
        <f t="shared" si="10254"/>
        <v>0.65855376478869432</v>
      </c>
      <c r="DC217" s="83">
        <f t="shared" si="10254"/>
        <v>0.60586946360559879</v>
      </c>
      <c r="DD217" s="83">
        <f t="shared" si="10254"/>
        <v>0.55739990651715099</v>
      </c>
      <c r="DE217" s="83">
        <f t="shared" si="10254"/>
        <v>0.51280791399577885</v>
      </c>
      <c r="DF217" s="83">
        <f t="shared" si="10254"/>
        <v>0.4717832808761166</v>
      </c>
      <c r="DG217" s="83">
        <f t="shared" si="10254"/>
        <v>0.43404061840602726</v>
      </c>
      <c r="DH217" s="83">
        <f t="shared" si="10254"/>
        <v>0.39931736893354508</v>
      </c>
      <c r="DI217" s="83">
        <f t="shared" si="10254"/>
        <v>0.36737197941886152</v>
      </c>
      <c r="DJ217" s="83">
        <f t="shared" si="10254"/>
        <v>0.33798222106535258</v>
      </c>
      <c r="DK217" s="83">
        <f t="shared" si="10254"/>
        <v>0.31094364338012437</v>
      </c>
      <c r="DL217" s="83">
        <f t="shared" si="10254"/>
        <v>0.28606815190971446</v>
      </c>
      <c r="DM217" s="83">
        <f t="shared" si="10254"/>
        <v>0.26318269975693731</v>
      </c>
      <c r="DN217" s="83">
        <f t="shared" si="10254"/>
        <v>0.24212808377638234</v>
      </c>
      <c r="DO217" s="83">
        <f t="shared" si="10254"/>
        <v>0.22275783707427177</v>
      </c>
      <c r="DP217" s="83">
        <f t="shared" si="10254"/>
        <v>0.20493721010833002</v>
      </c>
      <c r="DQ217" s="83">
        <f t="shared" si="10254"/>
        <v>0.1885422332996636</v>
      </c>
      <c r="DR217" s="83">
        <f t="shared" si="10254"/>
        <v>0.17345885463569055</v>
      </c>
      <c r="DS217" s="83">
        <f t="shared" si="10254"/>
        <v>0.1595821462648353</v>
      </c>
      <c r="DT217" s="83">
        <f t="shared" si="10254"/>
        <v>0.14681557456364849</v>
      </c>
      <c r="DU217" s="83">
        <f t="shared" si="10254"/>
        <v>0.13507032859855661</v>
      </c>
      <c r="DV217" s="83">
        <f t="shared" si="10254"/>
        <v>0.12426470231067209</v>
      </c>
      <c r="DW217" s="83">
        <f t="shared" si="10254"/>
        <v>0.11432352612581832</v>
      </c>
      <c r="DX217" s="83">
        <f t="shared" si="10254"/>
        <v>0.10517764403575286</v>
      </c>
      <c r="DY217" s="83">
        <f t="shared" si="10254"/>
        <v>9.6763432512892628E-2</v>
      </c>
      <c r="DZ217" s="83">
        <f t="shared" si="10254"/>
        <v>8.9022357911861236E-2</v>
      </c>
      <c r="EA217" s="83">
        <f t="shared" si="10254"/>
        <v>8.1900569278912344E-2</v>
      </c>
      <c r="EB217" s="83">
        <f t="shared" si="10254"/>
        <v>7.5348523736599352E-2</v>
      </c>
      <c r="EC217" s="83">
        <f t="shared" si="10254"/>
        <v>6.9320641837671407E-2</v>
      </c>
      <c r="ED217" s="83">
        <f t="shared" si="10254"/>
        <v>6.3774990490657699E-2</v>
      </c>
      <c r="EE217" s="83">
        <f t="shared" si="10254"/>
        <v>5.8672991251405085E-2</v>
      </c>
      <c r="EF217" s="83">
        <f t="shared" si="10254"/>
        <v>5.3979151951292673E-2</v>
      </c>
      <c r="EG217" s="83">
        <f t="shared" si="10254"/>
        <v>4.9660819795189264E-2</v>
      </c>
      <c r="EH217" s="83">
        <f t="shared" si="10254"/>
        <v>4.5687954211574129E-2</v>
      </c>
      <c r="EI217" s="83">
        <f t="shared" si="10254"/>
        <v>4.2032917874648204E-2</v>
      </c>
      <c r="EJ217" s="83">
        <f t="shared" si="10254"/>
        <v>3.8670284444676344E-2</v>
      </c>
      <c r="EK217" s="83">
        <f t="shared" si="10254"/>
        <v>3.5576661689102236E-2</v>
      </c>
      <c r="EL217" s="83">
        <f t="shared" si="10254"/>
        <v>3.2730528753974059E-2</v>
      </c>
      <c r="EM217" s="83">
        <f t="shared" si="10254"/>
        <v>3.0112086453656137E-2</v>
      </c>
      <c r="EN217" s="83">
        <f t="shared" si="10254"/>
        <v>2.7703119537363645E-2</v>
      </c>
      <c r="EO217" s="83">
        <f t="shared" si="10254"/>
        <v>2.5486869974374556E-2</v>
      </c>
      <c r="EP217" s="83">
        <f t="shared" si="10254"/>
        <v>2.3447920376424593E-2</v>
      </c>
      <c r="EQ217" s="83">
        <f t="shared" si="10254"/>
        <v>2.1572086746310625E-2</v>
      </c>
      <c r="ER217" s="83">
        <f t="shared" si="10254"/>
        <v>0</v>
      </c>
      <c r="ES217" s="83">
        <f t="shared" si="10254"/>
        <v>0</v>
      </c>
      <c r="ET217" s="83">
        <f t="shared" si="10254"/>
        <v>0</v>
      </c>
      <c r="EU217" s="83">
        <f t="shared" si="10254"/>
        <v>0</v>
      </c>
      <c r="EV217" s="83">
        <f t="shared" si="10254"/>
        <v>0</v>
      </c>
      <c r="EW217" s="83">
        <f t="shared" si="10254"/>
        <v>0</v>
      </c>
      <c r="EX217" s="83">
        <f t="shared" si="10254"/>
        <v>0</v>
      </c>
      <c r="EY217" s="83">
        <f t="shared" si="10254"/>
        <v>0</v>
      </c>
      <c r="EZ217" s="83">
        <f t="shared" si="10254"/>
        <v>0</v>
      </c>
      <c r="FA217" s="83">
        <f t="shared" si="10254"/>
        <v>0</v>
      </c>
      <c r="FB217" s="83">
        <f t="shared" si="10254"/>
        <v>0</v>
      </c>
      <c r="FC217" s="83">
        <f t="shared" si="10254"/>
        <v>0</v>
      </c>
      <c r="FD217" s="83">
        <f t="shared" si="10254"/>
        <v>0</v>
      </c>
      <c r="FE217" s="83">
        <f t="shared" si="10254"/>
        <v>0</v>
      </c>
      <c r="FF217" s="83">
        <f t="shared" si="10254"/>
        <v>0</v>
      </c>
      <c r="FG217" s="83">
        <f t="shared" ref="FG217:FU217" si="10255">+$D217*FF211</f>
        <v>0</v>
      </c>
      <c r="FH217" s="83">
        <f t="shared" si="10255"/>
        <v>0</v>
      </c>
      <c r="FI217" s="83">
        <f t="shared" si="10255"/>
        <v>0</v>
      </c>
      <c r="FJ217" s="83">
        <f t="shared" si="10255"/>
        <v>0</v>
      </c>
      <c r="FK217" s="83">
        <f t="shared" si="10255"/>
        <v>0</v>
      </c>
      <c r="FL217" s="83">
        <f t="shared" si="10255"/>
        <v>0</v>
      </c>
      <c r="FM217" s="83">
        <f t="shared" si="10255"/>
        <v>0</v>
      </c>
      <c r="FN217" s="83">
        <f t="shared" si="10255"/>
        <v>0</v>
      </c>
      <c r="FO217" s="83">
        <f t="shared" si="10255"/>
        <v>0</v>
      </c>
      <c r="FP217" s="83">
        <f t="shared" si="10255"/>
        <v>0</v>
      </c>
      <c r="FQ217" s="83">
        <f t="shared" si="10255"/>
        <v>0</v>
      </c>
      <c r="FR217" s="83">
        <f t="shared" si="10255"/>
        <v>0</v>
      </c>
      <c r="FS217" s="83">
        <f t="shared" si="10255"/>
        <v>0</v>
      </c>
      <c r="FT217" s="83">
        <f t="shared" si="10255"/>
        <v>0</v>
      </c>
      <c r="FU217" s="83">
        <f t="shared" si="10255"/>
        <v>0</v>
      </c>
    </row>
    <row r="218" spans="1:177">
      <c r="A218" s="80">
        <v>1954</v>
      </c>
      <c r="D218" s="99">
        <f>Data!CF18</f>
        <v>1.8127429656389997</v>
      </c>
      <c r="O218" s="83">
        <f>+$D218*M211</f>
        <v>1.8126855538181537</v>
      </c>
      <c r="P218" s="83">
        <f t="shared" ref="P218" si="10256">+$D218*N211</f>
        <v>1.7943220422542443</v>
      </c>
      <c r="Q218" s="83">
        <f t="shared" ref="Q218" si="10257">+$D218*O211</f>
        <v>1.7755411288502236</v>
      </c>
      <c r="R218" s="83">
        <f t="shared" ref="R218" si="10258">+$D218*P211</f>
        <v>1.7562997056614649</v>
      </c>
      <c r="S218" s="83">
        <f t="shared" ref="S218" si="10259">+$D218*Q211</f>
        <v>1.7365349957411438</v>
      </c>
      <c r="T218" s="83">
        <f t="shared" ref="T218" si="10260">+$D218*R211</f>
        <v>1.7161553947979546</v>
      </c>
      <c r="U218" s="83">
        <f t="shared" ref="U218" si="10261">+$D218*S211</f>
        <v>1.6950285596951913</v>
      </c>
      <c r="V218" s="83">
        <f t="shared" ref="V218" si="10262">+$D218*T211</f>
        <v>1.6729668323803166</v>
      </c>
      <c r="W218" s="83">
        <f t="shared" ref="W218" si="10263">+$D218*U211</f>
        <v>1.6497106946565647</v>
      </c>
      <c r="X218" s="83">
        <f t="shared" ref="X218" si="10264">+$D218*V211</f>
        <v>1.6249118010874668</v>
      </c>
      <c r="Y218" s="83">
        <f t="shared" ref="Y218" si="10265">+$D218*W211</f>
        <v>1.5981181689387689</v>
      </c>
      <c r="Z218" s="83">
        <f t="shared" ref="Z218" si="10266">+$D218*X211</f>
        <v>1.5687651568121663</v>
      </c>
      <c r="AA218" s="83">
        <f t="shared" ref="AA218" si="10267">+$D218*Y211</f>
        <v>1.536176680117938</v>
      </c>
      <c r="AB218" s="83">
        <f t="shared" ref="AB218" si="10268">+$D218*Z211</f>
        <v>1.4995813611566582</v>
      </c>
      <c r="AC218" s="83">
        <f t="shared" ref="AC218" si="10269">+$D218*AA211</f>
        <v>1.4581476550289503</v>
      </c>
      <c r="AD218" s="83">
        <f t="shared" ref="AD218" si="10270">+$D218*AB211</f>
        <v>1.4110401818376921</v>
      </c>
      <c r="AE218" s="83">
        <f t="shared" ref="AE218" si="10271">+$D218*AC211</f>
        <v>1.357496490077158</v>
      </c>
      <c r="AF218" s="83">
        <f t="shared" ref="AF218" si="10272">+$D218*AD211</f>
        <v>1.2969195403202378</v>
      </c>
      <c r="AG218" s="83">
        <f t="shared" ref="AG218" si="10273">+$D218*AE211</f>
        <v>1.2289769393486913</v>
      </c>
      <c r="AH218" s="83">
        <f t="shared" ref="AH218" si="10274">+$D218*AF211</f>
        <v>1.1536942629953848</v>
      </c>
      <c r="AI218" s="83">
        <f t="shared" ref="AI218" si="10275">+$D218*AG211</f>
        <v>1.0715276865932257</v>
      </c>
      <c r="AJ218" s="83">
        <f t="shared" ref="AJ218" si="10276">+$D218*AH211</f>
        <v>0.98340146230216274</v>
      </c>
      <c r="AK218" s="83">
        <f t="shared" ref="AK218" si="10277">+$D218*AI211</f>
        <v>0.89069899507069394</v>
      </c>
      <c r="AL218" s="83">
        <f t="shared" ref="AL218" si="10278">+$D218*AJ211</f>
        <v>0.79520219716477025</v>
      </c>
      <c r="AM218" s="83">
        <f t="shared" ref="AM218" si="10279">+$D218*AK211</f>
        <v>0.69898157247287329</v>
      </c>
      <c r="AN218" s="83">
        <f t="shared" ref="AN218" si="10280">+$D218*AL211</f>
        <v>0.60424765521299983</v>
      </c>
      <c r="AO218" s="83">
        <f t="shared" ref="AO218" si="10281">+$D218*AM211</f>
        <v>0.51318130609508872</v>
      </c>
      <c r="AP218" s="83">
        <f t="shared" ref="AP218" si="10282">+$D218*AN211</f>
        <v>0.42776442016480448</v>
      </c>
      <c r="AQ218" s="83">
        <f t="shared" ref="AQ218" si="10283">+$D218*AO211</f>
        <v>0.34963286613389727</v>
      </c>
      <c r="AR218" s="83">
        <f t="shared" ref="AR218" si="10284">+$D218*AP211</f>
        <v>0.27996984273385805</v>
      </c>
      <c r="AS218" s="83">
        <f t="shared" ref="AS218" si="10285">+$D218*AQ211</f>
        <v>0.21945107629411356</v>
      </c>
      <c r="AT218" s="83">
        <f t="shared" ref="AT218" si="10286">+$D218*AR211</f>
        <v>0.16824485403125031</v>
      </c>
      <c r="AU218" s="83">
        <f t="shared" ref="AU218" si="10287">+$D218*AS211</f>
        <v>0.12606155052272944</v>
      </c>
      <c r="AV218" s="83">
        <f t="shared" ref="AV218" si="10288">+$D218*AT211</f>
        <v>9.2240676641837258E-2</v>
      </c>
      <c r="AW218" s="83">
        <f t="shared" ref="AW218" si="10289">+$D218*AU211</f>
        <v>6.5859654167349208E-2</v>
      </c>
      <c r="AX218" s="83">
        <f t="shared" ref="AX218" si="10290">+$D218*AV211</f>
        <v>4.5847860254018491E-2</v>
      </c>
      <c r="AY218" s="83">
        <f t="shared" ref="AY218" si="10291">+$D218*AW211</f>
        <v>3.1091637460614455E-2</v>
      </c>
      <c r="AZ218" s="83">
        <f t="shared" ref="AZ218" si="10292">+$D218*AX211</f>
        <v>2.0520040101474575E-2</v>
      </c>
      <c r="BA218" s="83">
        <f t="shared" ref="BA218" si="10293">+$D218*AY211</f>
        <v>1.3165963691946201E-2</v>
      </c>
      <c r="BB218" s="83">
        <f t="shared" ref="BB218" si="10294">+$D218*AZ211</f>
        <v>8.2019234969109116E-3</v>
      </c>
      <c r="BC218" s="83">
        <f t="shared" ref="BC218" si="10295">+$D218*BA211</f>
        <v>4.9533418609615581E-3</v>
      </c>
      <c r="BD218" s="83">
        <f t="shared" ref="BD218" si="10296">+$D218*BB211</f>
        <v>2.8943958457820092E-3</v>
      </c>
      <c r="BE218" s="83">
        <f t="shared" ref="BE218" si="10297">+$D218*BC211</f>
        <v>1.6322666839802991E-3</v>
      </c>
      <c r="BF218" s="83">
        <f t="shared" ref="BF218" si="10298">+$D218*BD211</f>
        <v>8.8529475115939056E-4</v>
      </c>
      <c r="BG218" s="83">
        <f t="shared" ref="BG218" si="10299">+$D218*BE211</f>
        <v>4.5948790150328491E-4</v>
      </c>
      <c r="BH218" s="83">
        <f t="shared" ref="BH218" si="10300">+$D218*BF211</f>
        <v>2.2647353879648433E-4</v>
      </c>
      <c r="BI218" s="83">
        <f t="shared" ref="BI218" si="10301">+$D218*BG211</f>
        <v>1.0465901391008705E-4</v>
      </c>
      <c r="BJ218" s="83">
        <f t="shared" ref="BJ218" si="10302">+$D218*BH211</f>
        <v>4.4280193782277574E-5</v>
      </c>
      <c r="BK218" s="83">
        <f t="shared" ref="BK218" si="10303">+$D218*BI211</f>
        <v>1.6261277261249169E-5</v>
      </c>
      <c r="BL218" s="83">
        <f t="shared" ref="BL218" si="10304">+$D218*BJ211</f>
        <v>4.3731290323328492E-6</v>
      </c>
      <c r="BM218" s="83">
        <f t="shared" ref="BM218" si="10305">+$D218*BK211</f>
        <v>0</v>
      </c>
      <c r="BN218" s="83">
        <f t="shared" ref="BN218" si="10306">+$D218*BL211</f>
        <v>0</v>
      </c>
      <c r="BO218" s="83">
        <f t="shared" ref="BO218" si="10307">+$D218*BM211</f>
        <v>0</v>
      </c>
      <c r="BP218" s="83">
        <f t="shared" ref="BP218" si="10308">+$D218*BN211</f>
        <v>0</v>
      </c>
      <c r="BQ218" s="83">
        <f t="shared" ref="BQ218" si="10309">+$D218*BO211</f>
        <v>0</v>
      </c>
      <c r="BR218" s="83">
        <f t="shared" ref="BR218" si="10310">+$D218*BP211</f>
        <v>0</v>
      </c>
      <c r="BS218" s="83">
        <f t="shared" ref="BS218" si="10311">+$D218*BQ211</f>
        <v>0</v>
      </c>
      <c r="BT218" s="83">
        <f t="shared" ref="BT218" si="10312">+$D218*BR211</f>
        <v>0</v>
      </c>
      <c r="BU218" s="83">
        <f t="shared" ref="BU218" si="10313">+$D218*BS211</f>
        <v>0</v>
      </c>
      <c r="BV218" s="83">
        <f t="shared" ref="BV218" si="10314">+$D218*BT211</f>
        <v>0</v>
      </c>
      <c r="BW218" s="83">
        <f t="shared" ref="BW218" si="10315">+$D218*BU211</f>
        <v>0</v>
      </c>
      <c r="BX218" s="83">
        <f t="shared" ref="BX218" si="10316">+$D218*BV211</f>
        <v>0</v>
      </c>
      <c r="BY218" s="83">
        <f t="shared" ref="BY218" si="10317">+$D218*BW211</f>
        <v>0</v>
      </c>
      <c r="BZ218" s="83">
        <f t="shared" ref="BZ218" si="10318">+$D218*BX211</f>
        <v>0</v>
      </c>
      <c r="CA218" s="83">
        <f t="shared" ref="CA218" si="10319">+$D218*BY211</f>
        <v>0</v>
      </c>
      <c r="CB218" s="83">
        <f t="shared" ref="CB218" si="10320">+$D218*BZ211</f>
        <v>0</v>
      </c>
      <c r="CC218" s="83">
        <f t="shared" ref="CC218" si="10321">+$D218*CA211</f>
        <v>0</v>
      </c>
      <c r="CD218" s="83">
        <f t="shared" ref="CD218" si="10322">+$D218*CB211</f>
        <v>0</v>
      </c>
      <c r="CE218" s="83">
        <f t="shared" ref="CE218" si="10323">+$D218*CC211</f>
        <v>0</v>
      </c>
      <c r="CF218" s="83">
        <f t="shared" ref="CF218" si="10324">+$D218*CD211</f>
        <v>0</v>
      </c>
      <c r="CG218" s="83">
        <f t="shared" ref="CG218" si="10325">+$D218*CE211</f>
        <v>0</v>
      </c>
      <c r="CH218" s="83">
        <f t="shared" ref="CH218" si="10326">+$D218*CF211</f>
        <v>0</v>
      </c>
      <c r="CI218" s="83">
        <f t="shared" ref="CI218" si="10327">+$D218*CG211</f>
        <v>0</v>
      </c>
      <c r="CJ218" s="83">
        <f t="shared" ref="CJ218" si="10328">+$D218*CH211</f>
        <v>0</v>
      </c>
      <c r="CK218" s="83">
        <f t="shared" ref="CK218" si="10329">+$D218*CI211</f>
        <v>0</v>
      </c>
      <c r="CL218" s="83">
        <f t="shared" ref="CL218" si="10330">+$D218*CJ211</f>
        <v>0</v>
      </c>
      <c r="CM218" s="83">
        <f t="shared" ref="CM218" si="10331">+$D218*CK211</f>
        <v>0</v>
      </c>
      <c r="CN218" s="83">
        <f t="shared" ref="CN218" si="10332">+$D218*CL211</f>
        <v>0</v>
      </c>
      <c r="CO218" s="83">
        <f t="shared" ref="CO218" si="10333">+$D218*CM211</f>
        <v>0</v>
      </c>
      <c r="CU218" s="83">
        <f>+$D218*CS211</f>
        <v>1.8127429656389997</v>
      </c>
      <c r="CV218" s="83">
        <f t="shared" ref="CV218" si="10334">+$D218*CT211</f>
        <v>1.6677235283878797</v>
      </c>
      <c r="CW218" s="83">
        <f t="shared" ref="CW218" si="10335">+$D218*CU211</f>
        <v>1.5343056461168494</v>
      </c>
      <c r="CX218" s="83">
        <f t="shared" ref="CX218" si="10336">+$D218*CV211</f>
        <v>1.4115611944275015</v>
      </c>
      <c r="CY218" s="83">
        <f t="shared" ref="CY218" si="10337">+$D218*CW211</f>
        <v>1.2986362988733013</v>
      </c>
      <c r="CZ218" s="83">
        <f t="shared" ref="CZ218" si="10338">+$D218*CX211</f>
        <v>1.1947453949634375</v>
      </c>
      <c r="DA218" s="83">
        <f t="shared" ref="DA218" si="10339">+$D218*CY211</f>
        <v>1.0991657633663625</v>
      </c>
      <c r="DB218" s="83">
        <f t="shared" ref="DB218" si="10340">+$D218*CZ211</f>
        <v>1.0112325022970534</v>
      </c>
      <c r="DC218" s="83">
        <f t="shared" ref="DC218" si="10341">+$D218*DA211</f>
        <v>0.93033390211328926</v>
      </c>
      <c r="DD218" s="83">
        <f t="shared" ref="DD218" si="10342">+$D218*DB211</f>
        <v>0.85590718994422621</v>
      </c>
      <c r="DE218" s="83">
        <f t="shared" ref="DE218" si="10343">+$D218*DC211</f>
        <v>0.78743461474868814</v>
      </c>
      <c r="DF218" s="83">
        <f t="shared" ref="DF218" si="10344">+$D218*DD211</f>
        <v>0.72443984556879304</v>
      </c>
      <c r="DG218" s="83">
        <f t="shared" ref="DG218" si="10345">+$D218*DE211</f>
        <v>0.6664846579232897</v>
      </c>
      <c r="DH218" s="83">
        <f t="shared" ref="DH218" si="10346">+$D218*DF211</f>
        <v>0.6131658852894265</v>
      </c>
      <c r="DI218" s="83">
        <f t="shared" ref="DI218" si="10347">+$D218*DG211</f>
        <v>0.56411261446627237</v>
      </c>
      <c r="DJ218" s="83">
        <f t="shared" ref="DJ218" si="10348">+$D218*DH211</f>
        <v>0.51898360530897059</v>
      </c>
      <c r="DK218" s="83">
        <f t="shared" ref="DK218" si="10349">+$D218*DI211</f>
        <v>0.47746491688425297</v>
      </c>
      <c r="DL218" s="83">
        <f t="shared" ref="DL218" si="10350">+$D218*DJ211</f>
        <v>0.43926772353351273</v>
      </c>
      <c r="DM218" s="83">
        <f t="shared" ref="DM218" si="10351">+$D218*DK211</f>
        <v>0.40412630565083174</v>
      </c>
      <c r="DN218" s="83">
        <f t="shared" ref="DN218" si="10352">+$D218*DL211</f>
        <v>0.37179620119876522</v>
      </c>
      <c r="DO218" s="83">
        <f t="shared" ref="DO218" si="10353">+$D218*DM211</f>
        <v>0.342052505102864</v>
      </c>
      <c r="DP218" s="83">
        <f t="shared" ref="DP218" si="10354">+$D218*DN211</f>
        <v>0.31468830469463493</v>
      </c>
      <c r="DQ218" s="83">
        <f t="shared" ref="DQ218" si="10355">+$D218*DO211</f>
        <v>0.28951324031906411</v>
      </c>
      <c r="DR218" s="83">
        <f t="shared" ref="DR218" si="10356">+$D218*DP211</f>
        <v>0.26635218109353898</v>
      </c>
      <c r="DS218" s="83">
        <f t="shared" ref="DS218" si="10357">+$D218*DQ211</f>
        <v>0.24504400660605591</v>
      </c>
      <c r="DT218" s="83">
        <f t="shared" ref="DT218" si="10358">+$D218*DR211</f>
        <v>0.22544048607757142</v>
      </c>
      <c r="DU218" s="83">
        <f t="shared" ref="DU218" si="10359">+$D218*DS211</f>
        <v>0.20740524719136574</v>
      </c>
      <c r="DV218" s="83">
        <f t="shared" ref="DV218" si="10360">+$D218*DT211</f>
        <v>0.19081282741605646</v>
      </c>
      <c r="DW218" s="83">
        <f t="shared" ref="DW218" si="10361">+$D218*DU211</f>
        <v>0.17554780122277197</v>
      </c>
      <c r="DX218" s="83">
        <f t="shared" ref="DX218" si="10362">+$D218*DV211</f>
        <v>0.16150397712495021</v>
      </c>
      <c r="DY218" s="83">
        <f t="shared" ref="DY218" si="10363">+$D218*DW211</f>
        <v>0.14858365895495421</v>
      </c>
      <c r="DZ218" s="83">
        <f t="shared" ref="DZ218" si="10364">+$D218*DX211</f>
        <v>0.13669696623855787</v>
      </c>
      <c r="EA218" s="83">
        <f t="shared" ref="EA218" si="10365">+$D218*DY211</f>
        <v>0.12576120893947323</v>
      </c>
      <c r="EB218" s="83">
        <f t="shared" ref="EB218" si="10366">+$D218*DZ211</f>
        <v>0.1157003122243154</v>
      </c>
      <c r="EC218" s="83">
        <f t="shared" ref="EC218" si="10367">+$D218*EA211</f>
        <v>0.10644428724637016</v>
      </c>
      <c r="ED218" s="83">
        <f t="shared" ref="ED218" si="10368">+$D218*EB211</f>
        <v>9.7928744266660553E-2</v>
      </c>
      <c r="EE218" s="83">
        <f t="shared" ref="EE218" si="10369">+$D218*EC211</f>
        <v>9.009444472532771E-2</v>
      </c>
      <c r="EF218" s="83">
        <f t="shared" ref="EF218" si="10370">+$D218*ED211</f>
        <v>8.288688914730151E-2</v>
      </c>
      <c r="EG218" s="83">
        <f t="shared" ref="EG218" si="10371">+$D218*EE211</f>
        <v>7.6255938015517374E-2</v>
      </c>
      <c r="EH218" s="83">
        <f t="shared" ref="EH218" si="10372">+$D218*EF211</f>
        <v>7.0155462974275995E-2</v>
      </c>
      <c r="EI218" s="83">
        <f t="shared" ref="EI218" si="10373">+$D218*EG211</f>
        <v>6.4543025936333917E-2</v>
      </c>
      <c r="EJ218" s="83">
        <f t="shared" ref="EJ218" si="10374">+$D218*EH211</f>
        <v>5.9379583861427214E-2</v>
      </c>
      <c r="EK218" s="83">
        <f t="shared" ref="EK218" si="10375">+$D218*EI211</f>
        <v>5.4629217152513031E-2</v>
      </c>
      <c r="EL218" s="83">
        <f t="shared" ref="EL218" si="10376">+$D218*EJ211</f>
        <v>5.0258879780311988E-2</v>
      </c>
      <c r="EM218" s="83">
        <f t="shared" ref="EM218" si="10377">+$D218*EK211</f>
        <v>4.6238169397887031E-2</v>
      </c>
      <c r="EN218" s="83">
        <f t="shared" ref="EN218" si="10378">+$D218*EL211</f>
        <v>4.2539115846056075E-2</v>
      </c>
      <c r="EO218" s="83">
        <f t="shared" ref="EO218" si="10379">+$D218*EM211</f>
        <v>3.9135986578371584E-2</v>
      </c>
      <c r="EP218" s="83">
        <f t="shared" ref="EP218" si="10380">+$D218*EN211</f>
        <v>3.6005107652101867E-2</v>
      </c>
      <c r="EQ218" s="83">
        <f t="shared" ref="EQ218" si="10381">+$D218*EO211</f>
        <v>3.3124699039933717E-2</v>
      </c>
      <c r="ER218" s="83">
        <f t="shared" ref="ER218" si="10382">+$D218*EP211</f>
        <v>3.0474723116739016E-2</v>
      </c>
      <c r="ES218" s="83">
        <f t="shared" ref="ES218" si="10383">+$D218*EQ211</f>
        <v>0</v>
      </c>
      <c r="ET218" s="83">
        <f t="shared" ref="ET218" si="10384">+$D218*ER211</f>
        <v>0</v>
      </c>
      <c r="EU218" s="83">
        <f t="shared" ref="EU218" si="10385">+$D218*ES211</f>
        <v>0</v>
      </c>
      <c r="EV218" s="83">
        <f t="shared" ref="EV218" si="10386">+$D218*ET211</f>
        <v>0</v>
      </c>
      <c r="EW218" s="83">
        <f t="shared" ref="EW218" si="10387">+$D218*EU211</f>
        <v>0</v>
      </c>
      <c r="EX218" s="83">
        <f t="shared" ref="EX218" si="10388">+$D218*EV211</f>
        <v>0</v>
      </c>
      <c r="EY218" s="83">
        <f t="shared" ref="EY218" si="10389">+$D218*EW211</f>
        <v>0</v>
      </c>
      <c r="EZ218" s="83">
        <f t="shared" ref="EZ218" si="10390">+$D218*EX211</f>
        <v>0</v>
      </c>
      <c r="FA218" s="83">
        <f t="shared" ref="FA218" si="10391">+$D218*EY211</f>
        <v>0</v>
      </c>
      <c r="FB218" s="83">
        <f t="shared" ref="FB218" si="10392">+$D218*EZ211</f>
        <v>0</v>
      </c>
      <c r="FC218" s="83">
        <f t="shared" ref="FC218" si="10393">+$D218*FA211</f>
        <v>0</v>
      </c>
      <c r="FD218" s="83">
        <f t="shared" ref="FD218" si="10394">+$D218*FB211</f>
        <v>0</v>
      </c>
      <c r="FE218" s="83">
        <f t="shared" ref="FE218" si="10395">+$D218*FC211</f>
        <v>0</v>
      </c>
      <c r="FF218" s="83">
        <f t="shared" ref="FF218" si="10396">+$D218*FD211</f>
        <v>0</v>
      </c>
      <c r="FG218" s="83">
        <f t="shared" ref="FG218" si="10397">+$D218*FE211</f>
        <v>0</v>
      </c>
      <c r="FH218" s="83">
        <f t="shared" ref="FH218" si="10398">+$D218*FF211</f>
        <v>0</v>
      </c>
      <c r="FI218" s="83">
        <f t="shared" ref="FI218" si="10399">+$D218*FG211</f>
        <v>0</v>
      </c>
      <c r="FJ218" s="83">
        <f t="shared" ref="FJ218" si="10400">+$D218*FH211</f>
        <v>0</v>
      </c>
      <c r="FK218" s="83">
        <f t="shared" ref="FK218" si="10401">+$D218*FI211</f>
        <v>0</v>
      </c>
      <c r="FL218" s="83">
        <f t="shared" ref="FL218" si="10402">+$D218*FJ211</f>
        <v>0</v>
      </c>
      <c r="FM218" s="83">
        <f t="shared" ref="FM218" si="10403">+$D218*FK211</f>
        <v>0</v>
      </c>
      <c r="FN218" s="83">
        <f t="shared" ref="FN218" si="10404">+$D218*FL211</f>
        <v>0</v>
      </c>
      <c r="FO218" s="83">
        <f t="shared" ref="FO218" si="10405">+$D218*FM211</f>
        <v>0</v>
      </c>
      <c r="FP218" s="83">
        <f t="shared" ref="FP218" si="10406">+$D218*FN211</f>
        <v>0</v>
      </c>
      <c r="FQ218" s="83">
        <f t="shared" ref="FQ218" si="10407">+$D218*FO211</f>
        <v>0</v>
      </c>
      <c r="FR218" s="83">
        <f t="shared" ref="FR218" si="10408">+$D218*FP211</f>
        <v>0</v>
      </c>
      <c r="FS218" s="83">
        <f t="shared" ref="FS218" si="10409">+$D218*FQ211</f>
        <v>0</v>
      </c>
      <c r="FT218" s="83">
        <f t="shared" ref="FT218" si="10410">+$D218*FR211</f>
        <v>0</v>
      </c>
      <c r="FU218" s="83">
        <f t="shared" ref="FU218" si="10411">+$D218*FS211</f>
        <v>0</v>
      </c>
    </row>
    <row r="219" spans="1:177">
      <c r="A219" s="80">
        <v>1955</v>
      </c>
      <c r="D219" s="99">
        <f>Data!CF19</f>
        <v>1.629838637196793</v>
      </c>
      <c r="P219" s="83">
        <f>+$D219*M211</f>
        <v>1.6297870181831653</v>
      </c>
      <c r="Q219" s="83">
        <f t="shared" ref="Q219" si="10412">+$D219*N211</f>
        <v>1.6132763703810269</v>
      </c>
      <c r="R219" s="83">
        <f t="shared" ref="R219" si="10413">+$D219*O211</f>
        <v>1.5963904362536092</v>
      </c>
      <c r="S219" s="83">
        <f t="shared" ref="S219" si="10414">+$D219*P211</f>
        <v>1.5790904574137306</v>
      </c>
      <c r="T219" s="83">
        <f t="shared" ref="T219" si="10415">+$D219*Q211</f>
        <v>1.5613199910587443</v>
      </c>
      <c r="U219" s="83">
        <f t="shared" ref="U219" si="10416">+$D219*R211</f>
        <v>1.5429966756977311</v>
      </c>
      <c r="V219" s="83">
        <f t="shared" ref="V219" si="10417">+$D219*S211</f>
        <v>1.5240015215115821</v>
      </c>
      <c r="W219" s="83">
        <f t="shared" ref="W219" si="10418">+$D219*T211</f>
        <v>1.5041658049965232</v>
      </c>
      <c r="X219" s="83">
        <f t="shared" ref="X219" si="10419">+$D219*U211</f>
        <v>1.4832561931361461</v>
      </c>
      <c r="Y219" s="83">
        <f t="shared" ref="Y219" si="10420">+$D219*V211</f>
        <v>1.4609594882724206</v>
      </c>
      <c r="Z219" s="83">
        <f t="shared" ref="Z219" si="10421">+$D219*W211</f>
        <v>1.4368693123707355</v>
      </c>
      <c r="AA219" s="83">
        <f t="shared" ref="AA219" si="10422">+$D219*X211</f>
        <v>1.4104779959023366</v>
      </c>
      <c r="AB219" s="83">
        <f t="shared" ref="AB219" si="10423">+$D219*Y211</f>
        <v>1.3811776706767369</v>
      </c>
      <c r="AC219" s="83">
        <f t="shared" ref="AC219" si="10424">+$D219*Z211</f>
        <v>1.3482747903929846</v>
      </c>
      <c r="AD219" s="83">
        <f t="shared" ref="AD219" si="10425">+$D219*AA211</f>
        <v>1.3110217123729624</v>
      </c>
      <c r="AE219" s="83">
        <f t="shared" ref="AE219" si="10426">+$D219*AB211</f>
        <v>1.2686673458890412</v>
      </c>
      <c r="AF219" s="83">
        <f t="shared" ref="AF219" si="10427">+$D219*AC211</f>
        <v>1.2205261701880989</v>
      </c>
      <c r="AG219" s="83">
        <f t="shared" ref="AG219" si="10428">+$D219*AD211</f>
        <v>1.1660613866480043</v>
      </c>
      <c r="AH219" s="83">
        <f t="shared" ref="AH219" si="10429">+$D219*AE211</f>
        <v>1.1049741402627806</v>
      </c>
      <c r="AI219" s="83">
        <f t="shared" ref="AI219" si="10430">+$D219*AF211</f>
        <v>1.0372874262840293</v>
      </c>
      <c r="AJ219" s="83">
        <f t="shared" ref="AJ219" si="10431">+$D219*AG211</f>
        <v>0.96341139231513473</v>
      </c>
      <c r="AK219" s="83">
        <f t="shared" ref="AK219" si="10432">+$D219*AH211</f>
        <v>0.88417703420567484</v>
      </c>
      <c r="AL219" s="83">
        <f t="shared" ref="AL219" si="10433">+$D219*AI211</f>
        <v>0.80082817244133886</v>
      </c>
      <c r="AM219" s="83">
        <f t="shared" ref="AM219" si="10434">+$D219*AJ211</f>
        <v>0.71496692575279741</v>
      </c>
      <c r="AN219" s="83">
        <f t="shared" ref="AN219" si="10435">+$D219*AK211</f>
        <v>0.62845488582727815</v>
      </c>
      <c r="AO219" s="83">
        <f t="shared" ref="AO219" si="10436">+$D219*AL211</f>
        <v>0.54327954573226434</v>
      </c>
      <c r="AP219" s="83">
        <f t="shared" ref="AP219" si="10437">+$D219*AM211</f>
        <v>0.46140171906062488</v>
      </c>
      <c r="AQ219" s="83">
        <f t="shared" ref="AQ219" si="10438">+$D219*AN211</f>
        <v>0.3846033292187786</v>
      </c>
      <c r="AR219" s="83">
        <f t="shared" ref="AR219" si="10439">+$D219*AO211</f>
        <v>0.31435518706205928</v>
      </c>
      <c r="AS219" s="83">
        <f t="shared" ref="AS219" si="10440">+$D219*AP211</f>
        <v>0.25172110750776072</v>
      </c>
      <c r="AT219" s="83">
        <f t="shared" ref="AT219" si="10441">+$D219*AQ211</f>
        <v>0.19730863663425519</v>
      </c>
      <c r="AU219" s="83">
        <f t="shared" ref="AU219" si="10442">+$D219*AR211</f>
        <v>0.15126908161136096</v>
      </c>
      <c r="AV219" s="83">
        <f t="shared" ref="AV219" si="10443">+$D219*AS211</f>
        <v>0.11334203999211465</v>
      </c>
      <c r="AW219" s="83">
        <f t="shared" ref="AW219" si="10444">+$D219*AT211</f>
        <v>8.2933665479180338E-2</v>
      </c>
      <c r="AX219" s="83">
        <f t="shared" ref="AX219" si="10445">+$D219*AU211</f>
        <v>5.921446726261409E-2</v>
      </c>
      <c r="AY219" s="83">
        <f t="shared" ref="AY219" si="10446">+$D219*AV211</f>
        <v>4.1221847493672525E-2</v>
      </c>
      <c r="AZ219" s="83">
        <f t="shared" ref="AZ219" si="10447">+$D219*AW211</f>
        <v>2.7954515884253725E-2</v>
      </c>
      <c r="BA219" s="83">
        <f t="shared" ref="BA219" si="10448">+$D219*AX211</f>
        <v>1.8449584319540628E-2</v>
      </c>
      <c r="BB219" s="83">
        <f t="shared" ref="BB219" si="10449">+$D219*AY211</f>
        <v>1.1837528390849322E-2</v>
      </c>
      <c r="BC219" s="83">
        <f t="shared" ref="BC219" si="10450">+$D219*AZ211</f>
        <v>7.3743559169655495E-3</v>
      </c>
      <c r="BD219" s="83">
        <f t="shared" ref="BD219" si="10451">+$D219*BA211</f>
        <v>4.4535535932385163E-3</v>
      </c>
      <c r="BE219" s="83">
        <f t="shared" ref="BE219" si="10452">+$D219*BB211</f>
        <v>2.6023535990578263E-3</v>
      </c>
      <c r="BF219" s="83">
        <f t="shared" ref="BF219" si="10453">+$D219*BC211</f>
        <v>1.4675722693108897E-3</v>
      </c>
      <c r="BG219" s="83">
        <f t="shared" ref="BG219" si="10454">+$D219*BD211</f>
        <v>7.9596921245725036E-4</v>
      </c>
      <c r="BH219" s="83">
        <f t="shared" ref="BH219" si="10455">+$D219*BE211</f>
        <v>4.1312593643442482E-4</v>
      </c>
      <c r="BI219" s="83">
        <f t="shared" ref="BI219" si="10456">+$D219*BF211</f>
        <v>2.0362253823618192E-4</v>
      </c>
      <c r="BJ219" s="83">
        <f t="shared" ref="BJ219" si="10457">+$D219*BG211</f>
        <v>9.4099002359911089E-5</v>
      </c>
      <c r="BK219" s="83">
        <f t="shared" ref="BK219" si="10458">+$D219*BH211</f>
        <v>3.9812357326388575E-5</v>
      </c>
      <c r="BL219" s="83">
        <f t="shared" ref="BL219" si="10459">+$D219*BI211</f>
        <v>1.4620527274373415E-5</v>
      </c>
      <c r="BM219" s="83">
        <f t="shared" ref="BM219" si="10460">+$D219*BJ211</f>
        <v>3.9318837791383333E-6</v>
      </c>
      <c r="BN219" s="83">
        <f t="shared" ref="BN219" si="10461">+$D219*BK211</f>
        <v>0</v>
      </c>
      <c r="BO219" s="83">
        <f t="shared" ref="BO219" si="10462">+$D219*BL211</f>
        <v>0</v>
      </c>
      <c r="BP219" s="83">
        <f t="shared" ref="BP219" si="10463">+$D219*BM211</f>
        <v>0</v>
      </c>
      <c r="BQ219" s="83">
        <f t="shared" ref="BQ219" si="10464">+$D219*BN211</f>
        <v>0</v>
      </c>
      <c r="BR219" s="83">
        <f t="shared" ref="BR219" si="10465">+$D219*BO211</f>
        <v>0</v>
      </c>
      <c r="BS219" s="83">
        <f t="shared" ref="BS219" si="10466">+$D219*BP211</f>
        <v>0</v>
      </c>
      <c r="BT219" s="83">
        <f t="shared" ref="BT219" si="10467">+$D219*BQ211</f>
        <v>0</v>
      </c>
      <c r="BU219" s="83">
        <f t="shared" ref="BU219" si="10468">+$D219*BR211</f>
        <v>0</v>
      </c>
      <c r="BV219" s="83">
        <f t="shared" ref="BV219" si="10469">+$D219*BS211</f>
        <v>0</v>
      </c>
      <c r="BW219" s="83">
        <f t="shared" ref="BW219" si="10470">+$D219*BT211</f>
        <v>0</v>
      </c>
      <c r="BX219" s="83">
        <f t="shared" ref="BX219" si="10471">+$D219*BU211</f>
        <v>0</v>
      </c>
      <c r="BY219" s="83">
        <f t="shared" ref="BY219" si="10472">+$D219*BV211</f>
        <v>0</v>
      </c>
      <c r="BZ219" s="83">
        <f t="shared" ref="BZ219" si="10473">+$D219*BW211</f>
        <v>0</v>
      </c>
      <c r="CA219" s="83">
        <f t="shared" ref="CA219" si="10474">+$D219*BX211</f>
        <v>0</v>
      </c>
      <c r="CB219" s="83">
        <f t="shared" ref="CB219" si="10475">+$D219*BY211</f>
        <v>0</v>
      </c>
      <c r="CC219" s="83">
        <f t="shared" ref="CC219" si="10476">+$D219*BZ211</f>
        <v>0</v>
      </c>
      <c r="CD219" s="83">
        <f t="shared" ref="CD219" si="10477">+$D219*CA211</f>
        <v>0</v>
      </c>
      <c r="CE219" s="83">
        <f t="shared" ref="CE219" si="10478">+$D219*CB211</f>
        <v>0</v>
      </c>
      <c r="CF219" s="83">
        <f t="shared" ref="CF219" si="10479">+$D219*CC211</f>
        <v>0</v>
      </c>
      <c r="CG219" s="83">
        <f t="shared" ref="CG219" si="10480">+$D219*CD211</f>
        <v>0</v>
      </c>
      <c r="CH219" s="83">
        <f t="shared" ref="CH219" si="10481">+$D219*CE211</f>
        <v>0</v>
      </c>
      <c r="CI219" s="83">
        <f t="shared" ref="CI219" si="10482">+$D219*CF211</f>
        <v>0</v>
      </c>
      <c r="CJ219" s="83">
        <f t="shared" ref="CJ219" si="10483">+$D219*CG211</f>
        <v>0</v>
      </c>
      <c r="CK219" s="83">
        <f t="shared" ref="CK219" si="10484">+$D219*CH211</f>
        <v>0</v>
      </c>
      <c r="CL219" s="83">
        <f t="shared" ref="CL219" si="10485">+$D219*CI211</f>
        <v>0</v>
      </c>
      <c r="CM219" s="83">
        <f t="shared" ref="CM219" si="10486">+$D219*CJ211</f>
        <v>0</v>
      </c>
      <c r="CN219" s="83">
        <f t="shared" ref="CN219" si="10487">+$D219*CK211</f>
        <v>0</v>
      </c>
      <c r="CO219" s="83">
        <f t="shared" ref="CO219" si="10488">+$D219*CL211</f>
        <v>0</v>
      </c>
      <c r="CV219" s="83">
        <f>+$D219*CS211</f>
        <v>1.629838637196793</v>
      </c>
      <c r="CW219" s="83">
        <f t="shared" ref="CW219" si="10489">+$D219*CT211</f>
        <v>1.4994515462210496</v>
      </c>
      <c r="CX219" s="83">
        <f t="shared" ref="CX219" si="10490">+$D219*CU211</f>
        <v>1.3794954225233658</v>
      </c>
      <c r="CY219" s="83">
        <f t="shared" ref="CY219" si="10491">+$D219*CV211</f>
        <v>1.2691357887214965</v>
      </c>
      <c r="CZ219" s="83">
        <f t="shared" ref="CZ219" si="10492">+$D219*CW211</f>
        <v>1.1676049256237768</v>
      </c>
      <c r="DA219" s="83">
        <f t="shared" ref="DA219" si="10493">+$D219*CX211</f>
        <v>1.0741965315738746</v>
      </c>
      <c r="DB219" s="83">
        <f t="shared" ref="DB219" si="10494">+$D219*CY211</f>
        <v>0.98826080904796476</v>
      </c>
      <c r="DC219" s="83">
        <f t="shared" ref="DC219" si="10495">+$D219*CZ211</f>
        <v>0.90919994432412754</v>
      </c>
      <c r="DD219" s="83">
        <f t="shared" ref="DD219" si="10496">+$D219*DA211</f>
        <v>0.83646394877819741</v>
      </c>
      <c r="DE219" s="83">
        <f t="shared" ref="DE219" si="10497">+$D219*DB211</f>
        <v>0.76954683287594172</v>
      </c>
      <c r="DF219" s="83">
        <f t="shared" ref="DF219" si="10498">+$D219*DC211</f>
        <v>0.70798308624586637</v>
      </c>
      <c r="DG219" s="83">
        <f t="shared" ref="DG219" si="10499">+$D219*DD211</f>
        <v>0.65134443934619701</v>
      </c>
      <c r="DH219" s="83">
        <f t="shared" ref="DH219" si="10500">+$D219*DE211</f>
        <v>0.5992368841985013</v>
      </c>
      <c r="DI219" s="83">
        <f t="shared" ref="DI219" si="10501">+$D219*DF211</f>
        <v>0.55129793346262124</v>
      </c>
      <c r="DJ219" s="83">
        <f t="shared" ref="DJ219" si="10502">+$D219*DG211</f>
        <v>0.5071940987856115</v>
      </c>
      <c r="DK219" s="83">
        <f t="shared" ref="DK219" si="10503">+$D219*DH211</f>
        <v>0.46661857088276265</v>
      </c>
      <c r="DL219" s="83">
        <f t="shared" ref="DL219" si="10504">+$D219*DI211</f>
        <v>0.42928908521214165</v>
      </c>
      <c r="DM219" s="83">
        <f t="shared" ref="DM219" si="10505">+$D219*DJ211</f>
        <v>0.39494595839517033</v>
      </c>
      <c r="DN219" s="83">
        <f t="shared" ref="DN219" si="10506">+$D219*DK211</f>
        <v>0.36335028172355671</v>
      </c>
      <c r="DO219" s="83">
        <f t="shared" ref="DO219" si="10507">+$D219*DL211</f>
        <v>0.33428225918567217</v>
      </c>
      <c r="DP219" s="83">
        <f t="shared" ref="DP219" si="10508">+$D219*DM211</f>
        <v>0.30753967845081842</v>
      </c>
      <c r="DQ219" s="83">
        <f t="shared" ref="DQ219" si="10509">+$D219*DN211</f>
        <v>0.28293650417475297</v>
      </c>
      <c r="DR219" s="83">
        <f t="shared" ref="DR219" si="10510">+$D219*DO211</f>
        <v>0.26030158384077273</v>
      </c>
      <c r="DS219" s="83">
        <f t="shared" ref="DS219" si="10511">+$D219*DP211</f>
        <v>0.2394774571335109</v>
      </c>
      <c r="DT219" s="83">
        <f t="shared" ref="DT219" si="10512">+$D219*DQ211</f>
        <v>0.22031926056283008</v>
      </c>
      <c r="DU219" s="83">
        <f t="shared" ref="DU219" si="10513">+$D219*DR211</f>
        <v>0.20269371971780367</v>
      </c>
      <c r="DV219" s="83">
        <f t="shared" ref="DV219" si="10514">+$D219*DS211</f>
        <v>0.1864782221403794</v>
      </c>
      <c r="DW219" s="83">
        <f t="shared" ref="DW219" si="10515">+$D219*DT211</f>
        <v>0.17155996436914903</v>
      </c>
      <c r="DX219" s="83">
        <f t="shared" ref="DX219" si="10516">+$D219*DU211</f>
        <v>0.15783516721961713</v>
      </c>
      <c r="DY219" s="83">
        <f t="shared" ref="DY219" si="10517">+$D219*DV211</f>
        <v>0.14520835384204775</v>
      </c>
      <c r="DZ219" s="83">
        <f t="shared" ref="DZ219" si="10518">+$D219*DW211</f>
        <v>0.13359168553468392</v>
      </c>
      <c r="EA219" s="83">
        <f t="shared" ref="EA219" si="10519">+$D219*DX211</f>
        <v>0.12290435069190922</v>
      </c>
      <c r="EB219" s="83">
        <f t="shared" ref="EB219" si="10520">+$D219*DY211</f>
        <v>0.11307200263655649</v>
      </c>
      <c r="EC219" s="83">
        <f t="shared" ref="EC219" si="10521">+$D219*DZ211</f>
        <v>0.10402624242563199</v>
      </c>
      <c r="ED219" s="83">
        <f t="shared" ref="ED219" si="10522">+$D219*EA211</f>
        <v>9.5704143031581423E-2</v>
      </c>
      <c r="EE219" s="83">
        <f t="shared" ref="EE219" si="10523">+$D219*EB211</f>
        <v>8.8047811589054906E-2</v>
      </c>
      <c r="EF219" s="83">
        <f t="shared" ref="EF219" si="10524">+$D219*EC211</f>
        <v>8.1003986661930524E-2</v>
      </c>
      <c r="EG219" s="83">
        <f t="shared" ref="EG219" si="10525">+$D219*ED211</f>
        <v>7.452366772897609E-2</v>
      </c>
      <c r="EH219" s="83">
        <f t="shared" ref="EH219" si="10526">+$D219*EE211</f>
        <v>6.8561774310657991E-2</v>
      </c>
      <c r="EI219" s="83">
        <f t="shared" ref="EI219" si="10527">+$D219*EF211</f>
        <v>6.3076832365805358E-2</v>
      </c>
      <c r="EJ219" s="83">
        <f t="shared" ref="EJ219" si="10528">+$D219*EG211</f>
        <v>5.8030685776540941E-2</v>
      </c>
      <c r="EK219" s="83">
        <f t="shared" ref="EK219" si="10529">+$D219*EH211</f>
        <v>5.3388230914417668E-2</v>
      </c>
      <c r="EL219" s="83">
        <f t="shared" ref="EL219" si="10530">+$D219*EI211</f>
        <v>4.9117172441264255E-2</v>
      </c>
      <c r="EM219" s="83">
        <f t="shared" ref="EM219" si="10531">+$D219*EJ211</f>
        <v>4.5187798645963111E-2</v>
      </c>
      <c r="EN219" s="83">
        <f t="shared" ref="EN219" si="10532">+$D219*EK211</f>
        <v>4.1572774754286064E-2</v>
      </c>
      <c r="EO219" s="83">
        <f t="shared" ref="EO219" si="10533">+$D219*EL211</f>
        <v>3.8246952773943181E-2</v>
      </c>
      <c r="EP219" s="83">
        <f t="shared" ref="EP219" si="10534">+$D219*EM211</f>
        <v>3.5187196552027726E-2</v>
      </c>
      <c r="EQ219" s="83">
        <f t="shared" ref="EQ219" si="10535">+$D219*EN211</f>
        <v>3.2372220827865512E-2</v>
      </c>
      <c r="ER219" s="83">
        <f t="shared" ref="ER219" si="10536">+$D219*EO211</f>
        <v>2.9782443161636273E-2</v>
      </c>
      <c r="ES219" s="83">
        <f t="shared" ref="ES219" si="10537">+$D219*EP211</f>
        <v>2.739984770870537E-2</v>
      </c>
      <c r="ET219" s="83">
        <f t="shared" ref="ET219" si="10538">+$D219*EQ211</f>
        <v>0</v>
      </c>
      <c r="EU219" s="83">
        <f t="shared" ref="EU219" si="10539">+$D219*ER211</f>
        <v>0</v>
      </c>
      <c r="EV219" s="83">
        <f t="shared" ref="EV219" si="10540">+$D219*ES211</f>
        <v>0</v>
      </c>
      <c r="EW219" s="83">
        <f t="shared" ref="EW219" si="10541">+$D219*ET211</f>
        <v>0</v>
      </c>
      <c r="EX219" s="83">
        <f t="shared" ref="EX219" si="10542">+$D219*EU211</f>
        <v>0</v>
      </c>
      <c r="EY219" s="83">
        <f t="shared" ref="EY219" si="10543">+$D219*EV211</f>
        <v>0</v>
      </c>
      <c r="EZ219" s="83">
        <f t="shared" ref="EZ219" si="10544">+$D219*EW211</f>
        <v>0</v>
      </c>
      <c r="FA219" s="83">
        <f t="shared" ref="FA219" si="10545">+$D219*EX211</f>
        <v>0</v>
      </c>
      <c r="FB219" s="83">
        <f t="shared" ref="FB219" si="10546">+$D219*EY211</f>
        <v>0</v>
      </c>
      <c r="FC219" s="83">
        <f t="shared" ref="FC219" si="10547">+$D219*EZ211</f>
        <v>0</v>
      </c>
      <c r="FD219" s="83">
        <f t="shared" ref="FD219" si="10548">+$D219*FA211</f>
        <v>0</v>
      </c>
      <c r="FE219" s="83">
        <f t="shared" ref="FE219" si="10549">+$D219*FB211</f>
        <v>0</v>
      </c>
      <c r="FF219" s="83">
        <f t="shared" ref="FF219" si="10550">+$D219*FC211</f>
        <v>0</v>
      </c>
      <c r="FG219" s="83">
        <f t="shared" ref="FG219" si="10551">+$D219*FD211</f>
        <v>0</v>
      </c>
      <c r="FH219" s="83">
        <f t="shared" ref="FH219" si="10552">+$D219*FE211</f>
        <v>0</v>
      </c>
      <c r="FI219" s="83">
        <f t="shared" ref="FI219" si="10553">+$D219*FF211</f>
        <v>0</v>
      </c>
      <c r="FJ219" s="83">
        <f t="shared" ref="FJ219" si="10554">+$D219*FG211</f>
        <v>0</v>
      </c>
      <c r="FK219" s="83">
        <f t="shared" ref="FK219" si="10555">+$D219*FH211</f>
        <v>0</v>
      </c>
      <c r="FL219" s="83">
        <f t="shared" ref="FL219" si="10556">+$D219*FI211</f>
        <v>0</v>
      </c>
      <c r="FM219" s="83">
        <f t="shared" ref="FM219" si="10557">+$D219*FJ211</f>
        <v>0</v>
      </c>
      <c r="FN219" s="83">
        <f t="shared" ref="FN219" si="10558">+$D219*FK211</f>
        <v>0</v>
      </c>
      <c r="FO219" s="83">
        <f t="shared" ref="FO219" si="10559">+$D219*FL211</f>
        <v>0</v>
      </c>
      <c r="FP219" s="83">
        <f t="shared" ref="FP219" si="10560">+$D219*FM211</f>
        <v>0</v>
      </c>
      <c r="FQ219" s="83">
        <f t="shared" ref="FQ219" si="10561">+$D219*FN211</f>
        <v>0</v>
      </c>
      <c r="FR219" s="83">
        <f t="shared" ref="FR219" si="10562">+$D219*FO211</f>
        <v>0</v>
      </c>
      <c r="FS219" s="83">
        <f t="shared" ref="FS219" si="10563">+$D219*FP211</f>
        <v>0</v>
      </c>
      <c r="FT219" s="83">
        <f t="shared" ref="FT219" si="10564">+$D219*FQ211</f>
        <v>0</v>
      </c>
      <c r="FU219" s="83">
        <f t="shared" ref="FU219" si="10565">+$D219*FR211</f>
        <v>0</v>
      </c>
    </row>
    <row r="220" spans="1:177">
      <c r="A220" s="80">
        <v>1956</v>
      </c>
      <c r="D220" s="99">
        <f>Data!CF20</f>
        <v>2.0164522940660943</v>
      </c>
      <c r="Q220" s="83">
        <f>+$D220*M211</f>
        <v>2.0163884305178441</v>
      </c>
      <c r="R220" s="83">
        <f t="shared" ref="R220" si="10566">+$D220*N211</f>
        <v>1.9959612956608614</v>
      </c>
      <c r="S220" s="83">
        <f t="shared" ref="S220" si="10567">+$D220*O211</f>
        <v>1.9750698528937152</v>
      </c>
      <c r="T220" s="83">
        <f t="shared" ref="T220" si="10568">+$D220*P211</f>
        <v>1.95366614996091</v>
      </c>
      <c r="U220" s="83">
        <f t="shared" ref="U220" si="10569">+$D220*Q211</f>
        <v>1.9316803552752673</v>
      </c>
      <c r="V220" s="83">
        <f t="shared" ref="V220" si="10570">+$D220*R211</f>
        <v>1.9090105703951152</v>
      </c>
      <c r="W220" s="83">
        <f t="shared" ref="W220" si="10571">+$D220*S211</f>
        <v>1.8855095799530939</v>
      </c>
      <c r="X220" s="83">
        <f t="shared" ref="X220" si="10572">+$D220*T211</f>
        <v>1.8609686375810142</v>
      </c>
      <c r="Y220" s="83">
        <f t="shared" ref="Y220" si="10573">+$D220*U211</f>
        <v>1.8350990613900808</v>
      </c>
      <c r="Z220" s="83">
        <f t="shared" ref="Z220" si="10574">+$D220*V211</f>
        <v>1.807513360176185</v>
      </c>
      <c r="AA220" s="83">
        <f t="shared" ref="AA220" si="10575">+$D220*W211</f>
        <v>1.7777087590624472</v>
      </c>
      <c r="AB220" s="83">
        <f t="shared" ref="AB220" si="10576">+$D220*X211</f>
        <v>1.7450571643452815</v>
      </c>
      <c r="AC220" s="83">
        <f t="shared" ref="AC220" si="10577">+$D220*Y211</f>
        <v>1.7088065155573371</v>
      </c>
      <c r="AD220" s="83">
        <f t="shared" ref="AD220" si="10578">+$D220*Z211</f>
        <v>1.6680987504354678</v>
      </c>
      <c r="AE220" s="83">
        <f t="shared" ref="AE220" si="10579">+$D220*AA211</f>
        <v>1.6220088781498923</v>
      </c>
      <c r="AF220" s="83">
        <f t="shared" ref="AF220" si="10580">+$D220*AB211</f>
        <v>1.5696076419102662</v>
      </c>
      <c r="AG220" s="83">
        <f t="shared" ref="AG220" si="10581">+$D220*AC211</f>
        <v>1.5100469087396715</v>
      </c>
      <c r="AH220" s="83">
        <f t="shared" ref="AH220" si="10582">+$D220*AD211</f>
        <v>1.442662546135451</v>
      </c>
      <c r="AI220" s="83">
        <f t="shared" ref="AI220" si="10583">+$D220*AE211</f>
        <v>1.3670848077628199</v>
      </c>
      <c r="AJ220" s="83">
        <f t="shared" ref="AJ220" si="10584">+$D220*AF211</f>
        <v>1.2833421435718442</v>
      </c>
      <c r="AK220" s="83">
        <f t="shared" ref="AK220" si="10585">+$D220*AG211</f>
        <v>1.1919419921867378</v>
      </c>
      <c r="AL220" s="83">
        <f t="shared" ref="AL220" si="10586">+$D220*AH211</f>
        <v>1.0939124697958147</v>
      </c>
      <c r="AM220" s="83">
        <f t="shared" ref="AM220" si="10587">+$D220*AI211</f>
        <v>0.99079244326266058</v>
      </c>
      <c r="AN220" s="83">
        <f t="shared" ref="AN220" si="10588">+$D220*AJ211</f>
        <v>0.88456406954201772</v>
      </c>
      <c r="AO220" s="83">
        <f t="shared" ref="AO220" si="10589">+$D220*AK211</f>
        <v>0.77753052806690082</v>
      </c>
      <c r="AP220" s="83">
        <f t="shared" ref="AP220" si="10590">+$D220*AL211</f>
        <v>0.67215076468869805</v>
      </c>
      <c r="AQ220" s="83">
        <f t="shared" ref="AQ220" si="10591">+$D220*AM211</f>
        <v>0.57085071715200553</v>
      </c>
      <c r="AR220" s="83">
        <f t="shared" ref="AR220" si="10592">+$D220*AN211</f>
        <v>0.47583499851404154</v>
      </c>
      <c r="AS220" s="83">
        <f t="shared" ref="AS220" si="10593">+$D220*AO211</f>
        <v>0.38892331034261052</v>
      </c>
      <c r="AT220" s="83">
        <f t="shared" ref="AT220" si="10594">+$D220*AP211</f>
        <v>0.31143181485247518</v>
      </c>
      <c r="AU220" s="83">
        <f t="shared" ref="AU220" si="10595">+$D220*AQ211</f>
        <v>0.24411217399072968</v>
      </c>
      <c r="AV220" s="83">
        <f t="shared" ref="AV220" si="10596">+$D220*AR211</f>
        <v>0.18715158646694294</v>
      </c>
      <c r="AW220" s="83">
        <f t="shared" ref="AW220" si="10597">+$D220*AS211</f>
        <v>0.1402278798282254</v>
      </c>
      <c r="AX220" s="83">
        <f t="shared" ref="AX220" si="10598">+$D220*AT211</f>
        <v>0.10260634163050034</v>
      </c>
      <c r="AY220" s="83">
        <f t="shared" ref="AY220" si="10599">+$D220*AU211</f>
        <v>7.3260717735201542E-2</v>
      </c>
      <c r="AZ220" s="83">
        <f t="shared" ref="AZ220" si="10600">+$D220*AV211</f>
        <v>5.100007267420191E-2</v>
      </c>
      <c r="BA220" s="83">
        <f t="shared" ref="BA220" si="10601">+$D220*AW211</f>
        <v>3.4585600315170523E-2</v>
      </c>
      <c r="BB220" s="83">
        <f t="shared" ref="BB220" si="10602">+$D220*AX211</f>
        <v>2.2826006069956446E-2</v>
      </c>
      <c r="BC220" s="83">
        <f t="shared" ref="BC220" si="10603">+$D220*AY211</f>
        <v>1.4645505840292889E-2</v>
      </c>
      <c r="BD220" s="83">
        <f t="shared" ref="BD220" si="10604">+$D220*AZ211</f>
        <v>9.1236252268509649E-3</v>
      </c>
      <c r="BE220" s="83">
        <f t="shared" ref="BE220" si="10605">+$D220*BA211</f>
        <v>5.5099800402803791E-3</v>
      </c>
      <c r="BF220" s="83">
        <f t="shared" ref="BF220" si="10606">+$D220*BB211</f>
        <v>3.2196573114849436E-3</v>
      </c>
      <c r="BG220" s="83">
        <f t="shared" ref="BG220" si="10607">+$D220*BC211</f>
        <v>1.815694757518754E-3</v>
      </c>
      <c r="BH220" s="83">
        <f t="shared" ref="BH220" si="10608">+$D220*BD211</f>
        <v>9.8478089047266022E-4</v>
      </c>
      <c r="BI220" s="83">
        <f t="shared" ref="BI220" si="10609">+$D220*BE211</f>
        <v>5.1112344697766164E-4</v>
      </c>
      <c r="BJ220" s="83">
        <f t="shared" ref="BJ220" si="10610">+$D220*BF211</f>
        <v>2.519237947727786E-4</v>
      </c>
      <c r="BK220" s="83">
        <f t="shared" ref="BK220" si="10611">+$D220*BG211</f>
        <v>1.1642020556361547E-4</v>
      </c>
      <c r="BL220" s="83">
        <f t="shared" ref="BL220" si="10612">+$D220*BH211</f>
        <v>4.9256237661079595E-5</v>
      </c>
      <c r="BM220" s="83">
        <f t="shared" ref="BM220" si="10613">+$D220*BI211</f>
        <v>1.8088659263577425E-5</v>
      </c>
      <c r="BN220" s="83">
        <f t="shared" ref="BN220" si="10614">+$D220*BJ211</f>
        <v>4.8645650468080326E-6</v>
      </c>
      <c r="BO220" s="83">
        <f t="shared" ref="BO220" si="10615">+$D220*BK211</f>
        <v>0</v>
      </c>
      <c r="BP220" s="83">
        <f t="shared" ref="BP220" si="10616">+$D220*BL211</f>
        <v>0</v>
      </c>
      <c r="BQ220" s="83">
        <f t="shared" ref="BQ220" si="10617">+$D220*BM211</f>
        <v>0</v>
      </c>
      <c r="BR220" s="83">
        <f t="shared" ref="BR220" si="10618">+$D220*BN211</f>
        <v>0</v>
      </c>
      <c r="BS220" s="83">
        <f t="shared" ref="BS220" si="10619">+$D220*BO211</f>
        <v>0</v>
      </c>
      <c r="BT220" s="83">
        <f t="shared" ref="BT220" si="10620">+$D220*BP211</f>
        <v>0</v>
      </c>
      <c r="BU220" s="83">
        <f t="shared" ref="BU220" si="10621">+$D220*BQ211</f>
        <v>0</v>
      </c>
      <c r="BV220" s="83">
        <f t="shared" ref="BV220" si="10622">+$D220*BR211</f>
        <v>0</v>
      </c>
      <c r="BW220" s="83">
        <f t="shared" ref="BW220" si="10623">+$D220*BS211</f>
        <v>0</v>
      </c>
      <c r="BX220" s="83">
        <f t="shared" ref="BX220" si="10624">+$D220*BT211</f>
        <v>0</v>
      </c>
      <c r="BY220" s="83">
        <f t="shared" ref="BY220" si="10625">+$D220*BU211</f>
        <v>0</v>
      </c>
      <c r="BZ220" s="83">
        <f t="shared" ref="BZ220" si="10626">+$D220*BV211</f>
        <v>0</v>
      </c>
      <c r="CA220" s="83">
        <f t="shared" ref="CA220" si="10627">+$D220*BW211</f>
        <v>0</v>
      </c>
      <c r="CB220" s="83">
        <f t="shared" ref="CB220" si="10628">+$D220*BX211</f>
        <v>0</v>
      </c>
      <c r="CC220" s="83">
        <f t="shared" ref="CC220" si="10629">+$D220*BY211</f>
        <v>0</v>
      </c>
      <c r="CD220" s="83">
        <f t="shared" ref="CD220" si="10630">+$D220*BZ211</f>
        <v>0</v>
      </c>
      <c r="CE220" s="83">
        <f t="shared" ref="CE220" si="10631">+$D220*CA211</f>
        <v>0</v>
      </c>
      <c r="CF220" s="83">
        <f t="shared" ref="CF220" si="10632">+$D220*CB211</f>
        <v>0</v>
      </c>
      <c r="CG220" s="83">
        <f t="shared" ref="CG220" si="10633">+$D220*CC211</f>
        <v>0</v>
      </c>
      <c r="CH220" s="83">
        <f t="shared" ref="CH220" si="10634">+$D220*CD211</f>
        <v>0</v>
      </c>
      <c r="CI220" s="83">
        <f t="shared" ref="CI220" si="10635">+$D220*CE211</f>
        <v>0</v>
      </c>
      <c r="CJ220" s="83">
        <f t="shared" ref="CJ220" si="10636">+$D220*CF211</f>
        <v>0</v>
      </c>
      <c r="CK220" s="83">
        <f t="shared" ref="CK220" si="10637">+$D220*CG211</f>
        <v>0</v>
      </c>
      <c r="CL220" s="83">
        <f t="shared" ref="CL220" si="10638">+$D220*CH211</f>
        <v>0</v>
      </c>
      <c r="CM220" s="83">
        <f t="shared" ref="CM220" si="10639">+$D220*CI211</f>
        <v>0</v>
      </c>
      <c r="CN220" s="83">
        <f t="shared" ref="CN220" si="10640">+$D220*CJ211</f>
        <v>0</v>
      </c>
      <c r="CO220" s="83">
        <f t="shared" ref="CO220" si="10641">+$D220*CK211</f>
        <v>0</v>
      </c>
      <c r="CW220" s="83">
        <f>+$D220*CS211</f>
        <v>2.0164522940660943</v>
      </c>
      <c r="CX220" s="83">
        <f t="shared" ref="CX220" si="10642">+$D220*CT211</f>
        <v>1.8551361105408068</v>
      </c>
      <c r="CY220" s="83">
        <f t="shared" ref="CY220" si="10643">+$D220*CU211</f>
        <v>1.7067252216975424</v>
      </c>
      <c r="CZ220" s="83">
        <f t="shared" ref="CZ220" si="10644">+$D220*CV211</f>
        <v>1.5701872039617388</v>
      </c>
      <c r="DA220" s="83">
        <f t="shared" ref="DA220" si="10645">+$D220*CW211</f>
        <v>1.4445722276447999</v>
      </c>
      <c r="DB220" s="83">
        <f t="shared" ref="DB220" si="10646">+$D220*CX211</f>
        <v>1.3290064494332161</v>
      </c>
      <c r="DC220" s="83">
        <f t="shared" ref="DC220" si="10647">+$D220*CY211</f>
        <v>1.2226859334785587</v>
      </c>
      <c r="DD220" s="83">
        <f t="shared" ref="DD220" si="10648">+$D220*CZ211</f>
        <v>1.1248710588002739</v>
      </c>
      <c r="DE220" s="83">
        <f t="shared" ref="DE220" si="10649">+$D220*DA211</f>
        <v>1.0348813740962521</v>
      </c>
      <c r="DF220" s="83">
        <f t="shared" ref="DF220" si="10650">+$D220*DB211</f>
        <v>0.95209086416855204</v>
      </c>
      <c r="DG220" s="83">
        <f t="shared" ref="DG220" si="10651">+$D220*DC211</f>
        <v>0.875923595035068</v>
      </c>
      <c r="DH220" s="83">
        <f t="shared" ref="DH220" si="10652">+$D220*DD211</f>
        <v>0.80584970743226247</v>
      </c>
      <c r="DI220" s="83">
        <f t="shared" ref="DI220" si="10653">+$D220*DE211</f>
        <v>0.74138173083768155</v>
      </c>
      <c r="DJ220" s="83">
        <f t="shared" ref="DJ220" si="10654">+$D220*DF211</f>
        <v>0.68207119237066705</v>
      </c>
      <c r="DK220" s="83">
        <f t="shared" ref="DK220" si="10655">+$D220*DG211</f>
        <v>0.62750549698101366</v>
      </c>
      <c r="DL220" s="83">
        <f t="shared" ref="DL220" si="10656">+$D220*DH211</f>
        <v>0.57730505722253267</v>
      </c>
      <c r="DM220" s="83">
        <f t="shared" ref="DM220" si="10657">+$D220*DI211</f>
        <v>0.53112065264473007</v>
      </c>
      <c r="DN220" s="83">
        <f t="shared" ref="DN220" si="10658">+$D220*DJ211</f>
        <v>0.48863100043315166</v>
      </c>
      <c r="DO220" s="83">
        <f t="shared" ref="DO220" si="10659">+$D220*DK211</f>
        <v>0.44954052039849957</v>
      </c>
      <c r="DP220" s="83">
        <f t="shared" ref="DP220" si="10660">+$D220*DL211</f>
        <v>0.41357727876661954</v>
      </c>
      <c r="DQ220" s="83">
        <f t="shared" ref="DQ220" si="10661">+$D220*DM211</f>
        <v>0.38049109646529</v>
      </c>
      <c r="DR220" s="83">
        <f t="shared" ref="DR220" si="10662">+$D220*DN211</f>
        <v>0.35005180874806685</v>
      </c>
      <c r="DS220" s="83">
        <f t="shared" ref="DS220" si="10663">+$D220*DO211</f>
        <v>0.32204766404822149</v>
      </c>
      <c r="DT220" s="83">
        <f t="shared" ref="DT220" si="10664">+$D220*DP211</f>
        <v>0.29628385092436377</v>
      </c>
      <c r="DU220" s="83">
        <f t="shared" ref="DU220" si="10665">+$D220*DQ211</f>
        <v>0.27258114285041468</v>
      </c>
      <c r="DV220" s="83">
        <f t="shared" ref="DV220" si="10666">+$D220*DR211</f>
        <v>0.25077465142238153</v>
      </c>
      <c r="DW220" s="83">
        <f t="shared" ref="DW220" si="10667">+$D220*DS211</f>
        <v>0.23071267930859105</v>
      </c>
      <c r="DX220" s="83">
        <f t="shared" ref="DX220" si="10668">+$D220*DT211</f>
        <v>0.21225566496390375</v>
      </c>
      <c r="DY220" s="83">
        <f t="shared" ref="DY220" si="10669">+$D220*DU211</f>
        <v>0.19527521176679144</v>
      </c>
      <c r="DZ220" s="83">
        <f t="shared" ref="DZ220" si="10670">+$D220*DV211</f>
        <v>0.17965319482544814</v>
      </c>
      <c r="EA220" s="83">
        <f t="shared" ref="EA220" si="10671">+$D220*DW211</f>
        <v>0.16528093923941231</v>
      </c>
      <c r="EB220" s="83">
        <f t="shared" ref="EB220" si="10672">+$D220*DX211</f>
        <v>0.15205846410025931</v>
      </c>
      <c r="EC220" s="83">
        <f t="shared" ref="EC220" si="10673">+$D220*DY211</f>
        <v>0.13989378697223859</v>
      </c>
      <c r="ED220" s="83">
        <f t="shared" ref="ED220" si="10674">+$D220*DZ211</f>
        <v>0.12870228401445952</v>
      </c>
      <c r="EE220" s="83">
        <f t="shared" ref="EE220" si="10675">+$D220*EA211</f>
        <v>0.11840610129330274</v>
      </c>
      <c r="EF220" s="83">
        <f t="shared" ref="EF220" si="10676">+$D220*EB211</f>
        <v>0.10893361318983852</v>
      </c>
      <c r="EG220" s="83">
        <f t="shared" ref="EG220" si="10677">+$D220*EC211</f>
        <v>0.10021892413465144</v>
      </c>
      <c r="EH220" s="83">
        <f t="shared" ref="EH220" si="10678">+$D220*ED211</f>
        <v>9.2201410203879341E-2</v>
      </c>
      <c r="EI220" s="83">
        <f t="shared" ref="EI220" si="10679">+$D220*EE211</f>
        <v>8.4825297387568985E-2</v>
      </c>
      <c r="EJ220" s="83">
        <f t="shared" ref="EJ220" si="10680">+$D220*EF211</f>
        <v>7.8039273596563472E-2</v>
      </c>
      <c r="EK220" s="83">
        <f t="shared" ref="EK220" si="10681">+$D220*EG211</f>
        <v>7.1796131708838404E-2</v>
      </c>
      <c r="EL220" s="83">
        <f t="shared" ref="EL220" si="10682">+$D220*EH211</f>
        <v>6.605244117213134E-2</v>
      </c>
      <c r="EM220" s="83">
        <f t="shared" ref="EM220" si="10683">+$D220*EI211</f>
        <v>6.0768245878360827E-2</v>
      </c>
      <c r="EN220" s="83">
        <f t="shared" ref="EN220" si="10684">+$D220*EJ211</f>
        <v>5.590678620809196E-2</v>
      </c>
      <c r="EO220" s="83">
        <f t="shared" ref="EO220" si="10685">+$D220*EK211</f>
        <v>5.1434243311444604E-2</v>
      </c>
      <c r="EP220" s="83">
        <f t="shared" ref="EP220" si="10686">+$D220*EL211</f>
        <v>4.731950384652904E-2</v>
      </c>
      <c r="EQ220" s="83">
        <f t="shared" ref="EQ220" si="10687">+$D220*EM211</f>
        <v>4.353394353880672E-2</v>
      </c>
      <c r="ER220" s="83">
        <f t="shared" ref="ER220" si="10688">+$D220*EN211</f>
        <v>4.0051228055702187E-2</v>
      </c>
      <c r="ES220" s="83">
        <f t="shared" ref="ES220" si="10689">+$D220*EO211</f>
        <v>3.6847129811246014E-2</v>
      </c>
      <c r="ET220" s="83">
        <f t="shared" ref="ET220" si="10690">+$D220*EP211</f>
        <v>3.389935942634633E-2</v>
      </c>
      <c r="EU220" s="83">
        <f t="shared" ref="EU220" si="10691">+$D220*EQ211</f>
        <v>0</v>
      </c>
      <c r="EV220" s="83">
        <f t="shared" ref="EV220" si="10692">+$D220*ER211</f>
        <v>0</v>
      </c>
      <c r="EW220" s="83">
        <f t="shared" ref="EW220" si="10693">+$D220*ES211</f>
        <v>0</v>
      </c>
      <c r="EX220" s="83">
        <f t="shared" ref="EX220" si="10694">+$D220*ET211</f>
        <v>0</v>
      </c>
      <c r="EY220" s="83">
        <f t="shared" ref="EY220" si="10695">+$D220*EU211</f>
        <v>0</v>
      </c>
      <c r="EZ220" s="83">
        <f t="shared" ref="EZ220" si="10696">+$D220*EV211</f>
        <v>0</v>
      </c>
      <c r="FA220" s="83">
        <f t="shared" ref="FA220" si="10697">+$D220*EW211</f>
        <v>0</v>
      </c>
      <c r="FB220" s="83">
        <f t="shared" ref="FB220" si="10698">+$D220*EX211</f>
        <v>0</v>
      </c>
      <c r="FC220" s="83">
        <f t="shared" ref="FC220" si="10699">+$D220*EY211</f>
        <v>0</v>
      </c>
      <c r="FD220" s="83">
        <f t="shared" ref="FD220" si="10700">+$D220*EZ211</f>
        <v>0</v>
      </c>
      <c r="FE220" s="83">
        <f t="shared" ref="FE220" si="10701">+$D220*FA211</f>
        <v>0</v>
      </c>
      <c r="FF220" s="83">
        <f t="shared" ref="FF220" si="10702">+$D220*FB211</f>
        <v>0</v>
      </c>
      <c r="FG220" s="83">
        <f t="shared" ref="FG220" si="10703">+$D220*FC211</f>
        <v>0</v>
      </c>
      <c r="FH220" s="83">
        <f t="shared" ref="FH220" si="10704">+$D220*FD211</f>
        <v>0</v>
      </c>
      <c r="FI220" s="83">
        <f t="shared" ref="FI220" si="10705">+$D220*FE211</f>
        <v>0</v>
      </c>
      <c r="FJ220" s="83">
        <f t="shared" ref="FJ220" si="10706">+$D220*FF211</f>
        <v>0</v>
      </c>
      <c r="FK220" s="83">
        <f t="shared" ref="FK220" si="10707">+$D220*FG211</f>
        <v>0</v>
      </c>
      <c r="FL220" s="83">
        <f t="shared" ref="FL220" si="10708">+$D220*FH211</f>
        <v>0</v>
      </c>
      <c r="FM220" s="83">
        <f t="shared" ref="FM220" si="10709">+$D220*FI211</f>
        <v>0</v>
      </c>
      <c r="FN220" s="83">
        <f t="shared" ref="FN220" si="10710">+$D220*FJ211</f>
        <v>0</v>
      </c>
      <c r="FO220" s="83">
        <f t="shared" ref="FO220" si="10711">+$D220*FK211</f>
        <v>0</v>
      </c>
      <c r="FP220" s="83">
        <f t="shared" ref="FP220" si="10712">+$D220*FL211</f>
        <v>0</v>
      </c>
      <c r="FQ220" s="83">
        <f t="shared" ref="FQ220" si="10713">+$D220*FM211</f>
        <v>0</v>
      </c>
      <c r="FR220" s="83">
        <f t="shared" ref="FR220" si="10714">+$D220*FN211</f>
        <v>0</v>
      </c>
      <c r="FS220" s="83">
        <f t="shared" ref="FS220" si="10715">+$D220*FO211</f>
        <v>0</v>
      </c>
      <c r="FT220" s="83">
        <f t="shared" ref="FT220" si="10716">+$D220*FP211</f>
        <v>0</v>
      </c>
      <c r="FU220" s="83">
        <f t="shared" ref="FU220" si="10717">+$D220*FQ211</f>
        <v>0</v>
      </c>
    </row>
    <row r="221" spans="1:177">
      <c r="A221" s="80">
        <v>1957</v>
      </c>
      <c r="D221" s="99">
        <f>Data!CF21</f>
        <v>1.9668188535705879</v>
      </c>
      <c r="R221" s="83">
        <f>+$D221*M211</f>
        <v>1.9667565619750347</v>
      </c>
      <c r="S221" s="83">
        <f t="shared" ref="S221" si="10718">+$D221*N211</f>
        <v>1.9468322255157138</v>
      </c>
      <c r="T221" s="83">
        <f t="shared" ref="T221" si="10719">+$D221*O211</f>
        <v>1.9264550097325135</v>
      </c>
      <c r="U221" s="83">
        <f t="shared" ref="U221" si="10720">+$D221*P211</f>
        <v>1.9055781426782585</v>
      </c>
      <c r="V221" s="83">
        <f t="shared" ref="V221" si="10721">+$D221*Q211</f>
        <v>1.8841335116172091</v>
      </c>
      <c r="W221" s="83">
        <f t="shared" ref="W221" si="10722">+$D221*R211</f>
        <v>1.8620217262603811</v>
      </c>
      <c r="X221" s="83">
        <f t="shared" ref="X221" si="10723">+$D221*S211</f>
        <v>1.8390991948347828</v>
      </c>
      <c r="Y221" s="83">
        <f t="shared" ref="Y221" si="10724">+$D221*T211</f>
        <v>1.8151623091054081</v>
      </c>
      <c r="Z221" s="83">
        <f t="shared" ref="Z221" si="10725">+$D221*U211</f>
        <v>1.7899294928687248</v>
      </c>
      <c r="AA221" s="83">
        <f t="shared" ref="AA221" si="10726">+$D221*V211</f>
        <v>1.7630227927220776</v>
      </c>
      <c r="AB221" s="83">
        <f t="shared" ref="AB221" si="10727">+$D221*W211</f>
        <v>1.7339518092100177</v>
      </c>
      <c r="AC221" s="83">
        <f t="shared" ref="AC221" si="10728">+$D221*X211</f>
        <v>1.7021039086780538</v>
      </c>
      <c r="AD221" s="83">
        <f t="shared" ref="AD221" si="10729">+$D221*Y211</f>
        <v>1.6667455420555912</v>
      </c>
      <c r="AE221" s="83">
        <f t="shared" ref="AE221" si="10730">+$D221*Z211</f>
        <v>1.6270397676298702</v>
      </c>
      <c r="AF221" s="83">
        <f t="shared" ref="AF221" si="10731">+$D221*AA211</f>
        <v>1.5820843625172913</v>
      </c>
      <c r="AG221" s="83">
        <f t="shared" ref="AG221" si="10732">+$D221*AB211</f>
        <v>1.5309729428770682</v>
      </c>
      <c r="AH221" s="83">
        <f t="shared" ref="AH221" si="10733">+$D221*AC211</f>
        <v>1.4728782518808363</v>
      </c>
      <c r="AI221" s="83">
        <f t="shared" ref="AI221" si="10734">+$D221*AD211</f>
        <v>1.4071525041426785</v>
      </c>
      <c r="AJ221" s="83">
        <f t="shared" ref="AJ221" si="10735">+$D221*AE211</f>
        <v>1.3334350543527933</v>
      </c>
      <c r="AK221" s="83">
        <f t="shared" ref="AK221" si="10736">+$D221*AF211</f>
        <v>1.2517536521873507</v>
      </c>
      <c r="AL221" s="83">
        <f t="shared" ref="AL221" si="10737">+$D221*AG211</f>
        <v>1.1626032460545388</v>
      </c>
      <c r="AM221" s="83">
        <f t="shared" ref="AM221" si="10738">+$D221*AH211</f>
        <v>1.0669866458441752</v>
      </c>
      <c r="AN221" s="83">
        <f t="shared" ref="AN221" si="10739">+$D221*AI211</f>
        <v>0.96640484038170549</v>
      </c>
      <c r="AO221" s="83">
        <f t="shared" ref="AO221" si="10740">+$D221*AJ211</f>
        <v>0.86279119733508536</v>
      </c>
      <c r="AP221" s="83">
        <f t="shared" ref="AP221" si="10741">+$D221*AK211</f>
        <v>0.75839220512625249</v>
      </c>
      <c r="AQ221" s="83">
        <f t="shared" ref="AQ221" si="10742">+$D221*AL211</f>
        <v>0.65560628452352931</v>
      </c>
      <c r="AR221" s="83">
        <f t="shared" ref="AR221" si="10743">+$D221*AM211</f>
        <v>0.55679966065790498</v>
      </c>
      <c r="AS221" s="83">
        <f t="shared" ref="AS221" si="10744">+$D221*AN211</f>
        <v>0.46412268171194021</v>
      </c>
      <c r="AT221" s="83">
        <f t="shared" ref="AT221" si="10745">+$D221*AO211</f>
        <v>0.3793502586825187</v>
      </c>
      <c r="AU221" s="83">
        <f t="shared" ref="AU221" si="10746">+$D221*AP211</f>
        <v>0.30376615745191321</v>
      </c>
      <c r="AV221" s="83">
        <f t="shared" ref="AV221" si="10747">+$D221*AQ211</f>
        <v>0.23810353837973494</v>
      </c>
      <c r="AW221" s="83">
        <f t="shared" ref="AW221" si="10748">+$D221*AR211</f>
        <v>0.18254499242160813</v>
      </c>
      <c r="AX221" s="83">
        <f t="shared" ref="AX221" si="10749">+$D221*AS211</f>
        <v>0.13677627715468499</v>
      </c>
      <c r="AY221" s="83">
        <f t="shared" ref="AY221" si="10750">+$D221*AT211</f>
        <v>0.10008076452323846</v>
      </c>
      <c r="AZ221" s="83">
        <f t="shared" ref="AZ221" si="10751">+$D221*AU211</f>
        <v>7.1457460854258428E-2</v>
      </c>
      <c r="BA221" s="83">
        <f t="shared" ref="BA221" si="10752">+$D221*AV211</f>
        <v>4.9744744650925342E-2</v>
      </c>
      <c r="BB221" s="83">
        <f t="shared" ref="BB221" si="10753">+$D221*AW211</f>
        <v>3.3734302052228271E-2</v>
      </c>
      <c r="BC221" s="83">
        <f t="shared" ref="BC221" si="10754">+$D221*AX211</f>
        <v>2.2264161280790253E-2</v>
      </c>
      <c r="BD221" s="83">
        <f t="shared" ref="BD221" si="10755">+$D221*AY211</f>
        <v>1.4285017846210476E-2</v>
      </c>
      <c r="BE221" s="83">
        <f t="shared" ref="BE221" si="10756">+$D221*AZ211</f>
        <v>8.8990541268389334E-3</v>
      </c>
      <c r="BF221" s="83">
        <f t="shared" ref="BF221" si="10757">+$D221*BA211</f>
        <v>5.3743560697726393E-3</v>
      </c>
      <c r="BG221" s="83">
        <f t="shared" ref="BG221" si="10758">+$D221*BB211</f>
        <v>3.1404078940522732E-3</v>
      </c>
      <c r="BH221" s="83">
        <f t="shared" ref="BH221" si="10759">+$D221*BC211</f>
        <v>1.7710028111878103E-3</v>
      </c>
      <c r="BI221" s="83">
        <f t="shared" ref="BI221" si="10760">+$D221*BD211</f>
        <v>9.6054125739419751E-4</v>
      </c>
      <c r="BJ221" s="83">
        <f t="shared" ref="BJ221" si="10761">+$D221*BE211</f>
        <v>4.9854253183968496E-4</v>
      </c>
      <c r="BK221" s="83">
        <f t="shared" ref="BK221" si="10762">+$D221*BF211</f>
        <v>2.4572288205391464E-4</v>
      </c>
      <c r="BL221" s="83">
        <f t="shared" ref="BL221" si="10763">+$D221*BG211</f>
        <v>1.1355461069567811E-4</v>
      </c>
      <c r="BM221" s="83">
        <f t="shared" ref="BM221" si="10764">+$D221*BH211</f>
        <v>4.8043832811146868E-5</v>
      </c>
      <c r="BN221" s="83">
        <f t="shared" ref="BN221" si="10765">+$D221*BI211</f>
        <v>1.764342066515173E-5</v>
      </c>
      <c r="BO221" s="83">
        <f t="shared" ref="BO221" si="10766">+$D221*BJ211</f>
        <v>4.7448274757790633E-6</v>
      </c>
      <c r="BP221" s="83">
        <f t="shared" ref="BP221" si="10767">+$D221*BK211</f>
        <v>0</v>
      </c>
      <c r="BQ221" s="83">
        <f t="shared" ref="BQ221" si="10768">+$D221*BL211</f>
        <v>0</v>
      </c>
      <c r="BR221" s="83">
        <f t="shared" ref="BR221" si="10769">+$D221*BM211</f>
        <v>0</v>
      </c>
      <c r="BS221" s="83">
        <f t="shared" ref="BS221" si="10770">+$D221*BN211</f>
        <v>0</v>
      </c>
      <c r="BT221" s="83">
        <f t="shared" ref="BT221" si="10771">+$D221*BO211</f>
        <v>0</v>
      </c>
      <c r="BU221" s="83">
        <f t="shared" ref="BU221" si="10772">+$D221*BP211</f>
        <v>0</v>
      </c>
      <c r="BV221" s="83">
        <f t="shared" ref="BV221" si="10773">+$D221*BQ211</f>
        <v>0</v>
      </c>
      <c r="BW221" s="83">
        <f t="shared" ref="BW221" si="10774">+$D221*BR211</f>
        <v>0</v>
      </c>
      <c r="BX221" s="83">
        <f t="shared" ref="BX221" si="10775">+$D221*BS211</f>
        <v>0</v>
      </c>
      <c r="BY221" s="83">
        <f t="shared" ref="BY221" si="10776">+$D221*BT211</f>
        <v>0</v>
      </c>
      <c r="BZ221" s="83">
        <f t="shared" ref="BZ221" si="10777">+$D221*BU211</f>
        <v>0</v>
      </c>
      <c r="CA221" s="83">
        <f t="shared" ref="CA221" si="10778">+$D221*BV211</f>
        <v>0</v>
      </c>
      <c r="CB221" s="83">
        <f t="shared" ref="CB221" si="10779">+$D221*BW211</f>
        <v>0</v>
      </c>
      <c r="CC221" s="83">
        <f t="shared" ref="CC221" si="10780">+$D221*BX211</f>
        <v>0</v>
      </c>
      <c r="CD221" s="83">
        <f t="shared" ref="CD221" si="10781">+$D221*BY211</f>
        <v>0</v>
      </c>
      <c r="CE221" s="83">
        <f t="shared" ref="CE221" si="10782">+$D221*BZ211</f>
        <v>0</v>
      </c>
      <c r="CF221" s="83">
        <f t="shared" ref="CF221" si="10783">+$D221*CA211</f>
        <v>0</v>
      </c>
      <c r="CG221" s="83">
        <f t="shared" ref="CG221" si="10784">+$D221*CB211</f>
        <v>0</v>
      </c>
      <c r="CH221" s="83">
        <f t="shared" ref="CH221" si="10785">+$D221*CC211</f>
        <v>0</v>
      </c>
      <c r="CI221" s="83">
        <f t="shared" ref="CI221" si="10786">+$D221*CD211</f>
        <v>0</v>
      </c>
      <c r="CJ221" s="83">
        <f t="shared" ref="CJ221" si="10787">+$D221*CE211</f>
        <v>0</v>
      </c>
      <c r="CK221" s="83">
        <f t="shared" ref="CK221" si="10788">+$D221*CF211</f>
        <v>0</v>
      </c>
      <c r="CL221" s="83">
        <f t="shared" ref="CL221" si="10789">+$D221*CG211</f>
        <v>0</v>
      </c>
      <c r="CM221" s="83">
        <f t="shared" ref="CM221" si="10790">+$D221*CH211</f>
        <v>0</v>
      </c>
      <c r="CN221" s="83">
        <f t="shared" ref="CN221" si="10791">+$D221*CI211</f>
        <v>0</v>
      </c>
      <c r="CO221" s="83">
        <f t="shared" ref="CO221" si="10792">+$D221*CJ211</f>
        <v>0</v>
      </c>
      <c r="CX221" s="83">
        <f>+$D221*CS211</f>
        <v>1.9668188535705879</v>
      </c>
      <c r="CY221" s="83">
        <f t="shared" ref="CY221" si="10793">+$D221*CT211</f>
        <v>1.809473345284941</v>
      </c>
      <c r="CZ221" s="83">
        <f t="shared" ref="CZ221" si="10794">+$D221*CU211</f>
        <v>1.6647154776621458</v>
      </c>
      <c r="DA221" s="83">
        <f t="shared" ref="DA221" si="10795">+$D221*CV211</f>
        <v>1.5315382394491741</v>
      </c>
      <c r="DB221" s="83">
        <f t="shared" ref="DB221" si="10796">+$D221*CW211</f>
        <v>1.4090151802932402</v>
      </c>
      <c r="DC221" s="83">
        <f t="shared" ref="DC221" si="10797">+$D221*CX211</f>
        <v>1.2962939658697812</v>
      </c>
      <c r="DD221" s="83">
        <f t="shared" ref="DD221" si="10798">+$D221*CY211</f>
        <v>1.1925904486001986</v>
      </c>
      <c r="DE221" s="83">
        <f t="shared" ref="DE221" si="10799">+$D221*CZ211</f>
        <v>1.0971832127121828</v>
      </c>
      <c r="DF221" s="83">
        <f t="shared" ref="DF221" si="10800">+$D221*DA211</f>
        <v>1.0094085556952082</v>
      </c>
      <c r="DG221" s="83">
        <f t="shared" ref="DG221" si="10801">+$D221*DB211</f>
        <v>0.92865587123959159</v>
      </c>
      <c r="DH221" s="83">
        <f t="shared" ref="DH221" si="10802">+$D221*DC211</f>
        <v>0.85436340154042434</v>
      </c>
      <c r="DI221" s="83">
        <f t="shared" ref="DI221" si="10803">+$D221*DD211</f>
        <v>0.7860143294171904</v>
      </c>
      <c r="DJ221" s="83">
        <f t="shared" ref="DJ221" si="10804">+$D221*DE211</f>
        <v>0.72313318306381524</v>
      </c>
      <c r="DK221" s="83">
        <f t="shared" ref="DK221" si="10805">+$D221*DF211</f>
        <v>0.66528252841870994</v>
      </c>
      <c r="DL221" s="83">
        <f t="shared" ref="DL221" si="10806">+$D221*DG211</f>
        <v>0.61205992614521321</v>
      </c>
      <c r="DM221" s="83">
        <f t="shared" ref="DM221" si="10807">+$D221*DH211</f>
        <v>0.56309513205359618</v>
      </c>
      <c r="DN221" s="83">
        <f t="shared" ref="DN221" si="10808">+$D221*DI211</f>
        <v>0.51804752148930844</v>
      </c>
      <c r="DO221" s="83">
        <f t="shared" ref="DO221" si="10809">+$D221*DJ211</f>
        <v>0.4766037197701638</v>
      </c>
      <c r="DP221" s="83">
        <f t="shared" ref="DP221" si="10810">+$D221*DK211</f>
        <v>0.43847542218855073</v>
      </c>
      <c r="DQ221" s="83">
        <f t="shared" ref="DQ221" si="10811">+$D221*DL211</f>
        <v>0.40339738841346667</v>
      </c>
      <c r="DR221" s="83">
        <f t="shared" ref="DR221" si="10812">+$D221*DM211</f>
        <v>0.37112559734038936</v>
      </c>
      <c r="DS221" s="83">
        <f t="shared" ref="DS221" si="10813">+$D221*DN211</f>
        <v>0.34143554955315825</v>
      </c>
      <c r="DT221" s="83">
        <f t="shared" ref="DT221" si="10814">+$D221*DO211</f>
        <v>0.31412070558890559</v>
      </c>
      <c r="DU221" s="83">
        <f t="shared" ref="DU221" si="10815">+$D221*DP211</f>
        <v>0.28899104914179313</v>
      </c>
      <c r="DV221" s="83">
        <f t="shared" ref="DV221" si="10816">+$D221*DQ211</f>
        <v>0.2658717652104497</v>
      </c>
      <c r="DW221" s="83">
        <f t="shared" ref="DW221" si="10817">+$D221*DR211</f>
        <v>0.24460202399361372</v>
      </c>
      <c r="DX221" s="83">
        <f t="shared" ref="DX221" si="10818">+$D221*DS211</f>
        <v>0.22503386207412468</v>
      </c>
      <c r="DY221" s="83">
        <f t="shared" ref="DY221" si="10819">+$D221*DT211</f>
        <v>0.20703115310819467</v>
      </c>
      <c r="DZ221" s="83">
        <f t="shared" ref="DZ221" si="10820">+$D221*DU211</f>
        <v>0.19046866085953912</v>
      </c>
      <c r="EA221" s="83">
        <f t="shared" ref="EA221" si="10821">+$D221*DV211</f>
        <v>0.17523116799077598</v>
      </c>
      <c r="EB221" s="83">
        <f t="shared" ref="EB221" si="10822">+$D221*DW211</f>
        <v>0.16121267455151392</v>
      </c>
      <c r="EC221" s="83">
        <f t="shared" ref="EC221" si="10823">+$D221*DX211</f>
        <v>0.14831566058739282</v>
      </c>
      <c r="ED221" s="83">
        <f t="shared" ref="ED221" si="10824">+$D221*DY211</f>
        <v>0.1364504077404014</v>
      </c>
      <c r="EE221" s="83">
        <f t="shared" ref="EE221" si="10825">+$D221*DZ211</f>
        <v>0.1255343751211693</v>
      </c>
      <c r="EF221" s="83">
        <f t="shared" ref="EF221" si="10826">+$D221*EA211</f>
        <v>0.11549162511147575</v>
      </c>
      <c r="EG221" s="83">
        <f t="shared" ref="EG221" si="10827">+$D221*EB211</f>
        <v>0.1062522951025577</v>
      </c>
      <c r="EH221" s="83">
        <f t="shared" ref="EH221" si="10828">+$D221*EC211</f>
        <v>9.7752111494353075E-2</v>
      </c>
      <c r="EI221" s="83">
        <f t="shared" ref="EI221" si="10829">+$D221*ED211</f>
        <v>8.9931942574804843E-2</v>
      </c>
      <c r="EJ221" s="83">
        <f t="shared" ref="EJ221" si="10830">+$D221*EE211</f>
        <v>8.2737387168820439E-2</v>
      </c>
      <c r="EK221" s="83">
        <f t="shared" ref="EK221" si="10831">+$D221*EF211</f>
        <v>7.6118396195314825E-2</v>
      </c>
      <c r="EL221" s="83">
        <f t="shared" ref="EL221" si="10832">+$D221*EG211</f>
        <v>7.0028924499689643E-2</v>
      </c>
      <c r="EM221" s="83">
        <f t="shared" ref="EM221" si="10833">+$D221*EH211</f>
        <v>6.4426610539714477E-2</v>
      </c>
      <c r="EN221" s="83">
        <f t="shared" ref="EN221" si="10834">+$D221*EI211</f>
        <v>5.9272481696537316E-2</v>
      </c>
      <c r="EO221" s="83">
        <f t="shared" ref="EO221" si="10835">+$D221*EJ211</f>
        <v>5.4530683160814331E-2</v>
      </c>
      <c r="EP221" s="83">
        <f t="shared" ref="EP221" si="10836">+$D221*EK211</f>
        <v>5.0168228507949185E-2</v>
      </c>
      <c r="EQ221" s="83">
        <f t="shared" ref="EQ221" si="10837">+$D221*EL211</f>
        <v>4.6154770227313249E-2</v>
      </c>
      <c r="ER221" s="83">
        <f t="shared" ref="ER221" si="10838">+$D221*EM211</f>
        <v>4.2462388609128189E-2</v>
      </c>
      <c r="ES221" s="83">
        <f t="shared" ref="ES221" si="10839">+$D221*EN211</f>
        <v>3.9065397520397942E-2</v>
      </c>
      <c r="ET221" s="83">
        <f t="shared" ref="ET221" si="10840">+$D221*EO211</f>
        <v>3.5940165718766105E-2</v>
      </c>
      <c r="EU221" s="83">
        <f t="shared" ref="EU221" si="10841">+$D221*EP211</f>
        <v>3.306495246126482E-2</v>
      </c>
      <c r="EV221" s="83">
        <f t="shared" ref="EV221" si="10842">+$D221*EQ211</f>
        <v>0</v>
      </c>
      <c r="EW221" s="83">
        <f t="shared" ref="EW221" si="10843">+$D221*ER211</f>
        <v>0</v>
      </c>
      <c r="EX221" s="83">
        <f t="shared" ref="EX221" si="10844">+$D221*ES211</f>
        <v>0</v>
      </c>
      <c r="EY221" s="83">
        <f t="shared" ref="EY221" si="10845">+$D221*ET211</f>
        <v>0</v>
      </c>
      <c r="EZ221" s="83">
        <f t="shared" ref="EZ221" si="10846">+$D221*EU211</f>
        <v>0</v>
      </c>
      <c r="FA221" s="83">
        <f t="shared" ref="FA221" si="10847">+$D221*EV211</f>
        <v>0</v>
      </c>
      <c r="FB221" s="83">
        <f t="shared" ref="FB221" si="10848">+$D221*EW211</f>
        <v>0</v>
      </c>
      <c r="FC221" s="83">
        <f t="shared" ref="FC221" si="10849">+$D221*EX211</f>
        <v>0</v>
      </c>
      <c r="FD221" s="83">
        <f t="shared" ref="FD221" si="10850">+$D221*EY211</f>
        <v>0</v>
      </c>
      <c r="FE221" s="83">
        <f t="shared" ref="FE221" si="10851">+$D221*EZ211</f>
        <v>0</v>
      </c>
      <c r="FF221" s="83">
        <f t="shared" ref="FF221" si="10852">+$D221*FA211</f>
        <v>0</v>
      </c>
      <c r="FG221" s="83">
        <f t="shared" ref="FG221" si="10853">+$D221*FB211</f>
        <v>0</v>
      </c>
      <c r="FH221" s="83">
        <f t="shared" ref="FH221" si="10854">+$D221*FC211</f>
        <v>0</v>
      </c>
      <c r="FI221" s="83">
        <f t="shared" ref="FI221" si="10855">+$D221*FD211</f>
        <v>0</v>
      </c>
      <c r="FJ221" s="83">
        <f t="shared" ref="FJ221" si="10856">+$D221*FE211</f>
        <v>0</v>
      </c>
      <c r="FK221" s="83">
        <f t="shared" ref="FK221" si="10857">+$D221*FF211</f>
        <v>0</v>
      </c>
      <c r="FL221" s="83">
        <f t="shared" ref="FL221" si="10858">+$D221*FG211</f>
        <v>0</v>
      </c>
      <c r="FM221" s="83">
        <f t="shared" ref="FM221" si="10859">+$D221*FH211</f>
        <v>0</v>
      </c>
      <c r="FN221" s="83">
        <f t="shared" ref="FN221" si="10860">+$D221*FI211</f>
        <v>0</v>
      </c>
      <c r="FO221" s="83">
        <f t="shared" ref="FO221" si="10861">+$D221*FJ211</f>
        <v>0</v>
      </c>
      <c r="FP221" s="83">
        <f t="shared" ref="FP221" si="10862">+$D221*FK211</f>
        <v>0</v>
      </c>
      <c r="FQ221" s="83">
        <f t="shared" ref="FQ221" si="10863">+$D221*FL211</f>
        <v>0</v>
      </c>
      <c r="FR221" s="83">
        <f t="shared" ref="FR221" si="10864">+$D221*FM211</f>
        <v>0</v>
      </c>
      <c r="FS221" s="83">
        <f t="shared" ref="FS221" si="10865">+$D221*FN211</f>
        <v>0</v>
      </c>
      <c r="FT221" s="83">
        <f t="shared" ref="FT221" si="10866">+$D221*FO211</f>
        <v>0</v>
      </c>
      <c r="FU221" s="83">
        <f t="shared" ref="FU221" si="10867">+$D221*FP211</f>
        <v>0</v>
      </c>
    </row>
    <row r="222" spans="1:177">
      <c r="A222" s="80">
        <v>1958</v>
      </c>
      <c r="D222" s="99">
        <f>Data!CF22</f>
        <v>4.7768222069050061</v>
      </c>
      <c r="R222" s="83"/>
      <c r="S222" s="83">
        <f>+$D222*M211</f>
        <v>4.7766709190136973</v>
      </c>
      <c r="T222" s="83">
        <f t="shared" ref="T222" si="10868">+$D222*N211</f>
        <v>4.7282805892769506</v>
      </c>
      <c r="U222" s="83">
        <f t="shared" ref="U222" si="10869">+$D222*O211</f>
        <v>4.6787903493947285</v>
      </c>
      <c r="V222" s="83">
        <f t="shared" ref="V222" si="10870">+$D222*P211</f>
        <v>4.6280866041187831</v>
      </c>
      <c r="W222" s="83">
        <f t="shared" ref="W222" si="10871">+$D222*Q211</f>
        <v>4.5760039277272391</v>
      </c>
      <c r="X222" s="83">
        <f t="shared" ref="X222" si="10872">+$D222*R211</f>
        <v>4.5223009305574378</v>
      </c>
      <c r="Y222" s="83">
        <f t="shared" ref="Y222" si="10873">+$D222*S211</f>
        <v>4.4666288705944712</v>
      </c>
      <c r="Z222" s="83">
        <f t="shared" ref="Z222" si="10874">+$D222*T211</f>
        <v>4.4084932435596551</v>
      </c>
      <c r="AA222" s="83">
        <f t="shared" ref="AA222" si="10875">+$D222*U211</f>
        <v>4.347210184002174</v>
      </c>
      <c r="AB222" s="83">
        <f t="shared" ref="AB222" si="10876">+$D222*V211</f>
        <v>4.2818617547140843</v>
      </c>
      <c r="AC222" s="83">
        <f t="shared" ref="AC222" si="10877">+$D222*W211</f>
        <v>4.211256920229772</v>
      </c>
      <c r="AD222" s="83">
        <f t="shared" ref="AD222" si="10878">+$D222*X211</f>
        <v>4.1339077743090868</v>
      </c>
      <c r="AE222" s="83">
        <f t="shared" ref="AE222" si="10879">+$D222*Y211</f>
        <v>4.0480327428716745</v>
      </c>
      <c r="AF222" s="83">
        <f t="shared" ref="AF222" si="10880">+$D222*Z211</f>
        <v>3.9515991416405192</v>
      </c>
      <c r="AG222" s="83">
        <f t="shared" ref="AG222" si="10881">+$D222*AA211</f>
        <v>3.8424157376517232</v>
      </c>
      <c r="AH222" s="83">
        <f t="shared" ref="AH222" si="10882">+$D222*AB211</f>
        <v>3.7182811922050876</v>
      </c>
      <c r="AI222" s="83">
        <f t="shared" ref="AI222" si="10883">+$D222*AC211</f>
        <v>3.5771863427479076</v>
      </c>
      <c r="AJ222" s="83">
        <f t="shared" ref="AJ222" si="10884">+$D222*AD211</f>
        <v>3.4175579098644717</v>
      </c>
      <c r="AK222" s="83">
        <f t="shared" ref="AK222" si="10885">+$D222*AE211</f>
        <v>3.2385199925934134</v>
      </c>
      <c r="AL222" s="83">
        <f t="shared" ref="AL222" si="10886">+$D222*AF211</f>
        <v>3.0401399867038572</v>
      </c>
      <c r="AM222" s="83">
        <f t="shared" ref="AM222" si="10887">+$D222*AG211</f>
        <v>2.8236199757243439</v>
      </c>
      <c r="AN222" s="83">
        <f t="shared" ref="AN222" si="10888">+$D222*AH211</f>
        <v>2.5913954887542077</v>
      </c>
      <c r="AO222" s="83">
        <f t="shared" ref="AO222" si="10889">+$D222*AI211</f>
        <v>2.3471119844185186</v>
      </c>
      <c r="AP222" s="83">
        <f t="shared" ref="AP222" si="10890">+$D222*AJ211</f>
        <v>2.0954650418722358</v>
      </c>
      <c r="AQ222" s="83">
        <f t="shared" ref="AQ222" si="10891">+$D222*AK211</f>
        <v>1.8419107181192793</v>
      </c>
      <c r="AR222" s="83">
        <f t="shared" ref="AR222" si="10892">+$D222*AL211</f>
        <v>1.5922740689683352</v>
      </c>
      <c r="AS222" s="83">
        <f t="shared" ref="AS222" si="10893">+$D222*AM211</f>
        <v>1.3523019565321632</v>
      </c>
      <c r="AT222" s="83">
        <f t="shared" ref="AT222" si="10894">+$D222*AN211</f>
        <v>1.1272169415628048</v>
      </c>
      <c r="AU222" s="83">
        <f t="shared" ref="AU222" si="10895">+$D222*AO211</f>
        <v>0.92132975875237577</v>
      </c>
      <c r="AV222" s="83">
        <f t="shared" ref="AV222" si="10896">+$D222*AP211</f>
        <v>0.73775829634146062</v>
      </c>
      <c r="AW222" s="83">
        <f t="shared" ref="AW222" si="10897">+$D222*AQ211</f>
        <v>0.57828318434621739</v>
      </c>
      <c r="AX222" s="83">
        <f t="shared" ref="AX222" si="10898">+$D222*AR211</f>
        <v>0.44334788227997263</v>
      </c>
      <c r="AY222" s="83">
        <f t="shared" ref="AY222" si="10899">+$D222*AS211</f>
        <v>0.33218918809130921</v>
      </c>
      <c r="AZ222" s="83">
        <f t="shared" ref="AZ222" si="10900">+$D222*AT211</f>
        <v>0.24306662384832514</v>
      </c>
      <c r="BA222" s="83">
        <f t="shared" ref="BA222" si="10901">+$D222*AU211</f>
        <v>0.17354907150599794</v>
      </c>
      <c r="BB222" s="83">
        <f t="shared" ref="BB222" si="10902">+$D222*AV211</f>
        <v>0.120815295467591</v>
      </c>
      <c r="BC222" s="83">
        <f t="shared" ref="BC222" si="10903">+$D222*AW211</f>
        <v>8.1930658171689028E-2</v>
      </c>
      <c r="BD222" s="83">
        <f t="shared" ref="BD222" si="10904">+$D222*AX211</f>
        <v>5.4073073293517002E-2</v>
      </c>
      <c r="BE222" s="83">
        <f t="shared" ref="BE222" si="10905">+$D222*AY211</f>
        <v>3.4694090078470734E-2</v>
      </c>
      <c r="BF222" s="83">
        <f t="shared" ref="BF222" si="10906">+$D222*AZ211</f>
        <v>2.1613174643085261E-2</v>
      </c>
      <c r="BG222" s="83">
        <f t="shared" ref="BG222" si="10907">+$D222*BA211</f>
        <v>1.3052723882170825E-2</v>
      </c>
      <c r="BH222" s="83">
        <f t="shared" ref="BH222" si="10908">+$D222*BB211</f>
        <v>7.6271234332614653E-3</v>
      </c>
      <c r="BI222" s="83">
        <f t="shared" ref="BI222" si="10909">+$D222*BC211</f>
        <v>4.3012428631214105E-3</v>
      </c>
      <c r="BJ222" s="83">
        <f t="shared" ref="BJ222" si="10910">+$D222*BD211</f>
        <v>2.3328710728185969E-3</v>
      </c>
      <c r="BK222" s="83">
        <f t="shared" ref="BK222" si="10911">+$D222*BE211</f>
        <v>1.210812593572174E-3</v>
      </c>
      <c r="BL222" s="83">
        <f t="shared" ref="BL222" si="10912">+$D222*BF211</f>
        <v>5.967883201897083E-4</v>
      </c>
      <c r="BM222" s="83">
        <f t="shared" ref="BM222" si="10913">+$D222*BG211</f>
        <v>2.7579061746476209E-4</v>
      </c>
      <c r="BN222" s="83">
        <f t="shared" ref="BN222" si="10914">+$D222*BH211</f>
        <v>1.1668428287662905E-4</v>
      </c>
      <c r="BO222" s="83">
        <f t="shared" ref="BO222" si="10915">+$D222*BI211</f>
        <v>4.2850658811848098E-5</v>
      </c>
      <c r="BP222" s="83">
        <f t="shared" ref="BP222" si="10916">+$D222*BJ211</f>
        <v>1.1523784822932609E-5</v>
      </c>
      <c r="BQ222" s="83">
        <f t="shared" ref="BQ222" si="10917">+$D222*BK211</f>
        <v>0</v>
      </c>
      <c r="BR222" s="83">
        <f t="shared" ref="BR222" si="10918">+$D222*BL211</f>
        <v>0</v>
      </c>
      <c r="BS222" s="83">
        <f t="shared" ref="BS222" si="10919">+$D222*BM211</f>
        <v>0</v>
      </c>
      <c r="BT222" s="83">
        <f t="shared" ref="BT222" si="10920">+$D222*BN211</f>
        <v>0</v>
      </c>
      <c r="BU222" s="83">
        <f t="shared" ref="BU222" si="10921">+$D222*BO211</f>
        <v>0</v>
      </c>
      <c r="BV222" s="83">
        <f t="shared" ref="BV222" si="10922">+$D222*BP211</f>
        <v>0</v>
      </c>
      <c r="BW222" s="83">
        <f t="shared" ref="BW222" si="10923">+$D222*BQ211</f>
        <v>0</v>
      </c>
      <c r="BX222" s="83">
        <f t="shared" ref="BX222" si="10924">+$D222*BR211</f>
        <v>0</v>
      </c>
      <c r="BY222" s="83">
        <f t="shared" ref="BY222" si="10925">+$D222*BS211</f>
        <v>0</v>
      </c>
      <c r="BZ222" s="83">
        <f t="shared" ref="BZ222" si="10926">+$D222*BT211</f>
        <v>0</v>
      </c>
      <c r="CA222" s="83">
        <f t="shared" ref="CA222" si="10927">+$D222*BU211</f>
        <v>0</v>
      </c>
      <c r="CB222" s="83">
        <f t="shared" ref="CB222" si="10928">+$D222*BV211</f>
        <v>0</v>
      </c>
      <c r="CC222" s="83">
        <f t="shared" ref="CC222" si="10929">+$D222*BW211</f>
        <v>0</v>
      </c>
      <c r="CD222" s="83">
        <f t="shared" ref="CD222" si="10930">+$D222*BX211</f>
        <v>0</v>
      </c>
      <c r="CE222" s="83">
        <f t="shared" ref="CE222" si="10931">+$D222*BY211</f>
        <v>0</v>
      </c>
      <c r="CF222" s="83">
        <f t="shared" ref="CF222" si="10932">+$D222*BZ211</f>
        <v>0</v>
      </c>
      <c r="CG222" s="83">
        <f t="shared" ref="CG222" si="10933">+$D222*CA211</f>
        <v>0</v>
      </c>
      <c r="CH222" s="83">
        <f t="shared" ref="CH222" si="10934">+$D222*CB211</f>
        <v>0</v>
      </c>
      <c r="CI222" s="83">
        <f t="shared" ref="CI222" si="10935">+$D222*CC211</f>
        <v>0</v>
      </c>
      <c r="CJ222" s="83">
        <f t="shared" ref="CJ222" si="10936">+$D222*CD211</f>
        <v>0</v>
      </c>
      <c r="CK222" s="83">
        <f t="shared" ref="CK222" si="10937">+$D222*CE211</f>
        <v>0</v>
      </c>
      <c r="CL222" s="83">
        <f t="shared" ref="CL222" si="10938">+$D222*CF211</f>
        <v>0</v>
      </c>
      <c r="CM222" s="83">
        <f t="shared" ref="CM222" si="10939">+$D222*CG211</f>
        <v>0</v>
      </c>
      <c r="CN222" s="83">
        <f t="shared" ref="CN222" si="10940">+$D222*CH211</f>
        <v>0</v>
      </c>
      <c r="CO222" s="83">
        <f t="shared" ref="CO222" si="10941">+$D222*CI211</f>
        <v>0</v>
      </c>
      <c r="CX222" s="83"/>
      <c r="CY222" s="83">
        <f>+$D222*CS211</f>
        <v>4.7768222069050061</v>
      </c>
      <c r="CZ222" s="83">
        <f t="shared" ref="CZ222" si="10942">+$D222*CT211</f>
        <v>4.3946764303526056</v>
      </c>
      <c r="DA222" s="83">
        <f t="shared" ref="DA222" si="10943">+$D222*CU211</f>
        <v>4.0431023159243971</v>
      </c>
      <c r="DB222" s="83">
        <f t="shared" ref="DB222" si="10944">+$D222*CV211</f>
        <v>3.7196541306504458</v>
      </c>
      <c r="DC222" s="83">
        <f t="shared" ref="DC222" si="10945">+$D222*CW211</f>
        <v>3.4220818001984101</v>
      </c>
      <c r="DD222" s="83">
        <f t="shared" ref="DD222" si="10946">+$D222*CX211</f>
        <v>3.1483152561825376</v>
      </c>
      <c r="DE222" s="83">
        <f t="shared" ref="DE222" si="10947">+$D222*CY211</f>
        <v>2.8964500356879346</v>
      </c>
      <c r="DF222" s="83">
        <f t="shared" ref="DF222" si="10948">+$D222*CZ211</f>
        <v>2.6647340328328997</v>
      </c>
      <c r="DG222" s="83">
        <f t="shared" ref="DG222" si="10949">+$D222*DA211</f>
        <v>2.4515553102062682</v>
      </c>
      <c r="DH222" s="83">
        <f t="shared" ref="DH222" si="10950">+$D222*DB211</f>
        <v>2.2554308853897669</v>
      </c>
      <c r="DI222" s="83">
        <f t="shared" ref="DI222" si="10951">+$D222*DC211</f>
        <v>2.0749964145585857</v>
      </c>
      <c r="DJ222" s="83">
        <f t="shared" ref="DJ222" si="10952">+$D222*DD211</f>
        <v>1.9089967013938987</v>
      </c>
      <c r="DK222" s="83">
        <f t="shared" ref="DK222" si="10953">+$D222*DE211</f>
        <v>1.7562769652823869</v>
      </c>
      <c r="DL222" s="83">
        <f t="shared" ref="DL222" si="10954">+$D222*DF211</f>
        <v>1.615774808059796</v>
      </c>
      <c r="DM222" s="83">
        <f t="shared" ref="DM222" si="10955">+$D222*DG211</f>
        <v>1.4865128234150122</v>
      </c>
      <c r="DN222" s="83">
        <f t="shared" ref="DN222" si="10956">+$D222*DH211</f>
        <v>1.3675917975418115</v>
      </c>
      <c r="DO222" s="83">
        <f t="shared" ref="DO222" si="10957">+$D222*DI211</f>
        <v>1.2581844537384665</v>
      </c>
      <c r="DP222" s="83">
        <f t="shared" ref="DP222" si="10958">+$D222*DJ211</f>
        <v>1.1575296974393892</v>
      </c>
      <c r="DQ222" s="83">
        <f t="shared" ref="DQ222" si="10959">+$D222*DK211</f>
        <v>1.0649273216442381</v>
      </c>
      <c r="DR222" s="83">
        <f t="shared" ref="DR222" si="10960">+$D222*DL211</f>
        <v>0.97973313591269906</v>
      </c>
      <c r="DS222" s="83">
        <f t="shared" ref="DS222" si="10961">+$D222*DM211</f>
        <v>0.90135448503968318</v>
      </c>
      <c r="DT222" s="83">
        <f t="shared" ref="DT222" si="10962">+$D222*DN211</f>
        <v>0.82924612623650862</v>
      </c>
      <c r="DU222" s="83">
        <f t="shared" ref="DU222" si="10963">+$D222*DO211</f>
        <v>0.76290643613758791</v>
      </c>
      <c r="DV222" s="83">
        <f t="shared" ref="DV222" si="10964">+$D222*DP211</f>
        <v>0.70187392124658088</v>
      </c>
      <c r="DW222" s="83">
        <f t="shared" ref="DW222" si="10965">+$D222*DQ211</f>
        <v>0.64572400754685444</v>
      </c>
      <c r="DX222" s="83">
        <f t="shared" ref="DX222" si="10966">+$D222*DR211</f>
        <v>0.59406608694310614</v>
      </c>
      <c r="DY222" s="83">
        <f t="shared" ref="DY222" si="10967">+$D222*DS211</f>
        <v>0.5465407999876577</v>
      </c>
      <c r="DZ222" s="83">
        <f t="shared" ref="DZ222" si="10968">+$D222*DT211</f>
        <v>0.50281753598864509</v>
      </c>
      <c r="EA222" s="83">
        <f t="shared" ref="EA222" si="10969">+$D222*DU211</f>
        <v>0.46259213310955349</v>
      </c>
      <c r="EB222" s="83">
        <f t="shared" ref="EB222" si="10970">+$D222*DV211</f>
        <v>0.42558476246078919</v>
      </c>
      <c r="EC222" s="83">
        <f t="shared" ref="EC222" si="10971">+$D222*DW211</f>
        <v>0.3915379814639261</v>
      </c>
      <c r="ED222" s="83">
        <f t="shared" ref="ED222" si="10972">+$D222*DX211</f>
        <v>0.360214942946812</v>
      </c>
      <c r="EE222" s="83">
        <f t="shared" ref="EE222" si="10973">+$D222*DY211</f>
        <v>0.3313977475110671</v>
      </c>
      <c r="EF222" s="83">
        <f t="shared" ref="EF222" si="10974">+$D222*DZ211</f>
        <v>0.30488592771018175</v>
      </c>
      <c r="EG222" s="83">
        <f t="shared" ref="EG222" si="10975">+$D222*EA211</f>
        <v>0.28049505349336717</v>
      </c>
      <c r="EH222" s="83">
        <f t="shared" ref="EH222" si="10976">+$D222*EB211</f>
        <v>0.25805544921389784</v>
      </c>
      <c r="EI222" s="83">
        <f t="shared" ref="EI222" si="10977">+$D222*EC211</f>
        <v>0.23741101327678601</v>
      </c>
      <c r="EJ222" s="83">
        <f t="shared" ref="EJ222" si="10978">+$D222*ED211</f>
        <v>0.21841813221464315</v>
      </c>
      <c r="EK222" s="83">
        <f t="shared" ref="EK222" si="10979">+$D222*EE211</f>
        <v>0.20094468163747167</v>
      </c>
      <c r="EL222" s="83">
        <f t="shared" ref="EL222" si="10980">+$D222*EF211</f>
        <v>0.18486910710647397</v>
      </c>
      <c r="EM222" s="83">
        <f t="shared" ref="EM222" si="10981">+$D222*EG211</f>
        <v>0.17007957853795608</v>
      </c>
      <c r="EN222" s="83">
        <f t="shared" ref="EN222" si="10982">+$D222*EH211</f>
        <v>0.15647321225491959</v>
      </c>
      <c r="EO222" s="83">
        <f t="shared" ref="EO222" si="10983">+$D222*EI211</f>
        <v>0.14395535527452602</v>
      </c>
      <c r="EP222" s="83">
        <f t="shared" ref="EP222" si="10984">+$D222*EJ211</f>
        <v>0.13243892685256395</v>
      </c>
      <c r="EQ222" s="83">
        <f t="shared" ref="EQ222" si="10985">+$D222*EK211</f>
        <v>0.12184381270435882</v>
      </c>
      <c r="ER222" s="83">
        <f t="shared" ref="ER222" si="10986">+$D222*EL211</f>
        <v>0.11209630768801013</v>
      </c>
      <c r="ES222" s="83">
        <f t="shared" ref="ES222" si="10987">+$D222*EM211</f>
        <v>0.10312860307296931</v>
      </c>
      <c r="ET222" s="83">
        <f t="shared" ref="ET222" si="10988">+$D222*EN211</f>
        <v>9.4878314827131785E-2</v>
      </c>
      <c r="EU222" s="83">
        <f t="shared" ref="EU222" si="10989">+$D222*EO211</f>
        <v>8.7288049640961249E-2</v>
      </c>
      <c r="EV222" s="83">
        <f t="shared" ref="EV222" si="10990">+$D222*EP211</f>
        <v>8.0305005669684348E-2</v>
      </c>
      <c r="EW222" s="83">
        <f t="shared" ref="EW222" si="10991">+$D222*EQ211</f>
        <v>0</v>
      </c>
      <c r="EX222" s="83">
        <f t="shared" ref="EX222" si="10992">+$D222*ER211</f>
        <v>0</v>
      </c>
      <c r="EY222" s="83">
        <f t="shared" ref="EY222" si="10993">+$D222*ES211</f>
        <v>0</v>
      </c>
      <c r="EZ222" s="83">
        <f t="shared" ref="EZ222" si="10994">+$D222*ET211</f>
        <v>0</v>
      </c>
      <c r="FA222" s="83">
        <f t="shared" ref="FA222" si="10995">+$D222*EU211</f>
        <v>0</v>
      </c>
      <c r="FB222" s="83">
        <f t="shared" ref="FB222" si="10996">+$D222*EV211</f>
        <v>0</v>
      </c>
      <c r="FC222" s="83">
        <f t="shared" ref="FC222" si="10997">+$D222*EW211</f>
        <v>0</v>
      </c>
      <c r="FD222" s="83">
        <f t="shared" ref="FD222" si="10998">+$D222*EX211</f>
        <v>0</v>
      </c>
      <c r="FE222" s="83">
        <f t="shared" ref="FE222" si="10999">+$D222*EY211</f>
        <v>0</v>
      </c>
      <c r="FF222" s="83">
        <f t="shared" ref="FF222" si="11000">+$D222*EZ211</f>
        <v>0</v>
      </c>
      <c r="FG222" s="83">
        <f t="shared" ref="FG222" si="11001">+$D222*FA211</f>
        <v>0</v>
      </c>
      <c r="FH222" s="83">
        <f t="shared" ref="FH222" si="11002">+$D222*FB211</f>
        <v>0</v>
      </c>
      <c r="FI222" s="83">
        <f t="shared" ref="FI222" si="11003">+$D222*FC211</f>
        <v>0</v>
      </c>
      <c r="FJ222" s="83">
        <f t="shared" ref="FJ222" si="11004">+$D222*FD211</f>
        <v>0</v>
      </c>
      <c r="FK222" s="83">
        <f t="shared" ref="FK222" si="11005">+$D222*FE211</f>
        <v>0</v>
      </c>
      <c r="FL222" s="83">
        <f t="shared" ref="FL222" si="11006">+$D222*FF211</f>
        <v>0</v>
      </c>
      <c r="FM222" s="83">
        <f t="shared" ref="FM222" si="11007">+$D222*FG211</f>
        <v>0</v>
      </c>
      <c r="FN222" s="83">
        <f t="shared" ref="FN222" si="11008">+$D222*FH211</f>
        <v>0</v>
      </c>
      <c r="FO222" s="83">
        <f t="shared" ref="FO222" si="11009">+$D222*FI211</f>
        <v>0</v>
      </c>
      <c r="FP222" s="83">
        <f t="shared" ref="FP222" si="11010">+$D222*FJ211</f>
        <v>0</v>
      </c>
      <c r="FQ222" s="83">
        <f t="shared" ref="FQ222" si="11011">+$D222*FK211</f>
        <v>0</v>
      </c>
      <c r="FR222" s="83">
        <f t="shared" ref="FR222" si="11012">+$D222*FL211</f>
        <v>0</v>
      </c>
      <c r="FS222" s="83">
        <f t="shared" ref="FS222" si="11013">+$D222*FM211</f>
        <v>0</v>
      </c>
      <c r="FT222" s="83">
        <f t="shared" ref="FT222" si="11014">+$D222*FN211</f>
        <v>0</v>
      </c>
      <c r="FU222" s="83">
        <f t="shared" ref="FU222" si="11015">+$D222*FO211</f>
        <v>0</v>
      </c>
    </row>
    <row r="223" spans="1:177">
      <c r="A223" s="80">
        <v>1959</v>
      </c>
      <c r="D223" s="99">
        <f>Data!CF23</f>
        <v>6.4262730857167707</v>
      </c>
      <c r="R223" s="83"/>
      <c r="S223" s="83"/>
      <c r="T223" s="83">
        <f>+$D223*M211</f>
        <v>6.4260695576677875</v>
      </c>
      <c r="U223" s="83">
        <f t="shared" ref="U223" si="11016">+$D223*N211</f>
        <v>6.3609699035197425</v>
      </c>
      <c r="V223" s="83">
        <f t="shared" ref="V223" si="11017">+$D223*O211</f>
        <v>6.294390536990031</v>
      </c>
      <c r="W223" s="83">
        <f t="shared" ref="W223" si="11018">+$D223*P211</f>
        <v>6.2261786380541997</v>
      </c>
      <c r="X223" s="83">
        <f t="shared" ref="X223" si="11019">+$D223*Q211</f>
        <v>6.1561116589978582</v>
      </c>
      <c r="Y223" s="83">
        <f t="shared" ref="Y223" si="11020">+$D223*R211</f>
        <v>6.0838648575917365</v>
      </c>
      <c r="Z223" s="83">
        <f t="shared" ref="Z223" si="11021">+$D223*S211</f>
        <v>6.0089690701686109</v>
      </c>
      <c r="AA223" s="83">
        <f t="shared" ref="AA223" si="11022">+$D223*T211</f>
        <v>5.9307590386553866</v>
      </c>
      <c r="AB223" s="83">
        <f t="shared" ref="AB223" si="11023">+$D223*U211</f>
        <v>5.8483147568323499</v>
      </c>
      <c r="AC223" s="83">
        <f t="shared" ref="AC223" si="11024">+$D223*V211</f>
        <v>5.76040132105053</v>
      </c>
      <c r="AD223" s="83">
        <f t="shared" ref="AD223" si="11025">+$D223*W211</f>
        <v>5.6654164277647485</v>
      </c>
      <c r="AE223" s="83">
        <f t="shared" ref="AE223" si="11026">+$D223*X211</f>
        <v>5.5613583922961558</v>
      </c>
      <c r="AF223" s="83">
        <f t="shared" ref="AF223" si="11027">+$D223*Y211</f>
        <v>5.4458304577492935</v>
      </c>
      <c r="AG223" s="83">
        <f t="shared" ref="AG223" si="11028">+$D223*Z211</f>
        <v>5.316098047936193</v>
      </c>
      <c r="AH223" s="83">
        <f t="shared" ref="AH223" si="11029">+$D223*AA211</f>
        <v>5.1692132906500836</v>
      </c>
      <c r="AI223" s="83">
        <f t="shared" ref="AI223" si="11030">+$D223*AB211</f>
        <v>5.0022147184071653</v>
      </c>
      <c r="AJ223" s="83">
        <f t="shared" ref="AJ223" si="11031">+$D223*AC211</f>
        <v>4.8123993988649687</v>
      </c>
      <c r="AK223" s="83">
        <f t="shared" ref="AK223" si="11032">+$D223*AD211</f>
        <v>4.5976507945582963</v>
      </c>
      <c r="AL223" s="83">
        <f t="shared" ref="AL223" si="11033">+$D223*AE211</f>
        <v>4.3567905533254017</v>
      </c>
      <c r="AM223" s="83">
        <f t="shared" ref="AM223" si="11034">+$D223*AF211</f>
        <v>4.0899093428944218</v>
      </c>
      <c r="AN223" s="83">
        <f t="shared" ref="AN223" si="11035">+$D223*AG211</f>
        <v>3.798624329802367</v>
      </c>
      <c r="AO223" s="83">
        <f t="shared" ref="AO223" si="11036">+$D223*AH211</f>
        <v>3.4862120385717317</v>
      </c>
      <c r="AP223" s="83">
        <f t="shared" ref="AP223" si="11037">+$D223*AI211</f>
        <v>3.1575767155053249</v>
      </c>
      <c r="AQ223" s="83">
        <f t="shared" ref="AQ223" si="11038">+$D223*AJ211</f>
        <v>2.8190353371700665</v>
      </c>
      <c r="AR223" s="83">
        <f t="shared" ref="AR223" si="11039">+$D223*AK211</f>
        <v>2.4779279532390941</v>
      </c>
      <c r="AS223" s="83">
        <f t="shared" ref="AS223" si="11040">+$D223*AL211</f>
        <v>2.1420910285722568</v>
      </c>
      <c r="AT223" s="83">
        <f t="shared" ref="AT223" si="11041">+$D223*AM211</f>
        <v>1.8192558338183067</v>
      </c>
      <c r="AU223" s="83">
        <f t="shared" ref="AU223" si="11042">+$D223*AN211</f>
        <v>1.5164482954500464</v>
      </c>
      <c r="AV223" s="83">
        <f t="shared" ref="AV223" si="11043">+$D223*AO211</f>
        <v>1.2394676576368671</v>
      </c>
      <c r="AW223" s="83">
        <f t="shared" ref="AW223" si="11044">+$D223*AP211</f>
        <v>0.99250842467825351</v>
      </c>
      <c r="AX223" s="83">
        <f t="shared" ref="AX223" si="11045">+$D223*AQ211</f>
        <v>0.77796608341730322</v>
      </c>
      <c r="AY223" s="83">
        <f t="shared" ref="AY223" si="11046">+$D223*AR211</f>
        <v>0.59643722125284726</v>
      </c>
      <c r="AZ223" s="83">
        <f t="shared" ref="AZ223" si="11047">+$D223*AS211</f>
        <v>0.44689510020102335</v>
      </c>
      <c r="BA223" s="83">
        <f t="shared" ref="BA223" si="11048">+$D223*AT211</f>
        <v>0.32699825013679784</v>
      </c>
      <c r="BB223" s="83">
        <f t="shared" ref="BB223" si="11049">+$D223*AU211</f>
        <v>0.2334760807421252</v>
      </c>
      <c r="BC223" s="83">
        <f t="shared" ref="BC223" si="11050">+$D223*AV211</f>
        <v>0.16253317539932863</v>
      </c>
      <c r="BD223" s="83">
        <f t="shared" ref="BD223" si="11051">+$D223*AW211</f>
        <v>0.11022155749123454</v>
      </c>
      <c r="BE223" s="83">
        <f t="shared" ref="BE223" si="11052">+$D223*AX211</f>
        <v>7.2744665913212395E-2</v>
      </c>
      <c r="BF223" s="83">
        <f t="shared" ref="BF223" si="11053">+$D223*AY211</f>
        <v>4.6674062304940936E-2</v>
      </c>
      <c r="BG223" s="83">
        <f t="shared" ref="BG223" si="11054">+$D223*AZ211</f>
        <v>2.9076267964292912E-2</v>
      </c>
      <c r="BH223" s="83">
        <f t="shared" ref="BH223" si="11055">+$D223*BA211</f>
        <v>1.7559868160476205E-2</v>
      </c>
      <c r="BI223" s="83">
        <f t="shared" ref="BI223" si="11056">+$D223*BB211</f>
        <v>1.0260791781146264E-2</v>
      </c>
      <c r="BJ223" s="83">
        <f t="shared" ref="BJ223" si="11057">+$D223*BC211</f>
        <v>5.7864747836862806E-3</v>
      </c>
      <c r="BK223" s="83">
        <f t="shared" ref="BK223" si="11058">+$D223*BD211</f>
        <v>3.1384183748833189E-3</v>
      </c>
      <c r="BL223" s="83">
        <f t="shared" ref="BL223" si="11059">+$D223*BE211</f>
        <v>1.6289097740904296E-3</v>
      </c>
      <c r="BM223" s="83">
        <f t="shared" ref="BM223" si="11060">+$D223*BF211</f>
        <v>8.0286109756429376E-4</v>
      </c>
      <c r="BN223" s="83">
        <f t="shared" ref="BN223" si="11061">+$D223*BG211</f>
        <v>3.7102193582693978E-4</v>
      </c>
      <c r="BO223" s="83">
        <f t="shared" ref="BO223" si="11062">+$D223*BH211</f>
        <v>1.5697571190577812E-4</v>
      </c>
      <c r="BP223" s="83">
        <f t="shared" ref="BP223" si="11063">+$D223*BI211</f>
        <v>5.7647118418968552E-5</v>
      </c>
      <c r="BQ223" s="83">
        <f t="shared" ref="BQ223" si="11064">+$D223*BJ211</f>
        <v>1.5502981908381485E-5</v>
      </c>
      <c r="BR223" s="83">
        <f t="shared" ref="BR223" si="11065">+$D223*BK211</f>
        <v>0</v>
      </c>
      <c r="BS223" s="83">
        <f t="shared" ref="BS223" si="11066">+$D223*BL211</f>
        <v>0</v>
      </c>
      <c r="BT223" s="83">
        <f t="shared" ref="BT223" si="11067">+$D223*BM211</f>
        <v>0</v>
      </c>
      <c r="BU223" s="83">
        <f t="shared" ref="BU223" si="11068">+$D223*BN211</f>
        <v>0</v>
      </c>
      <c r="BV223" s="83">
        <f t="shared" ref="BV223" si="11069">+$D223*BO211</f>
        <v>0</v>
      </c>
      <c r="BW223" s="83">
        <f t="shared" ref="BW223" si="11070">+$D223*BP211</f>
        <v>0</v>
      </c>
      <c r="BX223" s="83">
        <f t="shared" ref="BX223" si="11071">+$D223*BQ211</f>
        <v>0</v>
      </c>
      <c r="BY223" s="83">
        <f t="shared" ref="BY223" si="11072">+$D223*BR211</f>
        <v>0</v>
      </c>
      <c r="BZ223" s="83">
        <f t="shared" ref="BZ223" si="11073">+$D223*BS211</f>
        <v>0</v>
      </c>
      <c r="CA223" s="83">
        <f t="shared" ref="CA223" si="11074">+$D223*BT211</f>
        <v>0</v>
      </c>
      <c r="CB223" s="83">
        <f t="shared" ref="CB223" si="11075">+$D223*BU211</f>
        <v>0</v>
      </c>
      <c r="CC223" s="83">
        <f t="shared" ref="CC223" si="11076">+$D223*BV211</f>
        <v>0</v>
      </c>
      <c r="CD223" s="83">
        <f t="shared" ref="CD223" si="11077">+$D223*BW211</f>
        <v>0</v>
      </c>
      <c r="CE223" s="83">
        <f t="shared" ref="CE223" si="11078">+$D223*BX211</f>
        <v>0</v>
      </c>
      <c r="CF223" s="83">
        <f t="shared" ref="CF223" si="11079">+$D223*BY211</f>
        <v>0</v>
      </c>
      <c r="CG223" s="83">
        <f t="shared" ref="CG223" si="11080">+$D223*BZ211</f>
        <v>0</v>
      </c>
      <c r="CH223" s="83">
        <f t="shared" ref="CH223" si="11081">+$D223*CA211</f>
        <v>0</v>
      </c>
      <c r="CI223" s="83">
        <f t="shared" ref="CI223" si="11082">+$D223*CB211</f>
        <v>0</v>
      </c>
      <c r="CJ223" s="83">
        <f t="shared" ref="CJ223" si="11083">+$D223*CC211</f>
        <v>0</v>
      </c>
      <c r="CK223" s="83">
        <f t="shared" ref="CK223" si="11084">+$D223*CD211</f>
        <v>0</v>
      </c>
      <c r="CL223" s="83">
        <f t="shared" ref="CL223" si="11085">+$D223*CE211</f>
        <v>0</v>
      </c>
      <c r="CM223" s="83">
        <f t="shared" ref="CM223" si="11086">+$D223*CF211</f>
        <v>0</v>
      </c>
      <c r="CN223" s="83">
        <f t="shared" ref="CN223" si="11087">+$D223*CG211</f>
        <v>0</v>
      </c>
      <c r="CO223" s="83">
        <f t="shared" ref="CO223" si="11088">+$D223*CH211</f>
        <v>0</v>
      </c>
      <c r="CX223" s="83"/>
      <c r="CY223" s="83"/>
      <c r="CZ223" s="83">
        <f>+$D223*CS211</f>
        <v>6.4262730857167707</v>
      </c>
      <c r="DA223" s="83">
        <f t="shared" ref="DA223" si="11089">+$D223*CT211</f>
        <v>5.912171238859429</v>
      </c>
      <c r="DB223" s="83">
        <f t="shared" ref="DB223" si="11090">+$D223*CU211</f>
        <v>5.4391975397506753</v>
      </c>
      <c r="DC223" s="83">
        <f t="shared" ref="DC223" si="11091">+$D223*CV211</f>
        <v>5.0040617365706215</v>
      </c>
      <c r="DD223" s="83">
        <f t="shared" ref="DD223" si="11092">+$D223*CW211</f>
        <v>4.6037367976449719</v>
      </c>
      <c r="DE223" s="83">
        <f t="shared" ref="DE223" si="11093">+$D223*CX211</f>
        <v>4.2354378538333739</v>
      </c>
      <c r="DF223" s="83">
        <f t="shared" ref="DF223" si="11094">+$D223*CY211</f>
        <v>3.8966028255267044</v>
      </c>
      <c r="DG223" s="83">
        <f t="shared" ref="DG223" si="11095">+$D223*CZ211</f>
        <v>3.5848745994845679</v>
      </c>
      <c r="DH223" s="83">
        <f t="shared" ref="DH223" si="11096">+$D223*DA211</f>
        <v>3.298084631525803</v>
      </c>
      <c r="DI223" s="83">
        <f t="shared" ref="DI223" si="11097">+$D223*DB211</f>
        <v>3.0342378610037386</v>
      </c>
      <c r="DJ223" s="83">
        <f t="shared" ref="DJ223" si="11098">+$D223*DC211</f>
        <v>2.7914988321234397</v>
      </c>
      <c r="DK223" s="83">
        <f t="shared" ref="DK223" si="11099">+$D223*DD211</f>
        <v>2.5681789255535645</v>
      </c>
      <c r="DL223" s="83">
        <f t="shared" ref="DL223" si="11100">+$D223*DE211</f>
        <v>2.3627246115092797</v>
      </c>
      <c r="DM223" s="83">
        <f t="shared" ref="DM223" si="11101">+$D223*DF211</f>
        <v>2.1737066425885372</v>
      </c>
      <c r="DN223" s="83">
        <f t="shared" ref="DN223" si="11102">+$D223*DG211</f>
        <v>1.9998101111814544</v>
      </c>
      <c r="DO223" s="83">
        <f t="shared" ref="DO223" si="11103">+$D223*DH211</f>
        <v>1.839825302286938</v>
      </c>
      <c r="DP223" s="83">
        <f t="shared" ref="DP223" si="11104">+$D223*DI211</f>
        <v>1.692639278103983</v>
      </c>
      <c r="DQ223" s="83">
        <f t="shared" ref="DQ223" si="11105">+$D223*DJ211</f>
        <v>1.5572281358556646</v>
      </c>
      <c r="DR223" s="83">
        <f t="shared" ref="DR223" si="11106">+$D223*DK211</f>
        <v>1.4326498849872114</v>
      </c>
      <c r="DS223" s="83">
        <f t="shared" ref="DS223" si="11107">+$D223*DL211</f>
        <v>1.3180378941882345</v>
      </c>
      <c r="DT223" s="83">
        <f t="shared" ref="DT223" si="11108">+$D223*DM211</f>
        <v>1.2125948626531757</v>
      </c>
      <c r="DU223" s="83">
        <f t="shared" ref="DU223" si="11109">+$D223*DN211</f>
        <v>1.1155872736409218</v>
      </c>
      <c r="DV223" s="83">
        <f t="shared" ref="DV223" si="11110">+$D223*DO211</f>
        <v>1.026340291749648</v>
      </c>
      <c r="DW223" s="83">
        <f t="shared" ref="DW223" si="11111">+$D223*DP211</f>
        <v>0.94423306840967614</v>
      </c>
      <c r="DX223" s="83">
        <f t="shared" ref="DX223" si="11112">+$D223*DQ211</f>
        <v>0.86869442293690224</v>
      </c>
      <c r="DY223" s="83">
        <f t="shared" ref="DY223" si="11113">+$D223*DR211</f>
        <v>0.79919886910195004</v>
      </c>
      <c r="DZ223" s="83">
        <f t="shared" ref="DZ223" si="11114">+$D223*DS211</f>
        <v>0.73526295957379406</v>
      </c>
      <c r="EA223" s="83">
        <f t="shared" ref="EA223" si="11115">+$D223*DT211</f>
        <v>0.67644192280789051</v>
      </c>
      <c r="EB223" s="83">
        <f t="shared" ref="EB223" si="11116">+$D223*DU211</f>
        <v>0.62232656898325933</v>
      </c>
      <c r="EC223" s="83">
        <f t="shared" ref="EC223" si="11117">+$D223*DV211</f>
        <v>0.57254044346459854</v>
      </c>
      <c r="ED223" s="83">
        <f t="shared" ref="ED223" si="11118">+$D223*DW211</f>
        <v>0.52673720798743073</v>
      </c>
      <c r="EE223" s="83">
        <f t="shared" ref="EE223" si="11119">+$D223*DX211</f>
        <v>0.48459823134843627</v>
      </c>
      <c r="EF223" s="83">
        <f t="shared" ref="EF223" si="11120">+$D223*DY211</f>
        <v>0.44583037284056143</v>
      </c>
      <c r="EG223" s="83">
        <f t="shared" ref="EG223" si="11121">+$D223*DZ211</f>
        <v>0.41016394301331655</v>
      </c>
      <c r="EH223" s="83">
        <f t="shared" ref="EH223" si="11122">+$D223*EA211</f>
        <v>0.37735082757225119</v>
      </c>
      <c r="EI223" s="83">
        <f t="shared" ref="EI223" si="11123">+$D223*EB211</f>
        <v>0.34716276136647112</v>
      </c>
      <c r="EJ223" s="83">
        <f t="shared" ref="EJ223" si="11124">+$D223*EC211</f>
        <v>0.31938974045715346</v>
      </c>
      <c r="EK223" s="83">
        <f t="shared" ref="EK223" si="11125">+$D223*ED211</f>
        <v>0.29383856122058122</v>
      </c>
      <c r="EL223" s="83">
        <f t="shared" ref="EL223" si="11126">+$D223*EE211</f>
        <v>0.27033147632293469</v>
      </c>
      <c r="EM223" s="83">
        <f t="shared" ref="EM223" si="11127">+$D223*EF211</f>
        <v>0.24870495821709993</v>
      </c>
      <c r="EN223" s="83">
        <f t="shared" ref="EN223" si="11128">+$D223*EG211</f>
        <v>0.22880856155973195</v>
      </c>
      <c r="EO223" s="83">
        <f t="shared" ref="EO223" si="11129">+$D223*EH211</f>
        <v>0.21050387663495343</v>
      </c>
      <c r="EP223" s="83">
        <f t="shared" ref="EP223" si="11130">+$D223*EI211</f>
        <v>0.19366356650415714</v>
      </c>
      <c r="EQ223" s="83">
        <f t="shared" ref="EQ223" si="11131">+$D223*EJ211</f>
        <v>0.17817048118382456</v>
      </c>
      <c r="ER223" s="83">
        <f t="shared" ref="ER223" si="11132">+$D223*EK211</f>
        <v>0.1639168426891186</v>
      </c>
      <c r="ES223" s="83">
        <f t="shared" ref="ES223" si="11133">+$D223*EL211</f>
        <v>0.15080349527398912</v>
      </c>
      <c r="ET223" s="83">
        <f t="shared" ref="ET223" si="11134">+$D223*EM211</f>
        <v>0.13873921565207001</v>
      </c>
      <c r="EU223" s="83">
        <f t="shared" ref="EU223" si="11135">+$D223*EN211</f>
        <v>0.12764007839990441</v>
      </c>
      <c r="EV223" s="83">
        <f t="shared" ref="EV223" si="11136">+$D223*EO211</f>
        <v>0.11742887212791206</v>
      </c>
      <c r="EW223" s="83">
        <f t="shared" ref="EW223" si="11137">+$D223*EP211</f>
        <v>0.1080345623576791</v>
      </c>
      <c r="EX223" s="83">
        <f t="shared" ref="EX223" si="11138">+$D223*EQ211</f>
        <v>0</v>
      </c>
      <c r="EY223" s="83">
        <f t="shared" ref="EY223" si="11139">+$D223*ER211</f>
        <v>0</v>
      </c>
      <c r="EZ223" s="83">
        <f t="shared" ref="EZ223" si="11140">+$D223*ES211</f>
        <v>0</v>
      </c>
      <c r="FA223" s="83">
        <f t="shared" ref="FA223" si="11141">+$D223*ET211</f>
        <v>0</v>
      </c>
      <c r="FB223" s="83">
        <f t="shared" ref="FB223" si="11142">+$D223*EU211</f>
        <v>0</v>
      </c>
      <c r="FC223" s="83">
        <f t="shared" ref="FC223" si="11143">+$D223*EV211</f>
        <v>0</v>
      </c>
      <c r="FD223" s="83">
        <f t="shared" ref="FD223" si="11144">+$D223*EW211</f>
        <v>0</v>
      </c>
      <c r="FE223" s="83">
        <f t="shared" ref="FE223" si="11145">+$D223*EX211</f>
        <v>0</v>
      </c>
      <c r="FF223" s="83">
        <f t="shared" ref="FF223" si="11146">+$D223*EY211</f>
        <v>0</v>
      </c>
      <c r="FG223" s="83">
        <f t="shared" ref="FG223" si="11147">+$D223*EZ211</f>
        <v>0</v>
      </c>
      <c r="FH223" s="83">
        <f t="shared" ref="FH223" si="11148">+$D223*FA211</f>
        <v>0</v>
      </c>
      <c r="FI223" s="83">
        <f t="shared" ref="FI223" si="11149">+$D223*FB211</f>
        <v>0</v>
      </c>
      <c r="FJ223" s="83">
        <f t="shared" ref="FJ223" si="11150">+$D223*FC211</f>
        <v>0</v>
      </c>
      <c r="FK223" s="83">
        <f t="shared" ref="FK223" si="11151">+$D223*FD211</f>
        <v>0</v>
      </c>
      <c r="FL223" s="83">
        <f t="shared" ref="FL223" si="11152">+$D223*FE211</f>
        <v>0</v>
      </c>
      <c r="FM223" s="83">
        <f t="shared" ref="FM223" si="11153">+$D223*FF211</f>
        <v>0</v>
      </c>
      <c r="FN223" s="83">
        <f t="shared" ref="FN223" si="11154">+$D223*FG211</f>
        <v>0</v>
      </c>
      <c r="FO223" s="83">
        <f t="shared" ref="FO223" si="11155">+$D223*FH211</f>
        <v>0</v>
      </c>
      <c r="FP223" s="83">
        <f t="shared" ref="FP223" si="11156">+$D223*FI211</f>
        <v>0</v>
      </c>
      <c r="FQ223" s="83">
        <f t="shared" ref="FQ223" si="11157">+$D223*FJ211</f>
        <v>0</v>
      </c>
      <c r="FR223" s="83">
        <f t="shared" ref="FR223" si="11158">+$D223*FK211</f>
        <v>0</v>
      </c>
      <c r="FS223" s="83">
        <f t="shared" ref="FS223" si="11159">+$D223*FL211</f>
        <v>0</v>
      </c>
      <c r="FT223" s="83">
        <f t="shared" ref="FT223" si="11160">+$D223*FM211</f>
        <v>0</v>
      </c>
      <c r="FU223" s="83">
        <f t="shared" ref="FU223" si="11161">+$D223*FN211</f>
        <v>0</v>
      </c>
    </row>
    <row r="224" spans="1:177">
      <c r="A224" s="80">
        <v>1960</v>
      </c>
      <c r="D224" s="99">
        <f>Data!CF24</f>
        <v>7.5141033436431472</v>
      </c>
      <c r="R224" s="83"/>
      <c r="S224" s="83"/>
      <c r="T224" s="83"/>
      <c r="U224" s="83">
        <f>+$D224*M211</f>
        <v>7.5138653626589917</v>
      </c>
      <c r="V224" s="83">
        <f t="shared" ref="V224" si="11162">+$D224*N211</f>
        <v>7.4377457327616767</v>
      </c>
      <c r="W224" s="83">
        <f t="shared" ref="W224" si="11163">+$D224*O211</f>
        <v>7.3598959069006362</v>
      </c>
      <c r="X224" s="83">
        <f t="shared" ref="X224" si="11164">+$D224*P211</f>
        <v>7.2801371958976446</v>
      </c>
      <c r="Y224" s="83">
        <f t="shared" ref="Y224" si="11165">+$D224*Q211</f>
        <v>7.1982093794815603</v>
      </c>
      <c r="Z224" s="83">
        <f t="shared" ref="Z224" si="11166">+$D224*R211</f>
        <v>7.1137327435259765</v>
      </c>
      <c r="AA224" s="83">
        <f t="shared" ref="AA224" si="11167">+$D224*S211</f>
        <v>7.0261587050133993</v>
      </c>
      <c r="AB224" s="83">
        <f t="shared" ref="AB224" si="11168">+$D224*T211</f>
        <v>6.9347093919417002</v>
      </c>
      <c r="AC224" s="83">
        <f t="shared" ref="AC224" si="11169">+$D224*U211</f>
        <v>6.838309060762553</v>
      </c>
      <c r="AD224" s="83">
        <f t="shared" ref="AD224" si="11170">+$D224*V211</f>
        <v>6.7355137651148187</v>
      </c>
      <c r="AE224" s="83">
        <f t="shared" ref="AE224" si="11171">+$D224*W211</f>
        <v>6.6244499658155593</v>
      </c>
      <c r="AF224" s="83">
        <f t="shared" ref="AF224" si="11172">+$D224*X211</f>
        <v>6.5027771358847293</v>
      </c>
      <c r="AG224" s="83">
        <f t="shared" ref="AG224" si="11173">+$D224*Y211</f>
        <v>6.3676927988695153</v>
      </c>
      <c r="AH224" s="83">
        <f t="shared" ref="AH224" si="11174">+$D224*Z211</f>
        <v>6.215999473461018</v>
      </c>
      <c r="AI224" s="83">
        <f t="shared" ref="AI224" si="11175">+$D224*AA211</f>
        <v>6.0442502758884933</v>
      </c>
      <c r="AJ224" s="83">
        <f t="shared" ref="AJ224" si="11176">+$D224*AB211</f>
        <v>5.8489824257152412</v>
      </c>
      <c r="AK224" s="83">
        <f t="shared" ref="AK224" si="11177">+$D224*AC211</f>
        <v>5.6270354421024793</v>
      </c>
      <c r="AL224" s="83">
        <f t="shared" ref="AL224" si="11178">+$D224*AD211</f>
        <v>5.3759345031694616</v>
      </c>
      <c r="AM224" s="83">
        <f t="shared" ref="AM224" si="11179">+$D224*AE211</f>
        <v>5.0943017869966276</v>
      </c>
      <c r="AN224" s="83">
        <f t="shared" ref="AN224" si="11180">+$D224*AF211</f>
        <v>4.7822433094146284</v>
      </c>
      <c r="AO224" s="83">
        <f t="shared" ref="AO224" si="11181">+$D224*AG211</f>
        <v>4.4416499885840954</v>
      </c>
      <c r="AP224" s="83">
        <f t="shared" ref="AP224" si="11182">+$D224*AH211</f>
        <v>4.0763529943824404</v>
      </c>
      <c r="AQ224" s="83">
        <f t="shared" ref="AQ224" si="11183">+$D224*AI211</f>
        <v>3.6920867568674032</v>
      </c>
      <c r="AR224" s="83">
        <f t="shared" ref="AR224" si="11184">+$D224*AJ211</f>
        <v>3.2962375813064497</v>
      </c>
      <c r="AS224" s="83">
        <f t="shared" ref="AS224" si="11185">+$D224*AK211</f>
        <v>2.8973880304160673</v>
      </c>
      <c r="AT224" s="83">
        <f t="shared" ref="AT224" si="11186">+$D224*AL211</f>
        <v>2.5047011145477156</v>
      </c>
      <c r="AU224" s="83">
        <f t="shared" ref="AU224" si="11187">+$D224*AM211</f>
        <v>2.1272168427171212</v>
      </c>
      <c r="AV224" s="83">
        <f t="shared" ref="AV224" si="11188">+$D224*AN211</f>
        <v>1.7731504801172333</v>
      </c>
      <c r="AW224" s="83">
        <f t="shared" ref="AW224" si="11189">+$D224*AO211</f>
        <v>1.4492829586229634</v>
      </c>
      <c r="AX224" s="83">
        <f t="shared" ref="AX224" si="11190">+$D224*AP211</f>
        <v>1.1605188221840141</v>
      </c>
      <c r="AY224" s="83">
        <f t="shared" ref="AY224" si="11191">+$D224*AQ211</f>
        <v>0.90965906220820136</v>
      </c>
      <c r="AZ224" s="83">
        <f t="shared" ref="AZ224" si="11192">+$D224*AR211</f>
        <v>0.6974012555504977</v>
      </c>
      <c r="BA224" s="83">
        <f t="shared" ref="BA224" si="11193">+$D224*AS211</f>
        <v>0.52254485949902707</v>
      </c>
      <c r="BB224" s="83">
        <f t="shared" ref="BB224" si="11194">+$D224*AT211</f>
        <v>0.38235204323631888</v>
      </c>
      <c r="BC224" s="83">
        <f t="shared" ref="BC224" si="11195">+$D224*AU211</f>
        <v>0.27299857562300017</v>
      </c>
      <c r="BD224" s="83">
        <f t="shared" ref="BD224" si="11196">+$D224*AV211</f>
        <v>0.19004655737950382</v>
      </c>
      <c r="BE224" s="83">
        <f t="shared" ref="BE224" si="11197">+$D224*AW211</f>
        <v>0.12887970408964711</v>
      </c>
      <c r="BF224" s="83">
        <f t="shared" ref="BF224" si="11198">+$D224*AX211</f>
        <v>8.5058778249805012E-2</v>
      </c>
      <c r="BG224" s="83">
        <f t="shared" ref="BG224" si="11199">+$D224*AY211</f>
        <v>5.4574980388939931E-2</v>
      </c>
      <c r="BH224" s="83">
        <f t="shared" ref="BH224" si="11200">+$D224*AZ211</f>
        <v>3.3998256752698915E-2</v>
      </c>
      <c r="BI224" s="83">
        <f t="shared" ref="BI224" si="11201">+$D224*BA211</f>
        <v>2.0532377366880929E-2</v>
      </c>
      <c r="BJ224" s="83">
        <f t="shared" ref="BJ224" si="11202">+$D224*BB211</f>
        <v>1.1997723844401122E-2</v>
      </c>
      <c r="BK224" s="83">
        <f t="shared" ref="BK224" si="11203">+$D224*BC211</f>
        <v>6.7660009059752188E-3</v>
      </c>
      <c r="BL224" s="83">
        <f t="shared" ref="BL224" si="11204">+$D224*BD211</f>
        <v>3.6696853199215569E-3</v>
      </c>
      <c r="BM224" s="83">
        <f t="shared" ref="BM224" si="11205">+$D224*BE211</f>
        <v>1.904649275983998E-3</v>
      </c>
      <c r="BN224" s="83">
        <f t="shared" ref="BN224" si="11206">+$D224*BF211</f>
        <v>9.3876826851593169E-4</v>
      </c>
      <c r="BO224" s="83">
        <f t="shared" ref="BO224" si="11207">+$D224*BG211</f>
        <v>4.3382799507207782E-4</v>
      </c>
      <c r="BP224" s="83">
        <f t="shared" ref="BP224" si="11208">+$D224*BH211</f>
        <v>1.8354833446521807E-4</v>
      </c>
      <c r="BQ224" s="83">
        <f t="shared" ref="BQ224" si="11209">+$D224*BI211</f>
        <v>6.7405539647254152E-5</v>
      </c>
      <c r="BR224" s="83">
        <f t="shared" ref="BR224" si="11210">+$D224*BJ211</f>
        <v>1.8127304370728499E-5</v>
      </c>
      <c r="BS224" s="83">
        <f t="shared" ref="BS224" si="11211">+$D224*BK211</f>
        <v>0</v>
      </c>
      <c r="BT224" s="83">
        <f t="shared" ref="BT224" si="11212">+$D224*BL211</f>
        <v>0</v>
      </c>
      <c r="BU224" s="83">
        <f t="shared" ref="BU224" si="11213">+$D224*BM211</f>
        <v>0</v>
      </c>
      <c r="BV224" s="83">
        <f t="shared" ref="BV224" si="11214">+$D224*BN211</f>
        <v>0</v>
      </c>
      <c r="BW224" s="83">
        <f t="shared" ref="BW224" si="11215">+$D224*BO211</f>
        <v>0</v>
      </c>
      <c r="BX224" s="83">
        <f t="shared" ref="BX224" si="11216">+$D224*BP211</f>
        <v>0</v>
      </c>
      <c r="BY224" s="83">
        <f t="shared" ref="BY224" si="11217">+$D224*BQ211</f>
        <v>0</v>
      </c>
      <c r="BZ224" s="83">
        <f t="shared" ref="BZ224" si="11218">+$D224*BR211</f>
        <v>0</v>
      </c>
      <c r="CA224" s="83">
        <f t="shared" ref="CA224" si="11219">+$D224*BS211</f>
        <v>0</v>
      </c>
      <c r="CB224" s="83">
        <f t="shared" ref="CB224" si="11220">+$D224*BT211</f>
        <v>0</v>
      </c>
      <c r="CC224" s="83">
        <f t="shared" ref="CC224" si="11221">+$D224*BU211</f>
        <v>0</v>
      </c>
      <c r="CD224" s="83">
        <f t="shared" ref="CD224" si="11222">+$D224*BV211</f>
        <v>0</v>
      </c>
      <c r="CE224" s="83">
        <f t="shared" ref="CE224" si="11223">+$D224*BW211</f>
        <v>0</v>
      </c>
      <c r="CF224" s="83">
        <f t="shared" ref="CF224" si="11224">+$D224*BX211</f>
        <v>0</v>
      </c>
      <c r="CG224" s="83">
        <f t="shared" ref="CG224" si="11225">+$D224*BY211</f>
        <v>0</v>
      </c>
      <c r="CH224" s="83">
        <f t="shared" ref="CH224" si="11226">+$D224*BZ211</f>
        <v>0</v>
      </c>
      <c r="CI224" s="83">
        <f t="shared" ref="CI224" si="11227">+$D224*CA211</f>
        <v>0</v>
      </c>
      <c r="CJ224" s="83">
        <f t="shared" ref="CJ224" si="11228">+$D224*CB211</f>
        <v>0</v>
      </c>
      <c r="CK224" s="83">
        <f t="shared" ref="CK224" si="11229">+$D224*CC211</f>
        <v>0</v>
      </c>
      <c r="CL224" s="83">
        <f t="shared" ref="CL224" si="11230">+$D224*CD211</f>
        <v>0</v>
      </c>
      <c r="CM224" s="83">
        <f t="shared" ref="CM224" si="11231">+$D224*CE211</f>
        <v>0</v>
      </c>
      <c r="CN224" s="83">
        <f t="shared" ref="CN224" si="11232">+$D224*CF211</f>
        <v>0</v>
      </c>
      <c r="CO224" s="83">
        <f t="shared" ref="CO224" si="11233">+$D224*CG211</f>
        <v>0</v>
      </c>
      <c r="CX224" s="83"/>
      <c r="CY224" s="83"/>
      <c r="CZ224" s="83"/>
      <c r="DA224" s="83">
        <f>+$D224*CS211</f>
        <v>7.5141033436431472</v>
      </c>
      <c r="DB224" s="83">
        <f t="shared" ref="DB224" si="11234">+$D224*CT211</f>
        <v>6.9129750761516959</v>
      </c>
      <c r="DC224" s="83">
        <f t="shared" ref="DC224" si="11235">+$D224*CU211</f>
        <v>6.3599370700595603</v>
      </c>
      <c r="DD224" s="83">
        <f t="shared" ref="DD224" si="11236">+$D224*CV211</f>
        <v>5.8511421044547953</v>
      </c>
      <c r="DE224" s="83">
        <f t="shared" ref="DE224" si="11237">+$D224*CW211</f>
        <v>5.3830507360984123</v>
      </c>
      <c r="DF224" s="83">
        <f t="shared" ref="DF224" si="11238">+$D224*CX211</f>
        <v>4.9524066772105391</v>
      </c>
      <c r="DG224" s="83">
        <f t="shared" ref="DG224" si="11239">+$D224*CY211</f>
        <v>4.5562141430336967</v>
      </c>
      <c r="DH224" s="83">
        <f t="shared" ref="DH224" si="11240">+$D224*CZ211</f>
        <v>4.1917170115910007</v>
      </c>
      <c r="DI224" s="83">
        <f t="shared" ref="DI224" si="11241">+$D224*DA211</f>
        <v>3.8563796506637211</v>
      </c>
      <c r="DJ224" s="83">
        <f t="shared" ref="DJ224" si="11242">+$D224*DB211</f>
        <v>3.5478692786106234</v>
      </c>
      <c r="DK224" s="83">
        <f t="shared" ref="DK224" si="11243">+$D224*DC211</f>
        <v>3.2640397363217737</v>
      </c>
      <c r="DL224" s="83">
        <f t="shared" ref="DL224" si="11244">+$D224*DD211</f>
        <v>3.0029165574160319</v>
      </c>
      <c r="DM224" s="83">
        <f t="shared" ref="DM224" si="11245">+$D224*DE211</f>
        <v>2.7626832328227495</v>
      </c>
      <c r="DN224" s="83">
        <f t="shared" ref="DN224" si="11246">+$D224*DF211</f>
        <v>2.5416685741969296</v>
      </c>
      <c r="DO224" s="83">
        <f t="shared" ref="DO224" si="11247">+$D224*DG211</f>
        <v>2.3383350882611751</v>
      </c>
      <c r="DP224" s="83">
        <f t="shared" ref="DP224" si="11248">+$D224*DH211</f>
        <v>2.1512682812002812</v>
      </c>
      <c r="DQ224" s="83">
        <f t="shared" ref="DQ224" si="11249">+$D224*DI211</f>
        <v>1.9791668187042588</v>
      </c>
      <c r="DR224" s="83">
        <f t="shared" ref="DR224" si="11250">+$D224*DJ211</f>
        <v>1.8208334732079181</v>
      </c>
      <c r="DS224" s="83">
        <f t="shared" ref="DS224" si="11251">+$D224*DK211</f>
        <v>1.6751667953512848</v>
      </c>
      <c r="DT224" s="83">
        <f t="shared" ref="DT224" si="11252">+$D224*DL211</f>
        <v>1.541153451723182</v>
      </c>
      <c r="DU224" s="83">
        <f t="shared" ref="DU224" si="11253">+$D224*DM211</f>
        <v>1.4178611755853276</v>
      </c>
      <c r="DV224" s="83">
        <f t="shared" ref="DV224" si="11254">+$D224*DN211</f>
        <v>1.3044322815385014</v>
      </c>
      <c r="DW224" s="83">
        <f t="shared" ref="DW224" si="11255">+$D224*DO211</f>
        <v>1.2000776990154214</v>
      </c>
      <c r="DX224" s="83">
        <f t="shared" ref="DX224" si="11256">+$D224*DP211</f>
        <v>1.1040714830941876</v>
      </c>
      <c r="DY224" s="83">
        <f t="shared" ref="DY224" si="11257">+$D224*DQ211</f>
        <v>1.0157457644466528</v>
      </c>
      <c r="DZ224" s="83">
        <f t="shared" ref="DZ224" si="11258">+$D224*DR211</f>
        <v>0.93448610329092052</v>
      </c>
      <c r="EA224" s="83">
        <f t="shared" ref="EA224" si="11259">+$D224*DS211</f>
        <v>0.85972721502764693</v>
      </c>
      <c r="EB224" s="83">
        <f t="shared" ref="EB224" si="11260">+$D224*DT211</f>
        <v>0.79094903782543513</v>
      </c>
      <c r="EC224" s="83">
        <f t="shared" ref="EC224" si="11261">+$D224*DU211</f>
        <v>0.72767311479940044</v>
      </c>
      <c r="ED224" s="83">
        <f t="shared" ref="ED224" si="11262">+$D224*DV211</f>
        <v>0.66945926561544833</v>
      </c>
      <c r="EE224" s="83">
        <f t="shared" ref="EE224" si="11263">+$D224*DW211</f>
        <v>0.61590252436621251</v>
      </c>
      <c r="EF224" s="83">
        <f t="shared" ref="EF224" si="11264">+$D224*DX211</f>
        <v>0.56663032241691558</v>
      </c>
      <c r="EG224" s="83">
        <f t="shared" ref="EG224" si="11265">+$D224*DY211</f>
        <v>0.52129989662356235</v>
      </c>
      <c r="EH224" s="83">
        <f t="shared" ref="EH224" si="11266">+$D224*DZ211</f>
        <v>0.47959590489367743</v>
      </c>
      <c r="EI224" s="83">
        <f t="shared" ref="EI224" si="11267">+$D224*EA211</f>
        <v>0.44122823250218318</v>
      </c>
      <c r="EJ224" s="83">
        <f t="shared" ref="EJ224" si="11268">+$D224*EB211</f>
        <v>0.40592997390200852</v>
      </c>
      <c r="EK224" s="83">
        <f t="shared" ref="EK224" si="11269">+$D224*EC211</f>
        <v>0.37345557598984785</v>
      </c>
      <c r="EL224" s="83">
        <f t="shared" ref="EL224" si="11270">+$D224*ED211</f>
        <v>0.34357912991066009</v>
      </c>
      <c r="EM224" s="83">
        <f t="shared" ref="EM224" si="11271">+$D224*EE211</f>
        <v>0.31609279951780722</v>
      </c>
      <c r="EN224" s="83">
        <f t="shared" ref="EN224" si="11272">+$D224*EF211</f>
        <v>0.29080537555638269</v>
      </c>
      <c r="EO224" s="83">
        <f t="shared" ref="EO224" si="11273">+$D224*EG211</f>
        <v>0.26754094551187213</v>
      </c>
      <c r="EP224" s="83">
        <f t="shared" ref="EP224" si="11274">+$D224*EH211</f>
        <v>0.24613766987092237</v>
      </c>
      <c r="EQ224" s="83">
        <f t="shared" ref="EQ224" si="11275">+$D224*EI211</f>
        <v>0.22644665628124858</v>
      </c>
      <c r="ER224" s="83">
        <f t="shared" ref="ER224" si="11276">+$D224*EJ211</f>
        <v>0.20833092377874868</v>
      </c>
      <c r="ES224" s="83">
        <f t="shared" ref="ES224" si="11277">+$D224*EK211</f>
        <v>0.19166444987644879</v>
      </c>
      <c r="ET224" s="83">
        <f t="shared" ref="ET224" si="11278">+$D224*EL211</f>
        <v>0.1763312938863329</v>
      </c>
      <c r="EU224" s="83">
        <f t="shared" ref="EU224" si="11279">+$D224*EM211</f>
        <v>0.16222479037542625</v>
      </c>
      <c r="EV224" s="83">
        <f t="shared" ref="EV224" si="11280">+$D224*EN211</f>
        <v>0.14924680714539218</v>
      </c>
      <c r="EW224" s="83">
        <f t="shared" ref="EW224" si="11281">+$D224*EO211</f>
        <v>0.13730706257376082</v>
      </c>
      <c r="EX224" s="83">
        <f t="shared" ref="EX224" si="11282">+$D224*EP211</f>
        <v>0.12632249756785996</v>
      </c>
      <c r="EY224" s="83">
        <f t="shared" ref="EY224" si="11283">+$D224*EQ211</f>
        <v>0</v>
      </c>
      <c r="EZ224" s="83">
        <f t="shared" ref="EZ224" si="11284">+$D224*ER211</f>
        <v>0</v>
      </c>
      <c r="FA224" s="83">
        <f t="shared" ref="FA224" si="11285">+$D224*ES211</f>
        <v>0</v>
      </c>
      <c r="FB224" s="83">
        <f t="shared" ref="FB224" si="11286">+$D224*ET211</f>
        <v>0</v>
      </c>
      <c r="FC224" s="83">
        <f t="shared" ref="FC224" si="11287">+$D224*EU211</f>
        <v>0</v>
      </c>
      <c r="FD224" s="83">
        <f t="shared" ref="FD224" si="11288">+$D224*EV211</f>
        <v>0</v>
      </c>
      <c r="FE224" s="83">
        <f t="shared" ref="FE224" si="11289">+$D224*EW211</f>
        <v>0</v>
      </c>
      <c r="FF224" s="83">
        <f t="shared" ref="FF224" si="11290">+$D224*EX211</f>
        <v>0</v>
      </c>
      <c r="FG224" s="83">
        <f t="shared" ref="FG224" si="11291">+$D224*EY211</f>
        <v>0</v>
      </c>
      <c r="FH224" s="83">
        <f t="shared" ref="FH224" si="11292">+$D224*EZ211</f>
        <v>0</v>
      </c>
      <c r="FI224" s="83">
        <f t="shared" ref="FI224" si="11293">+$D224*FA211</f>
        <v>0</v>
      </c>
      <c r="FJ224" s="83">
        <f t="shared" ref="FJ224" si="11294">+$D224*FB211</f>
        <v>0</v>
      </c>
      <c r="FK224" s="83">
        <f t="shared" ref="FK224" si="11295">+$D224*FC211</f>
        <v>0</v>
      </c>
      <c r="FL224" s="83">
        <f t="shared" ref="FL224" si="11296">+$D224*FD211</f>
        <v>0</v>
      </c>
      <c r="FM224" s="83">
        <f t="shared" ref="FM224" si="11297">+$D224*FE211</f>
        <v>0</v>
      </c>
      <c r="FN224" s="83">
        <f t="shared" ref="FN224" si="11298">+$D224*FF211</f>
        <v>0</v>
      </c>
      <c r="FO224" s="83">
        <f t="shared" ref="FO224" si="11299">+$D224*FG211</f>
        <v>0</v>
      </c>
      <c r="FP224" s="83">
        <f t="shared" ref="FP224" si="11300">+$D224*FH211</f>
        <v>0</v>
      </c>
      <c r="FQ224" s="83">
        <f t="shared" ref="FQ224" si="11301">+$D224*FI211</f>
        <v>0</v>
      </c>
      <c r="FR224" s="83">
        <f t="shared" ref="FR224" si="11302">+$D224*FJ211</f>
        <v>0</v>
      </c>
      <c r="FS224" s="83">
        <f t="shared" ref="FS224" si="11303">+$D224*FK211</f>
        <v>0</v>
      </c>
      <c r="FT224" s="83">
        <f t="shared" ref="FT224" si="11304">+$D224*FL211</f>
        <v>0</v>
      </c>
      <c r="FU224" s="83">
        <f t="shared" ref="FU224" si="11305">+$D224*FM211</f>
        <v>0</v>
      </c>
    </row>
    <row r="225" spans="1:177">
      <c r="A225" s="80">
        <v>1961</v>
      </c>
      <c r="D225" s="99">
        <f>Data!CF25</f>
        <v>1.3026158131148247</v>
      </c>
      <c r="R225" s="83"/>
      <c r="S225" s="83"/>
      <c r="T225" s="83"/>
      <c r="U225" s="83"/>
      <c r="V225" s="83">
        <f>+$D225*M211</f>
        <v>1.3025745576543919</v>
      </c>
      <c r="W225" s="83">
        <f t="shared" ref="W225" si="11306">+$D225*N211</f>
        <v>1.2893787538361527</v>
      </c>
      <c r="X225" s="83">
        <f t="shared" ref="X225" si="11307">+$D225*O211</f>
        <v>1.2758830099559972</v>
      </c>
      <c r="Y225" s="83">
        <f t="shared" ref="Y225" si="11308">+$D225*P211</f>
        <v>1.2620563491510131</v>
      </c>
      <c r="Z225" s="83">
        <f t="shared" ref="Z225" si="11309">+$D225*Q211</f>
        <v>1.2478536606442274</v>
      </c>
      <c r="AA225" s="83">
        <f t="shared" ref="AA225" si="11310">+$D225*R211</f>
        <v>1.2332091186673619</v>
      </c>
      <c r="AB225" s="83">
        <f t="shared" ref="AB225" si="11311">+$D225*S211</f>
        <v>1.2180276229961164</v>
      </c>
      <c r="AC225" s="83">
        <f t="shared" ref="AC225" si="11312">+$D225*T211</f>
        <v>1.2021743247570842</v>
      </c>
      <c r="AD225" s="83">
        <f t="shared" ref="AD225" si="11313">+$D225*U211</f>
        <v>1.1854627372208686</v>
      </c>
      <c r="AE225" s="83">
        <f t="shared" ref="AE225" si="11314">+$D225*V211</f>
        <v>1.1676425434464734</v>
      </c>
      <c r="AF225" s="83">
        <f t="shared" ref="AF225" si="11315">+$D225*W211</f>
        <v>1.148388953947439</v>
      </c>
      <c r="AG225" s="83">
        <f t="shared" ref="AG225" si="11316">+$D225*X211</f>
        <v>1.127296224043955</v>
      </c>
      <c r="AH225" s="83">
        <f t="shared" ref="AH225" si="11317">+$D225*Y211</f>
        <v>1.1038785272872271</v>
      </c>
      <c r="AI225" s="83">
        <f t="shared" ref="AI225" si="11318">+$D225*Z211</f>
        <v>1.0775815607185883</v>
      </c>
      <c r="AJ225" s="83">
        <f t="shared" ref="AJ225" si="11319">+$D225*AA211</f>
        <v>1.0478077859358632</v>
      </c>
      <c r="AK225" s="83">
        <f t="shared" ref="AK225" si="11320">+$D225*AB211</f>
        <v>1.0139569087525198</v>
      </c>
      <c r="AL225" s="83">
        <f t="shared" ref="AL225" si="11321">+$D225*AC211</f>
        <v>0.97548104046788864</v>
      </c>
      <c r="AM225" s="83">
        <f t="shared" ref="AM225" si="11322">+$D225*AD211</f>
        <v>0.93195115555902019</v>
      </c>
      <c r="AN225" s="83">
        <f t="shared" ref="AN225" si="11323">+$D225*AE211</f>
        <v>0.88312840016165517</v>
      </c>
      <c r="AO225" s="83">
        <f t="shared" ref="AO225" si="11324">+$D225*AF211</f>
        <v>0.82903115276902539</v>
      </c>
      <c r="AP225" s="83">
        <f t="shared" ref="AP225" si="11325">+$D225*AG211</f>
        <v>0.76998721561976102</v>
      </c>
      <c r="AQ225" s="83">
        <f t="shared" ref="AQ225" si="11326">+$D225*AH211</f>
        <v>0.70666074546508217</v>
      </c>
      <c r="AR225" s="83">
        <f t="shared" ref="AR225" si="11327">+$D225*AI211</f>
        <v>0.64004584085950655</v>
      </c>
      <c r="AS225" s="83">
        <f t="shared" ref="AS225" si="11328">+$D225*AJ211</f>
        <v>0.57142296303731244</v>
      </c>
      <c r="AT225" s="83">
        <f t="shared" ref="AT225" si="11329">+$D225*AK211</f>
        <v>0.5022799517846005</v>
      </c>
      <c r="AU225" s="83">
        <f t="shared" ref="AU225" si="11330">+$D225*AL211</f>
        <v>0.43420527103827489</v>
      </c>
      <c r="AV225" s="83">
        <f t="shared" ref="AV225" si="11331">+$D225*AM211</f>
        <v>0.36876606170072235</v>
      </c>
      <c r="AW225" s="83">
        <f t="shared" ref="AW225" si="11332">+$D225*AN211</f>
        <v>0.30738649028388226</v>
      </c>
      <c r="AX225" s="83">
        <f t="shared" ref="AX225" si="11333">+$D225*AO211</f>
        <v>0.25124207283856687</v>
      </c>
      <c r="AY225" s="83">
        <f t="shared" ref="AY225" si="11334">+$D225*AP211</f>
        <v>0.20118304208221721</v>
      </c>
      <c r="AZ225" s="83">
        <f t="shared" ref="AZ225" si="11335">+$D225*AQ211</f>
        <v>0.15769496702198657</v>
      </c>
      <c r="BA225" s="83">
        <f t="shared" ref="BA225" si="11336">+$D225*AR211</f>
        <v>0.12089877687598574</v>
      </c>
      <c r="BB225" s="83">
        <f t="shared" ref="BB225" si="11337">+$D225*AS211</f>
        <v>9.0586350215843256E-2</v>
      </c>
      <c r="BC225" s="83">
        <f t="shared" ref="BC225" si="11338">+$D225*AT211</f>
        <v>6.6283067309387461E-2</v>
      </c>
      <c r="BD225" s="83">
        <f t="shared" ref="BD225" si="11339">+$D225*AU211</f>
        <v>4.7325974278113643E-2</v>
      </c>
      <c r="BE225" s="83">
        <f t="shared" ref="BE225" si="11340">+$D225*AV211</f>
        <v>3.2945734114770558E-2</v>
      </c>
      <c r="BF225" s="83">
        <f t="shared" ref="BF225" si="11341">+$D225*AW211</f>
        <v>2.2342085656668405E-2</v>
      </c>
      <c r="BG225" s="83">
        <f t="shared" ref="BG225" si="11342">+$D225*AX211</f>
        <v>1.47454599072234E-2</v>
      </c>
      <c r="BH225" s="83">
        <f t="shared" ref="BH225" si="11343">+$D225*AY211</f>
        <v>9.4609069377793679E-3</v>
      </c>
      <c r="BI225" s="83">
        <f t="shared" ref="BI225" si="11344">+$D225*AZ211</f>
        <v>5.8938059325294653E-3</v>
      </c>
      <c r="BJ225" s="83">
        <f t="shared" ref="BJ225" si="11345">+$D225*BA211</f>
        <v>3.5594133079852688E-3</v>
      </c>
      <c r="BK225" s="83">
        <f t="shared" ref="BK225" si="11346">+$D225*BB211</f>
        <v>2.0798788739475045E-3</v>
      </c>
      <c r="BL225" s="83">
        <f t="shared" ref="BL225" si="11347">+$D225*BC211</f>
        <v>1.1729276759453514E-3</v>
      </c>
      <c r="BM225" s="83">
        <f t="shared" ref="BM225" si="11348">+$D225*BD211</f>
        <v>6.36162414631833E-4</v>
      </c>
      <c r="BN225" s="83">
        <f t="shared" ref="BN225" si="11349">+$D225*BE211</f>
        <v>3.3018261153320173E-4</v>
      </c>
      <c r="BO225" s="83">
        <f t="shared" ref="BO225" si="11350">+$D225*BF211</f>
        <v>1.6274122613096591E-4</v>
      </c>
      <c r="BP225" s="83">
        <f t="shared" ref="BP225" si="11351">+$D225*BG211</f>
        <v>7.520673867639403E-5</v>
      </c>
      <c r="BQ225" s="83">
        <f t="shared" ref="BQ225" si="11352">+$D225*BH211</f>
        <v>3.1819227392919999E-5</v>
      </c>
      <c r="BR225" s="83">
        <f t="shared" ref="BR225" si="11353">+$D225*BI211</f>
        <v>1.1685162929031629E-5</v>
      </c>
      <c r="BS225" s="83">
        <f t="shared" ref="BS225" si="11354">+$D225*BJ211</f>
        <v>3.1424791811564179E-6</v>
      </c>
      <c r="BT225" s="83">
        <f t="shared" ref="BT225" si="11355">+$D225*BK211</f>
        <v>0</v>
      </c>
      <c r="BU225" s="83">
        <f t="shared" ref="BU225" si="11356">+$D225*BL211</f>
        <v>0</v>
      </c>
      <c r="BV225" s="83">
        <f t="shared" ref="BV225" si="11357">+$D225*BM211</f>
        <v>0</v>
      </c>
      <c r="BW225" s="83">
        <f t="shared" ref="BW225" si="11358">+$D225*BN211</f>
        <v>0</v>
      </c>
      <c r="BX225" s="83">
        <f t="shared" ref="BX225" si="11359">+$D225*BO211</f>
        <v>0</v>
      </c>
      <c r="BY225" s="83">
        <f t="shared" ref="BY225" si="11360">+$D225*BP211</f>
        <v>0</v>
      </c>
      <c r="BZ225" s="83">
        <f t="shared" ref="BZ225" si="11361">+$D225*BQ211</f>
        <v>0</v>
      </c>
      <c r="CA225" s="83">
        <f t="shared" ref="CA225" si="11362">+$D225*BR211</f>
        <v>0</v>
      </c>
      <c r="CB225" s="83">
        <f t="shared" ref="CB225" si="11363">+$D225*BS211</f>
        <v>0</v>
      </c>
      <c r="CC225" s="83">
        <f t="shared" ref="CC225" si="11364">+$D225*BT211</f>
        <v>0</v>
      </c>
      <c r="CD225" s="83">
        <f t="shared" ref="CD225" si="11365">+$D225*BU211</f>
        <v>0</v>
      </c>
      <c r="CE225" s="83">
        <f t="shared" ref="CE225" si="11366">+$D225*BV211</f>
        <v>0</v>
      </c>
      <c r="CF225" s="83">
        <f t="shared" ref="CF225" si="11367">+$D225*BW211</f>
        <v>0</v>
      </c>
      <c r="CG225" s="83">
        <f t="shared" ref="CG225" si="11368">+$D225*BX211</f>
        <v>0</v>
      </c>
      <c r="CH225" s="83">
        <f t="shared" ref="CH225" si="11369">+$D225*BY211</f>
        <v>0</v>
      </c>
      <c r="CI225" s="83">
        <f t="shared" ref="CI225" si="11370">+$D225*BZ211</f>
        <v>0</v>
      </c>
      <c r="CJ225" s="83">
        <f t="shared" ref="CJ225" si="11371">+$D225*CA211</f>
        <v>0</v>
      </c>
      <c r="CK225" s="83">
        <f t="shared" ref="CK225" si="11372">+$D225*CB211</f>
        <v>0</v>
      </c>
      <c r="CL225" s="83">
        <f t="shared" ref="CL225" si="11373">+$D225*CC211</f>
        <v>0</v>
      </c>
      <c r="CM225" s="83">
        <f t="shared" ref="CM225" si="11374">+$D225*CD211</f>
        <v>0</v>
      </c>
      <c r="CN225" s="83">
        <f t="shared" ref="CN225" si="11375">+$D225*CE211</f>
        <v>0</v>
      </c>
      <c r="CO225" s="83">
        <f t="shared" ref="CO225" si="11376">+$D225*CF211</f>
        <v>0</v>
      </c>
      <c r="CX225" s="83"/>
      <c r="CY225" s="83"/>
      <c r="CZ225" s="83"/>
      <c r="DA225" s="83"/>
      <c r="DB225" s="83">
        <f>+$D225*CS211</f>
        <v>1.3026158131148247</v>
      </c>
      <c r="DC225" s="83">
        <f t="shared" ref="DC225" si="11377">+$D225*CT211</f>
        <v>1.1984065480656387</v>
      </c>
      <c r="DD225" s="83">
        <f t="shared" ref="DD225" si="11378">+$D225*CU211</f>
        <v>1.1025340242203876</v>
      </c>
      <c r="DE225" s="83">
        <f t="shared" ref="DE225" si="11379">+$D225*CV211</f>
        <v>1.0143313022827567</v>
      </c>
      <c r="DF225" s="83">
        <f t="shared" ref="DF225" si="11380">+$D225*CW211</f>
        <v>0.93318479810013621</v>
      </c>
      <c r="DG225" s="83">
        <f t="shared" ref="DG225" si="11381">+$D225*CX211</f>
        <v>0.85853001425212538</v>
      </c>
      <c r="DH225" s="83">
        <f t="shared" ref="DH225" si="11382">+$D225*CY211</f>
        <v>0.78984761311195528</v>
      </c>
      <c r="DI225" s="83">
        <f t="shared" ref="DI225" si="11383">+$D225*CZ211</f>
        <v>0.7266598040629989</v>
      </c>
      <c r="DJ225" s="83">
        <f t="shared" ref="DJ225" si="11384">+$D225*DA211</f>
        <v>0.66852701973795903</v>
      </c>
      <c r="DK225" s="83">
        <f t="shared" ref="DK225" si="11385">+$D225*DB211</f>
        <v>0.6150448581589224</v>
      </c>
      <c r="DL225" s="83">
        <f t="shared" ref="DL225" si="11386">+$D225*DC211</f>
        <v>0.56584126950620861</v>
      </c>
      <c r="DM225" s="83">
        <f t="shared" ref="DM225" si="11387">+$D225*DD211</f>
        <v>0.52057396794571187</v>
      </c>
      <c r="DN225" s="83">
        <f t="shared" ref="DN225" si="11388">+$D225*DE211</f>
        <v>0.47892805051005499</v>
      </c>
      <c r="DO225" s="83">
        <f t="shared" ref="DO225" si="11389">+$D225*DF211</f>
        <v>0.44061380646925058</v>
      </c>
      <c r="DP225" s="83">
        <f t="shared" ref="DP225" si="11390">+$D225*DG211</f>
        <v>0.40536470195171054</v>
      </c>
      <c r="DQ225" s="83">
        <f t="shared" ref="DQ225" si="11391">+$D225*DH211</f>
        <v>0.37293552579557371</v>
      </c>
      <c r="DR225" s="83">
        <f t="shared" ref="DR225" si="11392">+$D225*DI211</f>
        <v>0.34310068373192781</v>
      </c>
      <c r="DS225" s="83">
        <f t="shared" ref="DS225" si="11393">+$D225*DJ211</f>
        <v>0.3156526290333736</v>
      </c>
      <c r="DT225" s="83">
        <f t="shared" ref="DT225" si="11394">+$D225*DK211</f>
        <v>0.29040041871070377</v>
      </c>
      <c r="DU225" s="83">
        <f t="shared" ref="DU225" si="11395">+$D225*DL211</f>
        <v>0.26716838521384745</v>
      </c>
      <c r="DV225" s="83">
        <f t="shared" ref="DV225" si="11396">+$D225*DM211</f>
        <v>0.24579491439673967</v>
      </c>
      <c r="DW225" s="83">
        <f t="shared" ref="DW225" si="11397">+$D225*DN211</f>
        <v>0.22613132124500052</v>
      </c>
      <c r="DX225" s="83">
        <f t="shared" ref="DX225" si="11398">+$D225*DO211</f>
        <v>0.20804081554540046</v>
      </c>
      <c r="DY225" s="83">
        <f t="shared" ref="DY225" si="11399">+$D225*DP211</f>
        <v>0.19139755030176842</v>
      </c>
      <c r="DZ225" s="83">
        <f t="shared" ref="DZ225" si="11400">+$D225*DQ211</f>
        <v>0.17608574627762696</v>
      </c>
      <c r="EA225" s="83">
        <f t="shared" ref="EA225" si="11401">+$D225*DR211</f>
        <v>0.16199888657541681</v>
      </c>
      <c r="EB225" s="83">
        <f t="shared" ref="EB225" si="11402">+$D225*DS211</f>
        <v>0.14903897564938348</v>
      </c>
      <c r="EC225" s="83">
        <f t="shared" ref="EC225" si="11403">+$D225*DT211</f>
        <v>0.13711585759743281</v>
      </c>
      <c r="ED225" s="83">
        <f t="shared" ref="ED225" si="11404">+$D225*DU211</f>
        <v>0.12614658898963818</v>
      </c>
      <c r="EE225" s="83">
        <f t="shared" ref="EE225" si="11405">+$D225*DV211</f>
        <v>0.11605486187046712</v>
      </c>
      <c r="EF225" s="83">
        <f t="shared" ref="EF225" si="11406">+$D225*DW211</f>
        <v>0.10677047292082976</v>
      </c>
      <c r="EG225" s="83">
        <f t="shared" ref="EG225" si="11407">+$D225*DX211</f>
        <v>9.8228835087163388E-2</v>
      </c>
      <c r="EH225" s="83">
        <f t="shared" ref="EH225" si="11408">+$D225*DY211</f>
        <v>9.0370528280190321E-2</v>
      </c>
      <c r="EI225" s="83">
        <f t="shared" ref="EI225" si="11409">+$D225*DZ211</f>
        <v>8.3140886017775112E-2</v>
      </c>
      <c r="EJ225" s="83">
        <f t="shared" ref="EJ225" si="11410">+$D225*EA211</f>
        <v>7.6489615136353092E-2</v>
      </c>
      <c r="EK225" s="83">
        <f t="shared" ref="EK225" si="11411">+$D225*EB211</f>
        <v>7.0370445925444849E-2</v>
      </c>
      <c r="EL225" s="83">
        <f t="shared" ref="EL225" si="11412">+$D225*EC211</f>
        <v>6.4740810251409264E-2</v>
      </c>
      <c r="EM225" s="83">
        <f t="shared" ref="EM225" si="11413">+$D225*ED211</f>
        <v>5.9561545431296527E-2</v>
      </c>
      <c r="EN225" s="83">
        <f t="shared" ref="EN225" si="11414">+$D225*EE211</f>
        <v>5.4796621796792802E-2</v>
      </c>
      <c r="EO225" s="83">
        <f t="shared" ref="EO225" si="11415">+$D225*EF211</f>
        <v>5.0412892053049385E-2</v>
      </c>
      <c r="EP225" s="83">
        <f t="shared" ref="EP225" si="11416">+$D225*EG211</f>
        <v>4.6379860688805438E-2</v>
      </c>
      <c r="EQ225" s="83">
        <f t="shared" ref="EQ225" si="11417">+$D225*EH211</f>
        <v>4.2669471833701005E-2</v>
      </c>
      <c r="ER225" s="83">
        <f t="shared" ref="ER225" si="11418">+$D225*EI211</f>
        <v>3.925591408700492E-2</v>
      </c>
      <c r="ES225" s="83">
        <f t="shared" ref="ES225" si="11419">+$D225*EJ211</f>
        <v>3.6115440960044529E-2</v>
      </c>
      <c r="ET225" s="83">
        <f t="shared" ref="ET225" si="11420">+$D225*EK211</f>
        <v>3.3226205683240966E-2</v>
      </c>
      <c r="EU225" s="83">
        <f t="shared" ref="EU225" si="11421">+$D225*EL211</f>
        <v>3.0568109228581691E-2</v>
      </c>
      <c r="EV225" s="83">
        <f t="shared" ref="EV225" si="11422">+$D225*EM211</f>
        <v>2.8122660490295156E-2</v>
      </c>
      <c r="EW225" s="83">
        <f t="shared" ref="EW225" si="11423">+$D225*EN211</f>
        <v>2.5872847651071548E-2</v>
      </c>
      <c r="EX225" s="83">
        <f t="shared" ref="EX225" si="11424">+$D225*EO211</f>
        <v>2.3803019838985823E-2</v>
      </c>
      <c r="EY225" s="83">
        <f t="shared" ref="EY225" si="11425">+$D225*EP211</f>
        <v>2.1898778251866959E-2</v>
      </c>
      <c r="EZ225" s="83">
        <f t="shared" ref="EZ225" si="11426">+$D225*EQ211</f>
        <v>0</v>
      </c>
      <c r="FA225" s="83">
        <f t="shared" ref="FA225" si="11427">+$D225*ER211</f>
        <v>0</v>
      </c>
      <c r="FB225" s="83">
        <f t="shared" ref="FB225" si="11428">+$D225*ES211</f>
        <v>0</v>
      </c>
      <c r="FC225" s="83">
        <f t="shared" ref="FC225" si="11429">+$D225*ET211</f>
        <v>0</v>
      </c>
      <c r="FD225" s="83">
        <f t="shared" ref="FD225" si="11430">+$D225*EU211</f>
        <v>0</v>
      </c>
      <c r="FE225" s="83">
        <f t="shared" ref="FE225" si="11431">+$D225*EV211</f>
        <v>0</v>
      </c>
      <c r="FF225" s="83">
        <f t="shared" ref="FF225" si="11432">+$D225*EW211</f>
        <v>0</v>
      </c>
      <c r="FG225" s="83">
        <f t="shared" ref="FG225" si="11433">+$D225*EX211</f>
        <v>0</v>
      </c>
      <c r="FH225" s="83">
        <f t="shared" ref="FH225" si="11434">+$D225*EY211</f>
        <v>0</v>
      </c>
      <c r="FI225" s="83">
        <f t="shared" ref="FI225" si="11435">+$D225*EZ211</f>
        <v>0</v>
      </c>
      <c r="FJ225" s="83">
        <f t="shared" ref="FJ225" si="11436">+$D225*FA211</f>
        <v>0</v>
      </c>
      <c r="FK225" s="83">
        <f t="shared" ref="FK225" si="11437">+$D225*FB211</f>
        <v>0</v>
      </c>
      <c r="FL225" s="83">
        <f t="shared" ref="FL225" si="11438">+$D225*FC211</f>
        <v>0</v>
      </c>
      <c r="FM225" s="83">
        <f t="shared" ref="FM225" si="11439">+$D225*FD211</f>
        <v>0</v>
      </c>
      <c r="FN225" s="83">
        <f t="shared" ref="FN225" si="11440">+$D225*FE211</f>
        <v>0</v>
      </c>
      <c r="FO225" s="83">
        <f t="shared" ref="FO225" si="11441">+$D225*FF211</f>
        <v>0</v>
      </c>
      <c r="FP225" s="83">
        <f t="shared" ref="FP225" si="11442">+$D225*FG211</f>
        <v>0</v>
      </c>
      <c r="FQ225" s="83">
        <f t="shared" ref="FQ225" si="11443">+$D225*FH211</f>
        <v>0</v>
      </c>
      <c r="FR225" s="83">
        <f t="shared" ref="FR225" si="11444">+$D225*FI211</f>
        <v>0</v>
      </c>
      <c r="FS225" s="83">
        <f t="shared" ref="FS225" si="11445">+$D225*FJ211</f>
        <v>0</v>
      </c>
      <c r="FT225" s="83">
        <f t="shared" ref="FT225" si="11446">+$D225*FK211</f>
        <v>0</v>
      </c>
      <c r="FU225" s="83">
        <f t="shared" ref="FU225" si="11447">+$D225*FL211</f>
        <v>0</v>
      </c>
    </row>
    <row r="226" spans="1:177">
      <c r="A226" s="80">
        <v>1962</v>
      </c>
      <c r="D226" s="99">
        <f>Data!CF26</f>
        <v>0.97213611131360178</v>
      </c>
      <c r="R226" s="83"/>
      <c r="S226" s="83"/>
      <c r="T226" s="83"/>
      <c r="U226" s="83"/>
      <c r="V226" s="83"/>
      <c r="W226" s="83">
        <f>+$D226*M211</f>
        <v>0.97210532255572568</v>
      </c>
      <c r="X226" s="83">
        <f t="shared" ref="X226" si="11448">+$D226*N211</f>
        <v>0.96225735565683967</v>
      </c>
      <c r="Y226" s="83">
        <f t="shared" ref="Y226" si="11449">+$D226*O211</f>
        <v>0.95218554488742591</v>
      </c>
      <c r="Z226" s="83">
        <f t="shared" ref="Z226" si="11450">+$D226*P211</f>
        <v>0.94186677235904048</v>
      </c>
      <c r="AA226" s="83">
        <f t="shared" ref="AA226" si="11451">+$D226*Q211</f>
        <v>0.9312673721090392</v>
      </c>
      <c r="AB226" s="83">
        <f t="shared" ref="AB226" si="11452">+$D226*R211</f>
        <v>0.92033821867329491</v>
      </c>
      <c r="AC226" s="83">
        <f t="shared" ref="AC226" si="11453">+$D226*S211</f>
        <v>0.90900833919756652</v>
      </c>
      <c r="AD226" s="83">
        <f t="shared" ref="AD226" si="11454">+$D226*T211</f>
        <v>0.89717709659600819</v>
      </c>
      <c r="AE226" s="83">
        <f t="shared" ref="AE226" si="11455">+$D226*U211</f>
        <v>0.88470531669147434</v>
      </c>
      <c r="AF226" s="83">
        <f t="shared" ref="AF226" si="11456">+$D226*V211</f>
        <v>0.87140618911734258</v>
      </c>
      <c r="AG226" s="83">
        <f t="shared" ref="AG226" si="11457">+$D226*W211</f>
        <v>0.85703732499334329</v>
      </c>
      <c r="AH226" s="83">
        <f t="shared" ref="AH226" si="11458">+$D226*X211</f>
        <v>0.8412959189556497</v>
      </c>
      <c r="AI226" s="83">
        <f t="shared" ref="AI226" si="11459">+$D226*Y211</f>
        <v>0.82381940098941198</v>
      </c>
      <c r="AJ226" s="83">
        <f t="shared" ref="AJ226" si="11460">+$D226*Z211</f>
        <v>0.80419409737955416</v>
      </c>
      <c r="AK226" s="83">
        <f t="shared" ref="AK226" si="11461">+$D226*AA211</f>
        <v>0.7819740680009809</v>
      </c>
      <c r="AL226" s="83">
        <f t="shared" ref="AL226" si="11462">+$D226*AB211</f>
        <v>0.75671131609957365</v>
      </c>
      <c r="AM226" s="83">
        <f t="shared" ref="AM226" si="11463">+$D226*AC211</f>
        <v>0.72799695489110994</v>
      </c>
      <c r="AN226" s="83">
        <f t="shared" ref="AN226" si="11464">+$D226*AD211</f>
        <v>0.69551080462701376</v>
      </c>
      <c r="AO226" s="83">
        <f t="shared" ref="AO226" si="11465">+$D226*AE211</f>
        <v>0.65907460978141519</v>
      </c>
      <c r="AP226" s="83">
        <f t="shared" ref="AP226" si="11466">+$D226*AF211</f>
        <v>0.61870208613817168</v>
      </c>
      <c r="AQ226" s="83">
        <f t="shared" ref="AQ226" si="11467">+$D226*AG211</f>
        <v>0.57463787098045904</v>
      </c>
      <c r="AR226" s="83">
        <f t="shared" ref="AR226" si="11468">+$D226*AH211</f>
        <v>0.52737762139683153</v>
      </c>
      <c r="AS226" s="83">
        <f t="shared" ref="AS226" si="11469">+$D226*AI211</f>
        <v>0.47766322850616094</v>
      </c>
      <c r="AT226" s="83">
        <f t="shared" ref="AT226" si="11470">+$D226*AJ211</f>
        <v>0.42645029456081224</v>
      </c>
      <c r="AU226" s="83">
        <f t="shared" ref="AU226" si="11471">+$D226*AK211</f>
        <v>0.37484918746001977</v>
      </c>
      <c r="AV226" s="83">
        <f t="shared" ref="AV226" si="11472">+$D226*AL211</f>
        <v>0.32404537043786724</v>
      </c>
      <c r="AW226" s="83">
        <f t="shared" ref="AW226" si="11473">+$D226*AM211</f>
        <v>0.27520839344714082</v>
      </c>
      <c r="AX226" s="83">
        <f t="shared" ref="AX226" si="11474">+$D226*AN211</f>
        <v>0.22940110531927699</v>
      </c>
      <c r="AY226" s="83">
        <f t="shared" ref="AY226" si="11475">+$D226*AO211</f>
        <v>0.18750078820525062</v>
      </c>
      <c r="AZ226" s="83">
        <f t="shared" ref="AZ226" si="11476">+$D226*AP211</f>
        <v>0.15014196682011824</v>
      </c>
      <c r="BA226" s="83">
        <f t="shared" ref="BA226" si="11477">+$D226*AQ211</f>
        <v>0.11768701905123219</v>
      </c>
      <c r="BB226" s="83">
        <f t="shared" ref="BB226" si="11478">+$D226*AR211</f>
        <v>9.0226193810554786E-2</v>
      </c>
      <c r="BC226" s="83">
        <f t="shared" ref="BC226" si="11479">+$D226*AS211</f>
        <v>6.7604171045910127E-2</v>
      </c>
      <c r="BD226" s="83">
        <f t="shared" ref="BD226" si="11480">+$D226*AT211</f>
        <v>4.9466744262842484E-2</v>
      </c>
      <c r="BE226" s="83">
        <f t="shared" ref="BE226" si="11481">+$D226*AU211</f>
        <v>3.5319154071099416E-2</v>
      </c>
      <c r="BF226" s="83">
        <f t="shared" ref="BF226" si="11482">+$D226*AV211</f>
        <v>2.4587247847176023E-2</v>
      </c>
      <c r="BG226" s="83">
        <f t="shared" ref="BG226" si="11483">+$D226*AW211</f>
        <v>1.6673794414465978E-2</v>
      </c>
      <c r="BH226" s="83">
        <f t="shared" ref="BH226" si="11484">+$D226*AX211</f>
        <v>1.1004468016906528E-2</v>
      </c>
      <c r="BI226" s="83">
        <f t="shared" ref="BI226" si="11485">+$D226*AY211</f>
        <v>7.0606307611145031E-3</v>
      </c>
      <c r="BJ226" s="83">
        <f t="shared" ref="BJ226" si="11486">+$D226*AZ211</f>
        <v>4.3985199031060527E-3</v>
      </c>
      <c r="BK226" s="83">
        <f t="shared" ref="BK226" si="11487">+$D226*BA211</f>
        <v>2.6563735653634857E-3</v>
      </c>
      <c r="BL226" s="83">
        <f t="shared" ref="BL226" si="11488">+$D226*BB211</f>
        <v>1.5522039116720046E-3</v>
      </c>
      <c r="BM226" s="83">
        <f t="shared" ref="BM226" si="11489">+$D226*BC211</f>
        <v>8.7535045887325059E-4</v>
      </c>
      <c r="BN226" s="83">
        <f t="shared" ref="BN226" si="11490">+$D226*BD211</f>
        <v>4.7476504560869053E-4</v>
      </c>
      <c r="BO226" s="83">
        <f t="shared" ref="BO226" si="11491">+$D226*BE211</f>
        <v>2.4641374438079383E-4</v>
      </c>
      <c r="BP226" s="83">
        <f t="shared" ref="BP226" si="11492">+$D226*BF211</f>
        <v>1.2145301870937668E-4</v>
      </c>
      <c r="BQ226" s="83">
        <f t="shared" ref="BQ226" si="11493">+$D226*BG211</f>
        <v>5.6126438620934547E-5</v>
      </c>
      <c r="BR226" s="83">
        <f t="shared" ref="BR226" si="11494">+$D226*BH211</f>
        <v>2.3746541130028335E-5</v>
      </c>
      <c r="BS226" s="83">
        <f t="shared" ref="BS226" si="11495">+$D226*BI211</f>
        <v>8.7205826426531551E-6</v>
      </c>
      <c r="BT226" s="83">
        <f t="shared" ref="BT226" si="11496">+$D226*BJ211</f>
        <v>2.3452175693679093E-6</v>
      </c>
      <c r="BU226" s="83">
        <f t="shared" ref="BU226" si="11497">+$D226*BK211</f>
        <v>0</v>
      </c>
      <c r="BV226" s="83">
        <f t="shared" ref="BV226" si="11498">+$D226*BL211</f>
        <v>0</v>
      </c>
      <c r="BW226" s="83">
        <f t="shared" ref="BW226" si="11499">+$D226*BM211</f>
        <v>0</v>
      </c>
      <c r="BX226" s="83">
        <f t="shared" ref="BX226" si="11500">+$D226*BN211</f>
        <v>0</v>
      </c>
      <c r="BY226" s="83">
        <f t="shared" ref="BY226" si="11501">+$D226*BO211</f>
        <v>0</v>
      </c>
      <c r="BZ226" s="83">
        <f t="shared" ref="BZ226" si="11502">+$D226*BP211</f>
        <v>0</v>
      </c>
      <c r="CA226" s="83">
        <f t="shared" ref="CA226" si="11503">+$D226*BQ211</f>
        <v>0</v>
      </c>
      <c r="CB226" s="83">
        <f t="shared" ref="CB226" si="11504">+$D226*BR211</f>
        <v>0</v>
      </c>
      <c r="CC226" s="83">
        <f t="shared" ref="CC226" si="11505">+$D226*BS211</f>
        <v>0</v>
      </c>
      <c r="CD226" s="83">
        <f t="shared" ref="CD226" si="11506">+$D226*BT211</f>
        <v>0</v>
      </c>
      <c r="CE226" s="83">
        <f t="shared" ref="CE226" si="11507">+$D226*BU211</f>
        <v>0</v>
      </c>
      <c r="CF226" s="83">
        <f t="shared" ref="CF226" si="11508">+$D226*BV211</f>
        <v>0</v>
      </c>
      <c r="CG226" s="83">
        <f t="shared" ref="CG226" si="11509">+$D226*BW211</f>
        <v>0</v>
      </c>
      <c r="CH226" s="83">
        <f t="shared" ref="CH226" si="11510">+$D226*BX211</f>
        <v>0</v>
      </c>
      <c r="CI226" s="83">
        <f t="shared" ref="CI226" si="11511">+$D226*BY211</f>
        <v>0</v>
      </c>
      <c r="CJ226" s="83">
        <f t="shared" ref="CJ226" si="11512">+$D226*BZ211</f>
        <v>0</v>
      </c>
      <c r="CK226" s="83">
        <f t="shared" ref="CK226" si="11513">+$D226*CA211</f>
        <v>0</v>
      </c>
      <c r="CL226" s="83">
        <f t="shared" ref="CL226" si="11514">+$D226*CB211</f>
        <v>0</v>
      </c>
      <c r="CM226" s="83">
        <f t="shared" ref="CM226" si="11515">+$D226*CC211</f>
        <v>0</v>
      </c>
      <c r="CN226" s="83">
        <f t="shared" ref="CN226" si="11516">+$D226*CD211</f>
        <v>0</v>
      </c>
      <c r="CO226" s="83">
        <f t="shared" ref="CO226" si="11517">+$D226*CE211</f>
        <v>0</v>
      </c>
      <c r="CX226" s="83"/>
      <c r="CY226" s="83"/>
      <c r="CZ226" s="83"/>
      <c r="DA226" s="83"/>
      <c r="DB226" s="83"/>
      <c r="DC226" s="83">
        <f>+$D226*CS211</f>
        <v>0.97213611131360178</v>
      </c>
      <c r="DD226" s="83">
        <f t="shared" ref="DD226" si="11518">+$D226*CT211</f>
        <v>0.89436522240851368</v>
      </c>
      <c r="DE226" s="83">
        <f t="shared" ref="DE226" si="11519">+$D226*CU211</f>
        <v>0.8228160046158326</v>
      </c>
      <c r="DF226" s="83">
        <f t="shared" ref="DF226" si="11520">+$D226*CV211</f>
        <v>0.75699072424656599</v>
      </c>
      <c r="DG226" s="83">
        <f t="shared" ref="DG226" si="11521">+$D226*CW211</f>
        <v>0.69643146630684072</v>
      </c>
      <c r="DH226" s="83">
        <f t="shared" ref="DH226" si="11522">+$D226*CX211</f>
        <v>0.64071694900229359</v>
      </c>
      <c r="DI226" s="83">
        <f t="shared" ref="DI226" si="11523">+$D226*CY211</f>
        <v>0.58945959308211004</v>
      </c>
      <c r="DJ226" s="83">
        <f t="shared" ref="DJ226" si="11524">+$D226*CZ211</f>
        <v>0.54230282563554122</v>
      </c>
      <c r="DK226" s="83">
        <f t="shared" ref="DK226" si="11525">+$D226*DA211</f>
        <v>0.49891859958469803</v>
      </c>
      <c r="DL226" s="83">
        <f t="shared" ref="DL226" si="11526">+$D226*DB211</f>
        <v>0.45900511161792218</v>
      </c>
      <c r="DM226" s="83">
        <f t="shared" ref="DM226" si="11527">+$D226*DC211</f>
        <v>0.42228470268848844</v>
      </c>
      <c r="DN226" s="83">
        <f t="shared" ref="DN226" si="11528">+$D226*DD211</f>
        <v>0.38850192647340936</v>
      </c>
      <c r="DO226" s="83">
        <f t="shared" ref="DO226" si="11529">+$D226*DE211</f>
        <v>0.35742177235553663</v>
      </c>
      <c r="DP226" s="83">
        <f t="shared" ref="DP226" si="11530">+$D226*DF211</f>
        <v>0.3288280305670937</v>
      </c>
      <c r="DQ226" s="83">
        <f t="shared" ref="DQ226" si="11531">+$D226*DG211</f>
        <v>0.3025217881217262</v>
      </c>
      <c r="DR226" s="83">
        <f t="shared" ref="DR226" si="11532">+$D226*DH211</f>
        <v>0.27832004507198815</v>
      </c>
      <c r="DS226" s="83">
        <f t="shared" ref="DS226" si="11533">+$D226*DI211</f>
        <v>0.25605444146622908</v>
      </c>
      <c r="DT226" s="83">
        <f t="shared" ref="DT226" si="11534">+$D226*DJ211</f>
        <v>0.23557008614893077</v>
      </c>
      <c r="DU226" s="83">
        <f t="shared" ref="DU226" si="11535">+$D226*DK211</f>
        <v>0.21672447925701632</v>
      </c>
      <c r="DV226" s="83">
        <f t="shared" ref="DV226" si="11536">+$D226*DL211</f>
        <v>0.19938652091645501</v>
      </c>
      <c r="DW226" s="83">
        <f t="shared" ref="DW226" si="11537">+$D226*DM211</f>
        <v>0.18343559924313863</v>
      </c>
      <c r="DX226" s="83">
        <f t="shared" ref="DX226" si="11538">+$D226*DN211</f>
        <v>0.16876075130368753</v>
      </c>
      <c r="DY226" s="83">
        <f t="shared" ref="DY226" si="11539">+$D226*DO211</f>
        <v>0.15525989119939254</v>
      </c>
      <c r="DZ226" s="83">
        <f t="shared" ref="DZ226" si="11540">+$D226*DP211</f>
        <v>0.14283909990344112</v>
      </c>
      <c r="EA226" s="83">
        <f t="shared" ref="EA226" si="11541">+$D226*DQ211</f>
        <v>0.13141197191116585</v>
      </c>
      <c r="EB226" s="83">
        <f t="shared" ref="EB226" si="11542">+$D226*DR211</f>
        <v>0.12089901415827259</v>
      </c>
      <c r="EC226" s="83">
        <f t="shared" ref="EC226" si="11543">+$D226*DS211</f>
        <v>0.1112270930256108</v>
      </c>
      <c r="ED226" s="83">
        <f t="shared" ref="ED226" si="11544">+$D226*DT211</f>
        <v>0.10232892558356192</v>
      </c>
      <c r="EE226" s="83">
        <f t="shared" ref="EE226" si="11545">+$D226*DU211</f>
        <v>9.4142611536876974E-2</v>
      </c>
      <c r="EF226" s="83">
        <f t="shared" ref="EF226" si="11546">+$D226*DV211</f>
        <v>8.6611202613926824E-2</v>
      </c>
      <c r="EG226" s="83">
        <f t="shared" ref="EG226" si="11547">+$D226*DW211</f>
        <v>7.9682306404812678E-2</v>
      </c>
      <c r="EH226" s="83">
        <f t="shared" ref="EH226" si="11548">+$D226*DX211</f>
        <v>7.3307721892427666E-2</v>
      </c>
      <c r="EI226" s="83">
        <f t="shared" ref="EI226" si="11549">+$D226*DY211</f>
        <v>6.7443104141033453E-2</v>
      </c>
      <c r="EJ226" s="83">
        <f t="shared" ref="EJ226" si="11550">+$D226*DZ211</f>
        <v>6.2047655809750787E-2</v>
      </c>
      <c r="EK226" s="83">
        <f t="shared" ref="EK226" si="11551">+$D226*EA211</f>
        <v>5.7083843344970721E-2</v>
      </c>
      <c r="EL226" s="83">
        <f t="shared" ref="EL226" si="11552">+$D226*EB211</f>
        <v>5.2517135877373063E-2</v>
      </c>
      <c r="EM226" s="83">
        <f t="shared" ref="EM226" si="11553">+$D226*EC211</f>
        <v>4.8315765007183223E-2</v>
      </c>
      <c r="EN226" s="83">
        <f t="shared" ref="EN226" si="11554">+$D226*ED211</f>
        <v>4.4450503806608574E-2</v>
      </c>
      <c r="EO226" s="83">
        <f t="shared" ref="EO226" si="11555">+$D226*EE211</f>
        <v>4.0894463502079877E-2</v>
      </c>
      <c r="EP226" s="83">
        <f t="shared" ref="EP226" si="11556">+$D226*EF211</f>
        <v>3.7622906421913495E-2</v>
      </c>
      <c r="EQ226" s="83">
        <f t="shared" ref="EQ226" si="11557">+$D226*EG211</f>
        <v>3.4613073908160416E-2</v>
      </c>
      <c r="ER226" s="83">
        <f t="shared" ref="ER226" si="11558">+$D226*EH211</f>
        <v>3.184402799550759E-2</v>
      </c>
      <c r="ES226" s="83">
        <f t="shared" ref="ES226" si="11559">+$D226*EI211</f>
        <v>2.9296505755866977E-2</v>
      </c>
      <c r="ET226" s="83">
        <f t="shared" ref="ET226" si="11560">+$D226*EJ211</f>
        <v>2.6952785295397619E-2</v>
      </c>
      <c r="EU226" s="83">
        <f t="shared" ref="EU226" si="11561">+$D226*EK211</f>
        <v>2.4796562471765812E-2</v>
      </c>
      <c r="EV226" s="83">
        <f t="shared" ref="EV226" si="11562">+$D226*EL211</f>
        <v>2.2812837474024548E-2</v>
      </c>
      <c r="EW226" s="83">
        <f t="shared" ref="EW226" si="11563">+$D226*EM211</f>
        <v>2.0987810476102584E-2</v>
      </c>
      <c r="EX226" s="83">
        <f t="shared" ref="EX226" si="11564">+$D226*EN211</f>
        <v>1.9308785638014379E-2</v>
      </c>
      <c r="EY226" s="83">
        <f t="shared" ref="EY226" si="11565">+$D226*EO211</f>
        <v>1.776408278697323E-2</v>
      </c>
      <c r="EZ226" s="83">
        <f t="shared" ref="EZ226" si="11566">+$D226*EP211</f>
        <v>1.6342956164015373E-2</v>
      </c>
      <c r="FA226" s="83">
        <f t="shared" ref="FA226" si="11567">+$D226*EQ211</f>
        <v>0</v>
      </c>
      <c r="FB226" s="83">
        <f t="shared" ref="FB226" si="11568">+$D226*ER211</f>
        <v>0</v>
      </c>
      <c r="FC226" s="83">
        <f t="shared" ref="FC226" si="11569">+$D226*ES211</f>
        <v>0</v>
      </c>
      <c r="FD226" s="83">
        <f t="shared" ref="FD226" si="11570">+$D226*ET211</f>
        <v>0</v>
      </c>
      <c r="FE226" s="83">
        <f t="shared" ref="FE226" si="11571">+$D226*EU211</f>
        <v>0</v>
      </c>
      <c r="FF226" s="83">
        <f t="shared" ref="FF226" si="11572">+$D226*EV211</f>
        <v>0</v>
      </c>
      <c r="FG226" s="83">
        <f t="shared" ref="FG226" si="11573">+$D226*EW211</f>
        <v>0</v>
      </c>
      <c r="FH226" s="83">
        <f t="shared" ref="FH226" si="11574">+$D226*EX211</f>
        <v>0</v>
      </c>
      <c r="FI226" s="83">
        <f t="shared" ref="FI226" si="11575">+$D226*EY211</f>
        <v>0</v>
      </c>
      <c r="FJ226" s="83">
        <f t="shared" ref="FJ226" si="11576">+$D226*EZ211</f>
        <v>0</v>
      </c>
      <c r="FK226" s="83">
        <f t="shared" ref="FK226" si="11577">+$D226*FA211</f>
        <v>0</v>
      </c>
      <c r="FL226" s="83">
        <f t="shared" ref="FL226" si="11578">+$D226*FB211</f>
        <v>0</v>
      </c>
      <c r="FM226" s="83">
        <f t="shared" ref="FM226" si="11579">+$D226*FC211</f>
        <v>0</v>
      </c>
      <c r="FN226" s="83">
        <f t="shared" ref="FN226" si="11580">+$D226*FD211</f>
        <v>0</v>
      </c>
      <c r="FO226" s="83">
        <f t="shared" ref="FO226" si="11581">+$D226*FE211</f>
        <v>0</v>
      </c>
      <c r="FP226" s="83">
        <f t="shared" ref="FP226" si="11582">+$D226*FF211</f>
        <v>0</v>
      </c>
      <c r="FQ226" s="83">
        <f t="shared" ref="FQ226" si="11583">+$D226*FG211</f>
        <v>0</v>
      </c>
      <c r="FR226" s="83">
        <f t="shared" ref="FR226" si="11584">+$D226*FH211</f>
        <v>0</v>
      </c>
      <c r="FS226" s="83">
        <f t="shared" ref="FS226" si="11585">+$D226*FI211</f>
        <v>0</v>
      </c>
      <c r="FT226" s="83">
        <f t="shared" ref="FT226" si="11586">+$D226*FJ211</f>
        <v>0</v>
      </c>
      <c r="FU226" s="83">
        <f t="shared" ref="FU226" si="11587">+$D226*FK211</f>
        <v>0</v>
      </c>
    </row>
    <row r="227" spans="1:177">
      <c r="A227" s="80">
        <v>1963</v>
      </c>
      <c r="D227" s="99">
        <f>Data!CF27</f>
        <v>2.4351168614274505</v>
      </c>
      <c r="R227" s="83"/>
      <c r="S227" s="83"/>
      <c r="T227" s="83"/>
      <c r="U227" s="83"/>
      <c r="V227" s="83"/>
      <c r="W227" s="83"/>
      <c r="X227" s="83">
        <f>+$D227*M211</f>
        <v>2.4350397382524402</v>
      </c>
      <c r="Y227" s="83">
        <f t="shared" ref="Y227" si="11588">+$D227*N211</f>
        <v>2.4103714330972577</v>
      </c>
      <c r="Z227" s="83">
        <f t="shared" ref="Z227" si="11589">+$D227*O211</f>
        <v>2.3851424184106564</v>
      </c>
      <c r="AA227" s="83">
        <f t="shared" ref="AA227" si="11590">+$D227*P211</f>
        <v>2.3592947858819646</v>
      </c>
      <c r="AB227" s="83">
        <f t="shared" ref="AB227" si="11591">+$D227*Q211</f>
        <v>2.3327442051871277</v>
      </c>
      <c r="AC227" s="83">
        <f t="shared" ref="AC227" si="11592">+$D227*R211</f>
        <v>2.3053676212882466</v>
      </c>
      <c r="AD227" s="83">
        <f t="shared" ref="AD227" si="11593">+$D227*S211</f>
        <v>2.2769872533251574</v>
      </c>
      <c r="AE227" s="83">
        <f t="shared" ref="AE227" si="11594">+$D227*T211</f>
        <v>2.2473510141037143</v>
      </c>
      <c r="AF227" s="83">
        <f t="shared" ref="AF227" si="11595">+$D227*U211</f>
        <v>2.2161102843498273</v>
      </c>
      <c r="AG227" s="83">
        <f t="shared" ref="AG227" si="11596">+$D227*V211</f>
        <v>2.1827971202556733</v>
      </c>
      <c r="AH227" s="83">
        <f t="shared" ref="AH227" si="11597">+$D227*W211</f>
        <v>2.1468043586447192</v>
      </c>
      <c r="AI227" s="83">
        <f t="shared" ref="AI227" si="11598">+$D227*X211</f>
        <v>2.107373498275622</v>
      </c>
      <c r="AJ227" s="83">
        <f t="shared" ref="AJ227" si="11599">+$D227*Y211</f>
        <v>2.0635963326263393</v>
      </c>
      <c r="AK227" s="83">
        <f t="shared" ref="AK227" si="11600">+$D227*Z211</f>
        <v>2.014436644826632</v>
      </c>
      <c r="AL227" s="83">
        <f t="shared" ref="AL227" si="11601">+$D227*AA211</f>
        <v>1.9587773934404626</v>
      </c>
      <c r="AM227" s="83">
        <f t="shared" ref="AM227" si="11602">+$D227*AB211</f>
        <v>1.8954963853540032</v>
      </c>
      <c r="AN227" s="83">
        <f t="shared" ref="AN227" si="11603">+$D227*AC211</f>
        <v>1.8235693945446969</v>
      </c>
      <c r="AO227" s="83">
        <f t="shared" ref="AO227" si="11604">+$D227*AD211</f>
        <v>1.7421943984404251</v>
      </c>
      <c r="AP227" s="83">
        <f t="shared" ref="AP227" si="11605">+$D227*AE211</f>
        <v>1.6509248823693872</v>
      </c>
      <c r="AQ227" s="83">
        <f t="shared" ref="AQ227" si="11606">+$D227*AF211</f>
        <v>1.5497952031836233</v>
      </c>
      <c r="AR227" s="83">
        <f t="shared" ref="AR227" si="11607">+$D227*AG211</f>
        <v>1.439418156114441</v>
      </c>
      <c r="AS227" s="83">
        <f t="shared" ref="AS227" si="11608">+$D227*AH211</f>
        <v>1.321035319290436</v>
      </c>
      <c r="AT227" s="83">
        <f t="shared" ref="AT227" si="11609">+$D227*AI211</f>
        <v>1.1965050657849698</v>
      </c>
      <c r="AU227" s="83">
        <f t="shared" ref="AU227" si="11610">+$D227*AJ211</f>
        <v>1.0682210965731123</v>
      </c>
      <c r="AV227" s="83">
        <f t="shared" ref="AV227" si="11611">+$D227*AK211</f>
        <v>0.93896478718689658</v>
      </c>
      <c r="AW227" s="83">
        <f t="shared" ref="AW227" si="11612">+$D227*AL211</f>
        <v>0.81170562047581685</v>
      </c>
      <c r="AX227" s="83">
        <f t="shared" ref="AX227" si="11613">+$D227*AM211</f>
        <v>0.68937321789634032</v>
      </c>
      <c r="AY227" s="83">
        <f t="shared" ref="AY227" si="11614">+$D227*AN211</f>
        <v>0.57462992382643918</v>
      </c>
      <c r="AZ227" s="83">
        <f t="shared" ref="AZ227" si="11615">+$D227*AO211</f>
        <v>0.46967325416250549</v>
      </c>
      <c r="BA227" s="83">
        <f t="shared" ref="BA227" si="11616">+$D227*AP211</f>
        <v>0.37609263842438151</v>
      </c>
      <c r="BB227" s="83">
        <f t="shared" ref="BB227" si="11617">+$D227*AQ211</f>
        <v>0.29479580187134991</v>
      </c>
      <c r="BC227" s="83">
        <f t="shared" ref="BC227" si="11618">+$D227*AR211</f>
        <v>0.22600881022063612</v>
      </c>
      <c r="BD227" s="83">
        <f t="shared" ref="BD227" si="11619">+$D227*AS211</f>
        <v>0.1693426001779447</v>
      </c>
      <c r="BE227" s="83">
        <f t="shared" ref="BE227" si="11620">+$D227*AT211</f>
        <v>0.12390991511630922</v>
      </c>
      <c r="BF227" s="83">
        <f t="shared" ref="BF227" si="11621">+$D227*AU211</f>
        <v>8.8471425563722714E-2</v>
      </c>
      <c r="BG227" s="83">
        <f t="shared" ref="BG227" si="11622">+$D227*AV211</f>
        <v>6.1588928867019242E-2</v>
      </c>
      <c r="BH227" s="83">
        <f t="shared" ref="BH227" si="11623">+$D227*AW211</f>
        <v>4.1766412593990068E-2</v>
      </c>
      <c r="BI227" s="83">
        <f t="shared" ref="BI227" si="11624">+$D227*AX211</f>
        <v>2.7565240409389211E-2</v>
      </c>
      <c r="BJ227" s="83">
        <f t="shared" ref="BJ227" si="11625">+$D227*AY211</f>
        <v>1.7686269256545303E-2</v>
      </c>
      <c r="BK227" s="83">
        <f t="shared" ref="BK227" si="11626">+$D227*AZ211</f>
        <v>1.101791185074345E-2</v>
      </c>
      <c r="BL227" s="83">
        <f t="shared" ref="BL227" si="11627">+$D227*BA211</f>
        <v>6.653985984047121E-3</v>
      </c>
      <c r="BM227" s="83">
        <f t="shared" ref="BM227" si="11628">+$D227*BB211</f>
        <v>3.8881365209020788E-3</v>
      </c>
      <c r="BN227" s="83">
        <f t="shared" ref="BN227" si="11629">+$D227*BC211</f>
        <v>2.1926771747838932E-3</v>
      </c>
      <c r="BO227" s="83">
        <f t="shared" ref="BO227" si="11630">+$D227*BD211</f>
        <v>1.1892453683424024E-3</v>
      </c>
      <c r="BP227" s="83">
        <f t="shared" ref="BP227" si="11631">+$D227*BE211</f>
        <v>6.1724511294856694E-4</v>
      </c>
      <c r="BQ227" s="83">
        <f t="shared" ref="BQ227" si="11632">+$D227*BF211</f>
        <v>3.0422930522643646E-4</v>
      </c>
      <c r="BR227" s="83">
        <f t="shared" ref="BR227" si="11633">+$D227*BG211</f>
        <v>1.4059187336743292E-4</v>
      </c>
      <c r="BS227" s="83">
        <f t="shared" ref="BS227" si="11634">+$D227*BH211</f>
        <v>5.9483031268301973E-5</v>
      </c>
      <c r="BT227" s="83">
        <f t="shared" ref="BT227" si="11635">+$D227*BI211</f>
        <v>2.1844305120917206E-5</v>
      </c>
      <c r="BU227" s="83">
        <f t="shared" ref="BU227" si="11636">+$D227*BJ211</f>
        <v>5.8745671315170619E-6</v>
      </c>
      <c r="BV227" s="83">
        <f t="shared" ref="BV227" si="11637">+$D227*BK211</f>
        <v>0</v>
      </c>
      <c r="BW227" s="83">
        <f t="shared" ref="BW227" si="11638">+$D227*BL211</f>
        <v>0</v>
      </c>
      <c r="BX227" s="83">
        <f t="shared" ref="BX227" si="11639">+$D227*BM211</f>
        <v>0</v>
      </c>
      <c r="BY227" s="83">
        <f t="shared" ref="BY227" si="11640">+$D227*BN211</f>
        <v>0</v>
      </c>
      <c r="BZ227" s="83">
        <f t="shared" ref="BZ227" si="11641">+$D227*BO211</f>
        <v>0</v>
      </c>
      <c r="CA227" s="83">
        <f t="shared" ref="CA227" si="11642">+$D227*BP211</f>
        <v>0</v>
      </c>
      <c r="CB227" s="83">
        <f t="shared" ref="CB227" si="11643">+$D227*BQ211</f>
        <v>0</v>
      </c>
      <c r="CC227" s="83">
        <f t="shared" ref="CC227" si="11644">+$D227*BR211</f>
        <v>0</v>
      </c>
      <c r="CD227" s="83">
        <f t="shared" ref="CD227" si="11645">+$D227*BS211</f>
        <v>0</v>
      </c>
      <c r="CE227" s="83">
        <f t="shared" ref="CE227" si="11646">+$D227*BT211</f>
        <v>0</v>
      </c>
      <c r="CF227" s="83">
        <f t="shared" ref="CF227" si="11647">+$D227*BU211</f>
        <v>0</v>
      </c>
      <c r="CG227" s="83">
        <f t="shared" ref="CG227" si="11648">+$D227*BV211</f>
        <v>0</v>
      </c>
      <c r="CH227" s="83">
        <f t="shared" ref="CH227" si="11649">+$D227*BW211</f>
        <v>0</v>
      </c>
      <c r="CI227" s="83">
        <f t="shared" ref="CI227" si="11650">+$D227*BX211</f>
        <v>0</v>
      </c>
      <c r="CJ227" s="83">
        <f t="shared" ref="CJ227" si="11651">+$D227*BY211</f>
        <v>0</v>
      </c>
      <c r="CK227" s="83">
        <f t="shared" ref="CK227" si="11652">+$D227*BZ211</f>
        <v>0</v>
      </c>
      <c r="CL227" s="83">
        <f t="shared" ref="CL227" si="11653">+$D227*CA211</f>
        <v>0</v>
      </c>
      <c r="CM227" s="83">
        <f t="shared" ref="CM227" si="11654">+$D227*CB211</f>
        <v>0</v>
      </c>
      <c r="CN227" s="83">
        <f t="shared" ref="CN227" si="11655">+$D227*CC211</f>
        <v>0</v>
      </c>
      <c r="CO227" s="83">
        <f t="shared" ref="CO227" si="11656">+$D227*CD211</f>
        <v>0</v>
      </c>
      <c r="CX227" s="83"/>
      <c r="CY227" s="83"/>
      <c r="CZ227" s="83"/>
      <c r="DA227" s="83"/>
      <c r="DB227" s="83"/>
      <c r="DC227" s="83"/>
      <c r="DD227" s="83">
        <f>+$D227*CS211</f>
        <v>2.4351168614274505</v>
      </c>
      <c r="DE227" s="83">
        <f t="shared" ref="DE227" si="11657">+$D227*CT211</f>
        <v>2.2403075125132546</v>
      </c>
      <c r="DF227" s="83">
        <f t="shared" ref="DF227" si="11658">+$D227*CU211</f>
        <v>2.061082911512194</v>
      </c>
      <c r="DG227" s="83">
        <f t="shared" ref="DG227" si="11659">+$D227*CV211</f>
        <v>1.8961962785912188</v>
      </c>
      <c r="DH227" s="83">
        <f t="shared" ref="DH227" si="11660">+$D227*CW211</f>
        <v>1.7445005763039214</v>
      </c>
      <c r="DI227" s="83">
        <f t="shared" ref="DI227" si="11661">+$D227*CX211</f>
        <v>1.6049405301996078</v>
      </c>
      <c r="DJ227" s="83">
        <f t="shared" ref="DJ227" si="11662">+$D227*CY211</f>
        <v>1.4765452877836391</v>
      </c>
      <c r="DK227" s="83">
        <f t="shared" ref="DK227" si="11663">+$D227*CZ211</f>
        <v>1.3584216647609479</v>
      </c>
      <c r="DL227" s="83">
        <f t="shared" ref="DL227" si="11664">+$D227*DA211</f>
        <v>1.2497479315800724</v>
      </c>
      <c r="DM227" s="83">
        <f t="shared" ref="DM227" si="11665">+$D227*DB211</f>
        <v>1.1497680970536666</v>
      </c>
      <c r="DN227" s="83">
        <f t="shared" ref="DN227" si="11666">+$D227*DC211</f>
        <v>1.0577866492893733</v>
      </c>
      <c r="DO227" s="83">
        <f t="shared" ref="DO227" si="11667">+$D227*DD211</f>
        <v>0.97316371734622342</v>
      </c>
      <c r="DP227" s="83">
        <f t="shared" ref="DP227" si="11668">+$D227*DE211</f>
        <v>0.89531061995852557</v>
      </c>
      <c r="DQ227" s="83">
        <f t="shared" ref="DQ227" si="11669">+$D227*DF211</f>
        <v>0.82368577036184354</v>
      </c>
      <c r="DR227" s="83">
        <f t="shared" ref="DR227" si="11670">+$D227*DG211</f>
        <v>0.75779090873289612</v>
      </c>
      <c r="DS227" s="83">
        <f t="shared" ref="DS227" si="11671">+$D227*DH211</f>
        <v>0.69716763603426446</v>
      </c>
      <c r="DT227" s="83">
        <f t="shared" ref="DT227" si="11672">+$D227*DI211</f>
        <v>0.64139422515152333</v>
      </c>
      <c r="DU227" s="83">
        <f t="shared" ref="DU227" si="11673">+$D227*DJ211</f>
        <v>0.59008268713940148</v>
      </c>
      <c r="DV227" s="83">
        <f t="shared" ref="DV227" si="11674">+$D227*DK211</f>
        <v>0.5428760721682494</v>
      </c>
      <c r="DW227" s="83">
        <f t="shared" ref="DW227" si="11675">+$D227*DL211</f>
        <v>0.49944598639478938</v>
      </c>
      <c r="DX227" s="83">
        <f t="shared" ref="DX227" si="11676">+$D227*DM211</f>
        <v>0.4594903074832063</v>
      </c>
      <c r="DY227" s="83">
        <f t="shared" ref="DY227" si="11677">+$D227*DN211</f>
        <v>0.4227310828845498</v>
      </c>
      <c r="DZ227" s="83">
        <f t="shared" ref="DZ227" si="11678">+$D227*DO211</f>
        <v>0.38891259625378582</v>
      </c>
      <c r="EA227" s="83">
        <f t="shared" ref="EA227" si="11679">+$D227*DP211</f>
        <v>0.35779958855348293</v>
      </c>
      <c r="EB227" s="83">
        <f t="shared" ref="EB227" si="11680">+$D227*DQ211</f>
        <v>0.32917562146920437</v>
      </c>
      <c r="EC227" s="83">
        <f t="shared" ref="EC227" si="11681">+$D227*DR211</f>
        <v>0.30284157175166798</v>
      </c>
      <c r="ED227" s="83">
        <f t="shared" ref="ED227" si="11682">+$D227*DS211</f>
        <v>0.27861424601153462</v>
      </c>
      <c r="EE227" s="83">
        <f t="shared" ref="EE227" si="11683">+$D227*DT211</f>
        <v>0.25632510633061184</v>
      </c>
      <c r="EF227" s="83">
        <f t="shared" ref="EF227" si="11684">+$D227*DU211</f>
        <v>0.23581909782416288</v>
      </c>
      <c r="EG227" s="83">
        <f t="shared" ref="EG227" si="11685">+$D227*DV211</f>
        <v>0.21695356999822984</v>
      </c>
      <c r="EH227" s="83">
        <f t="shared" ref="EH227" si="11686">+$D227*DW211</f>
        <v>0.19959728439837149</v>
      </c>
      <c r="EI227" s="83">
        <f t="shared" ref="EI227" si="11687">+$D227*DX211</f>
        <v>0.18362950164650177</v>
      </c>
      <c r="EJ227" s="83">
        <f t="shared" ref="EJ227" si="11688">+$D227*DY211</f>
        <v>0.16893914151478165</v>
      </c>
      <c r="EK227" s="83">
        <f t="shared" ref="EK227" si="11689">+$D227*DZ211</f>
        <v>0.15542401019359914</v>
      </c>
      <c r="EL227" s="83">
        <f t="shared" ref="EL227" si="11690">+$D227*EA211</f>
        <v>0.1429900893781112</v>
      </c>
      <c r="EM227" s="83">
        <f t="shared" ref="EM227" si="11691">+$D227*EB211</f>
        <v>0.13155088222786229</v>
      </c>
      <c r="EN227" s="83">
        <f t="shared" ref="EN227" si="11692">+$D227*EC211</f>
        <v>0.12102681164963332</v>
      </c>
      <c r="EO227" s="83">
        <f t="shared" ref="EO227" si="11693">+$D227*ED211</f>
        <v>0.11134466671766267</v>
      </c>
      <c r="EP227" s="83">
        <f t="shared" ref="EP227" si="11694">+$D227*EE211</f>
        <v>0.10243709338024964</v>
      </c>
      <c r="EQ227" s="83">
        <f t="shared" ref="EQ227" si="11695">+$D227*EF211</f>
        <v>9.424212590982968E-2</v>
      </c>
      <c r="ER227" s="83">
        <f t="shared" ref="ER227" si="11696">+$D227*EG211</f>
        <v>8.6702755837043316E-2</v>
      </c>
      <c r="ES227" s="83">
        <f t="shared" ref="ES227" si="11697">+$D227*EH211</f>
        <v>7.9766535370079855E-2</v>
      </c>
      <c r="ET227" s="83">
        <f t="shared" ref="ET227" si="11698">+$D227*EI211</f>
        <v>7.3385212540473463E-2</v>
      </c>
      <c r="EU227" s="83">
        <f t="shared" ref="EU227" si="11699">+$D227*EJ211</f>
        <v>6.7514395537235594E-2</v>
      </c>
      <c r="EV227" s="83">
        <f t="shared" ref="EV227" si="11700">+$D227*EK211</f>
        <v>6.2113243894256744E-2</v>
      </c>
      <c r="EW227" s="83">
        <f t="shared" ref="EW227" si="11701">+$D227*EL211</f>
        <v>5.7144184382716207E-2</v>
      </c>
      <c r="EX227" s="83">
        <f t="shared" ref="EX227" si="11702">+$D227*EM211</f>
        <v>5.2572649632098907E-2</v>
      </c>
      <c r="EY227" s="83">
        <f t="shared" ref="EY227" si="11703">+$D227*EN211</f>
        <v>4.8366837661531006E-2</v>
      </c>
      <c r="EZ227" s="83">
        <f t="shared" ref="EZ227" si="11704">+$D227*EO211</f>
        <v>4.4497490648608522E-2</v>
      </c>
      <c r="FA227" s="83">
        <f t="shared" ref="FA227" si="11705">+$D227*EP211</f>
        <v>4.0937691396719843E-2</v>
      </c>
      <c r="FB227" s="83">
        <f t="shared" ref="FB227" si="11706">+$D227*EQ211</f>
        <v>0</v>
      </c>
      <c r="FC227" s="83">
        <f t="shared" ref="FC227" si="11707">+$D227*ER211</f>
        <v>0</v>
      </c>
      <c r="FD227" s="83">
        <f t="shared" ref="FD227" si="11708">+$D227*ES211</f>
        <v>0</v>
      </c>
      <c r="FE227" s="83">
        <f t="shared" ref="FE227" si="11709">+$D227*ET211</f>
        <v>0</v>
      </c>
      <c r="FF227" s="83">
        <f t="shared" ref="FF227" si="11710">+$D227*EU211</f>
        <v>0</v>
      </c>
      <c r="FG227" s="83">
        <f t="shared" ref="FG227" si="11711">+$D227*EV211</f>
        <v>0</v>
      </c>
      <c r="FH227" s="83">
        <f t="shared" ref="FH227" si="11712">+$D227*EW211</f>
        <v>0</v>
      </c>
      <c r="FI227" s="83">
        <f t="shared" ref="FI227" si="11713">+$D227*EX211</f>
        <v>0</v>
      </c>
      <c r="FJ227" s="83">
        <f t="shared" ref="FJ227" si="11714">+$D227*EY211</f>
        <v>0</v>
      </c>
      <c r="FK227" s="83">
        <f t="shared" ref="FK227" si="11715">+$D227*EZ211</f>
        <v>0</v>
      </c>
      <c r="FL227" s="83">
        <f t="shared" ref="FL227" si="11716">+$D227*FA211</f>
        <v>0</v>
      </c>
      <c r="FM227" s="83">
        <f t="shared" ref="FM227" si="11717">+$D227*FB211</f>
        <v>0</v>
      </c>
      <c r="FN227" s="83">
        <f t="shared" ref="FN227" si="11718">+$D227*FC211</f>
        <v>0</v>
      </c>
      <c r="FO227" s="83">
        <f t="shared" ref="FO227" si="11719">+$D227*FD211</f>
        <v>0</v>
      </c>
      <c r="FP227" s="83">
        <f t="shared" ref="FP227" si="11720">+$D227*FE211</f>
        <v>0</v>
      </c>
      <c r="FQ227" s="83">
        <f t="shared" ref="FQ227" si="11721">+$D227*FF211</f>
        <v>0</v>
      </c>
      <c r="FR227" s="83">
        <f t="shared" ref="FR227" si="11722">+$D227*FG211</f>
        <v>0</v>
      </c>
      <c r="FS227" s="83">
        <f t="shared" ref="FS227" si="11723">+$D227*FH211</f>
        <v>0</v>
      </c>
      <c r="FT227" s="83">
        <f t="shared" ref="FT227" si="11724">+$D227*FI211</f>
        <v>0</v>
      </c>
      <c r="FU227" s="83">
        <f t="shared" ref="FU227" si="11725">+$D227*FJ211</f>
        <v>0</v>
      </c>
    </row>
    <row r="228" spans="1:177">
      <c r="A228" s="80">
        <v>1964</v>
      </c>
      <c r="D228" s="99">
        <f>Data!CF28</f>
        <v>3.3905844717210432</v>
      </c>
      <c r="R228" s="83"/>
      <c r="S228" s="83"/>
      <c r="T228" s="83"/>
      <c r="U228" s="83"/>
      <c r="V228" s="83"/>
      <c r="W228" s="83"/>
      <c r="X228" s="83"/>
      <c r="Y228" s="83">
        <f>+$D228*M211</f>
        <v>3.3904770877002837</v>
      </c>
      <c r="Z228" s="83">
        <f t="shared" ref="Z228" si="11726">+$D228*N211</f>
        <v>3.3561296714724604</v>
      </c>
      <c r="AA228" s="83">
        <f t="shared" ref="AA228" si="11727">+$D228*O211</f>
        <v>3.3210015399284702</v>
      </c>
      <c r="AB228" s="83">
        <f t="shared" ref="AB228" si="11728">+$D228*P211</f>
        <v>3.2850120632545825</v>
      </c>
      <c r="AC228" s="83">
        <f t="shared" ref="AC228" si="11729">+$D228*Q211</f>
        <v>3.2480438224095334</v>
      </c>
      <c r="AD228" s="83">
        <f t="shared" ref="AD228" si="11730">+$D228*R211</f>
        <v>3.2099254792094034</v>
      </c>
      <c r="AE228" s="83">
        <f t="shared" ref="AE228" si="11731">+$D228*S211</f>
        <v>3.1704094968589822</v>
      </c>
      <c r="AF228" s="83">
        <f t="shared" ref="AF228" si="11732">+$D228*T211</f>
        <v>3.1291448766281764</v>
      </c>
      <c r="AG228" s="83">
        <f t="shared" ref="AG228" si="11733">+$D228*U211</f>
        <v>3.0856462113827354</v>
      </c>
      <c r="AH228" s="83">
        <f t="shared" ref="AH228" si="11734">+$D228*V211</f>
        <v>3.0392619500478104</v>
      </c>
      <c r="AI228" s="83">
        <f t="shared" ref="AI228" si="11735">+$D228*W211</f>
        <v>2.9891466966299838</v>
      </c>
      <c r="AJ228" s="83">
        <f t="shared" ref="AJ228" si="11736">+$D228*X211</f>
        <v>2.9342443365043631</v>
      </c>
      <c r="AK228" s="83">
        <f t="shared" ref="AK228" si="11737">+$D228*Y211</f>
        <v>2.8732903098547307</v>
      </c>
      <c r="AL228" s="83">
        <f t="shared" ref="AL228" si="11738">+$D228*Z211</f>
        <v>2.8048418190539093</v>
      </c>
      <c r="AM228" s="83">
        <f t="shared" ref="AM228" si="11739">+$D228*AA211</f>
        <v>2.7273435287472427</v>
      </c>
      <c r="AN228" s="83">
        <f t="shared" ref="AN228" si="11740">+$D228*AB211</f>
        <v>2.6392329305367608</v>
      </c>
      <c r="AO228" s="83">
        <f t="shared" ref="AO228" si="11741">+$D228*AC211</f>
        <v>2.5390839224958497</v>
      </c>
      <c r="AP228" s="83">
        <f t="shared" ref="AP228" si="11742">+$D228*AD211</f>
        <v>2.4257797921898536</v>
      </c>
      <c r="AQ228" s="83">
        <f t="shared" ref="AQ228" si="11743">+$D228*AE211</f>
        <v>2.2986988258371528</v>
      </c>
      <c r="AR228" s="83">
        <f t="shared" ref="AR228" si="11744">+$D228*AF211</f>
        <v>2.1578888608992144</v>
      </c>
      <c r="AS228" s="83">
        <f t="shared" ref="AS228" si="11745">+$D228*AG211</f>
        <v>2.0042031352754295</v>
      </c>
      <c r="AT228" s="83">
        <f t="shared" ref="AT228" si="11746">+$D228*AH211</f>
        <v>1.8393703855163617</v>
      </c>
      <c r="AU228" s="83">
        <f t="shared" ref="AU228" si="11747">+$D228*AI211</f>
        <v>1.6659781551543207</v>
      </c>
      <c r="AV228" s="83">
        <f t="shared" ref="AV228" si="11748">+$D228*AJ211</f>
        <v>1.4873593624096084</v>
      </c>
      <c r="AW228" s="83">
        <f t="shared" ref="AW228" si="11749">+$D228*AK211</f>
        <v>1.3073867120539404</v>
      </c>
      <c r="AX228" s="83">
        <f t="shared" ref="AX228" si="11750">+$D228*AL211</f>
        <v>1.1301948239070143</v>
      </c>
      <c r="AY228" s="83">
        <f t="shared" ref="AY228" si="11751">+$D228*AM211</f>
        <v>0.95986281596750223</v>
      </c>
      <c r="AZ228" s="83">
        <f t="shared" ref="AZ228" si="11752">+$D228*AN211</f>
        <v>0.80009765755967488</v>
      </c>
      <c r="BA228" s="83">
        <f t="shared" ref="BA228" si="11753">+$D228*AO211</f>
        <v>0.65395910462078921</v>
      </c>
      <c r="BB228" s="83">
        <f t="shared" ref="BB228" si="11754">+$D228*AP211</f>
        <v>0.52366023165837139</v>
      </c>
      <c r="BC228" s="83">
        <f t="shared" ref="BC228" si="11755">+$D228*AQ211</f>
        <v>0.41046492839264964</v>
      </c>
      <c r="BD228" s="83">
        <f t="shared" ref="BD228" si="11756">+$D228*AR211</f>
        <v>0.31468796202127053</v>
      </c>
      <c r="BE228" s="83">
        <f t="shared" ref="BE228" si="11757">+$D228*AS211</f>
        <v>0.23578761235615991</v>
      </c>
      <c r="BF228" s="83">
        <f t="shared" ref="BF228" si="11758">+$D228*AT211</f>
        <v>0.17252848959345413</v>
      </c>
      <c r="BG228" s="83">
        <f t="shared" ref="BG228" si="11759">+$D228*AU211</f>
        <v>0.12318498814530891</v>
      </c>
      <c r="BH228" s="83">
        <f t="shared" ref="BH228" si="11760">+$D228*AV211</f>
        <v>8.5754597306692257E-2</v>
      </c>
      <c r="BI228" s="83">
        <f t="shared" ref="BI228" si="11761">+$D228*AW211</f>
        <v>5.8154313751359155E-2</v>
      </c>
      <c r="BJ228" s="83">
        <f t="shared" ref="BJ228" si="11762">+$D228*AX211</f>
        <v>3.8381022928216046E-2</v>
      </c>
      <c r="BK228" s="83">
        <f t="shared" ref="BK228" si="11763">+$D228*AY211</f>
        <v>2.4625836588707956E-2</v>
      </c>
      <c r="BL228" s="83">
        <f t="shared" ref="BL228" si="11764">+$D228*AZ211</f>
        <v>1.5341013576664021E-2</v>
      </c>
      <c r="BM228" s="83">
        <f t="shared" ref="BM228" si="11765">+$D228*BA211</f>
        <v>9.2648126707703757E-3</v>
      </c>
      <c r="BN228" s="83">
        <f t="shared" ref="BN228" si="11766">+$D228*BB211</f>
        <v>5.4137259367397442E-3</v>
      </c>
      <c r="BO228" s="83">
        <f t="shared" ref="BO228" si="11767">+$D228*BC211</f>
        <v>3.0530186448470497E-3</v>
      </c>
      <c r="BP228" s="83">
        <f t="shared" ref="BP228" si="11768">+$D228*BD211</f>
        <v>1.6558699678192236E-3</v>
      </c>
      <c r="BQ228" s="83">
        <f t="shared" ref="BQ228" si="11769">+$D228*BE211</f>
        <v>8.5943378256693329E-4</v>
      </c>
      <c r="BR228" s="83">
        <f t="shared" ref="BR228" si="11770">+$D228*BF211</f>
        <v>4.235998585868972E-4</v>
      </c>
      <c r="BS228" s="83">
        <f t="shared" ref="BS228" si="11771">+$D228*BG211</f>
        <v>1.9575595333455882E-4</v>
      </c>
      <c r="BT228" s="83">
        <f t="shared" ref="BT228" si="11772">+$D228*BH211</f>
        <v>8.2822407968945302E-5</v>
      </c>
      <c r="BU228" s="83">
        <f t="shared" ref="BU228" si="11773">+$D228*BI211</f>
        <v>3.0415362363801267E-5</v>
      </c>
      <c r="BV228" s="83">
        <f t="shared" ref="BV228" si="11774">+$D228*BJ211</f>
        <v>8.1795729846528369E-6</v>
      </c>
      <c r="BW228" s="83">
        <f t="shared" ref="BW228" si="11775">+$D228*BK211</f>
        <v>0</v>
      </c>
      <c r="BX228" s="83">
        <f t="shared" ref="BX228" si="11776">+$D228*BL211</f>
        <v>0</v>
      </c>
      <c r="BY228" s="83">
        <f t="shared" ref="BY228" si="11777">+$D228*BM211</f>
        <v>0</v>
      </c>
      <c r="BZ228" s="83">
        <f t="shared" ref="BZ228" si="11778">+$D228*BN211</f>
        <v>0</v>
      </c>
      <c r="CA228" s="83">
        <f t="shared" ref="CA228" si="11779">+$D228*BO211</f>
        <v>0</v>
      </c>
      <c r="CB228" s="83">
        <f t="shared" ref="CB228" si="11780">+$D228*BP211</f>
        <v>0</v>
      </c>
      <c r="CC228" s="83">
        <f t="shared" ref="CC228" si="11781">+$D228*BQ211</f>
        <v>0</v>
      </c>
      <c r="CD228" s="83">
        <f t="shared" ref="CD228" si="11782">+$D228*BR211</f>
        <v>0</v>
      </c>
      <c r="CE228" s="83">
        <f t="shared" ref="CE228" si="11783">+$D228*BS211</f>
        <v>0</v>
      </c>
      <c r="CF228" s="83">
        <f t="shared" ref="CF228" si="11784">+$D228*BT211</f>
        <v>0</v>
      </c>
      <c r="CG228" s="83">
        <f t="shared" ref="CG228" si="11785">+$D228*BU211</f>
        <v>0</v>
      </c>
      <c r="CH228" s="83">
        <f t="shared" ref="CH228" si="11786">+$D228*BV211</f>
        <v>0</v>
      </c>
      <c r="CI228" s="83">
        <f t="shared" ref="CI228" si="11787">+$D228*BW211</f>
        <v>0</v>
      </c>
      <c r="CJ228" s="83">
        <f t="shared" ref="CJ228" si="11788">+$D228*BX211</f>
        <v>0</v>
      </c>
      <c r="CK228" s="83">
        <f t="shared" ref="CK228" si="11789">+$D228*BY211</f>
        <v>0</v>
      </c>
      <c r="CL228" s="83">
        <f t="shared" ref="CL228" si="11790">+$D228*BZ211</f>
        <v>0</v>
      </c>
      <c r="CM228" s="83">
        <f t="shared" ref="CM228" si="11791">+$D228*CA211</f>
        <v>0</v>
      </c>
      <c r="CN228" s="83">
        <f t="shared" ref="CN228" si="11792">+$D228*CB211</f>
        <v>0</v>
      </c>
      <c r="CO228" s="83">
        <f t="shared" ref="CO228" si="11793">+$D228*CC211</f>
        <v>0</v>
      </c>
      <c r="CX228" s="83"/>
      <c r="CY228" s="83"/>
      <c r="CZ228" s="83"/>
      <c r="DA228" s="83"/>
      <c r="DB228" s="83"/>
      <c r="DC228" s="83"/>
      <c r="DD228" s="83"/>
      <c r="DE228" s="83">
        <f>+$D228*CS211</f>
        <v>3.3905844717210432</v>
      </c>
      <c r="DF228" s="83">
        <f t="shared" ref="DF228" si="11794">+$D228*CT211</f>
        <v>3.1193377139833598</v>
      </c>
      <c r="DG228" s="83">
        <f t="shared" ref="DG228" si="11795">+$D228*CU211</f>
        <v>2.8697906968646909</v>
      </c>
      <c r="DH228" s="83">
        <f t="shared" ref="DH228" si="11796">+$D228*CV211</f>
        <v>2.6402074411155159</v>
      </c>
      <c r="DI228" s="83">
        <f t="shared" ref="DI228" si="11797">+$D228*CW211</f>
        <v>2.4289908458262746</v>
      </c>
      <c r="DJ228" s="83">
        <f t="shared" ref="DJ228" si="11798">+$D228*CX211</f>
        <v>2.2346715781601727</v>
      </c>
      <c r="DK228" s="83">
        <f t="shared" ref="DK228" si="11799">+$D228*CY211</f>
        <v>2.0558978519073592</v>
      </c>
      <c r="DL228" s="83">
        <f t="shared" ref="DL228" si="11800">+$D228*CZ211</f>
        <v>1.8914260237547704</v>
      </c>
      <c r="DM228" s="83">
        <f t="shared" ref="DM228" si="11801">+$D228*DA211</f>
        <v>1.7401119418543889</v>
      </c>
      <c r="DN228" s="83">
        <f t="shared" ref="DN228" si="11802">+$D228*DB211</f>
        <v>1.6009029865060378</v>
      </c>
      <c r="DO228" s="83">
        <f t="shared" ref="DO228" si="11803">+$D228*DC211</f>
        <v>1.4728307475855549</v>
      </c>
      <c r="DP228" s="83">
        <f t="shared" ref="DP228" si="11804">+$D228*DD211</f>
        <v>1.3550042877787105</v>
      </c>
      <c r="DQ228" s="83">
        <f t="shared" ref="DQ228" si="11805">+$D228*DE211</f>
        <v>1.2466039447564137</v>
      </c>
      <c r="DR228" s="83">
        <f t="shared" ref="DR228" si="11806">+$D228*DF211</f>
        <v>1.1468756291759006</v>
      </c>
      <c r="DS228" s="83">
        <f t="shared" ref="DS228" si="11807">+$D228*DG211</f>
        <v>1.0551255788418286</v>
      </c>
      <c r="DT228" s="83">
        <f t="shared" ref="DT228" si="11808">+$D228*DH211</f>
        <v>0.97071553253448239</v>
      </c>
      <c r="DU228" s="83">
        <f t="shared" ref="DU228" si="11809">+$D228*DI211</f>
        <v>0.89305828993172376</v>
      </c>
      <c r="DV228" s="83">
        <f t="shared" ref="DV228" si="11810">+$D228*DJ211</f>
        <v>0.82161362673718596</v>
      </c>
      <c r="DW228" s="83">
        <f t="shared" ref="DW228" si="11811">+$D228*DK211</f>
        <v>0.75588453659821109</v>
      </c>
      <c r="DX228" s="83">
        <f t="shared" ref="DX228" si="11812">+$D228*DL211</f>
        <v>0.69541377367035417</v>
      </c>
      <c r="DY228" s="83">
        <f t="shared" ref="DY228" si="11813">+$D228*DM211</f>
        <v>0.63978067177672593</v>
      </c>
      <c r="DZ228" s="83">
        <f t="shared" ref="DZ228" si="11814">+$D228*DN211</f>
        <v>0.58859821803458789</v>
      </c>
      <c r="EA228" s="83">
        <f t="shared" ref="EA228" si="11815">+$D228*DO211</f>
        <v>0.54151036059182089</v>
      </c>
      <c r="EB228" s="83">
        <f t="shared" ref="EB228" si="11816">+$D228*DP211</f>
        <v>0.49818953174447511</v>
      </c>
      <c r="EC228" s="83">
        <f t="shared" ref="EC228" si="11817">+$D228*DQ211</f>
        <v>0.45833436920491721</v>
      </c>
      <c r="ED228" s="83">
        <f t="shared" ref="ED228" si="11818">+$D228*DR211</f>
        <v>0.42166761966852384</v>
      </c>
      <c r="EE228" s="83">
        <f t="shared" ref="EE228" si="11819">+$D228*DS211</f>
        <v>0.38793421009504198</v>
      </c>
      <c r="EF228" s="83">
        <f t="shared" ref="EF228" si="11820">+$D228*DT211</f>
        <v>0.3568994732874386</v>
      </c>
      <c r="EG228" s="83">
        <f t="shared" ref="EG228" si="11821">+$D228*DU211</f>
        <v>0.32834751542444351</v>
      </c>
      <c r="EH228" s="83">
        <f t="shared" ref="EH228" si="11822">+$D228*DV211</f>
        <v>0.30207971419048801</v>
      </c>
      <c r="EI228" s="83">
        <f t="shared" ref="EI228" si="11823">+$D228*DW211</f>
        <v>0.27791333705524901</v>
      </c>
      <c r="EJ228" s="83">
        <f t="shared" ref="EJ228" si="11824">+$D228*DX211</f>
        <v>0.25568027009082911</v>
      </c>
      <c r="EK228" s="83">
        <f t="shared" ref="EK228" si="11825">+$D228*DY211</f>
        <v>0.23522584848356279</v>
      </c>
      <c r="EL228" s="83">
        <f t="shared" ref="EL228" si="11826">+$D228*DZ211</f>
        <v>0.21640778060487781</v>
      </c>
      <c r="EM228" s="83">
        <f t="shared" ref="EM228" si="11827">+$D228*EA211</f>
        <v>0.19909515815648757</v>
      </c>
      <c r="EN228" s="83">
        <f t="shared" ref="EN228" si="11828">+$D228*EB211</f>
        <v>0.18316754550396855</v>
      </c>
      <c r="EO228" s="83">
        <f t="shared" ref="EO228" si="11829">+$D228*EC211</f>
        <v>0.16851414186365107</v>
      </c>
      <c r="EP228" s="83">
        <f t="shared" ref="EP228" si="11830">+$D228*ED211</f>
        <v>0.15503301051455901</v>
      </c>
      <c r="EQ228" s="83">
        <f t="shared" ref="EQ228" si="11831">+$D228*EE211</f>
        <v>0.14263036967339426</v>
      </c>
      <c r="ER228" s="83">
        <f t="shared" ref="ER228" si="11832">+$D228*EF211</f>
        <v>0.13121994009952276</v>
      </c>
      <c r="ES228" s="83">
        <f t="shared" ref="ES228" si="11833">+$D228*EG211</f>
        <v>0.12072234489156095</v>
      </c>
      <c r="ET228" s="83">
        <f t="shared" ref="ET228" si="11834">+$D228*EH211</f>
        <v>0.11106455730023608</v>
      </c>
      <c r="EU228" s="83">
        <f t="shared" ref="EU228" si="11835">+$D228*EI211</f>
        <v>0.10217939271621719</v>
      </c>
      <c r="EV228" s="83">
        <f t="shared" ref="EV228" si="11836">+$D228*EJ211</f>
        <v>9.4005041298919817E-2</v>
      </c>
      <c r="EW228" s="83">
        <f t="shared" ref="EW228" si="11837">+$D228*EK211</f>
        <v>8.6484637995006219E-2</v>
      </c>
      <c r="EX228" s="83">
        <f t="shared" ref="EX228" si="11838">+$D228*EL211</f>
        <v>7.956586695540574E-2</v>
      </c>
      <c r="EY228" s="83">
        <f t="shared" ref="EY228" si="11839">+$D228*EM211</f>
        <v>7.320059759897328E-2</v>
      </c>
      <c r="EZ228" s="83">
        <f t="shared" ref="EZ228" si="11840">+$D228*EN211</f>
        <v>6.7344549791055419E-2</v>
      </c>
      <c r="FA228" s="83">
        <f t="shared" ref="FA228" si="11841">+$D228*EO211</f>
        <v>6.1956985807770988E-2</v>
      </c>
      <c r="FB228" s="83">
        <f t="shared" ref="FB228" si="11842">+$D228*EP211</f>
        <v>5.7000426943149309E-2</v>
      </c>
      <c r="FC228" s="83">
        <f t="shared" ref="FC228" si="11843">+$D228*EQ211</f>
        <v>0</v>
      </c>
      <c r="FD228" s="83">
        <f t="shared" ref="FD228" si="11844">+$D228*ER211</f>
        <v>0</v>
      </c>
      <c r="FE228" s="83">
        <f t="shared" ref="FE228" si="11845">+$D228*ES211</f>
        <v>0</v>
      </c>
      <c r="FF228" s="83">
        <f t="shared" ref="FF228" si="11846">+$D228*ET211</f>
        <v>0</v>
      </c>
      <c r="FG228" s="83">
        <f t="shared" ref="FG228" si="11847">+$D228*EU211</f>
        <v>0</v>
      </c>
      <c r="FH228" s="83">
        <f t="shared" ref="FH228" si="11848">+$D228*EV211</f>
        <v>0</v>
      </c>
      <c r="FI228" s="83">
        <f t="shared" ref="FI228" si="11849">+$D228*EW211</f>
        <v>0</v>
      </c>
      <c r="FJ228" s="83">
        <f t="shared" ref="FJ228" si="11850">+$D228*EX211</f>
        <v>0</v>
      </c>
      <c r="FK228" s="83">
        <f t="shared" ref="FK228" si="11851">+$D228*EY211</f>
        <v>0</v>
      </c>
      <c r="FL228" s="83">
        <f t="shared" ref="FL228" si="11852">+$D228*EZ211</f>
        <v>0</v>
      </c>
      <c r="FM228" s="83">
        <f t="shared" ref="FM228" si="11853">+$D228*FA211</f>
        <v>0</v>
      </c>
      <c r="FN228" s="83">
        <f t="shared" ref="FN228" si="11854">+$D228*FB211</f>
        <v>0</v>
      </c>
      <c r="FO228" s="83">
        <f t="shared" ref="FO228" si="11855">+$D228*FC211</f>
        <v>0</v>
      </c>
      <c r="FP228" s="83">
        <f t="shared" ref="FP228" si="11856">+$D228*FD211</f>
        <v>0</v>
      </c>
      <c r="FQ228" s="83">
        <f t="shared" ref="FQ228" si="11857">+$D228*FE211</f>
        <v>0</v>
      </c>
      <c r="FR228" s="83">
        <f t="shared" ref="FR228" si="11858">+$D228*FF211</f>
        <v>0</v>
      </c>
      <c r="FS228" s="83">
        <f t="shared" ref="FS228" si="11859">+$D228*FG211</f>
        <v>0</v>
      </c>
      <c r="FT228" s="83">
        <f t="shared" ref="FT228" si="11860">+$D228*FH211</f>
        <v>0</v>
      </c>
      <c r="FU228" s="83">
        <f t="shared" ref="FU228" si="11861">+$D228*FI211</f>
        <v>0</v>
      </c>
    </row>
    <row r="229" spans="1:177">
      <c r="A229" s="80">
        <v>1965</v>
      </c>
      <c r="D229" s="99">
        <f>Data!CF29</f>
        <v>4.337151052433847</v>
      </c>
      <c r="R229" s="83"/>
      <c r="S229" s="83"/>
      <c r="T229" s="83"/>
      <c r="U229" s="83"/>
      <c r="V229" s="83"/>
      <c r="W229" s="83"/>
      <c r="X229" s="83"/>
      <c r="Y229" s="83"/>
      <c r="Z229" s="83">
        <f>+$D229*M211</f>
        <v>4.3370136894739986</v>
      </c>
      <c r="AA229" s="83">
        <f t="shared" ref="AA229" si="11862">+$D229*N211</f>
        <v>4.2930773316916282</v>
      </c>
      <c r="AB229" s="83">
        <f t="shared" ref="AB229" si="11863">+$D229*O211</f>
        <v>4.2481423023576683</v>
      </c>
      <c r="AC229" s="83">
        <f t="shared" ref="AC229" si="11864">+$D229*P211</f>
        <v>4.2021054618263181</v>
      </c>
      <c r="AD229" s="83">
        <f t="shared" ref="AD229" si="11865">+$D229*Q211</f>
        <v>4.1548166105898972</v>
      </c>
      <c r="AE229" s="83">
        <f t="shared" ref="AE229" si="11866">+$D229*R211</f>
        <v>4.1060565771188662</v>
      </c>
      <c r="AF229" s="83">
        <f t="shared" ref="AF229" si="11867">+$D229*S211</f>
        <v>4.0555087185214687</v>
      </c>
      <c r="AG229" s="83">
        <f t="shared" ref="AG229" si="11868">+$D229*T211</f>
        <v>4.0027240459804903</v>
      </c>
      <c r="AH229" s="83">
        <f t="shared" ref="AH229" si="11869">+$D229*U211</f>
        <v>3.9470816388019516</v>
      </c>
      <c r="AI229" s="83">
        <f t="shared" ref="AI229" si="11870">+$D229*V211</f>
        <v>3.8877480491087795</v>
      </c>
      <c r="AJ229" s="83">
        <f t="shared" ref="AJ229" si="11871">+$D229*W211</f>
        <v>3.8236418674409958</v>
      </c>
      <c r="AK229" s="83">
        <f t="shared" ref="AK229" si="11872">+$D229*X211</f>
        <v>3.7534121383232106</v>
      </c>
      <c r="AL229" s="83">
        <f t="shared" ref="AL229" si="11873">+$D229*Y211</f>
        <v>3.6754412683925333</v>
      </c>
      <c r="AM229" s="83">
        <f t="shared" ref="AM229" si="11874">+$D229*Z211</f>
        <v>3.5878836669257872</v>
      </c>
      <c r="AN229" s="83">
        <f t="shared" ref="AN229" si="11875">+$D229*AA211</f>
        <v>3.4887497877469063</v>
      </c>
      <c r="AO229" s="83">
        <f t="shared" ref="AO229" si="11876">+$D229*AB211</f>
        <v>3.3760409091018064</v>
      </c>
      <c r="AP229" s="83">
        <f t="shared" ref="AP229" si="11877">+$D229*AC211</f>
        <v>3.2479327969908689</v>
      </c>
      <c r="AQ229" s="83">
        <f t="shared" ref="AQ229" si="11878">+$D229*AD211</f>
        <v>3.1029969807325255</v>
      </c>
      <c r="AR229" s="83">
        <f t="shared" ref="AR229" si="11879">+$D229*AE211</f>
        <v>2.9404381795706849</v>
      </c>
      <c r="AS229" s="83">
        <f t="shared" ref="AS229" si="11880">+$D229*AF211</f>
        <v>2.7603175859923872</v>
      </c>
      <c r="AT229" s="83">
        <f t="shared" ref="AT229" si="11881">+$D229*AG211</f>
        <v>2.5637266406280568</v>
      </c>
      <c r="AU229" s="83">
        <f t="shared" ref="AU229" si="11882">+$D229*AH211</f>
        <v>2.3528767001367576</v>
      </c>
      <c r="AV229" s="83">
        <f t="shared" ref="AV229" si="11883">+$D229*AI211</f>
        <v>2.1310776856391618</v>
      </c>
      <c r="AW229" s="83">
        <f t="shared" ref="AW229" si="11884">+$D229*AJ211</f>
        <v>1.9025929829578097</v>
      </c>
      <c r="AX229" s="83">
        <f t="shared" ref="AX229" si="11885">+$D229*AK211</f>
        <v>1.6723764594027479</v>
      </c>
      <c r="AY229" s="83">
        <f t="shared" ref="AY229" si="11886">+$D229*AL211</f>
        <v>1.445717017477949</v>
      </c>
      <c r="AZ229" s="83">
        <f t="shared" ref="AZ229" si="11887">+$D229*AM211</f>
        <v>1.2278325631428424</v>
      </c>
      <c r="BA229" s="83">
        <f t="shared" ref="BA229" si="11888">+$D229*AN211</f>
        <v>1.0234649590586287</v>
      </c>
      <c r="BB229" s="83">
        <f t="shared" ref="BB229" si="11889">+$D229*AO211</f>
        <v>0.83652816867147717</v>
      </c>
      <c r="BC229" s="83">
        <f t="shared" ref="BC229" si="11890">+$D229*AP211</f>
        <v>0.66985310166952172</v>
      </c>
      <c r="BD229" s="83">
        <f t="shared" ref="BD229" si="11891">+$D229*AQ211</f>
        <v>0.52505649424558332</v>
      </c>
      <c r="BE229" s="83">
        <f t="shared" ref="BE229" si="11892">+$D229*AR211</f>
        <v>0.40254098874464128</v>
      </c>
      <c r="BF229" s="83">
        <f t="shared" ref="BF229" si="11893">+$D229*AS211</f>
        <v>0.30161363021942139</v>
      </c>
      <c r="BG229" s="83">
        <f t="shared" ref="BG229" si="11894">+$D229*AT211</f>
        <v>0.2206941388589701</v>
      </c>
      <c r="BH229" s="83">
        <f t="shared" ref="BH229" si="11895">+$D229*AU211</f>
        <v>0.15757516305360883</v>
      </c>
      <c r="BI229" s="83">
        <f t="shared" ref="BI229" si="11896">+$D229*AV211</f>
        <v>0.10969514107724647</v>
      </c>
      <c r="BJ229" s="83">
        <f t="shared" ref="BJ229" si="11897">+$D229*AW211</f>
        <v>7.4389547051233879E-2</v>
      </c>
      <c r="BK229" s="83">
        <f t="shared" ref="BK229" si="11898">+$D229*AX211</f>
        <v>4.9096046824665424E-2</v>
      </c>
      <c r="BL229" s="83">
        <f t="shared" ref="BL229" si="11899">+$D229*AY211</f>
        <v>3.150075568639777E-2</v>
      </c>
      <c r="BM229" s="83">
        <f t="shared" ref="BM229" si="11900">+$D229*AZ211</f>
        <v>1.962384176957456E-2</v>
      </c>
      <c r="BN229" s="83">
        <f t="shared" ref="BN229" si="11901">+$D229*BA211</f>
        <v>1.1851317187575493E-2</v>
      </c>
      <c r="BO229" s="83">
        <f t="shared" ref="BO229" si="11902">+$D229*BB211</f>
        <v>6.9251031319095243E-3</v>
      </c>
      <c r="BP229" s="83">
        <f t="shared" ref="BP229" si="11903">+$D229*BC211</f>
        <v>3.9053452698310956E-3</v>
      </c>
      <c r="BQ229" s="83">
        <f t="shared" ref="BQ229" si="11904">+$D229*BD211</f>
        <v>2.1181475446253439E-3</v>
      </c>
      <c r="BR229" s="83">
        <f t="shared" ref="BR229" si="11905">+$D229*BE211</f>
        <v>1.0993662495791825E-3</v>
      </c>
      <c r="BS229" s="83">
        <f t="shared" ref="BS229" si="11906">+$D229*BF211</f>
        <v>5.4185836919981773E-4</v>
      </c>
      <c r="BT229" s="83">
        <f t="shared" ref="BT229" si="11907">+$D229*BG211</f>
        <v>2.5040613089170823E-4</v>
      </c>
      <c r="BU229" s="83">
        <f t="shared" ref="BU229" si="11908">+$D229*BH211</f>
        <v>1.0594435764205624E-4</v>
      </c>
      <c r="BV229" s="83">
        <f t="shared" ref="BV229" si="11909">+$D229*BI211</f>
        <v>3.8906572594357931E-5</v>
      </c>
      <c r="BW229" s="83">
        <f t="shared" ref="BW229" si="11910">+$D229*BJ211</f>
        <v>1.0463105660611682E-5</v>
      </c>
      <c r="BX229" s="83">
        <f t="shared" ref="BX229" si="11911">+$D229*BK211</f>
        <v>0</v>
      </c>
      <c r="BY229" s="83">
        <f t="shared" ref="BY229" si="11912">+$D229*BL211</f>
        <v>0</v>
      </c>
      <c r="BZ229" s="83">
        <f t="shared" ref="BZ229" si="11913">+$D229*BM211</f>
        <v>0</v>
      </c>
      <c r="CA229" s="83">
        <f t="shared" ref="CA229" si="11914">+$D229*BN211</f>
        <v>0</v>
      </c>
      <c r="CB229" s="83">
        <f t="shared" ref="CB229" si="11915">+$D229*BO211</f>
        <v>0</v>
      </c>
      <c r="CC229" s="83">
        <f t="shared" ref="CC229" si="11916">+$D229*BP211</f>
        <v>0</v>
      </c>
      <c r="CD229" s="83">
        <f t="shared" ref="CD229" si="11917">+$D229*BQ211</f>
        <v>0</v>
      </c>
      <c r="CE229" s="83">
        <f t="shared" ref="CE229" si="11918">+$D229*BR211</f>
        <v>0</v>
      </c>
      <c r="CF229" s="83">
        <f t="shared" ref="CF229" si="11919">+$D229*BS211</f>
        <v>0</v>
      </c>
      <c r="CG229" s="83">
        <f t="shared" ref="CG229" si="11920">+$D229*BT211</f>
        <v>0</v>
      </c>
      <c r="CH229" s="83">
        <f t="shared" ref="CH229" si="11921">+$D229*BU211</f>
        <v>0</v>
      </c>
      <c r="CI229" s="83">
        <f t="shared" ref="CI229" si="11922">+$D229*BV211</f>
        <v>0</v>
      </c>
      <c r="CJ229" s="83">
        <f t="shared" ref="CJ229" si="11923">+$D229*BW211</f>
        <v>0</v>
      </c>
      <c r="CK229" s="83">
        <f t="shared" ref="CK229" si="11924">+$D229*BX211</f>
        <v>0</v>
      </c>
      <c r="CL229" s="83">
        <f t="shared" ref="CL229" si="11925">+$D229*BY211</f>
        <v>0</v>
      </c>
      <c r="CM229" s="83">
        <f t="shared" ref="CM229" si="11926">+$D229*BZ211</f>
        <v>0</v>
      </c>
      <c r="CN229" s="83">
        <f t="shared" ref="CN229" si="11927">+$D229*CA211</f>
        <v>0</v>
      </c>
      <c r="CO229" s="83">
        <f t="shared" ref="CO229" si="11928">+$D229*CB211</f>
        <v>0</v>
      </c>
      <c r="CX229" s="83"/>
      <c r="CY229" s="83"/>
      <c r="CZ229" s="83"/>
      <c r="DA229" s="83"/>
      <c r="DB229" s="83"/>
      <c r="DC229" s="83"/>
      <c r="DD229" s="83"/>
      <c r="DE229" s="83"/>
      <c r="DF229" s="83">
        <f>+$D229*CS211</f>
        <v>4.337151052433847</v>
      </c>
      <c r="DG229" s="83">
        <f t="shared" ref="DG229" si="11929">+$D229*CT211</f>
        <v>3.9901789682391393</v>
      </c>
      <c r="DH229" s="83">
        <f t="shared" ref="DH229" si="11930">+$D229*CU211</f>
        <v>3.6709646507800082</v>
      </c>
      <c r="DI229" s="83">
        <f t="shared" ref="DI229" si="11931">+$D229*CV211</f>
        <v>3.3772874787176077</v>
      </c>
      <c r="DJ229" s="83">
        <f t="shared" ref="DJ229" si="11932">+$D229*CW211</f>
        <v>3.1071044804201993</v>
      </c>
      <c r="DK229" s="83">
        <f t="shared" ref="DK229" si="11933">+$D229*CX211</f>
        <v>2.8585361219865835</v>
      </c>
      <c r="DL229" s="83">
        <f t="shared" ref="DL229" si="11934">+$D229*CY211</f>
        <v>2.6298532322276569</v>
      </c>
      <c r="DM229" s="83">
        <f t="shared" ref="DM229" si="11935">+$D229*CZ211</f>
        <v>2.4194649736494442</v>
      </c>
      <c r="DN229" s="83">
        <f t="shared" ref="DN229" si="11936">+$D229*DA211</f>
        <v>2.2259077757574892</v>
      </c>
      <c r="DO229" s="83">
        <f t="shared" ref="DO229" si="11937">+$D229*DB211</f>
        <v>2.04783515369689</v>
      </c>
      <c r="DP229" s="83">
        <f t="shared" ref="DP229" si="11938">+$D229*DC211</f>
        <v>1.8840083414011388</v>
      </c>
      <c r="DQ229" s="83">
        <f t="shared" ref="DQ229" si="11939">+$D229*DD211</f>
        <v>1.7332876740890477</v>
      </c>
      <c r="DR229" s="83">
        <f t="shared" ref="DR229" si="11940">+$D229*DE211</f>
        <v>1.5946246601619241</v>
      </c>
      <c r="DS229" s="83">
        <f t="shared" ref="DS229" si="11941">+$D229*DF211</f>
        <v>1.46705468734897</v>
      </c>
      <c r="DT229" s="83">
        <f t="shared" ref="DT229" si="11942">+$D229*DG211</f>
        <v>1.3496903123610524</v>
      </c>
      <c r="DU229" s="83">
        <f t="shared" ref="DU229" si="11943">+$D229*DH211</f>
        <v>1.2417150873721683</v>
      </c>
      <c r="DV229" s="83">
        <f t="shared" ref="DV229" si="11944">+$D229*DI211</f>
        <v>1.142377880382395</v>
      </c>
      <c r="DW229" s="83">
        <f t="shared" ref="DW229" si="11945">+$D229*DJ211</f>
        <v>1.0509876499518034</v>
      </c>
      <c r="DX229" s="83">
        <f t="shared" ref="DX229" si="11946">+$D229*DK211</f>
        <v>0.96690863795565918</v>
      </c>
      <c r="DY229" s="83">
        <f t="shared" ref="DY229" si="11947">+$D229*DL211</f>
        <v>0.88955594691920636</v>
      </c>
      <c r="DZ229" s="83">
        <f t="shared" ref="DZ229" si="11948">+$D229*DM211</f>
        <v>0.81839147116567001</v>
      </c>
      <c r="EA229" s="83">
        <f t="shared" ref="EA229" si="11949">+$D229*DN211</f>
        <v>0.75292015347241648</v>
      </c>
      <c r="EB229" s="83">
        <f t="shared" ref="EB229" si="11950">+$D229*DO211</f>
        <v>0.69268654119462314</v>
      </c>
      <c r="EC229" s="83">
        <f t="shared" ref="EC229" si="11951">+$D229*DP211</f>
        <v>0.63727161789905318</v>
      </c>
      <c r="ED229" s="83">
        <f t="shared" ref="ED229" si="11952">+$D229*DQ211</f>
        <v>0.58628988846712904</v>
      </c>
      <c r="EE229" s="83">
        <f t="shared" ref="EE229" si="11953">+$D229*DR211</f>
        <v>0.53938669738975875</v>
      </c>
      <c r="EF229" s="83">
        <f t="shared" ref="EF229" si="11954">+$D229*DS211</f>
        <v>0.49623576159857807</v>
      </c>
      <c r="EG229" s="83">
        <f t="shared" ref="EG229" si="11955">+$D229*DT211</f>
        <v>0.4565369006706918</v>
      </c>
      <c r="EH229" s="83">
        <f t="shared" ref="EH229" si="11956">+$D229*DU211</f>
        <v>0.4200139486170365</v>
      </c>
      <c r="EI229" s="83">
        <f t="shared" ref="EI229" si="11957">+$D229*DV211</f>
        <v>0.38641283272767357</v>
      </c>
      <c r="EJ229" s="83">
        <f t="shared" ref="EJ229" si="11958">+$D229*DW211</f>
        <v>0.35549980610945969</v>
      </c>
      <c r="EK229" s="83">
        <f t="shared" ref="EK229" si="11959">+$D229*DX211</f>
        <v>0.32705982162070296</v>
      </c>
      <c r="EL229" s="83">
        <f t="shared" ref="EL229" si="11960">+$D229*DY211</f>
        <v>0.30089503589104671</v>
      </c>
      <c r="EM229" s="83">
        <f t="shared" ref="EM229" si="11961">+$D229*DZ211</f>
        <v>0.27682343301976303</v>
      </c>
      <c r="EN229" s="83">
        <f t="shared" ref="EN229" si="11962">+$D229*EA211</f>
        <v>0.25467755837818196</v>
      </c>
      <c r="EO229" s="83">
        <f t="shared" ref="EO229" si="11963">+$D229*EB211</f>
        <v>0.23430335370792743</v>
      </c>
      <c r="EP229" s="83">
        <f t="shared" ref="EP229" si="11964">+$D229*EC211</f>
        <v>0.21555908541129323</v>
      </c>
      <c r="EQ229" s="83">
        <f t="shared" ref="EQ229" si="11965">+$D229*ED211</f>
        <v>0.1983143585783898</v>
      </c>
      <c r="ER229" s="83">
        <f t="shared" ref="ER229" si="11966">+$D229*EE211</f>
        <v>0.1824492098921186</v>
      </c>
      <c r="ES229" s="83">
        <f t="shared" ref="ES229" si="11967">+$D229*EF211</f>
        <v>0.16785327310074913</v>
      </c>
      <c r="ET229" s="83">
        <f t="shared" ref="ET229" si="11968">+$D229*EG211</f>
        <v>0.1544250112526892</v>
      </c>
      <c r="EU229" s="83">
        <f t="shared" ref="EU229" si="11969">+$D229*EH211</f>
        <v>0.14207101035247408</v>
      </c>
      <c r="EV229" s="83">
        <f t="shared" ref="EV229" si="11970">+$D229*EI211</f>
        <v>0.13070532952427616</v>
      </c>
      <c r="EW229" s="83">
        <f t="shared" ref="EW229" si="11971">+$D229*EJ211</f>
        <v>0.12024890316233407</v>
      </c>
      <c r="EX229" s="83">
        <f t="shared" ref="EX229" si="11972">+$D229*EK211</f>
        <v>0.11062899090934733</v>
      </c>
      <c r="EY229" s="83">
        <f t="shared" ref="EY229" si="11973">+$D229*EL211</f>
        <v>0.10177867163659957</v>
      </c>
      <c r="EZ229" s="83">
        <f t="shared" ref="EZ229" si="11974">+$D229*EM211</f>
        <v>9.36363779056716E-2</v>
      </c>
      <c r="FA229" s="83">
        <f t="shared" ref="FA229" si="11975">+$D229*EN211</f>
        <v>8.6145467673217874E-2</v>
      </c>
      <c r="FB229" s="83">
        <f t="shared" ref="FB229" si="11976">+$D229*EO211</f>
        <v>7.9253830259360447E-2</v>
      </c>
      <c r="FC229" s="83">
        <f t="shared" ref="FC229" si="11977">+$D229*EP211</f>
        <v>7.2913523838611619E-2</v>
      </c>
      <c r="FD229" s="83">
        <f t="shared" ref="FD229" si="11978">+$D229*EQ211</f>
        <v>0</v>
      </c>
      <c r="FE229" s="83">
        <f t="shared" ref="FE229" si="11979">+$D229*ER211</f>
        <v>0</v>
      </c>
      <c r="FF229" s="83">
        <f t="shared" ref="FF229" si="11980">+$D229*ES211</f>
        <v>0</v>
      </c>
      <c r="FG229" s="83">
        <f t="shared" ref="FG229" si="11981">+$D229*ET211</f>
        <v>0</v>
      </c>
      <c r="FH229" s="83">
        <f t="shared" ref="FH229" si="11982">+$D229*EU211</f>
        <v>0</v>
      </c>
      <c r="FI229" s="83">
        <f t="shared" ref="FI229" si="11983">+$D229*EV211</f>
        <v>0</v>
      </c>
      <c r="FJ229" s="83">
        <f t="shared" ref="FJ229" si="11984">+$D229*EW211</f>
        <v>0</v>
      </c>
      <c r="FK229" s="83">
        <f t="shared" ref="FK229" si="11985">+$D229*EX211</f>
        <v>0</v>
      </c>
      <c r="FL229" s="83">
        <f t="shared" ref="FL229" si="11986">+$D229*EY211</f>
        <v>0</v>
      </c>
      <c r="FM229" s="83">
        <f t="shared" ref="FM229" si="11987">+$D229*EZ211</f>
        <v>0</v>
      </c>
      <c r="FN229" s="83">
        <f t="shared" ref="FN229" si="11988">+$D229*FA211</f>
        <v>0</v>
      </c>
      <c r="FO229" s="83">
        <f t="shared" ref="FO229" si="11989">+$D229*FB211</f>
        <v>0</v>
      </c>
      <c r="FP229" s="83">
        <f t="shared" ref="FP229" si="11990">+$D229*FC211</f>
        <v>0</v>
      </c>
      <c r="FQ229" s="83">
        <f t="shared" ref="FQ229" si="11991">+$D229*FD211</f>
        <v>0</v>
      </c>
      <c r="FR229" s="83">
        <f t="shared" ref="FR229" si="11992">+$D229*FE211</f>
        <v>0</v>
      </c>
      <c r="FS229" s="83">
        <f t="shared" ref="FS229" si="11993">+$D229*FF211</f>
        <v>0</v>
      </c>
      <c r="FT229" s="83">
        <f t="shared" ref="FT229" si="11994">+$D229*FG211</f>
        <v>0</v>
      </c>
      <c r="FU229" s="83">
        <f t="shared" ref="FU229" si="11995">+$D229*FH211</f>
        <v>0</v>
      </c>
    </row>
    <row r="230" spans="1:177">
      <c r="A230" s="80">
        <v>1966</v>
      </c>
      <c r="D230" s="99">
        <f>Data!CF30</f>
        <v>3.4537216420862049</v>
      </c>
      <c r="R230" s="83"/>
      <c r="S230" s="83"/>
      <c r="T230" s="83"/>
      <c r="U230" s="83"/>
      <c r="V230" s="83"/>
      <c r="W230" s="83"/>
      <c r="X230" s="83"/>
      <c r="Y230" s="83"/>
      <c r="Z230" s="83"/>
      <c r="AA230" s="83">
        <f>+$D230*M211</f>
        <v>3.4536122584328539</v>
      </c>
      <c r="AB230" s="83">
        <f t="shared" ref="AB230" si="11996">+$D230*N211</f>
        <v>3.4186252478554238</v>
      </c>
      <c r="AC230" s="83">
        <f t="shared" ref="AC230" si="11997">+$D230*O211</f>
        <v>3.3828429840093479</v>
      </c>
      <c r="AD230" s="83">
        <f t="shared" ref="AD230" si="11998">+$D230*P211</f>
        <v>3.3461833356470492</v>
      </c>
      <c r="AE230" s="83">
        <f t="shared" ref="AE230" si="11999">+$D230*Q211</f>
        <v>3.3085266972293099</v>
      </c>
      <c r="AF230" s="83">
        <f t="shared" ref="AF230" si="12000">+$D230*R211</f>
        <v>3.2696985400284562</v>
      </c>
      <c r="AG230" s="83">
        <f t="shared" ref="AG230" si="12001">+$D230*S211</f>
        <v>3.2294467177865314</v>
      </c>
      <c r="AH230" s="83">
        <f t="shared" ref="AH230" si="12002">+$D230*T211</f>
        <v>3.1874136957125345</v>
      </c>
      <c r="AI230" s="83">
        <f t="shared" ref="AI230" si="12003">+$D230*U211</f>
        <v>3.1431050277489292</v>
      </c>
      <c r="AJ230" s="83">
        <f t="shared" ref="AJ230" si="12004">+$D230*V211</f>
        <v>3.0958570300775139</v>
      </c>
      <c r="AK230" s="83">
        <f t="shared" ref="AK230" si="12005">+$D230*W211</f>
        <v>3.044808564312576</v>
      </c>
      <c r="AL230" s="83">
        <f t="shared" ref="AL230" si="12006">+$D230*X211</f>
        <v>2.9888838495771197</v>
      </c>
      <c r="AM230" s="83">
        <f t="shared" ref="AM230" si="12007">+$D230*Y211</f>
        <v>2.9267947782774808</v>
      </c>
      <c r="AN230" s="83">
        <f t="shared" ref="AN230" si="12008">+$D230*Z211</f>
        <v>2.8570716859850958</v>
      </c>
      <c r="AO230" s="83">
        <f t="shared" ref="AO230" si="12009">+$D230*AA211</f>
        <v>2.7781302749424879</v>
      </c>
      <c r="AP230" s="83">
        <f t="shared" ref="AP230" si="12010">+$D230*AB211</f>
        <v>2.6883789407773087</v>
      </c>
      <c r="AQ230" s="83">
        <f t="shared" ref="AQ230" si="12011">+$D230*AC211</f>
        <v>2.5863650256575976</v>
      </c>
      <c r="AR230" s="83">
        <f t="shared" ref="AR230" si="12012">+$D230*AD211</f>
        <v>2.4709510224851763</v>
      </c>
      <c r="AS230" s="83">
        <f t="shared" ref="AS230" si="12013">+$D230*AE211</f>
        <v>2.3415036403449623</v>
      </c>
      <c r="AT230" s="83">
        <f t="shared" ref="AT230" si="12014">+$D230*AF211</f>
        <v>2.1980716074952675</v>
      </c>
      <c r="AU230" s="83">
        <f t="shared" ref="AU230" si="12015">+$D230*AG211</f>
        <v>2.0415240502544463</v>
      </c>
      <c r="AV230" s="83">
        <f t="shared" ref="AV230" si="12016">+$D230*AH211</f>
        <v>1.8736218965356497</v>
      </c>
      <c r="AW230" s="83">
        <f t="shared" ref="AW230" si="12017">+$D230*AI211</f>
        <v>1.6970008733564201</v>
      </c>
      <c r="AX230" s="83">
        <f t="shared" ref="AX230" si="12018">+$D230*AJ211</f>
        <v>1.5150559622855013</v>
      </c>
      <c r="AY230" s="83">
        <f t="shared" ref="AY230" si="12019">+$D230*AK211</f>
        <v>1.3317319829830554</v>
      </c>
      <c r="AZ230" s="83">
        <f t="shared" ref="AZ230" si="12020">+$D230*AL211</f>
        <v>1.1512405473620682</v>
      </c>
      <c r="BA230" s="83">
        <f t="shared" ref="BA230" si="12021">+$D230*AM211</f>
        <v>0.97773673199713662</v>
      </c>
      <c r="BB230" s="83">
        <f t="shared" ref="BB230" si="12022">+$D230*AN211</f>
        <v>0.81499653488759194</v>
      </c>
      <c r="BC230" s="83">
        <f t="shared" ref="BC230" si="12023">+$D230*AO211</f>
        <v>0.66613668867588671</v>
      </c>
      <c r="BD230" s="83">
        <f t="shared" ref="BD230" si="12024">+$D230*AP211</f>
        <v>0.53341147824592272</v>
      </c>
      <c r="BE230" s="83">
        <f t="shared" ref="BE230" si="12025">+$D230*AQ211</f>
        <v>0.41810832861730063</v>
      </c>
      <c r="BF230" s="83">
        <f t="shared" ref="BF230" si="12026">+$D230*AR211</f>
        <v>0.32054786836948707</v>
      </c>
      <c r="BG230" s="83">
        <f t="shared" ref="BG230" si="12027">+$D230*AS211</f>
        <v>0.24017828976752936</v>
      </c>
      <c r="BH230" s="83">
        <f t="shared" ref="BH230" si="12028">+$D230*AT211</f>
        <v>0.17574119841435448</v>
      </c>
      <c r="BI230" s="83">
        <f t="shared" ref="BI230" si="12029">+$D230*AU211</f>
        <v>0.12547885566220135</v>
      </c>
      <c r="BJ230" s="83">
        <f t="shared" ref="BJ230" si="12030">+$D230*AV211</f>
        <v>8.7351461406350028E-2</v>
      </c>
      <c r="BK230" s="83">
        <f t="shared" ref="BK230" si="12031">+$D230*AW211</f>
        <v>5.9237224041727148E-2</v>
      </c>
      <c r="BL230" s="83">
        <f t="shared" ref="BL230" si="12032">+$D230*AX211</f>
        <v>3.9095728373138322E-2</v>
      </c>
      <c r="BM230" s="83">
        <f t="shared" ref="BM230" si="12033">+$D230*AY211</f>
        <v>2.508440225874321E-2</v>
      </c>
      <c r="BN230" s="83">
        <f t="shared" ref="BN230" si="12034">+$D230*AZ211</f>
        <v>1.5626683553578782E-2</v>
      </c>
      <c r="BO230" s="83">
        <f t="shared" ref="BO230" si="12035">+$D230*BA211</f>
        <v>9.437335744852296E-3</v>
      </c>
      <c r="BP230" s="83">
        <f t="shared" ref="BP230" si="12036">+$D230*BB211</f>
        <v>5.5145366788489749E-3</v>
      </c>
      <c r="BQ230" s="83">
        <f t="shared" ref="BQ230" si="12037">+$D230*BC211</f>
        <v>3.109869892741157E-3</v>
      </c>
      <c r="BR230" s="83">
        <f t="shared" ref="BR230" si="12038">+$D230*BD211</f>
        <v>1.6867044581947693E-3</v>
      </c>
      <c r="BS230" s="83">
        <f t="shared" ref="BS230" si="12039">+$D230*BE211</f>
        <v>8.7543757707495235E-4</v>
      </c>
      <c r="BT230" s="83">
        <f t="shared" ref="BT230" si="12040">+$D230*BF211</f>
        <v>4.3148784859608987E-4</v>
      </c>
      <c r="BU230" s="83">
        <f t="shared" ref="BU230" si="12041">+$D230*BG211</f>
        <v>1.9940118827229954E-4</v>
      </c>
      <c r="BV230" s="83">
        <f t="shared" ref="BV230" si="12042">+$D230*BH211</f>
        <v>8.4364670822327016E-5</v>
      </c>
      <c r="BW230" s="83">
        <f t="shared" ref="BW230" si="12043">+$D230*BI211</f>
        <v>3.0981736666313982E-5</v>
      </c>
      <c r="BX230" s="83">
        <f t="shared" ref="BX230" si="12044">+$D230*BJ211</f>
        <v>8.3318874594443062E-6</v>
      </c>
      <c r="BY230" s="83">
        <f t="shared" ref="BY230" si="12045">+$D230*BK211</f>
        <v>0</v>
      </c>
      <c r="BZ230" s="83">
        <f t="shared" ref="BZ230" si="12046">+$D230*BL211</f>
        <v>0</v>
      </c>
      <c r="CA230" s="83">
        <f t="shared" ref="CA230" si="12047">+$D230*BM211</f>
        <v>0</v>
      </c>
      <c r="CB230" s="83">
        <f t="shared" ref="CB230" si="12048">+$D230*BN211</f>
        <v>0</v>
      </c>
      <c r="CC230" s="83">
        <f t="shared" ref="CC230" si="12049">+$D230*BO211</f>
        <v>0</v>
      </c>
      <c r="CD230" s="83">
        <f t="shared" ref="CD230" si="12050">+$D230*BP211</f>
        <v>0</v>
      </c>
      <c r="CE230" s="83">
        <f t="shared" ref="CE230" si="12051">+$D230*BQ211</f>
        <v>0</v>
      </c>
      <c r="CF230" s="83">
        <f t="shared" ref="CF230" si="12052">+$D230*BR211</f>
        <v>0</v>
      </c>
      <c r="CG230" s="83">
        <f t="shared" ref="CG230" si="12053">+$D230*BS211</f>
        <v>0</v>
      </c>
      <c r="CH230" s="83">
        <f t="shared" ref="CH230" si="12054">+$D230*BT211</f>
        <v>0</v>
      </c>
      <c r="CI230" s="83">
        <f t="shared" ref="CI230" si="12055">+$D230*BU211</f>
        <v>0</v>
      </c>
      <c r="CJ230" s="83">
        <f t="shared" ref="CJ230" si="12056">+$D230*BV211</f>
        <v>0</v>
      </c>
      <c r="CK230" s="83">
        <f t="shared" ref="CK230" si="12057">+$D230*BW211</f>
        <v>0</v>
      </c>
      <c r="CL230" s="83">
        <f t="shared" ref="CL230" si="12058">+$D230*BX211</f>
        <v>0</v>
      </c>
      <c r="CM230" s="83">
        <f t="shared" ref="CM230" si="12059">+$D230*BY211</f>
        <v>0</v>
      </c>
      <c r="CN230" s="83">
        <f t="shared" ref="CN230" si="12060">+$D230*BZ211</f>
        <v>0</v>
      </c>
      <c r="CO230" s="83">
        <f t="shared" ref="CO230" si="12061">+$D230*CA211</f>
        <v>0</v>
      </c>
      <c r="CX230" s="83"/>
      <c r="CY230" s="83"/>
      <c r="CZ230" s="83"/>
      <c r="DA230" s="83"/>
      <c r="DB230" s="83"/>
      <c r="DC230" s="83"/>
      <c r="DD230" s="83"/>
      <c r="DE230" s="83"/>
      <c r="DF230" s="83"/>
      <c r="DG230" s="83">
        <f>+$D230*CS211</f>
        <v>3.4537216420862049</v>
      </c>
      <c r="DH230" s="83">
        <f t="shared" ref="DH230" si="12062">+$D230*CT211</f>
        <v>3.1774239107193085</v>
      </c>
      <c r="DI230" s="83">
        <f t="shared" ref="DI230" si="12063">+$D230*CU211</f>
        <v>2.923229997861764</v>
      </c>
      <c r="DJ230" s="83">
        <f t="shared" ref="DJ230" si="12064">+$D230*CV211</f>
        <v>2.6893715980328228</v>
      </c>
      <c r="DK230" s="83">
        <f t="shared" ref="DK230" si="12065">+$D230*CW211</f>
        <v>2.4742218701901972</v>
      </c>
      <c r="DL230" s="83">
        <f t="shared" ref="DL230" si="12066">+$D230*CX211</f>
        <v>2.2762841205749815</v>
      </c>
      <c r="DM230" s="83">
        <f t="shared" ref="DM230" si="12067">+$D230*CY211</f>
        <v>2.0941813909289833</v>
      </c>
      <c r="DN230" s="83">
        <f t="shared" ref="DN230" si="12068">+$D230*CZ211</f>
        <v>1.9266468796546645</v>
      </c>
      <c r="DO230" s="83">
        <f t="shared" ref="DO230" si="12069">+$D230*DA211</f>
        <v>1.7725151292822914</v>
      </c>
      <c r="DP230" s="83">
        <f t="shared" ref="DP230" si="12070">+$D230*DB211</f>
        <v>1.6307139189397082</v>
      </c>
      <c r="DQ230" s="83">
        <f t="shared" ref="DQ230" si="12071">+$D230*DC211</f>
        <v>1.5002568054245315</v>
      </c>
      <c r="DR230" s="83">
        <f t="shared" ref="DR230" si="12072">+$D230*DD211</f>
        <v>1.3802362609905692</v>
      </c>
      <c r="DS230" s="83">
        <f t="shared" ref="DS230" si="12073">+$D230*DE211</f>
        <v>1.2698173601113236</v>
      </c>
      <c r="DT230" s="83">
        <f t="shared" ref="DT230" si="12074">+$D230*DF211</f>
        <v>1.1682319713024178</v>
      </c>
      <c r="DU230" s="83">
        <f t="shared" ref="DU230" si="12075">+$D230*DG211</f>
        <v>1.0747734135982243</v>
      </c>
      <c r="DV230" s="83">
        <f t="shared" ref="DV230" si="12076">+$D230*DH211</f>
        <v>0.98879154051036644</v>
      </c>
      <c r="DW230" s="83">
        <f t="shared" ref="DW230" si="12077">+$D230*DI211</f>
        <v>0.90968821726953719</v>
      </c>
      <c r="DX230" s="83">
        <f t="shared" ref="DX230" si="12078">+$D230*DJ211</f>
        <v>0.83691315988797421</v>
      </c>
      <c r="DY230" s="83">
        <f t="shared" ref="DY230" si="12079">+$D230*DK211</f>
        <v>0.7699601070969363</v>
      </c>
      <c r="DZ230" s="83">
        <f t="shared" ref="DZ230" si="12080">+$D230*DL211</f>
        <v>0.70836329852918145</v>
      </c>
      <c r="EA230" s="83">
        <f t="shared" ref="EA230" si="12081">+$D230*DM211</f>
        <v>0.65169423464684695</v>
      </c>
      <c r="EB230" s="83">
        <f t="shared" ref="EB230" si="12082">+$D230*DN211</f>
        <v>0.59955869587509925</v>
      </c>
      <c r="EC230" s="83">
        <f t="shared" ref="EC230" si="12083">+$D230*DO211</f>
        <v>0.55159400020509131</v>
      </c>
      <c r="ED230" s="83">
        <f t="shared" ref="ED230" si="12084">+$D230*DP211</f>
        <v>0.5074664801886839</v>
      </c>
      <c r="EE230" s="83">
        <f t="shared" ref="EE230" si="12085">+$D230*DQ211</f>
        <v>0.46686916177358934</v>
      </c>
      <c r="EF230" s="83">
        <f t="shared" ref="EF230" si="12086">+$D230*DR211</f>
        <v>0.42951962883170219</v>
      </c>
      <c r="EG230" s="83">
        <f t="shared" ref="EG230" si="12087">+$D230*DS211</f>
        <v>0.39515805852516606</v>
      </c>
      <c r="EH230" s="83">
        <f t="shared" ref="EH230" si="12088">+$D230*DT211</f>
        <v>0.36354541384315275</v>
      </c>
      <c r="EI230" s="83">
        <f t="shared" ref="EI230" si="12089">+$D230*DU211</f>
        <v>0.33446178073570054</v>
      </c>
      <c r="EJ230" s="83">
        <f t="shared" ref="EJ230" si="12090">+$D230*DV211</f>
        <v>0.30770483827684447</v>
      </c>
      <c r="EK230" s="83">
        <f t="shared" ref="EK230" si="12091">+$D230*DW211</f>
        <v>0.28308845121469695</v>
      </c>
      <c r="EL230" s="83">
        <f t="shared" ref="EL230" si="12092">+$D230*DX211</f>
        <v>0.26044137511752119</v>
      </c>
      <c r="EM230" s="83">
        <f t="shared" ref="EM230" si="12093">+$D230*DY211</f>
        <v>0.23960606510811952</v>
      </c>
      <c r="EN230" s="83">
        <f t="shared" ref="EN230" si="12094">+$D230*DZ211</f>
        <v>0.22043757989946999</v>
      </c>
      <c r="EO230" s="83">
        <f t="shared" ref="EO230" si="12095">+$D230*EA211</f>
        <v>0.20280257350751238</v>
      </c>
      <c r="EP230" s="83">
        <f t="shared" ref="EP230" si="12096">+$D230*EB211</f>
        <v>0.18657836762691141</v>
      </c>
      <c r="EQ230" s="83">
        <f t="shared" ref="EQ230" si="12097">+$D230*EC211</f>
        <v>0.17165209821675848</v>
      </c>
      <c r="ER230" s="83">
        <f t="shared" ref="ER230" si="12098">+$D230*ED211</f>
        <v>0.15791993035941784</v>
      </c>
      <c r="ES230" s="83">
        <f t="shared" ref="ES230" si="12099">+$D230*EE211</f>
        <v>0.1452863359306644</v>
      </c>
      <c r="ET230" s="83">
        <f t="shared" ref="ET230" si="12100">+$D230*EF211</f>
        <v>0.13366342905621126</v>
      </c>
      <c r="EU230" s="83">
        <f t="shared" ref="EU230" si="12101">+$D230*EG211</f>
        <v>0.12297035473171436</v>
      </c>
      <c r="EV230" s="83">
        <f t="shared" ref="EV230" si="12102">+$D230*EH211</f>
        <v>0.11313272635317723</v>
      </c>
      <c r="EW230" s="83">
        <f t="shared" ref="EW230" si="12103">+$D230*EI211</f>
        <v>0.10408210824492305</v>
      </c>
      <c r="EX230" s="83">
        <f t="shared" ref="EX230" si="12104">+$D230*EJ211</f>
        <v>9.5755539585329202E-2</v>
      </c>
      <c r="EY230" s="83">
        <f t="shared" ref="EY230" si="12105">+$D230*EK211</f>
        <v>8.8095096418502869E-2</v>
      </c>
      <c r="EZ230" s="83">
        <f t="shared" ref="EZ230" si="12106">+$D230*EL211</f>
        <v>8.1047488705022638E-2</v>
      </c>
      <c r="FA230" s="83">
        <f t="shared" ref="FA230" si="12107">+$D230*EM211</f>
        <v>7.4563689608620823E-2</v>
      </c>
      <c r="FB230" s="83">
        <f t="shared" ref="FB230" si="12108">+$D230*EN211</f>
        <v>6.8598594439931174E-2</v>
      </c>
      <c r="FC230" s="83">
        <f t="shared" ref="FC230" si="12109">+$D230*EO211</f>
        <v>6.3110706884736675E-2</v>
      </c>
      <c r="FD230" s="83">
        <f t="shared" ref="FD230" si="12110">+$D230*EP211</f>
        <v>5.8061850333957749E-2</v>
      </c>
      <c r="FE230" s="83">
        <f t="shared" ref="FE230" si="12111">+$D230*EQ211</f>
        <v>0</v>
      </c>
      <c r="FF230" s="83">
        <f t="shared" ref="FF230" si="12112">+$D230*ER211</f>
        <v>0</v>
      </c>
      <c r="FG230" s="83">
        <f t="shared" ref="FG230" si="12113">+$D230*ES211</f>
        <v>0</v>
      </c>
      <c r="FH230" s="83">
        <f t="shared" ref="FH230" si="12114">+$D230*ET211</f>
        <v>0</v>
      </c>
      <c r="FI230" s="83">
        <f t="shared" ref="FI230" si="12115">+$D230*EU211</f>
        <v>0</v>
      </c>
      <c r="FJ230" s="83">
        <f t="shared" ref="FJ230" si="12116">+$D230*EV211</f>
        <v>0</v>
      </c>
      <c r="FK230" s="83">
        <f t="shared" ref="FK230" si="12117">+$D230*EW211</f>
        <v>0</v>
      </c>
      <c r="FL230" s="83">
        <f t="shared" ref="FL230" si="12118">+$D230*EX211</f>
        <v>0</v>
      </c>
      <c r="FM230" s="83">
        <f t="shared" ref="FM230" si="12119">+$D230*EY211</f>
        <v>0</v>
      </c>
      <c r="FN230" s="83">
        <f t="shared" ref="FN230" si="12120">+$D230*EZ211</f>
        <v>0</v>
      </c>
      <c r="FO230" s="83">
        <f t="shared" ref="FO230" si="12121">+$D230*FA211</f>
        <v>0</v>
      </c>
      <c r="FP230" s="83">
        <f t="shared" ref="FP230" si="12122">+$D230*FB211</f>
        <v>0</v>
      </c>
      <c r="FQ230" s="83">
        <f t="shared" ref="FQ230" si="12123">+$D230*FC211</f>
        <v>0</v>
      </c>
      <c r="FR230" s="83">
        <f t="shared" ref="FR230" si="12124">+$D230*FD211</f>
        <v>0</v>
      </c>
      <c r="FS230" s="83">
        <f t="shared" ref="FS230" si="12125">+$D230*FE211</f>
        <v>0</v>
      </c>
      <c r="FT230" s="83">
        <f t="shared" ref="FT230" si="12126">+$D230*FF211</f>
        <v>0</v>
      </c>
      <c r="FU230" s="83">
        <f t="shared" ref="FU230" si="12127">+$D230*FG211</f>
        <v>0</v>
      </c>
    </row>
    <row r="231" spans="1:177">
      <c r="A231" s="80">
        <v>1967</v>
      </c>
      <c r="D231" s="99">
        <f>Data!CF31</f>
        <v>2.4929443066309327</v>
      </c>
      <c r="R231" s="83"/>
      <c r="S231" s="83"/>
      <c r="T231" s="83"/>
      <c r="U231" s="83"/>
      <c r="V231" s="83"/>
      <c r="W231" s="83"/>
      <c r="X231" s="83"/>
      <c r="Y231" s="83"/>
      <c r="Z231" s="83"/>
      <c r="AA231" s="83"/>
      <c r="AB231" s="83">
        <f>+$D231*M211</f>
        <v>2.4928653519889208</v>
      </c>
      <c r="AC231" s="83">
        <f t="shared" ref="AC231" si="12128">+$D231*N211</f>
        <v>2.4676112412458338</v>
      </c>
      <c r="AD231" s="83">
        <f t="shared" ref="AD231" si="12129">+$D231*O211</f>
        <v>2.4417831056351256</v>
      </c>
      <c r="AE231" s="83">
        <f t="shared" ref="AE231" si="12130">+$D231*P211</f>
        <v>2.4153216616802271</v>
      </c>
      <c r="AF231" s="83">
        <f t="shared" ref="AF231" si="12131">+$D231*Q211</f>
        <v>2.3881405764397678</v>
      </c>
      <c r="AG231" s="83">
        <f t="shared" ref="AG231" si="12132">+$D231*R211</f>
        <v>2.3601138726512225</v>
      </c>
      <c r="AH231" s="83">
        <f t="shared" ref="AH231" si="12133">+$D231*S211</f>
        <v>2.3310595476394034</v>
      </c>
      <c r="AI231" s="83">
        <f t="shared" ref="AI231" si="12134">+$D231*T211</f>
        <v>2.3007195278205024</v>
      </c>
      <c r="AJ231" s="83">
        <f t="shared" ref="AJ231" si="12135">+$D231*U211</f>
        <v>2.268736915154721</v>
      </c>
      <c r="AK231" s="83">
        <f t="shared" ref="AK231" si="12136">+$D231*V211</f>
        <v>2.2346326534332932</v>
      </c>
      <c r="AL231" s="83">
        <f t="shared" ref="AL231" si="12137">+$D231*W211</f>
        <v>2.1977851609949406</v>
      </c>
      <c r="AM231" s="83">
        <f t="shared" ref="AM231" si="12138">+$D231*X211</f>
        <v>2.1574179242434863</v>
      </c>
      <c r="AN231" s="83">
        <f t="shared" ref="AN231" si="12139">+$D231*Y211</f>
        <v>2.1126011692061755</v>
      </c>
      <c r="AO231" s="83">
        <f t="shared" ref="AO231" si="12140">+$D231*Z211</f>
        <v>2.0622740716622019</v>
      </c>
      <c r="AP231" s="83">
        <f t="shared" ref="AP231" si="12141">+$D231*AA211</f>
        <v>2.0052930634599289</v>
      </c>
      <c r="AQ231" s="83">
        <f t="shared" ref="AQ231" si="12142">+$D231*AB211</f>
        <v>1.9405093024315037</v>
      </c>
      <c r="AR231" s="83">
        <f t="shared" ref="AR231" si="12143">+$D231*AC211</f>
        <v>1.8668742399540319</v>
      </c>
      <c r="AS231" s="83">
        <f t="shared" ref="AS231" si="12144">+$D231*AD211</f>
        <v>1.7835668075865594</v>
      </c>
      <c r="AT231" s="83">
        <f t="shared" ref="AT231" si="12145">+$D231*AE211</f>
        <v>1.690129887140418</v>
      </c>
      <c r="AU231" s="83">
        <f t="shared" ref="AU231" si="12146">+$D231*AF211</f>
        <v>1.5865986513500432</v>
      </c>
      <c r="AV231" s="83">
        <f t="shared" ref="AV231" si="12147">+$D231*AG211</f>
        <v>1.4736004476775701</v>
      </c>
      <c r="AW231" s="83">
        <f t="shared" ref="AW231" si="12148">+$D231*AH211</f>
        <v>1.3524063383771141</v>
      </c>
      <c r="AX231" s="83">
        <f t="shared" ref="AX231" si="12149">+$D231*AI211</f>
        <v>1.2249188278607701</v>
      </c>
      <c r="AY231" s="83">
        <f t="shared" ref="AY231" si="12150">+$D231*AJ211</f>
        <v>1.0935884610334261</v>
      </c>
      <c r="AZ231" s="83">
        <f t="shared" ref="AZ231" si="12151">+$D231*AK211</f>
        <v>0.96126266358007328</v>
      </c>
      <c r="BA231" s="83">
        <f t="shared" ref="BA231" si="12152">+$D231*AL211</f>
        <v>0.83098143554364423</v>
      </c>
      <c r="BB231" s="83">
        <f t="shared" ref="BB231" si="12153">+$D231*AM211</f>
        <v>0.70574396897367475</v>
      </c>
      <c r="BC231" s="83">
        <f t="shared" ref="BC231" si="12154">+$D231*AN211</f>
        <v>0.58827583173283671</v>
      </c>
      <c r="BD231" s="83">
        <f t="shared" ref="BD231" si="12155">+$D231*AO211</f>
        <v>0.48082672478185901</v>
      </c>
      <c r="BE231" s="83">
        <f t="shared" ref="BE231" si="12156">+$D231*AP211</f>
        <v>0.38502382229667015</v>
      </c>
      <c r="BF231" s="83">
        <f t="shared" ref="BF231" si="12157">+$D231*AQ211</f>
        <v>0.30179640555857462</v>
      </c>
      <c r="BG231" s="83">
        <f t="shared" ref="BG231" si="12158">+$D231*AR211</f>
        <v>0.23137590873469954</v>
      </c>
      <c r="BH231" s="83">
        <f t="shared" ref="BH231" si="12159">+$D231*AS211</f>
        <v>0.17336402932884998</v>
      </c>
      <c r="BI231" s="83">
        <f t="shared" ref="BI231" si="12160">+$D231*AT211</f>
        <v>0.12685244076674398</v>
      </c>
      <c r="BJ231" s="83">
        <f t="shared" ref="BJ231" si="12161">+$D231*AU211</f>
        <v>9.057238285037264E-2</v>
      </c>
      <c r="BK231" s="83">
        <f t="shared" ref="BK231" si="12162">+$D231*AV211</f>
        <v>6.3051499499917313E-2</v>
      </c>
      <c r="BL231" s="83">
        <f t="shared" ref="BL231" si="12163">+$D231*AW211</f>
        <v>4.2758252030479858E-2</v>
      </c>
      <c r="BM231" s="83">
        <f t="shared" ref="BM231" si="12164">+$D231*AX211</f>
        <v>2.8219840381384132E-2</v>
      </c>
      <c r="BN231" s="83">
        <f t="shared" ref="BN231" si="12165">+$D231*AY211</f>
        <v>1.8106270358951279E-2</v>
      </c>
      <c r="BO231" s="83">
        <f t="shared" ref="BO231" si="12166">+$D231*AZ211</f>
        <v>1.1279557484223305E-2</v>
      </c>
      <c r="BP231" s="83">
        <f t="shared" ref="BP231" si="12167">+$D231*BA211</f>
        <v>6.8120001705415075E-3</v>
      </c>
      <c r="BQ231" s="83">
        <f t="shared" ref="BQ231" si="12168">+$D231*BB211</f>
        <v>3.980469256619051E-3</v>
      </c>
      <c r="BR231" s="83">
        <f t="shared" ref="BR231" si="12169">+$D231*BC211</f>
        <v>2.2447473325583394E-3</v>
      </c>
      <c r="BS231" s="83">
        <f t="shared" ref="BS231" si="12170">+$D231*BD211</f>
        <v>1.2174867322213424E-3</v>
      </c>
      <c r="BT231" s="83">
        <f t="shared" ref="BT231" si="12171">+$D231*BE211</f>
        <v>6.3190301644040477E-4</v>
      </c>
      <c r="BU231" s="83">
        <f t="shared" ref="BU231" si="12172">+$D231*BF211</f>
        <v>3.1145392912681157E-4</v>
      </c>
      <c r="BV231" s="83">
        <f t="shared" ref="BV231" si="12173">+$D231*BG211</f>
        <v>1.4393055044777819E-4</v>
      </c>
      <c r="BW231" s="83">
        <f t="shared" ref="BW231" si="12174">+$D231*BH211</f>
        <v>6.0895592523858468E-5</v>
      </c>
      <c r="BX231" s="83">
        <f t="shared" ref="BX231" si="12175">+$D231*BI211</f>
        <v>2.2363048339116397E-5</v>
      </c>
      <c r="BY231" s="83">
        <f t="shared" ref="BY231" si="12176">+$D231*BJ211</f>
        <v>6.0140722264359335E-6</v>
      </c>
      <c r="BZ231" s="83">
        <f t="shared" ref="BZ231" si="12177">+$D231*BK211</f>
        <v>0</v>
      </c>
      <c r="CA231" s="83">
        <f t="shared" ref="CA231" si="12178">+$D231*BL211</f>
        <v>0</v>
      </c>
      <c r="CB231" s="83">
        <f t="shared" ref="CB231" si="12179">+$D231*BM211</f>
        <v>0</v>
      </c>
      <c r="CC231" s="83">
        <f t="shared" ref="CC231" si="12180">+$D231*BN211</f>
        <v>0</v>
      </c>
      <c r="CD231" s="83">
        <f t="shared" ref="CD231" si="12181">+$D231*BO211</f>
        <v>0</v>
      </c>
      <c r="CE231" s="83">
        <f t="shared" ref="CE231" si="12182">+$D231*BP211</f>
        <v>0</v>
      </c>
      <c r="CF231" s="83">
        <f t="shared" ref="CF231" si="12183">+$D231*BQ211</f>
        <v>0</v>
      </c>
      <c r="CG231" s="83">
        <f t="shared" ref="CG231" si="12184">+$D231*BR211</f>
        <v>0</v>
      </c>
      <c r="CH231" s="83">
        <f t="shared" ref="CH231" si="12185">+$D231*BS211</f>
        <v>0</v>
      </c>
      <c r="CI231" s="83">
        <f t="shared" ref="CI231" si="12186">+$D231*BT211</f>
        <v>0</v>
      </c>
      <c r="CJ231" s="83">
        <f t="shared" ref="CJ231" si="12187">+$D231*BU211</f>
        <v>0</v>
      </c>
      <c r="CK231" s="83">
        <f t="shared" ref="CK231" si="12188">+$D231*BV211</f>
        <v>0</v>
      </c>
      <c r="CL231" s="83">
        <f t="shared" ref="CL231" si="12189">+$D231*BW211</f>
        <v>0</v>
      </c>
      <c r="CM231" s="83">
        <f t="shared" ref="CM231" si="12190">+$D231*BX211</f>
        <v>0</v>
      </c>
      <c r="CN231" s="83">
        <f t="shared" ref="CN231" si="12191">+$D231*BY211</f>
        <v>0</v>
      </c>
      <c r="CO231" s="83">
        <f t="shared" ref="CO231" si="12192">+$D231*BZ211</f>
        <v>0</v>
      </c>
      <c r="CX231" s="83"/>
      <c r="CY231" s="83"/>
      <c r="CZ231" s="83"/>
      <c r="DA231" s="83"/>
      <c r="DB231" s="83"/>
      <c r="DC231" s="83"/>
      <c r="DD231" s="83"/>
      <c r="DE231" s="83"/>
      <c r="DF231" s="83"/>
      <c r="DG231" s="83"/>
      <c r="DH231" s="83">
        <f>+$D231*CS211</f>
        <v>2.4929443066309327</v>
      </c>
      <c r="DI231" s="83">
        <f t="shared" ref="DI231" si="12193">+$D231*CT211</f>
        <v>2.2935087621004584</v>
      </c>
      <c r="DJ231" s="83">
        <f t="shared" ref="DJ231" si="12194">+$D231*CU211</f>
        <v>2.1100280611324216</v>
      </c>
      <c r="DK231" s="83">
        <f t="shared" ref="DK231" si="12195">+$D231*CV211</f>
        <v>1.9412258162418279</v>
      </c>
      <c r="DL231" s="83">
        <f t="shared" ref="DL231" si="12196">+$D231*CW211</f>
        <v>1.7859277509424818</v>
      </c>
      <c r="DM231" s="83">
        <f t="shared" ref="DM231" si="12197">+$D231*CX211</f>
        <v>1.6430535308670833</v>
      </c>
      <c r="DN231" s="83">
        <f t="shared" ref="DN231" si="12198">+$D231*CY211</f>
        <v>1.5116092483977166</v>
      </c>
      <c r="DO231" s="83">
        <f t="shared" ref="DO231" si="12199">+$D231*CZ211</f>
        <v>1.3906805085258993</v>
      </c>
      <c r="DP231" s="83">
        <f t="shared" ref="DP231" si="12200">+$D231*DA211</f>
        <v>1.2794260678438276</v>
      </c>
      <c r="DQ231" s="83">
        <f t="shared" ref="DQ231" si="12201">+$D231*DB211</f>
        <v>1.1770719824163214</v>
      </c>
      <c r="DR231" s="83">
        <f t="shared" ref="DR231" si="12202">+$D231*DC211</f>
        <v>1.0829062238230156</v>
      </c>
      <c r="DS231" s="83">
        <f t="shared" ref="DS231" si="12203">+$D231*DD211</f>
        <v>0.99627372591717445</v>
      </c>
      <c r="DT231" s="83">
        <f t="shared" ref="DT231" si="12204">+$D231*DE211</f>
        <v>0.91657182784380054</v>
      </c>
      <c r="DU231" s="83">
        <f t="shared" ref="DU231" si="12205">+$D231*DF211</f>
        <v>0.84324608161629655</v>
      </c>
      <c r="DV231" s="83">
        <f t="shared" ref="DV231" si="12206">+$D231*DG211</f>
        <v>0.77578639508699276</v>
      </c>
      <c r="DW231" s="83">
        <f t="shared" ref="DW231" si="12207">+$D231*DH211</f>
        <v>0.71372348348003345</v>
      </c>
      <c r="DX231" s="83">
        <f t="shared" ref="DX231" si="12208">+$D231*DI211</f>
        <v>0.65662560480163079</v>
      </c>
      <c r="DY231" s="83">
        <f t="shared" ref="DY231" si="12209">+$D231*DJ211</f>
        <v>0.60409555641750035</v>
      </c>
      <c r="DZ231" s="83">
        <f t="shared" ref="DZ231" si="12210">+$D231*DK211</f>
        <v>0.55576791190410035</v>
      </c>
      <c r="EA231" s="83">
        <f t="shared" ref="EA231" si="12211">+$D231*DL211</f>
        <v>0.51130647895177228</v>
      </c>
      <c r="EB231" s="83">
        <f t="shared" ref="EB231" si="12212">+$D231*DM211</f>
        <v>0.47040196063563056</v>
      </c>
      <c r="EC231" s="83">
        <f t="shared" ref="EC231" si="12213">+$D231*DN211</f>
        <v>0.43276980378478014</v>
      </c>
      <c r="ED231" s="83">
        <f t="shared" ref="ED231" si="12214">+$D231*DO211</f>
        <v>0.39814821948199774</v>
      </c>
      <c r="EE231" s="83">
        <f t="shared" ref="EE231" si="12215">+$D231*DP211</f>
        <v>0.36629636192343784</v>
      </c>
      <c r="EF231" s="83">
        <f t="shared" ref="EF231" si="12216">+$D231*DQ211</f>
        <v>0.33699265296956288</v>
      </c>
      <c r="EG231" s="83">
        <f t="shared" ref="EG231" si="12217">+$D231*DR211</f>
        <v>0.31003324073199784</v>
      </c>
      <c r="EH231" s="83">
        <f t="shared" ref="EH231" si="12218">+$D231*DS211</f>
        <v>0.28523058147343805</v>
      </c>
      <c r="EI231" s="83">
        <f t="shared" ref="EI231" si="12219">+$D231*DT211</f>
        <v>0.26241213495556304</v>
      </c>
      <c r="EJ231" s="83">
        <f t="shared" ref="EJ231" si="12220">+$D231*DU211</f>
        <v>0.24141916415911799</v>
      </c>
      <c r="EK231" s="83">
        <f t="shared" ref="EK231" si="12221">+$D231*DV211</f>
        <v>0.22210563102638853</v>
      </c>
      <c r="EL231" s="83">
        <f t="shared" ref="EL231" si="12222">+$D231*DW211</f>
        <v>0.20433718054427746</v>
      </c>
      <c r="EM231" s="83">
        <f t="shared" ref="EM231" si="12223">+$D231*DX211</f>
        <v>0.18799020610073527</v>
      </c>
      <c r="EN231" s="83">
        <f t="shared" ref="EN231" si="12224">+$D231*DY211</f>
        <v>0.17295098961267646</v>
      </c>
      <c r="EO231" s="83">
        <f t="shared" ref="EO231" si="12225">+$D231*DZ211</f>
        <v>0.15911491044366238</v>
      </c>
      <c r="EP231" s="83">
        <f t="shared" ref="EP231" si="12226">+$D231*EA211</f>
        <v>0.14638571760816937</v>
      </c>
      <c r="EQ231" s="83">
        <f t="shared" ref="EQ231" si="12227">+$D231*EB211</f>
        <v>0.13467486019951583</v>
      </c>
      <c r="ER231" s="83">
        <f t="shared" ref="ER231" si="12228">+$D231*EC211</f>
        <v>0.12390087138355456</v>
      </c>
      <c r="ES231" s="83">
        <f t="shared" ref="ES231" si="12229">+$D231*ED211</f>
        <v>0.11398880167287022</v>
      </c>
      <c r="ET231" s="83">
        <f t="shared" ref="ET231" si="12230">+$D231*EE211</f>
        <v>0.10486969753904059</v>
      </c>
      <c r="EU231" s="83">
        <f t="shared" ref="EU231" si="12231">+$D231*EF211</f>
        <v>9.6480121735917357E-2</v>
      </c>
      <c r="EV231" s="83">
        <f t="shared" ref="EV231" si="12232">+$D231*EG211</f>
        <v>8.8761711997043968E-2</v>
      </c>
      <c r="EW231" s="83">
        <f t="shared" ref="EW231" si="12233">+$D231*EH211</f>
        <v>8.1660775037280461E-2</v>
      </c>
      <c r="EX231" s="83">
        <f t="shared" ref="EX231" si="12234">+$D231*EI211</f>
        <v>7.5127913034298013E-2</v>
      </c>
      <c r="EY231" s="83">
        <f t="shared" ref="EY231" si="12235">+$D231*EJ211</f>
        <v>6.9117679991554173E-2</v>
      </c>
      <c r="EZ231" s="83">
        <f t="shared" ref="EZ231" si="12236">+$D231*EK211</f>
        <v>6.358826559222984E-2</v>
      </c>
      <c r="FA231" s="83">
        <f t="shared" ref="FA231" si="12237">+$D231*EL211</f>
        <v>5.8501204344851461E-2</v>
      </c>
      <c r="FB231" s="83">
        <f t="shared" ref="FB231" si="12238">+$D231*EM211</f>
        <v>5.3821107997263341E-2</v>
      </c>
      <c r="FC231" s="83">
        <f t="shared" ref="FC231" si="12239">+$D231*EN211</f>
        <v>4.9515419357482285E-2</v>
      </c>
      <c r="FD231" s="83">
        <f t="shared" ref="FD231" si="12240">+$D231*EO211</f>
        <v>4.55541858088837E-2</v>
      </c>
      <c r="FE231" s="83">
        <f t="shared" ref="FE231" si="12241">+$D231*EP211</f>
        <v>4.1909850944173009E-2</v>
      </c>
      <c r="FF231" s="83">
        <f t="shared" ref="FF231" si="12242">+$D231*EQ211</f>
        <v>0</v>
      </c>
      <c r="FG231" s="83">
        <f t="shared" ref="FG231" si="12243">+$D231*ER211</f>
        <v>0</v>
      </c>
      <c r="FH231" s="83">
        <f t="shared" ref="FH231" si="12244">+$D231*ES211</f>
        <v>0</v>
      </c>
      <c r="FI231" s="83">
        <f t="shared" ref="FI231" si="12245">+$D231*ET211</f>
        <v>0</v>
      </c>
      <c r="FJ231" s="83">
        <f t="shared" ref="FJ231" si="12246">+$D231*EU211</f>
        <v>0</v>
      </c>
      <c r="FK231" s="83">
        <f t="shared" ref="FK231" si="12247">+$D231*EV211</f>
        <v>0</v>
      </c>
      <c r="FL231" s="83">
        <f t="shared" ref="FL231" si="12248">+$D231*EW211</f>
        <v>0</v>
      </c>
      <c r="FM231" s="83">
        <f t="shared" ref="FM231" si="12249">+$D231*EX211</f>
        <v>0</v>
      </c>
      <c r="FN231" s="83">
        <f t="shared" ref="FN231" si="12250">+$D231*EY211</f>
        <v>0</v>
      </c>
      <c r="FO231" s="83">
        <f t="shared" ref="FO231" si="12251">+$D231*EZ211</f>
        <v>0</v>
      </c>
      <c r="FP231" s="83">
        <f t="shared" ref="FP231" si="12252">+$D231*FA211</f>
        <v>0</v>
      </c>
      <c r="FQ231" s="83">
        <f t="shared" ref="FQ231" si="12253">+$D231*FB211</f>
        <v>0</v>
      </c>
      <c r="FR231" s="83">
        <f t="shared" ref="FR231" si="12254">+$D231*FC211</f>
        <v>0</v>
      </c>
      <c r="FS231" s="83">
        <f t="shared" ref="FS231" si="12255">+$D231*FD211</f>
        <v>0</v>
      </c>
      <c r="FT231" s="83">
        <f t="shared" ref="FT231" si="12256">+$D231*FE211</f>
        <v>0</v>
      </c>
      <c r="FU231" s="83">
        <f t="shared" ref="FU231" si="12257">+$D231*FF211</f>
        <v>0</v>
      </c>
    </row>
    <row r="232" spans="1:177">
      <c r="A232" s="80">
        <v>1968</v>
      </c>
      <c r="D232" s="99">
        <f>Data!CF32</f>
        <v>2.5604802211741386</v>
      </c>
      <c r="R232" s="83"/>
      <c r="S232" s="83"/>
      <c r="T232" s="83"/>
      <c r="U232" s="83"/>
      <c r="V232" s="83"/>
      <c r="W232" s="83"/>
      <c r="X232" s="83"/>
      <c r="Y232" s="83"/>
      <c r="Z232" s="83"/>
      <c r="AA232" s="83"/>
      <c r="AC232" s="83">
        <f>+$D232*M211</f>
        <v>2.5603991275858449</v>
      </c>
      <c r="AD232" s="83">
        <f t="shared" ref="AD232" si="12258">+$D232*N211</f>
        <v>2.5344608621825544</v>
      </c>
      <c r="AE232" s="83">
        <f t="shared" ref="AE232" si="12259">+$D232*O211</f>
        <v>2.5079330211051913</v>
      </c>
      <c r="AF232" s="83">
        <f t="shared" ref="AF232" si="12260">+$D232*P211</f>
        <v>2.4807547148389792</v>
      </c>
      <c r="AG232" s="83">
        <f t="shared" ref="AG232" si="12261">+$D232*Q211</f>
        <v>2.4528372716120588</v>
      </c>
      <c r="AH232" s="83">
        <f t="shared" ref="AH232" si="12262">+$D232*R211</f>
        <v>2.424051301334103</v>
      </c>
      <c r="AI232" s="83">
        <f t="shared" ref="AI232" si="12263">+$D232*S211</f>
        <v>2.3942098707275496</v>
      </c>
      <c r="AJ232" s="83">
        <f t="shared" ref="AJ232" si="12264">+$D232*T211</f>
        <v>2.3630479147826478</v>
      </c>
      <c r="AK232" s="83">
        <f t="shared" ref="AK232" si="12265">+$D232*U211</f>
        <v>2.3301988667977462</v>
      </c>
      <c r="AL232" s="83">
        <f t="shared" ref="AL232" si="12266">+$D232*V211</f>
        <v>2.295170692536816</v>
      </c>
      <c r="AM232" s="83">
        <f t="shared" ref="AM232" si="12267">+$D232*W211</f>
        <v>2.2573249711794183</v>
      </c>
      <c r="AN232" s="83">
        <f t="shared" ref="AN232" si="12268">+$D232*X211</f>
        <v>2.2158641527364922</v>
      </c>
      <c r="AO232" s="83">
        <f t="shared" ref="AO232" si="12269">+$D232*Y211</f>
        <v>2.1698332748925653</v>
      </c>
      <c r="AP232" s="83">
        <f t="shared" ref="AP232" si="12270">+$D232*Z211</f>
        <v>2.1181427748249586</v>
      </c>
      <c r="AQ232" s="83">
        <f t="shared" ref="AQ232" si="12271">+$D232*AA211</f>
        <v>2.0596181041789245</v>
      </c>
      <c r="AR232" s="83">
        <f t="shared" ref="AR232" si="12272">+$D232*AB211</f>
        <v>1.9930792977060561</v>
      </c>
      <c r="AS232" s="83">
        <f t="shared" ref="AS232" si="12273">+$D232*AC211</f>
        <v>1.9174494007376433</v>
      </c>
      <c r="AT232" s="83">
        <f t="shared" ref="AT232" si="12274">+$D232*AD211</f>
        <v>1.831885101412406</v>
      </c>
      <c r="AU232" s="83">
        <f t="shared" ref="AU232" si="12275">+$D232*AE211</f>
        <v>1.7359168978334458</v>
      </c>
      <c r="AV232" s="83">
        <f t="shared" ref="AV232" si="12276">+$D232*AF211</f>
        <v>1.6295809155935443</v>
      </c>
      <c r="AW232" s="83">
        <f t="shared" ref="AW232" si="12277">+$D232*AG211</f>
        <v>1.5135214975142908</v>
      </c>
      <c r="AX232" s="83">
        <f t="shared" ref="AX232" si="12278">+$D232*AH211</f>
        <v>1.3890441399731563</v>
      </c>
      <c r="AY232" s="83">
        <f t="shared" ref="AY232" si="12279">+$D232*AI211</f>
        <v>1.2581028877937288</v>
      </c>
      <c r="AZ232" s="83">
        <f t="shared" ref="AZ232" si="12280">+$D232*AJ211</f>
        <v>1.1232146731607247</v>
      </c>
      <c r="BA232" s="83">
        <f t="shared" ref="BA232" si="12281">+$D232*AK211</f>
        <v>0.98730406086618172</v>
      </c>
      <c r="BB232" s="83">
        <f t="shared" ref="BB232" si="12282">+$D232*AL211</f>
        <v>0.85349340705804622</v>
      </c>
      <c r="BC232" s="83">
        <f t="shared" ref="BC232" si="12283">+$D232*AM211</f>
        <v>0.72486315436871596</v>
      </c>
      <c r="BD232" s="83">
        <f t="shared" ref="BD232" si="12284">+$D232*AN211</f>
        <v>0.60421270853913589</v>
      </c>
      <c r="BE232" s="83">
        <f t="shared" ref="BE232" si="12285">+$D232*AO211</f>
        <v>0.49385271678199427</v>
      </c>
      <c r="BF232" s="83">
        <f t="shared" ref="BF232" si="12286">+$D232*AP211</f>
        <v>0.39545443476184305</v>
      </c>
      <c r="BG232" s="83">
        <f t="shared" ref="BG232" si="12287">+$D232*AQ211</f>
        <v>0.30997231875528614</v>
      </c>
      <c r="BH232" s="83">
        <f t="shared" ref="BH232" si="12288">+$D232*AR211</f>
        <v>0.23764407267165533</v>
      </c>
      <c r="BI232" s="83">
        <f t="shared" ref="BI232" si="12289">+$D232*AS211</f>
        <v>0.17806060367207793</v>
      </c>
      <c r="BJ232" s="83">
        <f t="shared" ref="BJ232" si="12290">+$D232*AT211</f>
        <v>0.130288977867245</v>
      </c>
      <c r="BK232" s="83">
        <f t="shared" ref="BK232" si="12291">+$D232*AU211</f>
        <v>9.3026063300387957E-2</v>
      </c>
      <c r="BL232" s="83">
        <f t="shared" ref="BL232" si="12292">+$D232*AV211</f>
        <v>6.4759616552801727E-2</v>
      </c>
      <c r="BM232" s="83">
        <f t="shared" ref="BM232" si="12293">+$D232*AW211</f>
        <v>4.3916608295185157E-2</v>
      </c>
      <c r="BN232" s="83">
        <f t="shared" ref="BN232" si="12294">+$D232*AX211</f>
        <v>2.8984339100168476E-2</v>
      </c>
      <c r="BO232" s="83">
        <f t="shared" ref="BO232" si="12295">+$D232*AY211</f>
        <v>1.8596784135936087E-2</v>
      </c>
      <c r="BP232" s="83">
        <f t="shared" ref="BP232" si="12296">+$D232*AZ211</f>
        <v>1.1585129986711008E-2</v>
      </c>
      <c r="BQ232" s="83">
        <f t="shared" ref="BQ232" si="12297">+$D232*BA211</f>
        <v>6.9965428657643037E-3</v>
      </c>
      <c r="BR232" s="83">
        <f t="shared" ref="BR232" si="12298">+$D232*BB211</f>
        <v>4.0883034472352798E-3</v>
      </c>
      <c r="BS232" s="83">
        <f t="shared" ref="BS232" si="12299">+$D232*BC211</f>
        <v>2.3055593866501654E-3</v>
      </c>
      <c r="BT232" s="83">
        <f t="shared" ref="BT232" si="12300">+$D232*BD211</f>
        <v>1.2504694505620936E-3</v>
      </c>
      <c r="BU232" s="83">
        <f t="shared" ref="BU232" si="12301">+$D232*BE211</f>
        <v>6.4902178961331511E-4</v>
      </c>
      <c r="BV232" s="83">
        <f t="shared" ref="BV232" si="12302">+$D232*BF211</f>
        <v>3.1989147259126256E-4</v>
      </c>
      <c r="BW232" s="83">
        <f t="shared" ref="BW232" si="12303">+$D232*BG211</f>
        <v>1.4782974760566993E-4</v>
      </c>
      <c r="BX232" s="83">
        <f t="shared" ref="BX232" si="12304">+$D232*BH211</f>
        <v>6.254530428108067E-5</v>
      </c>
      <c r="BY232" s="83">
        <f t="shared" ref="BY232" si="12305">+$D232*BI211</f>
        <v>2.2968881737615878E-5</v>
      </c>
      <c r="BZ232" s="83">
        <f t="shared" ref="BZ232" si="12306">+$D232*BJ211</f>
        <v>6.1769983964514017E-6</v>
      </c>
      <c r="CA232" s="83">
        <f t="shared" ref="CA232" si="12307">+$D232*BK211</f>
        <v>0</v>
      </c>
      <c r="CB232" s="83">
        <f t="shared" ref="CB232" si="12308">+$D232*BL211</f>
        <v>0</v>
      </c>
      <c r="CC232" s="83">
        <f t="shared" ref="CC232" si="12309">+$D232*BM211</f>
        <v>0</v>
      </c>
      <c r="CD232" s="83">
        <f t="shared" ref="CD232" si="12310">+$D232*BN211</f>
        <v>0</v>
      </c>
      <c r="CE232" s="83">
        <f t="shared" ref="CE232" si="12311">+$D232*BO211</f>
        <v>0</v>
      </c>
      <c r="CF232" s="83">
        <f t="shared" ref="CF232" si="12312">+$D232*BP211</f>
        <v>0</v>
      </c>
      <c r="CG232" s="83">
        <f t="shared" ref="CG232" si="12313">+$D232*BQ211</f>
        <v>0</v>
      </c>
      <c r="CH232" s="83">
        <f t="shared" ref="CH232" si="12314">+$D232*BR211</f>
        <v>0</v>
      </c>
      <c r="CI232" s="83">
        <f t="shared" ref="CI232" si="12315">+$D232*BS211</f>
        <v>0</v>
      </c>
      <c r="CJ232" s="83">
        <f t="shared" ref="CJ232" si="12316">+$D232*BT211</f>
        <v>0</v>
      </c>
      <c r="CK232" s="83">
        <f t="shared" ref="CK232" si="12317">+$D232*BU211</f>
        <v>0</v>
      </c>
      <c r="CL232" s="83">
        <f t="shared" ref="CL232" si="12318">+$D232*BV211</f>
        <v>0</v>
      </c>
      <c r="CM232" s="83">
        <f t="shared" ref="CM232" si="12319">+$D232*BW211</f>
        <v>0</v>
      </c>
      <c r="CN232" s="83">
        <f t="shared" ref="CN232" si="12320">+$D232*BX211</f>
        <v>0</v>
      </c>
      <c r="CO232" s="83">
        <f t="shared" ref="CO232" si="12321">+$D232*BY211</f>
        <v>0</v>
      </c>
      <c r="CX232" s="83"/>
      <c r="CY232" s="83"/>
      <c r="CZ232" s="83"/>
      <c r="DA232" s="83"/>
      <c r="DB232" s="83"/>
      <c r="DC232" s="83"/>
      <c r="DD232" s="83"/>
      <c r="DE232" s="83"/>
      <c r="DF232" s="83"/>
      <c r="DG232" s="83"/>
      <c r="DI232" s="83">
        <f>+$D232*CS211</f>
        <v>2.5604802211741386</v>
      </c>
      <c r="DJ232" s="83">
        <f t="shared" ref="DJ232" si="12322">+$D232*CT211</f>
        <v>2.3556418034802076</v>
      </c>
      <c r="DK232" s="83">
        <f t="shared" ref="DK232" si="12323">+$D232*CU211</f>
        <v>2.167190459201791</v>
      </c>
      <c r="DL232" s="83">
        <f t="shared" ref="DL232" si="12324">+$D232*CV211</f>
        <v>1.9938152224656478</v>
      </c>
      <c r="DM232" s="83">
        <f t="shared" ref="DM232" si="12325">+$D232*CW211</f>
        <v>1.834310004668396</v>
      </c>
      <c r="DN232" s="83">
        <f t="shared" ref="DN232" si="12326">+$D232*CX211</f>
        <v>1.6875652042949245</v>
      </c>
      <c r="DO232" s="83">
        <f t="shared" ref="DO232" si="12327">+$D232*CY211</f>
        <v>1.5525599879513305</v>
      </c>
      <c r="DP232" s="83">
        <f t="shared" ref="DP232" si="12328">+$D232*CZ211</f>
        <v>1.4283551889152242</v>
      </c>
      <c r="DQ232" s="83">
        <f t="shared" ref="DQ232" si="12329">+$D232*DA211</f>
        <v>1.3140867738020063</v>
      </c>
      <c r="DR232" s="83">
        <f t="shared" ref="DR232" si="12330">+$D232*DB211</f>
        <v>1.2089598318978458</v>
      </c>
      <c r="DS232" s="83">
        <f t="shared" ref="DS232" si="12331">+$D232*DC211</f>
        <v>1.1122430453460184</v>
      </c>
      <c r="DT232" s="83">
        <f t="shared" ref="DT232" si="12332">+$D232*DD211</f>
        <v>1.0232636017183367</v>
      </c>
      <c r="DU232" s="83">
        <f t="shared" ref="DU232" si="12333">+$D232*DE211</f>
        <v>0.9414025135808699</v>
      </c>
      <c r="DV232" s="83">
        <f t="shared" ref="DV232" si="12334">+$D232*DF211</f>
        <v>0.86609031249440038</v>
      </c>
      <c r="DW232" s="83">
        <f t="shared" ref="DW232" si="12335">+$D232*DG211</f>
        <v>0.79680308749484829</v>
      </c>
      <c r="DX232" s="83">
        <f t="shared" ref="DX232" si="12336">+$D232*DH211</f>
        <v>0.73305884049526049</v>
      </c>
      <c r="DY232" s="83">
        <f t="shared" ref="DY232" si="12337">+$D232*DI211</f>
        <v>0.6744141332556397</v>
      </c>
      <c r="DZ232" s="83">
        <f t="shared" ref="DZ232" si="12338">+$D232*DJ211</f>
        <v>0.62046100259518855</v>
      </c>
      <c r="EA232" s="83">
        <f t="shared" ref="EA232" si="12339">+$D232*DK211</f>
        <v>0.57082412238757352</v>
      </c>
      <c r="EB232" s="83">
        <f t="shared" ref="EB232" si="12340">+$D232*DL211</f>
        <v>0.5251581925965676</v>
      </c>
      <c r="EC232" s="83">
        <f t="shared" ref="EC232" si="12341">+$D232*DM211</f>
        <v>0.48314553718884218</v>
      </c>
      <c r="ED232" s="83">
        <f t="shared" ref="ED232" si="12342">+$D232*DN211</f>
        <v>0.44449389421373486</v>
      </c>
      <c r="EE232" s="83">
        <f t="shared" ref="EE232" si="12343">+$D232*DO211</f>
        <v>0.40893438267663607</v>
      </c>
      <c r="EF232" s="83">
        <f t="shared" ref="EF232" si="12344">+$D232*DP211</f>
        <v>0.37621963206250514</v>
      </c>
      <c r="EG232" s="83">
        <f t="shared" ref="EG232" si="12345">+$D232*DQ211</f>
        <v>0.3461220614975048</v>
      </c>
      <c r="EH232" s="83">
        <f t="shared" ref="EH232" si="12346">+$D232*DR211</f>
        <v>0.31843229657770444</v>
      </c>
      <c r="EI232" s="83">
        <f t="shared" ref="EI232" si="12347">+$D232*DS211</f>
        <v>0.29295771285148808</v>
      </c>
      <c r="EJ232" s="83">
        <f t="shared" ref="EJ232" si="12348">+$D232*DT211</f>
        <v>0.26952109582336903</v>
      </c>
      <c r="EK232" s="83">
        <f t="shared" ref="EK232" si="12349">+$D232*DU211</f>
        <v>0.24795940815749953</v>
      </c>
      <c r="EL232" s="83">
        <f t="shared" ref="EL232" si="12350">+$D232*DV211</f>
        <v>0.22812265550489957</v>
      </c>
      <c r="EM232" s="83">
        <f t="shared" ref="EM232" si="12351">+$D232*DW211</f>
        <v>0.20987284306450762</v>
      </c>
      <c r="EN232" s="83">
        <f t="shared" ref="EN232" si="12352">+$D232*DX211</f>
        <v>0.19308301561934701</v>
      </c>
      <c r="EO232" s="83">
        <f t="shared" ref="EO232" si="12353">+$D232*DY211</f>
        <v>0.17763637436979926</v>
      </c>
      <c r="EP232" s="83">
        <f t="shared" ref="EP232" si="12354">+$D232*DZ211</f>
        <v>0.16342546442021536</v>
      </c>
      <c r="EQ232" s="83">
        <f t="shared" ref="EQ232" si="12355">+$D232*EA211</f>
        <v>0.15035142726659811</v>
      </c>
      <c r="ER232" s="83">
        <f t="shared" ref="ER232" si="12356">+$D232*EB211</f>
        <v>0.13832331308527027</v>
      </c>
      <c r="ES232" s="83">
        <f t="shared" ref="ES232" si="12357">+$D232*EC211</f>
        <v>0.12725744803844863</v>
      </c>
      <c r="ET232" s="83">
        <f t="shared" ref="ET232" si="12358">+$D232*ED211</f>
        <v>0.11707685219537277</v>
      </c>
      <c r="EU232" s="83">
        <f t="shared" ref="EU232" si="12359">+$D232*EE211</f>
        <v>0.10771070401974293</v>
      </c>
      <c r="EV232" s="83">
        <f t="shared" ref="EV232" si="12360">+$D232*EF211</f>
        <v>9.9093847698163512E-2</v>
      </c>
      <c r="EW232" s="83">
        <f t="shared" ref="EW232" si="12361">+$D232*EG211</f>
        <v>9.1166339882310446E-2</v>
      </c>
      <c r="EX232" s="83">
        <f t="shared" ref="EX232" si="12362">+$D232*EH211</f>
        <v>8.3873032691725607E-2</v>
      </c>
      <c r="EY232" s="83">
        <f t="shared" ref="EY232" si="12363">+$D232*EI211</f>
        <v>7.7163190076387556E-2</v>
      </c>
      <c r="EZ232" s="83">
        <f t="shared" ref="EZ232" si="12364">+$D232*EJ211</f>
        <v>7.0990134870276556E-2</v>
      </c>
      <c r="FA232" s="83">
        <f t="shared" ref="FA232" si="12365">+$D232*EK211</f>
        <v>6.5310924080654434E-2</v>
      </c>
      <c r="FB232" s="83">
        <f t="shared" ref="FB232" si="12366">+$D232*EL211</f>
        <v>6.0086050154202084E-2</v>
      </c>
      <c r="FC232" s="83">
        <f t="shared" ref="FC232" si="12367">+$D232*EM211</f>
        <v>5.5279166141865912E-2</v>
      </c>
      <c r="FD232" s="83">
        <f t="shared" ref="FD232" si="12368">+$D232*EN211</f>
        <v>5.0856832850516648E-2</v>
      </c>
      <c r="FE232" s="83">
        <f t="shared" ref="FE232" si="12369">+$D232*EO211</f>
        <v>4.6788286222475314E-2</v>
      </c>
      <c r="FF232" s="83">
        <f t="shared" ref="FF232" si="12370">+$D232*EP211</f>
        <v>4.3045223324677293E-2</v>
      </c>
      <c r="FG232" s="83">
        <f t="shared" ref="FG232" si="12371">+$D232*EQ211</f>
        <v>0</v>
      </c>
      <c r="FH232" s="83">
        <f t="shared" ref="FH232" si="12372">+$D232*ER211</f>
        <v>0</v>
      </c>
      <c r="FI232" s="83">
        <f t="shared" ref="FI232" si="12373">+$D232*ES211</f>
        <v>0</v>
      </c>
      <c r="FJ232" s="83">
        <f t="shared" ref="FJ232" si="12374">+$D232*ET211</f>
        <v>0</v>
      </c>
      <c r="FK232" s="83">
        <f t="shared" ref="FK232" si="12375">+$D232*EU211</f>
        <v>0</v>
      </c>
      <c r="FL232" s="83">
        <f t="shared" ref="FL232" si="12376">+$D232*EV211</f>
        <v>0</v>
      </c>
      <c r="FM232" s="83">
        <f t="shared" ref="FM232" si="12377">+$D232*EW211</f>
        <v>0</v>
      </c>
      <c r="FN232" s="83">
        <f t="shared" ref="FN232" si="12378">+$D232*EX211</f>
        <v>0</v>
      </c>
      <c r="FO232" s="83">
        <f t="shared" ref="FO232" si="12379">+$D232*EY211</f>
        <v>0</v>
      </c>
      <c r="FP232" s="83">
        <f t="shared" ref="FP232" si="12380">+$D232*EZ211</f>
        <v>0</v>
      </c>
      <c r="FQ232" s="83">
        <f t="shared" ref="FQ232" si="12381">+$D232*FA211</f>
        <v>0</v>
      </c>
      <c r="FR232" s="83">
        <f t="shared" ref="FR232" si="12382">+$D232*FB211</f>
        <v>0</v>
      </c>
      <c r="FS232" s="83">
        <f t="shared" ref="FS232" si="12383">+$D232*FC211</f>
        <v>0</v>
      </c>
      <c r="FT232" s="83">
        <f t="shared" ref="FT232" si="12384">+$D232*FD211</f>
        <v>0</v>
      </c>
      <c r="FU232" s="83">
        <f t="shared" ref="FU232" si="12385">+$D232*FE211</f>
        <v>0</v>
      </c>
    </row>
    <row r="233" spans="1:177">
      <c r="A233" s="80">
        <v>1969</v>
      </c>
      <c r="D233" s="99">
        <f>Data!CF33</f>
        <v>3.3265378835173749</v>
      </c>
      <c r="R233" s="83"/>
      <c r="S233" s="83"/>
      <c r="T233" s="83"/>
      <c r="U233" s="83"/>
      <c r="V233" s="83"/>
      <c r="W233" s="83"/>
      <c r="X233" s="83"/>
      <c r="Y233" s="83"/>
      <c r="Z233" s="83"/>
      <c r="AA233" s="83"/>
      <c r="AD233" s="83">
        <f>+$D233*M211</f>
        <v>3.3264325279315989</v>
      </c>
      <c r="AE233" s="83">
        <f t="shared" ref="AE233" si="12386">+$D233*N211</f>
        <v>3.2927339186694633</v>
      </c>
      <c r="AF233" s="83">
        <f t="shared" ref="AF233" si="12387">+$D233*O211</f>
        <v>3.2582693414460118</v>
      </c>
      <c r="AG233" s="83">
        <f t="shared" ref="AG233" si="12388">+$D233*P211</f>
        <v>3.222959689507777</v>
      </c>
      <c r="AH233" s="83">
        <f t="shared" ref="AH233" si="12389">+$D233*Q211</f>
        <v>3.1866897618054217</v>
      </c>
      <c r="AI233" s="83">
        <f t="shared" ref="AI233" si="12390">+$D233*R211</f>
        <v>3.1492914566548693</v>
      </c>
      <c r="AJ233" s="83">
        <f t="shared" ref="AJ233" si="12391">+$D233*S211</f>
        <v>3.1105219131176289</v>
      </c>
      <c r="AK233" s="83">
        <f t="shared" ref="AK233" si="12392">+$D233*T211</f>
        <v>3.0700367626689054</v>
      </c>
      <c r="AL233" s="83">
        <f t="shared" ref="AL233" si="12393">+$D233*U211</f>
        <v>3.0273597672929573</v>
      </c>
      <c r="AM233" s="83">
        <f t="shared" ref="AM233" si="12394">+$D233*V211</f>
        <v>2.9818516834164104</v>
      </c>
      <c r="AN233" s="83">
        <f t="shared" ref="AN233" si="12395">+$D233*W211</f>
        <v>2.9326830841890765</v>
      </c>
      <c r="AO233" s="83">
        <f t="shared" ref="AO233" si="12396">+$D233*X211</f>
        <v>2.8788178045077575</v>
      </c>
      <c r="AP233" s="83">
        <f t="shared" ref="AP233" si="12397">+$D233*Y211</f>
        <v>2.8190151715121523</v>
      </c>
      <c r="AQ233" s="83">
        <f t="shared" ref="AQ233" si="12398">+$D233*Z211</f>
        <v>2.7518596413616403</v>
      </c>
      <c r="AR233" s="83">
        <f t="shared" ref="AR233" si="12399">+$D233*AA211</f>
        <v>2.6758252582742617</v>
      </c>
      <c r="AS233" s="83">
        <f t="shared" ref="AS233" si="12400">+$D233*AB211</f>
        <v>2.5893790289202507</v>
      </c>
      <c r="AT233" s="83">
        <f t="shared" ref="AT233" si="12401">+$D233*AC211</f>
        <v>2.4911217897854083</v>
      </c>
      <c r="AU233" s="83">
        <f t="shared" ref="AU233" si="12402">+$D233*AD211</f>
        <v>2.3799579226216543</v>
      </c>
      <c r="AV233" s="83">
        <f t="shared" ref="AV233" si="12403">+$D233*AE211</f>
        <v>2.2552774575360357</v>
      </c>
      <c r="AW233" s="83">
        <f t="shared" ref="AW233" si="12404">+$D233*AF211</f>
        <v>2.1171273283622765</v>
      </c>
      <c r="AX233" s="83">
        <f t="shared" ref="AX233" si="12405">+$D233*AG211</f>
        <v>1.9663446557265245</v>
      </c>
      <c r="AY233" s="83">
        <f t="shared" ref="AY233" si="12406">+$D233*AH211</f>
        <v>1.8046255211374509</v>
      </c>
      <c r="AZ233" s="83">
        <f t="shared" ref="AZ233" si="12407">+$D233*AI211</f>
        <v>1.6345085906148136</v>
      </c>
      <c r="BA233" s="83">
        <f t="shared" ref="BA233" si="12408">+$D233*AJ211</f>
        <v>1.4592638250797967</v>
      </c>
      <c r="BB233" s="83">
        <f t="shared" ref="BB233" si="12409">+$D233*AK211</f>
        <v>1.2826907756841961</v>
      </c>
      <c r="BC233" s="83">
        <f t="shared" ref="BC233" si="12410">+$D233*AL211</f>
        <v>1.1088459611724581</v>
      </c>
      <c r="BD233" s="83">
        <f t="shared" ref="BD233" si="12411">+$D233*AM211</f>
        <v>0.94173144687199073</v>
      </c>
      <c r="BE233" s="83">
        <f t="shared" ref="BE233" si="12412">+$D233*AN211</f>
        <v>0.78498417915386098</v>
      </c>
      <c r="BF233" s="83">
        <f t="shared" ref="BF233" si="12413">+$D233*AO211</f>
        <v>0.64160611656665967</v>
      </c>
      <c r="BG233" s="83">
        <f t="shared" ref="BG233" si="12414">+$D233*AP211</f>
        <v>0.51376852965377939</v>
      </c>
      <c r="BH233" s="83">
        <f t="shared" ref="BH233" si="12415">+$D233*AQ211</f>
        <v>0.40271143383733832</v>
      </c>
      <c r="BI233" s="83">
        <f t="shared" ref="BI233" si="12416">+$D233*AR211</f>
        <v>0.30874365050674352</v>
      </c>
      <c r="BJ233" s="83">
        <f t="shared" ref="BJ233" si="12417">+$D233*AS211</f>
        <v>0.23133369232023296</v>
      </c>
      <c r="BK233" s="83">
        <f t="shared" ref="BK233" si="12418">+$D233*AT211</f>
        <v>0.16926950542168273</v>
      </c>
      <c r="BL233" s="83">
        <f t="shared" ref="BL233" si="12419">+$D233*AU211</f>
        <v>0.12085808012268955</v>
      </c>
      <c r="BM233" s="83">
        <f t="shared" ref="BM233" si="12420">+$D233*AV211</f>
        <v>8.413473222853797E-2</v>
      </c>
      <c r="BN233" s="83">
        <f t="shared" ref="BN233" si="12421">+$D233*AW211</f>
        <v>5.7055805392058602E-2</v>
      </c>
      <c r="BO233" s="83">
        <f t="shared" ref="BO233" si="12422">+$D233*AX211</f>
        <v>3.7656022978850012E-2</v>
      </c>
      <c r="BP233" s="83">
        <f t="shared" ref="BP233" si="12423">+$D233*AY211</f>
        <v>2.4160665811125991E-2</v>
      </c>
      <c r="BQ233" s="83">
        <f t="shared" ref="BQ233" si="12424">+$D233*AZ211</f>
        <v>1.5051228854482257E-2</v>
      </c>
      <c r="BR233" s="83">
        <f t="shared" ref="BR233" si="12425">+$D233*BA211</f>
        <v>9.0898046015545804E-3</v>
      </c>
      <c r="BS233" s="83">
        <f t="shared" ref="BS233" si="12426">+$D233*BB211</f>
        <v>5.3114631326097259E-3</v>
      </c>
      <c r="BT233" s="83">
        <f t="shared" ref="BT233" si="12427">+$D233*BC211</f>
        <v>2.9953485205497518E-3</v>
      </c>
      <c r="BU233" s="83">
        <f t="shared" ref="BU233" si="12428">+$D233*BD211</f>
        <v>1.6245913423101805E-3</v>
      </c>
      <c r="BV233" s="83">
        <f t="shared" ref="BV233" si="12429">+$D233*BE211</f>
        <v>8.4319947192831781E-4</v>
      </c>
      <c r="BW233" s="83">
        <f t="shared" ref="BW233" si="12430">+$D233*BF211</f>
        <v>4.1559825121438544E-4</v>
      </c>
      <c r="BX233" s="83">
        <f t="shared" ref="BX233" si="12431">+$D233*BG211</f>
        <v>1.9205821300801536E-4</v>
      </c>
      <c r="BY233" s="83">
        <f t="shared" ref="BY233" si="12432">+$D233*BH211</f>
        <v>8.1257930604802025E-5</v>
      </c>
      <c r="BZ233" s="83">
        <f t="shared" ref="BZ233" si="12433">+$D233*BI211</f>
        <v>2.9840830095212503E-5</v>
      </c>
      <c r="CA233" s="83">
        <f t="shared" ref="CA233" si="12434">+$D233*BJ211</f>
        <v>8.0250645962026327E-6</v>
      </c>
      <c r="CB233" s="83">
        <f t="shared" ref="CB233" si="12435">+$D233*BK211</f>
        <v>0</v>
      </c>
      <c r="CC233" s="83">
        <f t="shared" ref="CC233" si="12436">+$D233*BL211</f>
        <v>0</v>
      </c>
      <c r="CD233" s="83">
        <f t="shared" ref="CD233" si="12437">+$D233*BM211</f>
        <v>0</v>
      </c>
      <c r="CE233" s="83">
        <f t="shared" ref="CE233" si="12438">+$D233*BN211</f>
        <v>0</v>
      </c>
      <c r="CF233" s="83">
        <f t="shared" ref="CF233" si="12439">+$D233*BO211</f>
        <v>0</v>
      </c>
      <c r="CG233" s="83">
        <f t="shared" ref="CG233" si="12440">+$D233*BP211</f>
        <v>0</v>
      </c>
      <c r="CH233" s="83">
        <f t="shared" ref="CH233" si="12441">+$D233*BQ211</f>
        <v>0</v>
      </c>
      <c r="CI233" s="83">
        <f t="shared" ref="CI233" si="12442">+$D233*BR211</f>
        <v>0</v>
      </c>
      <c r="CJ233" s="83">
        <f t="shared" ref="CJ233" si="12443">+$D233*BS211</f>
        <v>0</v>
      </c>
      <c r="CK233" s="83">
        <f t="shared" ref="CK233" si="12444">+$D233*BT211</f>
        <v>0</v>
      </c>
      <c r="CL233" s="83">
        <f t="shared" ref="CL233" si="12445">+$D233*BU211</f>
        <v>0</v>
      </c>
      <c r="CM233" s="83">
        <f t="shared" ref="CM233" si="12446">+$D233*BV211</f>
        <v>0</v>
      </c>
      <c r="CN233" s="83">
        <f t="shared" ref="CN233" si="12447">+$D233*BW211</f>
        <v>0</v>
      </c>
      <c r="CO233" s="83">
        <f t="shared" ref="CO233" si="12448">+$D233*BX211</f>
        <v>0</v>
      </c>
      <c r="CX233" s="83"/>
      <c r="CY233" s="83"/>
      <c r="CZ233" s="83"/>
      <c r="DA233" s="83"/>
      <c r="DB233" s="83"/>
      <c r="DC233" s="83"/>
      <c r="DD233" s="83"/>
      <c r="DE233" s="83"/>
      <c r="DF233" s="83"/>
      <c r="DG233" s="83"/>
      <c r="DJ233" s="83">
        <f>+$D233*CS211</f>
        <v>3.3265378835173749</v>
      </c>
      <c r="DK233" s="83">
        <f t="shared" ref="DK233" si="12449">+$D233*CT211</f>
        <v>3.0604148528359851</v>
      </c>
      <c r="DL233" s="83">
        <f t="shared" ref="DL233" si="12450">+$D233*CU211</f>
        <v>2.8155816646091063</v>
      </c>
      <c r="DM233" s="83">
        <f t="shared" ref="DM233" si="12451">+$D233*CV211</f>
        <v>2.5903351314403777</v>
      </c>
      <c r="DN233" s="83">
        <f t="shared" ref="DN233" si="12452">+$D233*CW211</f>
        <v>2.3831083209251478</v>
      </c>
      <c r="DO233" s="83">
        <f t="shared" ref="DO233" si="12453">+$D233*CX211</f>
        <v>2.192459655251136</v>
      </c>
      <c r="DP233" s="83">
        <f t="shared" ref="DP233" si="12454">+$D233*CY211</f>
        <v>2.0170628828310453</v>
      </c>
      <c r="DQ233" s="83">
        <f t="shared" ref="DQ233" si="12455">+$D233*CZ211</f>
        <v>1.8556978522045615</v>
      </c>
      <c r="DR233" s="83">
        <f t="shared" ref="DR233" si="12456">+$D233*DA211</f>
        <v>1.7072420240281969</v>
      </c>
      <c r="DS233" s="83">
        <f t="shared" ref="DS233" si="12457">+$D233*DB211</f>
        <v>1.5706626621059412</v>
      </c>
      <c r="DT233" s="83">
        <f t="shared" ref="DT233" si="12458">+$D233*DC211</f>
        <v>1.445009649137466</v>
      </c>
      <c r="DU233" s="83">
        <f t="shared" ref="DU233" si="12459">+$D233*DD211</f>
        <v>1.3294088772064687</v>
      </c>
      <c r="DV233" s="83">
        <f t="shared" ref="DV233" si="12460">+$D233*DE211</f>
        <v>1.2230561670299511</v>
      </c>
      <c r="DW233" s="83">
        <f t="shared" ref="DW233" si="12461">+$D233*DF211</f>
        <v>1.1252116736675553</v>
      </c>
      <c r="DX233" s="83">
        <f t="shared" ref="DX233" si="12462">+$D233*DG211</f>
        <v>1.0351947397741508</v>
      </c>
      <c r="DY233" s="83">
        <f t="shared" ref="DY233" si="12463">+$D233*DH211</f>
        <v>0.95237916059221872</v>
      </c>
      <c r="DZ233" s="83">
        <f t="shared" ref="DZ233" si="12464">+$D233*DI211</f>
        <v>0.8761888277448413</v>
      </c>
      <c r="EA233" s="83">
        <f t="shared" ref="EA233" si="12465">+$D233*DJ211</f>
        <v>0.80609372152525394</v>
      </c>
      <c r="EB233" s="83">
        <f t="shared" ref="EB233" si="12466">+$D233*DK211</f>
        <v>0.74160622380323371</v>
      </c>
      <c r="EC233" s="83">
        <f t="shared" ref="EC233" si="12467">+$D233*DL211</f>
        <v>0.68227772589897495</v>
      </c>
      <c r="ED233" s="83">
        <f t="shared" ref="ED233" si="12468">+$D233*DM211</f>
        <v>0.62769550782705708</v>
      </c>
      <c r="EE233" s="83">
        <f t="shared" ref="EE233" si="12469">+$D233*DN211</f>
        <v>0.5774798672008925</v>
      </c>
      <c r="EF233" s="83">
        <f t="shared" ref="EF233" si="12470">+$D233*DO211</f>
        <v>0.53128147782482116</v>
      </c>
      <c r="EG233" s="83">
        <f t="shared" ref="EG233" si="12471">+$D233*DP211</f>
        <v>0.48877895959883538</v>
      </c>
      <c r="EH233" s="83">
        <f t="shared" ref="EH233" si="12472">+$D233*DQ211</f>
        <v>0.44967664283092862</v>
      </c>
      <c r="EI233" s="83">
        <f t="shared" ref="EI233" si="12473">+$D233*DR211</f>
        <v>0.41370251140445435</v>
      </c>
      <c r="EJ233" s="83">
        <f t="shared" ref="EJ233" si="12474">+$D233*DS211</f>
        <v>0.38060631049209803</v>
      </c>
      <c r="EK233" s="83">
        <f t="shared" ref="EK233" si="12475">+$D233*DT211</f>
        <v>0.35015780565273019</v>
      </c>
      <c r="EL233" s="83">
        <f t="shared" ref="EL233" si="12476">+$D233*DU211</f>
        <v>0.32214518120051178</v>
      </c>
      <c r="EM233" s="83">
        <f t="shared" ref="EM233" si="12477">+$D233*DV211</f>
        <v>0.29637356670447085</v>
      </c>
      <c r="EN233" s="83">
        <f t="shared" ref="EN233" si="12478">+$D233*DW211</f>
        <v>0.2726636813681132</v>
      </c>
      <c r="EO233" s="83">
        <f t="shared" ref="EO233" si="12479">+$D233*DX211</f>
        <v>0.25085058685866413</v>
      </c>
      <c r="EP233" s="83">
        <f t="shared" ref="EP233" si="12480">+$D233*DY211</f>
        <v>0.23078253990997102</v>
      </c>
      <c r="EQ233" s="83">
        <f t="shared" ref="EQ233" si="12481">+$D233*DZ211</f>
        <v>0.21231993671717339</v>
      </c>
      <c r="ER233" s="83">
        <f t="shared" ref="ER233" si="12482">+$D233*EA211</f>
        <v>0.1953343417797995</v>
      </c>
      <c r="ES233" s="83">
        <f t="shared" ref="ES233" si="12483">+$D233*EB211</f>
        <v>0.17970759443741555</v>
      </c>
      <c r="ET233" s="83">
        <f t="shared" ref="ET233" si="12484">+$D233*EC211</f>
        <v>0.16533098688242229</v>
      </c>
      <c r="EU233" s="83">
        <f t="shared" ref="EU233" si="12485">+$D233*ED211</f>
        <v>0.15210450793182853</v>
      </c>
      <c r="EV233" s="83">
        <f t="shared" ref="EV233" si="12486">+$D233*EE211</f>
        <v>0.13993614729728224</v>
      </c>
      <c r="EW233" s="83">
        <f t="shared" ref="EW233" si="12487">+$D233*EF211</f>
        <v>0.12874125551349969</v>
      </c>
      <c r="EX233" s="83">
        <f t="shared" ref="EX233" si="12488">+$D233*EG211</f>
        <v>0.11844195507241971</v>
      </c>
      <c r="EY233" s="83">
        <f t="shared" ref="EY233" si="12489">+$D233*EH211</f>
        <v>0.10896659866662614</v>
      </c>
      <c r="EZ233" s="83">
        <f t="shared" ref="EZ233" si="12490">+$D233*EI211</f>
        <v>0.10024927077329604</v>
      </c>
      <c r="FA233" s="83">
        <f t="shared" ref="FA233" si="12491">+$D233*EJ211</f>
        <v>9.2229329111432362E-2</v>
      </c>
      <c r="FB233" s="83">
        <f t="shared" ref="FB233" si="12492">+$D233*EK211</f>
        <v>8.4850982782517778E-2</v>
      </c>
      <c r="FC233" s="83">
        <f t="shared" ref="FC233" si="12493">+$D233*EL211</f>
        <v>7.806290415991636E-2</v>
      </c>
      <c r="FD233" s="83">
        <f t="shared" ref="FD233" si="12494">+$D233*EM211</f>
        <v>7.1817871827123056E-2</v>
      </c>
      <c r="FE233" s="83">
        <f t="shared" ref="FE233" si="12495">+$D233*EN211</f>
        <v>6.6072442080953211E-2</v>
      </c>
      <c r="FF233" s="83">
        <f t="shared" ref="FF233" si="12496">+$D233*EO211</f>
        <v>6.0786646714476956E-2</v>
      </c>
      <c r="FG233" s="83">
        <f t="shared" ref="FG233" si="12497">+$D233*EP211</f>
        <v>5.5923714977318802E-2</v>
      </c>
      <c r="FH233" s="83">
        <f t="shared" ref="FH233" si="12498">+$D233*EQ211</f>
        <v>0</v>
      </c>
      <c r="FI233" s="83">
        <f t="shared" ref="FI233" si="12499">+$D233*ER211</f>
        <v>0</v>
      </c>
      <c r="FJ233" s="83">
        <f t="shared" ref="FJ233" si="12500">+$D233*ES211</f>
        <v>0</v>
      </c>
      <c r="FK233" s="83">
        <f t="shared" ref="FK233" si="12501">+$D233*ET211</f>
        <v>0</v>
      </c>
      <c r="FL233" s="83">
        <f t="shared" ref="FL233" si="12502">+$D233*EU211</f>
        <v>0</v>
      </c>
      <c r="FM233" s="83">
        <f t="shared" ref="FM233" si="12503">+$D233*EV211</f>
        <v>0</v>
      </c>
      <c r="FN233" s="83">
        <f t="shared" ref="FN233" si="12504">+$D233*EW211</f>
        <v>0</v>
      </c>
      <c r="FO233" s="83">
        <f t="shared" ref="FO233" si="12505">+$D233*EX211</f>
        <v>0</v>
      </c>
      <c r="FP233" s="83">
        <f t="shared" ref="FP233" si="12506">+$D233*EY211</f>
        <v>0</v>
      </c>
      <c r="FQ233" s="83">
        <f t="shared" ref="FQ233" si="12507">+$D233*EZ211</f>
        <v>0</v>
      </c>
      <c r="FR233" s="83">
        <f t="shared" ref="FR233" si="12508">+$D233*FA211</f>
        <v>0</v>
      </c>
      <c r="FS233" s="83">
        <f t="shared" ref="FS233" si="12509">+$D233*FB211</f>
        <v>0</v>
      </c>
      <c r="FT233" s="83">
        <f t="shared" ref="FT233" si="12510">+$D233*FC211</f>
        <v>0</v>
      </c>
      <c r="FU233" s="83">
        <f t="shared" ref="FU233" si="12511">+$D233*FD211</f>
        <v>0</v>
      </c>
    </row>
    <row r="234" spans="1:177">
      <c r="A234" s="80">
        <v>1970</v>
      </c>
      <c r="D234" s="99">
        <f>Data!CF34</f>
        <v>4.1418710020706468</v>
      </c>
      <c r="R234" s="83"/>
      <c r="S234" s="83"/>
      <c r="T234" s="83"/>
      <c r="U234" s="83"/>
      <c r="V234" s="83"/>
      <c r="W234" s="83"/>
      <c r="X234" s="83"/>
      <c r="Y234" s="83"/>
      <c r="Z234" s="83"/>
      <c r="AA234" s="83"/>
      <c r="AE234" s="83">
        <f>+$D234*M211</f>
        <v>4.1417398238724985</v>
      </c>
      <c r="AF234" s="83">
        <f t="shared" ref="AF234" si="12512">+$D234*N211</f>
        <v>4.0997816988186608</v>
      </c>
      <c r="AG234" s="83">
        <f t="shared" ref="AG234" si="12513">+$D234*O211</f>
        <v>4.0568698673593717</v>
      </c>
      <c r="AH234" s="83">
        <f t="shared" ref="AH234" si="12514">+$D234*P211</f>
        <v>4.0129058337072001</v>
      </c>
      <c r="AI234" s="83">
        <f t="shared" ref="AI234" si="12515">+$D234*Q211</f>
        <v>3.967746161081215</v>
      </c>
      <c r="AJ234" s="83">
        <f t="shared" ref="AJ234" si="12516">+$D234*R211</f>
        <v>3.9211815461411086</v>
      </c>
      <c r="AK234" s="83">
        <f t="shared" ref="AK234" si="12517">+$D234*S211</f>
        <v>3.8729096028284951</v>
      </c>
      <c r="AL234" s="83">
        <f t="shared" ref="AL234" si="12518">+$D234*T211</f>
        <v>3.8225015580294586</v>
      </c>
      <c r="AM234" s="83">
        <f t="shared" ref="AM234" si="12519">+$D234*U211</f>
        <v>3.7693644479791022</v>
      </c>
      <c r="AN234" s="83">
        <f t="shared" ref="AN234" si="12520">+$D234*V211</f>
        <v>3.7127023507572403</v>
      </c>
      <c r="AO234" s="83">
        <f t="shared" ref="AO234" si="12521">+$D234*W211</f>
        <v>3.6514825473210037</v>
      </c>
      <c r="AP234" s="83">
        <f t="shared" ref="AP234" si="12522">+$D234*X211</f>
        <v>3.5844149089105319</v>
      </c>
      <c r="AQ234" s="83">
        <f t="shared" ref="AQ234" si="12523">+$D234*Y211</f>
        <v>3.5099546742385415</v>
      </c>
      <c r="AR234" s="83">
        <f t="shared" ref="AR234" si="12524">+$D234*Z211</f>
        <v>3.4263393502293704</v>
      </c>
      <c r="AS234" s="83">
        <f t="shared" ref="AS234" si="12525">+$D234*AA211</f>
        <v>3.331668969942899</v>
      </c>
      <c r="AT234" s="83">
        <f t="shared" ref="AT234" si="12526">+$D234*AB211</f>
        <v>3.2240348039910183</v>
      </c>
      <c r="AU234" s="83">
        <f t="shared" ref="AU234" si="12527">+$D234*AC211</f>
        <v>3.1016947544360112</v>
      </c>
      <c r="AV234" s="83">
        <f t="shared" ref="AV234" si="12528">+$D234*AD211</f>
        <v>2.9632846674308553</v>
      </c>
      <c r="AW234" s="83">
        <f t="shared" ref="AW234" si="12529">+$D234*AE211</f>
        <v>2.8080450697032719</v>
      </c>
      <c r="AX234" s="83">
        <f t="shared" ref="AX234" si="12530">+$D234*AF211</f>
        <v>2.6360343985510521</v>
      </c>
      <c r="AY234" s="83">
        <f t="shared" ref="AY234" si="12531">+$D234*AG211</f>
        <v>2.4482949525344679</v>
      </c>
      <c r="AZ234" s="83">
        <f t="shared" ref="AZ234" si="12532">+$D234*AH211</f>
        <v>2.2469385220686293</v>
      </c>
      <c r="BA234" s="83">
        <f t="shared" ref="BA234" si="12533">+$D234*AI211</f>
        <v>2.0351259992098925</v>
      </c>
      <c r="BB234" s="83">
        <f t="shared" ref="BB234" si="12534">+$D234*AJ211</f>
        <v>1.8169288110069206</v>
      </c>
      <c r="BC234" s="83">
        <f t="shared" ref="BC234" si="12535">+$D234*AK211</f>
        <v>1.5970777770948921</v>
      </c>
      <c r="BD234" s="83">
        <f t="shared" ref="BD234" si="12536">+$D234*AL211</f>
        <v>1.3806236673568821</v>
      </c>
      <c r="BE234" s="83">
        <f t="shared" ref="BE234" si="12537">+$D234*AM211</f>
        <v>1.1725494517479647</v>
      </c>
      <c r="BF234" s="83">
        <f t="shared" ref="BF234" si="12538">+$D234*AN211</f>
        <v>0.97738349075519382</v>
      </c>
      <c r="BG234" s="83">
        <f t="shared" ref="BG234" si="12539">+$D234*AO211</f>
        <v>0.79886352177919717</v>
      </c>
      <c r="BH234" s="83">
        <f t="shared" ref="BH234" si="12540">+$D234*AP211</f>
        <v>0.63969299291412918</v>
      </c>
      <c r="BI234" s="83">
        <f t="shared" ref="BI234" si="12541">+$D234*AQ211</f>
        <v>0.50141584687125107</v>
      </c>
      <c r="BJ234" s="83">
        <f t="shared" ref="BJ234" si="12542">+$D234*AR211</f>
        <v>0.3844165970402772</v>
      </c>
      <c r="BK234" s="83">
        <f t="shared" ref="BK234" si="12543">+$D234*AS211</f>
        <v>0.28803348874235102</v>
      </c>
      <c r="BL234" s="83">
        <f t="shared" ref="BL234" si="12544">+$D234*AT211</f>
        <v>0.21075739420096279</v>
      </c>
      <c r="BM234" s="83">
        <f t="shared" ref="BM234" si="12545">+$D234*AU211</f>
        <v>0.1504803477232019</v>
      </c>
      <c r="BN234" s="83">
        <f t="shared" ref="BN234" si="12546">+$D234*AV211</f>
        <v>0.10475612179588153</v>
      </c>
      <c r="BO234" s="83">
        <f t="shared" ref="BO234" si="12547">+$D234*AW211</f>
        <v>7.104016071005291E-2</v>
      </c>
      <c r="BP234" s="83">
        <f t="shared" ref="BP234" si="12548">+$D234*AX211</f>
        <v>4.6885499306110689E-2</v>
      </c>
      <c r="BQ234" s="83">
        <f t="shared" ref="BQ234" si="12549">+$D234*AY211</f>
        <v>3.0082435438255471E-2</v>
      </c>
      <c r="BR234" s="83">
        <f t="shared" ref="BR234" si="12550">+$D234*AZ211</f>
        <v>1.8740279089199032E-2</v>
      </c>
      <c r="BS234" s="83">
        <f t="shared" ref="BS234" si="12551">+$D234*BA211</f>
        <v>1.1317712111505734E-2</v>
      </c>
      <c r="BT234" s="83">
        <f t="shared" ref="BT234" si="12552">+$D234*BB211</f>
        <v>6.6133006440504101E-3</v>
      </c>
      <c r="BU234" s="83">
        <f t="shared" ref="BU234" si="12553">+$D234*BC211</f>
        <v>3.7295072573297E-3</v>
      </c>
      <c r="BV234" s="83">
        <f t="shared" ref="BV234" si="12554">+$D234*BD211</f>
        <v>2.0227780372711994E-3</v>
      </c>
      <c r="BW234" s="83">
        <f t="shared" ref="BW234" si="12555">+$D234*BE211</f>
        <v>1.0498673287461272E-3</v>
      </c>
      <c r="BX234" s="83">
        <f t="shared" ref="BX234" si="12556">+$D234*BF211</f>
        <v>5.1746121808660421E-4</v>
      </c>
      <c r="BY234" s="83">
        <f t="shared" ref="BY234" si="12557">+$D234*BG211</f>
        <v>2.3913160499657103E-4</v>
      </c>
      <c r="BZ234" s="83">
        <f t="shared" ref="BZ234" si="12558">+$D234*BH211</f>
        <v>1.0117421723285195E-4</v>
      </c>
      <c r="CA234" s="83">
        <f t="shared" ref="CA234" si="12559">+$D234*BI211</f>
        <v>3.7154805740071821E-5</v>
      </c>
      <c r="CB234" s="83">
        <f t="shared" ref="CB234" si="12560">+$D234*BJ211</f>
        <v>9.9920047522831281E-6</v>
      </c>
      <c r="CC234" s="83">
        <f t="shared" ref="CC234" si="12561">+$D234*BK211</f>
        <v>0</v>
      </c>
      <c r="CD234" s="83">
        <f t="shared" ref="CD234" si="12562">+$D234*BL211</f>
        <v>0</v>
      </c>
      <c r="CE234" s="83">
        <f t="shared" ref="CE234" si="12563">+$D234*BM211</f>
        <v>0</v>
      </c>
      <c r="CF234" s="83">
        <f t="shared" ref="CF234" si="12564">+$D234*BN211</f>
        <v>0</v>
      </c>
      <c r="CG234" s="83">
        <f t="shared" ref="CG234" si="12565">+$D234*BO211</f>
        <v>0</v>
      </c>
      <c r="CH234" s="83">
        <f t="shared" ref="CH234" si="12566">+$D234*BP211</f>
        <v>0</v>
      </c>
      <c r="CI234" s="83">
        <f t="shared" ref="CI234" si="12567">+$D234*BQ211</f>
        <v>0</v>
      </c>
      <c r="CJ234" s="83">
        <f t="shared" ref="CJ234" si="12568">+$D234*BR211</f>
        <v>0</v>
      </c>
      <c r="CK234" s="83">
        <f t="shared" ref="CK234" si="12569">+$D234*BS211</f>
        <v>0</v>
      </c>
      <c r="CL234" s="83">
        <f t="shared" ref="CL234" si="12570">+$D234*BT211</f>
        <v>0</v>
      </c>
      <c r="CM234" s="83">
        <f t="shared" ref="CM234" si="12571">+$D234*BU211</f>
        <v>0</v>
      </c>
      <c r="CN234" s="83">
        <f t="shared" ref="CN234" si="12572">+$D234*BV211</f>
        <v>0</v>
      </c>
      <c r="CO234" s="83">
        <f t="shared" ref="CO234" si="12573">+$D234*BW211</f>
        <v>0</v>
      </c>
      <c r="CX234" s="83"/>
      <c r="CY234" s="83"/>
      <c r="CZ234" s="83"/>
      <c r="DA234" s="83"/>
      <c r="DB234" s="83"/>
      <c r="DC234" s="83"/>
      <c r="DD234" s="83"/>
      <c r="DE234" s="83"/>
      <c r="DF234" s="83"/>
      <c r="DG234" s="83"/>
      <c r="DK234" s="83">
        <f>+$D234*CS211</f>
        <v>4.1418710020706468</v>
      </c>
      <c r="DL234" s="83">
        <f t="shared" ref="DL234" si="12574">+$D234*CT211</f>
        <v>3.8105213219049952</v>
      </c>
      <c r="DM234" s="83">
        <f t="shared" ref="DM234" si="12575">+$D234*CU211</f>
        <v>3.5056796161525958</v>
      </c>
      <c r="DN234" s="83">
        <f t="shared" ref="DN234" si="12576">+$D234*CV211</f>
        <v>3.2252252468603881</v>
      </c>
      <c r="DO234" s="83">
        <f t="shared" ref="DO234" si="12577">+$D234*CW211</f>
        <v>2.9672072271115573</v>
      </c>
      <c r="DP234" s="83">
        <f t="shared" ref="DP234" si="12578">+$D234*CX211</f>
        <v>2.7298306489426327</v>
      </c>
      <c r="DQ234" s="83">
        <f t="shared" ref="DQ234" si="12579">+$D234*CY211</f>
        <v>2.5114441970272221</v>
      </c>
      <c r="DR234" s="83">
        <f t="shared" ref="DR234" si="12580">+$D234*CZ211</f>
        <v>2.3105286612650446</v>
      </c>
      <c r="DS234" s="83">
        <f t="shared" ref="DS234" si="12581">+$D234*DA211</f>
        <v>2.1256863683638412</v>
      </c>
      <c r="DT234" s="83">
        <f t="shared" ref="DT234" si="12582">+$D234*DB211</f>
        <v>1.9556314588947339</v>
      </c>
      <c r="DU234" s="83">
        <f t="shared" ref="DU234" si="12583">+$D234*DC211</f>
        <v>1.7991809421831553</v>
      </c>
      <c r="DV234" s="83">
        <f t="shared" ref="DV234" si="12584">+$D234*DD211</f>
        <v>1.6552464668085027</v>
      </c>
      <c r="DW234" s="83">
        <f t="shared" ref="DW234" si="12585">+$D234*DE211</f>
        <v>1.5228267494638228</v>
      </c>
      <c r="DX234" s="83">
        <f t="shared" ref="DX234" si="12586">+$D234*DF211</f>
        <v>1.4010006095067169</v>
      </c>
      <c r="DY234" s="83">
        <f t="shared" ref="DY234" si="12587">+$D234*DG211</f>
        <v>1.2889205607461796</v>
      </c>
      <c r="DZ234" s="83">
        <f t="shared" ref="DZ234" si="12588">+$D234*DH211</f>
        <v>1.1858069158864852</v>
      </c>
      <c r="EA234" s="83">
        <f t="shared" ref="EA234" si="12589">+$D234*DI211</f>
        <v>1.0909423626155665</v>
      </c>
      <c r="EB234" s="83">
        <f t="shared" ref="EB234" si="12590">+$D234*DJ211</f>
        <v>1.0036669736063213</v>
      </c>
      <c r="EC234" s="83">
        <f t="shared" ref="EC234" si="12591">+$D234*DK211</f>
        <v>0.92337361571781551</v>
      </c>
      <c r="ED234" s="83">
        <f t="shared" ref="ED234" si="12592">+$D234*DL211</f>
        <v>0.8495037264603903</v>
      </c>
      <c r="EE234" s="83">
        <f t="shared" ref="EE234" si="12593">+$D234*DM211</f>
        <v>0.78154342834355917</v>
      </c>
      <c r="EF234" s="83">
        <f t="shared" ref="EF234" si="12594">+$D234*DN211</f>
        <v>0.71901995407607444</v>
      </c>
      <c r="EG234" s="83">
        <f t="shared" ref="EG234" si="12595">+$D234*DO211</f>
        <v>0.66149835774998855</v>
      </c>
      <c r="EH234" s="83">
        <f t="shared" ref="EH234" si="12596">+$D234*DP211</f>
        <v>0.60857848912998935</v>
      </c>
      <c r="EI234" s="83">
        <f t="shared" ref="EI234" si="12597">+$D234*DQ211</f>
        <v>0.55989220999959033</v>
      </c>
      <c r="EJ234" s="83">
        <f t="shared" ref="EJ234" si="12598">+$D234*DR211</f>
        <v>0.51510083319962308</v>
      </c>
      <c r="EK234" s="83">
        <f t="shared" ref="EK234" si="12599">+$D234*DS211</f>
        <v>0.47389276654365331</v>
      </c>
      <c r="EL234" s="83">
        <f t="shared" ref="EL234" si="12600">+$D234*DT211</f>
        <v>0.43598134522016102</v>
      </c>
      <c r="EM234" s="83">
        <f t="shared" ref="EM234" si="12601">+$D234*DU211</f>
        <v>0.40110283760254817</v>
      </c>
      <c r="EN234" s="83">
        <f t="shared" ref="EN234" si="12602">+$D234*DV211</f>
        <v>0.36901461059434432</v>
      </c>
      <c r="EO234" s="83">
        <f t="shared" ref="EO234" si="12603">+$D234*DW211</f>
        <v>0.3394934417467968</v>
      </c>
      <c r="EP234" s="83">
        <f t="shared" ref="EP234" si="12604">+$D234*DX211</f>
        <v>0.31233396640705302</v>
      </c>
      <c r="EQ234" s="83">
        <f t="shared" ref="EQ234" si="12605">+$D234*DY211</f>
        <v>0.28734724909448883</v>
      </c>
      <c r="ER234" s="83">
        <f t="shared" ref="ER234" si="12606">+$D234*DZ211</f>
        <v>0.26435946916692976</v>
      </c>
      <c r="ES234" s="83">
        <f t="shared" ref="ES234" si="12607">+$D234*EA211</f>
        <v>0.24321071163357535</v>
      </c>
      <c r="ET234" s="83">
        <f t="shared" ref="ET234" si="12608">+$D234*EB211</f>
        <v>0.22375385470288933</v>
      </c>
      <c r="EU234" s="83">
        <f t="shared" ref="EU234" si="12609">+$D234*EC211</f>
        <v>0.2058535463266582</v>
      </c>
      <c r="EV234" s="83">
        <f t="shared" ref="EV234" si="12610">+$D234*ED211</f>
        <v>0.18938526262052557</v>
      </c>
      <c r="EW234" s="83">
        <f t="shared" ref="EW234" si="12611">+$D234*EE211</f>
        <v>0.1742344416108835</v>
      </c>
      <c r="EX234" s="83">
        <f t="shared" ref="EX234" si="12612">+$D234*EF211</f>
        <v>0.16029568628201282</v>
      </c>
      <c r="EY234" s="83">
        <f t="shared" ref="EY234" si="12613">+$D234*EG211</f>
        <v>0.14747203137945183</v>
      </c>
      <c r="EZ234" s="83">
        <f t="shared" ref="EZ234" si="12614">+$D234*EH211</f>
        <v>0.1356742688690957</v>
      </c>
      <c r="FA234" s="83">
        <f t="shared" ref="FA234" si="12615">+$D234*EI211</f>
        <v>0.12482032735956802</v>
      </c>
      <c r="FB234" s="83">
        <f t="shared" ref="FB234" si="12616">+$D234*EJ211</f>
        <v>0.11483470117080259</v>
      </c>
      <c r="FC234" s="83">
        <f t="shared" ref="FC234" si="12617">+$D234*EK211</f>
        <v>0.10564792507713838</v>
      </c>
      <c r="FD234" s="83">
        <f t="shared" ref="FD234" si="12618">+$D234*EL211</f>
        <v>9.7196091070967314E-2</v>
      </c>
      <c r="FE234" s="83">
        <f t="shared" ref="FE234" si="12619">+$D234*EM211</f>
        <v>8.9420403785289926E-2</v>
      </c>
      <c r="FF234" s="83">
        <f t="shared" ref="FF234" si="12620">+$D234*EN211</f>
        <v>8.226677148246675E-2</v>
      </c>
      <c r="FG234" s="83">
        <f t="shared" ref="FG234" si="12621">+$D234*EO211</f>
        <v>7.5685429763869411E-2</v>
      </c>
      <c r="FH234" s="83">
        <f t="shared" ref="FH234" si="12622">+$D234*EP211</f>
        <v>6.9630595382759855E-2</v>
      </c>
      <c r="FI234" s="83">
        <f t="shared" ref="FI234" si="12623">+$D234*EQ211</f>
        <v>0</v>
      </c>
      <c r="FJ234" s="83">
        <f t="shared" ref="FJ234" si="12624">+$D234*ER211</f>
        <v>0</v>
      </c>
      <c r="FK234" s="83">
        <f t="shared" ref="FK234" si="12625">+$D234*ES211</f>
        <v>0</v>
      </c>
      <c r="FL234" s="83">
        <f t="shared" ref="FL234" si="12626">+$D234*ET211</f>
        <v>0</v>
      </c>
      <c r="FM234" s="83">
        <f t="shared" ref="FM234" si="12627">+$D234*EU211</f>
        <v>0</v>
      </c>
      <c r="FN234" s="83">
        <f t="shared" ref="FN234" si="12628">+$D234*EV211</f>
        <v>0</v>
      </c>
      <c r="FO234" s="83">
        <f t="shared" ref="FO234" si="12629">+$D234*EW211</f>
        <v>0</v>
      </c>
      <c r="FP234" s="83">
        <f t="shared" ref="FP234" si="12630">+$D234*EX211</f>
        <v>0</v>
      </c>
      <c r="FQ234" s="83">
        <f t="shared" ref="FQ234" si="12631">+$D234*EY211</f>
        <v>0</v>
      </c>
      <c r="FR234" s="83">
        <f t="shared" ref="FR234" si="12632">+$D234*EZ211</f>
        <v>0</v>
      </c>
      <c r="FS234" s="83">
        <f t="shared" ref="FS234" si="12633">+$D234*FA211</f>
        <v>0</v>
      </c>
      <c r="FT234" s="83">
        <f t="shared" ref="FT234" si="12634">+$D234*FB211</f>
        <v>0</v>
      </c>
      <c r="FU234" s="83">
        <f t="shared" ref="FU234" si="12635">+$D234*FC211</f>
        <v>0</v>
      </c>
    </row>
    <row r="235" spans="1:177">
      <c r="A235" s="80">
        <v>1971</v>
      </c>
      <c r="D235" s="99">
        <f>Data!CF35</f>
        <v>5.0988821677525538</v>
      </c>
      <c r="R235" s="83"/>
      <c r="S235" s="83"/>
      <c r="T235" s="83"/>
      <c r="U235" s="83"/>
      <c r="V235" s="83"/>
      <c r="W235" s="83"/>
      <c r="X235" s="83"/>
      <c r="Y235" s="83"/>
      <c r="Z235" s="83"/>
      <c r="AA235" s="83"/>
      <c r="AF235" s="83">
        <f>+$D235*M211</f>
        <v>5.0987206798223399</v>
      </c>
      <c r="AG235" s="83">
        <f t="shared" ref="AG235" si="12636">+$D235*N211</f>
        <v>5.0470678071176165</v>
      </c>
      <c r="AH235" s="83">
        <f t="shared" ref="AH235" si="12637">+$D235*O211</f>
        <v>4.9942408668039304</v>
      </c>
      <c r="AI235" s="83">
        <f t="shared" ref="AI235" si="12638">+$D235*P211</f>
        <v>4.9401186048842654</v>
      </c>
      <c r="AJ235" s="83">
        <f t="shared" ref="AJ235" si="12639">+$D235*Q211</f>
        <v>4.8845244424057466</v>
      </c>
      <c r="AK235" s="83">
        <f t="shared" ref="AK235" si="12640">+$D235*R211</f>
        <v>4.8272007148807523</v>
      </c>
      <c r="AL235" s="83">
        <f t="shared" ref="AL235" si="12641">+$D235*S211</f>
        <v>4.7677751676253219</v>
      </c>
      <c r="AM235" s="83">
        <f t="shared" ref="AM235" si="12642">+$D235*T211</f>
        <v>4.7057199561982683</v>
      </c>
      <c r="AN235" s="83">
        <f t="shared" ref="AN235" si="12643">+$D235*U211</f>
        <v>4.6403051079941067</v>
      </c>
      <c r="AO235" s="83">
        <f t="shared" ref="AO235" si="12644">+$D235*V211</f>
        <v>4.5705507972085764</v>
      </c>
      <c r="AP235" s="83">
        <f t="shared" ref="AP235" si="12645">+$D235*W211</f>
        <v>4.4951856871174396</v>
      </c>
      <c r="AQ235" s="83">
        <f t="shared" ref="AQ235" si="12646">+$D235*X211</f>
        <v>4.4126215547836534</v>
      </c>
      <c r="AR235" s="83">
        <f t="shared" ref="AR235" si="12647">+$D235*Y211</f>
        <v>4.3209567099379598</v>
      </c>
      <c r="AS235" s="83">
        <f t="shared" ref="AS235" si="12648">+$D235*Z211</f>
        <v>4.2180214219176246</v>
      </c>
      <c r="AT235" s="83">
        <f t="shared" ref="AT235" si="12649">+$D235*AA211</f>
        <v>4.101476721801248</v>
      </c>
      <c r="AU235" s="83">
        <f t="shared" ref="AU235" si="12650">+$D235*AB211</f>
        <v>3.9689728535884052</v>
      </c>
      <c r="AV235" s="83">
        <f t="shared" ref="AV235" si="12651">+$D235*AC211</f>
        <v>3.8183651942078658</v>
      </c>
      <c r="AW235" s="83">
        <f t="shared" ref="AW235" si="12652">+$D235*AD211</f>
        <v>3.6479743915694329</v>
      </c>
      <c r="AX235" s="83">
        <f t="shared" ref="AX235" si="12653">+$D235*AE211</f>
        <v>3.4568654902573117</v>
      </c>
      <c r="AY235" s="83">
        <f t="shared" ref="AY235" si="12654">+$D235*AF211</f>
        <v>3.2451104299566089</v>
      </c>
      <c r="AZ235" s="83">
        <f t="shared" ref="AZ235" si="12655">+$D235*AG211</f>
        <v>3.013992340330172</v>
      </c>
      <c r="BA235" s="83">
        <f t="shared" ref="BA235" si="12656">+$D235*AH211</f>
        <v>2.766110957218217</v>
      </c>
      <c r="BB235" s="83">
        <f t="shared" ref="BB235" si="12657">+$D235*AI211</f>
        <v>2.5053575211089889</v>
      </c>
      <c r="BC235" s="83">
        <f t="shared" ref="BC235" si="12658">+$D235*AJ211</f>
        <v>2.2367441935993493</v>
      </c>
      <c r="BD235" s="83">
        <f t="shared" ref="BD235" si="12659">+$D235*AK211</f>
        <v>1.9660948866036498</v>
      </c>
      <c r="BE235" s="83">
        <f t="shared" ref="BE235" si="12660">+$D235*AL211</f>
        <v>1.6996273892508511</v>
      </c>
      <c r="BF235" s="83">
        <f t="shared" ref="BF235" si="12661">+$D235*AM211</f>
        <v>1.443476025046845</v>
      </c>
      <c r="BG235" s="83">
        <f t="shared" ref="BG235" si="12662">+$D235*AN211</f>
        <v>1.2032154670138124</v>
      </c>
      <c r="BH235" s="83">
        <f t="shared" ref="BH235" si="12663">+$D235*AO211</f>
        <v>0.98344708553974292</v>
      </c>
      <c r="BI235" s="83">
        <f t="shared" ref="BI235" si="12664">+$D235*AP211</f>
        <v>0.78749898120329709</v>
      </c>
      <c r="BJ235" s="83">
        <f t="shared" ref="BJ235" si="12665">+$D235*AQ211</f>
        <v>0.6172718365594233</v>
      </c>
      <c r="BK235" s="83">
        <f t="shared" ref="BK235" si="12666">+$D235*AR211</f>
        <v>0.47323900977526284</v>
      </c>
      <c r="BL235" s="83">
        <f t="shared" ref="BL235" si="12667">+$D235*AS211</f>
        <v>0.35458584266137394</v>
      </c>
      <c r="BM235" s="83">
        <f t="shared" ref="BM235" si="12668">+$D235*AT211</f>
        <v>0.25945451185612639</v>
      </c>
      <c r="BN235" s="83">
        <f t="shared" ref="BN235" si="12669">+$D235*AU211</f>
        <v>0.18524998997299782</v>
      </c>
      <c r="BO235" s="83">
        <f t="shared" ref="BO235" si="12670">+$D235*AV211</f>
        <v>0.12896082980877546</v>
      </c>
      <c r="BP235" s="83">
        <f t="shared" ref="BP235" si="12671">+$D235*AW211</f>
        <v>8.7454536478243028E-2</v>
      </c>
      <c r="BQ235" s="83">
        <f t="shared" ref="BQ235" si="12672">+$D235*AX211</f>
        <v>5.7718754692888161E-2</v>
      </c>
      <c r="BR235" s="83">
        <f t="shared" ref="BR235" si="12673">+$D235*AY211</f>
        <v>3.7033213623023413E-2</v>
      </c>
      <c r="BS235" s="83">
        <f t="shared" ref="BS235" si="12674">+$D235*AZ211</f>
        <v>2.3070364774482939E-2</v>
      </c>
      <c r="BT235" s="83">
        <f t="shared" ref="BT235" si="12675">+$D235*BA211</f>
        <v>1.3932756581811426E-2</v>
      </c>
      <c r="BU235" s="83">
        <f t="shared" ref="BU235" si="12676">+$D235*BB211</f>
        <v>8.1413546455399617E-3</v>
      </c>
      <c r="BV235" s="83">
        <f t="shared" ref="BV235" si="12677">+$D235*BC211</f>
        <v>4.5912386067541236E-3</v>
      </c>
      <c r="BW235" s="83">
        <f t="shared" ref="BW235" si="12678">+$D235*BD211</f>
        <v>2.4901564675499054E-3</v>
      </c>
      <c r="BX235" s="83">
        <f t="shared" ref="BX235" si="12679">+$D235*BE211</f>
        <v>1.2924472535174162E-3</v>
      </c>
      <c r="BY235" s="83">
        <f t="shared" ref="BY235" si="12680">+$D235*BF211</f>
        <v>6.3702461425917134E-4</v>
      </c>
      <c r="BZ235" s="83">
        <f t="shared" ref="BZ235" si="12681">+$D235*BG211</f>
        <v>2.9438480238846082E-4</v>
      </c>
      <c r="CA235" s="83">
        <f t="shared" ref="CA235" si="12682">+$D235*BH211</f>
        <v>1.2455129863460504E-4</v>
      </c>
      <c r="CB235" s="83">
        <f t="shared" ref="CB235" si="12683">+$D235*BI211</f>
        <v>4.573970950318145E-5</v>
      </c>
      <c r="CC235" s="83">
        <f t="shared" ref="CC235" si="12684">+$D235*BJ211</f>
        <v>1.2300734336256426E-5</v>
      </c>
      <c r="CD235" s="83">
        <f t="shared" ref="CD235" si="12685">+$D235*BK211</f>
        <v>0</v>
      </c>
      <c r="CE235" s="83">
        <f t="shared" ref="CE235" si="12686">+$D235*BL211</f>
        <v>0</v>
      </c>
      <c r="CF235" s="83">
        <f t="shared" ref="CF235" si="12687">+$D235*BM211</f>
        <v>0</v>
      </c>
      <c r="CG235" s="83">
        <f t="shared" ref="CG235" si="12688">+$D235*BN211</f>
        <v>0</v>
      </c>
      <c r="CH235" s="83">
        <f t="shared" ref="CH235" si="12689">+$D235*BO211</f>
        <v>0</v>
      </c>
      <c r="CI235" s="83">
        <f t="shared" ref="CI235" si="12690">+$D235*BP211</f>
        <v>0</v>
      </c>
      <c r="CJ235" s="83">
        <f t="shared" ref="CJ235" si="12691">+$D235*BQ211</f>
        <v>0</v>
      </c>
      <c r="CK235" s="83">
        <f t="shared" ref="CK235" si="12692">+$D235*BR211</f>
        <v>0</v>
      </c>
      <c r="CL235" s="83">
        <f t="shared" ref="CL235" si="12693">+$D235*BS211</f>
        <v>0</v>
      </c>
      <c r="CM235" s="83">
        <f t="shared" ref="CM235" si="12694">+$D235*BT211</f>
        <v>0</v>
      </c>
      <c r="CN235" s="83">
        <f t="shared" ref="CN235" si="12695">+$D235*BU211</f>
        <v>0</v>
      </c>
      <c r="CO235" s="83">
        <f t="shared" ref="CO235" si="12696">+$D235*BV211</f>
        <v>0</v>
      </c>
      <c r="CX235" s="83"/>
      <c r="CY235" s="83"/>
      <c r="CZ235" s="83"/>
      <c r="DA235" s="83"/>
      <c r="DB235" s="83"/>
      <c r="DC235" s="83"/>
      <c r="DD235" s="83"/>
      <c r="DE235" s="83"/>
      <c r="DF235" s="83"/>
      <c r="DG235" s="83"/>
      <c r="DL235" s="83">
        <f>+$D235*CS211</f>
        <v>5.0988821677525538</v>
      </c>
      <c r="DM235" s="83">
        <f t="shared" ref="DM235" si="12697">+$D235*CT211</f>
        <v>4.6909715943323498</v>
      </c>
      <c r="DN235" s="83">
        <f t="shared" ref="DN235" si="12698">+$D235*CU211</f>
        <v>4.3156938667857618</v>
      </c>
      <c r="DO235" s="83">
        <f t="shared" ref="DO235" si="12699">+$D235*CV211</f>
        <v>3.9704383574429007</v>
      </c>
      <c r="DP235" s="83">
        <f t="shared" ref="DP235" si="12700">+$D235*CW211</f>
        <v>3.6528032888474691</v>
      </c>
      <c r="DQ235" s="83">
        <f t="shared" ref="DQ235" si="12701">+$D235*CX211</f>
        <v>3.3605790257396717</v>
      </c>
      <c r="DR235" s="83">
        <f t="shared" ref="DR235" si="12702">+$D235*CY211</f>
        <v>3.0917327036804978</v>
      </c>
      <c r="DS235" s="83">
        <f t="shared" ref="DS235" si="12703">+$D235*CZ211</f>
        <v>2.8443940873860583</v>
      </c>
      <c r="DT235" s="83">
        <f t="shared" ref="DT235" si="12704">+$D235*DA211</f>
        <v>2.6168425603951739</v>
      </c>
      <c r="DU235" s="83">
        <f t="shared" ref="DU235" si="12705">+$D235*DB211</f>
        <v>2.4074951555635598</v>
      </c>
      <c r="DV235" s="83">
        <f t="shared" ref="DV235" si="12706">+$D235*DC211</f>
        <v>2.2148955431184754</v>
      </c>
      <c r="DW235" s="83">
        <f t="shared" ref="DW235" si="12707">+$D235*DD211</f>
        <v>2.0377038996689971</v>
      </c>
      <c r="DX235" s="83">
        <f t="shared" ref="DX235" si="12708">+$D235*DE211</f>
        <v>1.8746875876954776</v>
      </c>
      <c r="DY235" s="83">
        <f t="shared" ref="DY235" si="12709">+$D235*DF211</f>
        <v>1.7247125806798393</v>
      </c>
      <c r="DZ235" s="83">
        <f t="shared" ref="DZ235" si="12710">+$D235*DG211</f>
        <v>1.5867355742254523</v>
      </c>
      <c r="EA235" s="83">
        <f t="shared" ref="EA235" si="12711">+$D235*DH211</f>
        <v>1.4597967282874162</v>
      </c>
      <c r="EB235" s="83">
        <f t="shared" ref="EB235" si="12712">+$D235*DI211</f>
        <v>1.343012990024423</v>
      </c>
      <c r="EC235" s="83">
        <f t="shared" ref="EC235" si="12713">+$D235*DJ211</f>
        <v>1.2355719508224692</v>
      </c>
      <c r="ED235" s="83">
        <f t="shared" ref="ED235" si="12714">+$D235*DK211</f>
        <v>1.1367261947566716</v>
      </c>
      <c r="EE235" s="83">
        <f t="shared" ref="EE235" si="12715">+$D235*DL211</f>
        <v>1.0457880991761379</v>
      </c>
      <c r="EF235" s="83">
        <f t="shared" ref="EF235" si="12716">+$D235*DM211</f>
        <v>0.96212505124204695</v>
      </c>
      <c r="EG235" s="83">
        <f t="shared" ref="EG235" si="12717">+$D235*DN211</f>
        <v>0.88515504714268323</v>
      </c>
      <c r="EH235" s="83">
        <f t="shared" ref="EH235" si="12718">+$D235*DO211</f>
        <v>0.8143426433712686</v>
      </c>
      <c r="EI235" s="83">
        <f t="shared" ref="EI235" si="12719">+$D235*DP211</f>
        <v>0.749195231901567</v>
      </c>
      <c r="EJ235" s="83">
        <f t="shared" ref="EJ235" si="12720">+$D235*DQ211</f>
        <v>0.68925961334944175</v>
      </c>
      <c r="EK235" s="83">
        <f t="shared" ref="EK235" si="12721">+$D235*DR211</f>
        <v>0.63411884428148646</v>
      </c>
      <c r="EL235" s="83">
        <f t="shared" ref="EL235" si="12722">+$D235*DS211</f>
        <v>0.58338933673896765</v>
      </c>
      <c r="EM235" s="83">
        <f t="shared" ref="EM235" si="12723">+$D235*DT211</f>
        <v>0.5367181897998502</v>
      </c>
      <c r="EN235" s="83">
        <f t="shared" ref="EN235" si="12724">+$D235*DU211</f>
        <v>0.49378073461586219</v>
      </c>
      <c r="EO235" s="83">
        <f t="shared" ref="EO235" si="12725">+$D235*DV211</f>
        <v>0.45427827584659319</v>
      </c>
      <c r="EP235" s="83">
        <f t="shared" ref="EP235" si="12726">+$D235*DW211</f>
        <v>0.4179360137788658</v>
      </c>
      <c r="EQ235" s="83">
        <f t="shared" ref="EQ235" si="12727">+$D235*DX211</f>
        <v>0.3845011326765565</v>
      </c>
      <c r="ER235" s="83">
        <f t="shared" ref="ER235" si="12728">+$D235*DY211</f>
        <v>0.35374104206243201</v>
      </c>
      <c r="ES235" s="83">
        <f t="shared" ref="ES235" si="12729">+$D235*DZ211</f>
        <v>0.32544175869743752</v>
      </c>
      <c r="ET235" s="83">
        <f t="shared" ref="ET235" si="12730">+$D235*EA211</f>
        <v>0.29940641800164247</v>
      </c>
      <c r="EU235" s="83">
        <f t="shared" ref="EU235" si="12731">+$D235*EB211</f>
        <v>0.27545390456151109</v>
      </c>
      <c r="EV235" s="83">
        <f t="shared" ref="EV235" si="12732">+$D235*EC211</f>
        <v>0.25341759219659021</v>
      </c>
      <c r="EW235" s="83">
        <f t="shared" ref="EW235" si="12733">+$D235*ED211</f>
        <v>0.23314418482086305</v>
      </c>
      <c r="EX235" s="83">
        <f t="shared" ref="EX235" si="12734">+$D235*EE211</f>
        <v>0.21449265003519397</v>
      </c>
      <c r="EY235" s="83">
        <f t="shared" ref="EY235" si="12735">+$D235*EF211</f>
        <v>0.19733323803237848</v>
      </c>
      <c r="EZ235" s="83">
        <f t="shared" ref="EZ235" si="12736">+$D235*EG211</f>
        <v>0.18154657898978821</v>
      </c>
      <c r="FA235" s="83">
        <f t="shared" ref="FA235" si="12737">+$D235*EH211</f>
        <v>0.16702285267060515</v>
      </c>
      <c r="FB235" s="83">
        <f t="shared" ref="FB235" si="12738">+$D235*EI211</f>
        <v>0.15366102445695676</v>
      </c>
      <c r="FC235" s="83">
        <f t="shared" ref="FC235" si="12739">+$D235*EJ211</f>
        <v>0.1413681425004002</v>
      </c>
      <c r="FD235" s="83">
        <f t="shared" ref="FD235" si="12740">+$D235*EK211</f>
        <v>0.13005869110036819</v>
      </c>
      <c r="FE235" s="83">
        <f t="shared" ref="FE235" si="12741">+$D235*EL211</f>
        <v>0.11965399581233875</v>
      </c>
      <c r="FF235" s="83">
        <f t="shared" ref="FF235" si="12742">+$D235*EM211</f>
        <v>0.11008167614735165</v>
      </c>
      <c r="FG235" s="83">
        <f t="shared" ref="FG235" si="12743">+$D235*EN211</f>
        <v>0.10127514205556352</v>
      </c>
      <c r="FH235" s="83">
        <f t="shared" ref="FH235" si="12744">+$D235*EO211</f>
        <v>9.3173130691118447E-2</v>
      </c>
      <c r="FI235" s="83">
        <f t="shared" ref="FI235" si="12745">+$D235*EP211</f>
        <v>8.5719280235828976E-2</v>
      </c>
      <c r="FJ235" s="83">
        <f t="shared" ref="FJ235" si="12746">+$D235*EQ211</f>
        <v>0</v>
      </c>
      <c r="FK235" s="83">
        <f t="shared" ref="FK235" si="12747">+$D235*ER211</f>
        <v>0</v>
      </c>
      <c r="FL235" s="83">
        <f t="shared" ref="FL235" si="12748">+$D235*ES211</f>
        <v>0</v>
      </c>
      <c r="FM235" s="83">
        <f t="shared" ref="FM235" si="12749">+$D235*ET211</f>
        <v>0</v>
      </c>
      <c r="FN235" s="83">
        <f t="shared" ref="FN235" si="12750">+$D235*EU211</f>
        <v>0</v>
      </c>
      <c r="FO235" s="83">
        <f t="shared" ref="FO235" si="12751">+$D235*EV211</f>
        <v>0</v>
      </c>
      <c r="FP235" s="83">
        <f t="shared" ref="FP235" si="12752">+$D235*EW211</f>
        <v>0</v>
      </c>
      <c r="FQ235" s="83">
        <f t="shared" ref="FQ235" si="12753">+$D235*EX211</f>
        <v>0</v>
      </c>
      <c r="FR235" s="83">
        <f t="shared" ref="FR235" si="12754">+$D235*EY211</f>
        <v>0</v>
      </c>
      <c r="FS235" s="83">
        <f t="shared" ref="FS235" si="12755">+$D235*EZ211</f>
        <v>0</v>
      </c>
      <c r="FT235" s="83">
        <f t="shared" ref="FT235" si="12756">+$D235*FA211</f>
        <v>0</v>
      </c>
      <c r="FU235" s="83">
        <f t="shared" ref="FU235" si="12757">+$D235*FB211</f>
        <v>0</v>
      </c>
    </row>
    <row r="236" spans="1:177">
      <c r="A236" s="80">
        <v>1972</v>
      </c>
      <c r="D236" s="99">
        <f>Data!CF36</f>
        <v>3.5021069473718645</v>
      </c>
      <c r="F236" s="80" t="s">
        <v>197</v>
      </c>
      <c r="R236" s="83"/>
      <c r="S236" s="83"/>
      <c r="T236" s="83"/>
      <c r="U236" s="83"/>
      <c r="V236" s="83"/>
      <c r="W236" s="83"/>
      <c r="X236" s="83"/>
      <c r="Y236" s="83"/>
      <c r="Z236" s="83"/>
      <c r="AA236" s="83"/>
      <c r="AG236" s="83">
        <f>+$D236*M211</f>
        <v>3.5019960312958087</v>
      </c>
      <c r="AH236" s="83">
        <f t="shared" ref="AH236" si="12758">+$D236*N211</f>
        <v>3.4665188662232409</v>
      </c>
      <c r="AI236" s="83">
        <f t="shared" ref="AI236" si="12759">+$D236*O211</f>
        <v>3.4302353066911127</v>
      </c>
      <c r="AJ236" s="83">
        <f t="shared" ref="AJ236" si="12760">+$D236*P211</f>
        <v>3.3930620708248127</v>
      </c>
      <c r="AK236" s="83">
        <f t="shared" ref="AK236" si="12761">+$D236*Q211</f>
        <v>3.3548778774577479</v>
      </c>
      <c r="AL236" s="83">
        <f t="shared" ref="AL236" si="12762">+$D236*R211</f>
        <v>3.3155057527822289</v>
      </c>
      <c r="AM236" s="83">
        <f t="shared" ref="AM236" si="12763">+$D236*S211</f>
        <v>3.2746900180686831</v>
      </c>
      <c r="AN236" s="83">
        <f t="shared" ref="AN236" si="12764">+$D236*T211</f>
        <v>3.2320681296018807</v>
      </c>
      <c r="AO236" s="83">
        <f t="shared" ref="AO236" si="12765">+$D236*U211</f>
        <v>3.1871387143261312</v>
      </c>
      <c r="AP236" s="83">
        <f t="shared" ref="AP236" si="12766">+$D236*V211</f>
        <v>3.1392287904694638</v>
      </c>
      <c r="AQ236" s="83">
        <f t="shared" ref="AQ236" si="12767">+$D236*W211</f>
        <v>3.0874651554302273</v>
      </c>
      <c r="AR236" s="83">
        <f t="shared" ref="AR236" si="12768">+$D236*X211</f>
        <v>3.0307569570571453</v>
      </c>
      <c r="AS236" s="83">
        <f t="shared" ref="AS236" si="12769">+$D236*Y211</f>
        <v>2.9677980418670415</v>
      </c>
      <c r="AT236" s="83">
        <f t="shared" ref="AT236" si="12770">+$D236*Z211</f>
        <v>2.8970981560007569</v>
      </c>
      <c r="AU236" s="83">
        <f t="shared" ref="AU236" si="12771">+$D236*AA211</f>
        <v>2.8170508063015895</v>
      </c>
      <c r="AV236" s="83">
        <f t="shared" ref="AV236" si="12772">+$D236*AB211</f>
        <v>2.7260420906351168</v>
      </c>
      <c r="AW236" s="83">
        <f t="shared" ref="AW236" si="12773">+$D236*AC211</f>
        <v>2.6225989999946275</v>
      </c>
      <c r="AX236" s="83">
        <f t="shared" ref="AX236" si="12774">+$D236*AD211</f>
        <v>2.5055680912471625</v>
      </c>
      <c r="AY236" s="83">
        <f t="shared" ref="AY236" si="12775">+$D236*AE211</f>
        <v>2.3743072013166966</v>
      </c>
      <c r="AZ236" s="83">
        <f t="shared" ref="AZ236" si="12776">+$D236*AF211</f>
        <v>2.2288657411256074</v>
      </c>
      <c r="BA236" s="83">
        <f t="shared" ref="BA236" si="12777">+$D236*AG211</f>
        <v>2.0701250131160367</v>
      </c>
      <c r="BB236" s="83">
        <f t="shared" ref="BB236" si="12778">+$D236*AH211</f>
        <v>1.8998706151205711</v>
      </c>
      <c r="BC236" s="83">
        <f t="shared" ref="BC236" si="12779">+$D236*AI211</f>
        <v>1.7207751996735183</v>
      </c>
      <c r="BD236" s="83">
        <f t="shared" ref="BD236" si="12780">+$D236*AJ211</f>
        <v>1.5362813107231834</v>
      </c>
      <c r="BE236" s="83">
        <f t="shared" ref="BE236" si="12781">+$D236*AK211</f>
        <v>1.3503890333284299</v>
      </c>
      <c r="BF236" s="83">
        <f t="shared" ref="BF236" si="12782">+$D236*AL211</f>
        <v>1.1673689824572882</v>
      </c>
      <c r="BG236" s="83">
        <f t="shared" ref="BG236" si="12783">+$D236*AM211</f>
        <v>0.99143444570115946</v>
      </c>
      <c r="BH236" s="83">
        <f t="shared" ref="BH236" si="12784">+$D236*AN211</f>
        <v>0.8264143213318611</v>
      </c>
      <c r="BI236" s="83">
        <f t="shared" ref="BI236" si="12785">+$D236*AO211</f>
        <v>0.67546900621149797</v>
      </c>
      <c r="BJ236" s="83">
        <f t="shared" ref="BJ236" si="12786">+$D236*AP211</f>
        <v>0.54088436688387731</v>
      </c>
      <c r="BK236" s="83">
        <f t="shared" ref="BK236" si="12787">+$D236*AQ211</f>
        <v>0.42396586469551362</v>
      </c>
      <c r="BL236" s="83">
        <f t="shared" ref="BL236" si="12788">+$D236*AR211</f>
        <v>0.32503862010834356</v>
      </c>
      <c r="BM236" s="83">
        <f t="shared" ref="BM236" si="12789">+$D236*AS211</f>
        <v>0.24354309477433062</v>
      </c>
      <c r="BN236" s="83">
        <f t="shared" ref="BN236" si="12790">+$D236*AT211</f>
        <v>0.1782032646772887</v>
      </c>
      <c r="BO236" s="83">
        <f t="shared" ref="BO236" si="12791">+$D236*AU211</f>
        <v>0.1272367659303964</v>
      </c>
      <c r="BP236" s="83">
        <f t="shared" ref="BP236" si="12792">+$D236*AV211</f>
        <v>8.857522161788281E-2</v>
      </c>
      <c r="BQ236" s="83">
        <f t="shared" ref="BQ236" si="12793">+$D236*AW211</f>
        <v>6.0067114654394661E-2</v>
      </c>
      <c r="BR236" s="83">
        <f t="shared" ref="BR236" si="12794">+$D236*AX211</f>
        <v>3.9643444416506794E-2</v>
      </c>
      <c r="BS236" s="83">
        <f t="shared" ref="BS236" si="12795">+$D236*AY211</f>
        <v>2.543582503885598E-2</v>
      </c>
      <c r="BT236" s="83">
        <f t="shared" ref="BT236" si="12796">+$D236*AZ211</f>
        <v>1.5845607350195346E-2</v>
      </c>
      <c r="BU236" s="83">
        <f t="shared" ref="BU236" si="12797">+$D236*BA211</f>
        <v>9.5695491709528787E-3</v>
      </c>
      <c r="BV236" s="83">
        <f t="shared" ref="BV236" si="12798">+$D236*BB211</f>
        <v>5.5917932062609236E-3</v>
      </c>
      <c r="BW236" s="83">
        <f t="shared" ref="BW236" si="12799">+$D236*BC211</f>
        <v>3.1534379679228237E-3</v>
      </c>
      <c r="BX236" s="83">
        <f t="shared" ref="BX236" si="12800">+$D236*BD211</f>
        <v>1.7103345357151857E-3</v>
      </c>
      <c r="BY236" s="83">
        <f t="shared" ref="BY236" si="12801">+$D236*BE211</f>
        <v>8.8770211915881387E-4</v>
      </c>
      <c r="BZ236" s="83">
        <f t="shared" ref="BZ236" si="12802">+$D236*BF211</f>
        <v>4.3753282657780216E-4</v>
      </c>
      <c r="CA236" s="83">
        <f t="shared" ref="CA236" si="12803">+$D236*BG211</f>
        <v>2.0219472184817005E-4</v>
      </c>
      <c r="CB236" s="83">
        <f t="shared" ref="CB236" si="12804">+$D236*BH211</f>
        <v>8.5546587252221092E-5</v>
      </c>
      <c r="CC236" s="83">
        <f t="shared" ref="CC236" si="12805">+$D236*BI211</f>
        <v>3.1415778822060503E-5</v>
      </c>
      <c r="CD236" s="83">
        <f t="shared" ref="CD236" si="12806">+$D236*BJ211</f>
        <v>8.4486139823401871E-6</v>
      </c>
      <c r="CE236" s="83">
        <f t="shared" ref="CE236" si="12807">+$D236*BK211</f>
        <v>0</v>
      </c>
      <c r="CF236" s="83">
        <f t="shared" ref="CF236" si="12808">+$D236*BL211</f>
        <v>0</v>
      </c>
      <c r="CG236" s="83">
        <f t="shared" ref="CG236" si="12809">+$D236*BM211</f>
        <v>0</v>
      </c>
      <c r="CH236" s="83">
        <f t="shared" ref="CH236" si="12810">+$D236*BN211</f>
        <v>0</v>
      </c>
      <c r="CI236" s="83">
        <f t="shared" ref="CI236" si="12811">+$D236*BO211</f>
        <v>0</v>
      </c>
      <c r="CJ236" s="83">
        <f t="shared" ref="CJ236" si="12812">+$D236*BP211</f>
        <v>0</v>
      </c>
      <c r="CK236" s="83">
        <f t="shared" ref="CK236" si="12813">+$D236*BQ211</f>
        <v>0</v>
      </c>
      <c r="CL236" s="83">
        <f t="shared" ref="CL236" si="12814">+$D236*BR211</f>
        <v>0</v>
      </c>
      <c r="CM236" s="83">
        <f t="shared" ref="CM236" si="12815">+$D236*BS211</f>
        <v>0</v>
      </c>
      <c r="CN236" s="83">
        <f t="shared" ref="CN236" si="12816">+$D236*BT211</f>
        <v>0</v>
      </c>
      <c r="CO236" s="83">
        <f t="shared" ref="CO236" si="12817">+$D236*BU211</f>
        <v>0</v>
      </c>
      <c r="CX236" s="83"/>
      <c r="CY236" s="83"/>
      <c r="CZ236" s="83"/>
      <c r="DA236" s="83"/>
      <c r="DB236" s="83"/>
      <c r="DC236" s="83"/>
      <c r="DD236" s="83"/>
      <c r="DE236" s="83"/>
      <c r="DF236" s="83"/>
      <c r="DG236" s="83"/>
      <c r="DM236" s="83">
        <f>+$D236*CS211</f>
        <v>3.5021069473718645</v>
      </c>
      <c r="DN236" s="83">
        <f t="shared" ref="DN236" si="12818">+$D236*CT211</f>
        <v>3.2219383915821154</v>
      </c>
      <c r="DO236" s="83">
        <f t="shared" ref="DO236" si="12819">+$D236*CU211</f>
        <v>2.9641833202555463</v>
      </c>
      <c r="DP236" s="83">
        <f t="shared" ref="DP236" si="12820">+$D236*CV211</f>
        <v>2.7270486546351025</v>
      </c>
      <c r="DQ236" s="83">
        <f t="shared" ref="DQ236" si="12821">+$D236*CW211</f>
        <v>2.5088847622642945</v>
      </c>
      <c r="DR236" s="83">
        <f t="shared" ref="DR236" si="12822">+$D236*CX211</f>
        <v>2.3081739812831512</v>
      </c>
      <c r="DS236" s="83">
        <f t="shared" ref="DS236" si="12823">+$D236*CY211</f>
        <v>2.1235200627804991</v>
      </c>
      <c r="DT236" s="83">
        <f t="shared" ref="DT236" si="12824">+$D236*CZ211</f>
        <v>1.953638457758059</v>
      </c>
      <c r="DU236" s="83">
        <f t="shared" ref="DU236" si="12825">+$D236*DA211</f>
        <v>1.7973473811374145</v>
      </c>
      <c r="DV236" s="83">
        <f t="shared" ref="DV236" si="12826">+$D236*DB211</f>
        <v>1.6535595906464216</v>
      </c>
      <c r="DW236" s="83">
        <f t="shared" ref="DW236" si="12827">+$D236*DC211</f>
        <v>1.5212748233947078</v>
      </c>
      <c r="DX236" s="83">
        <f t="shared" ref="DX236" si="12828">+$D236*DD211</f>
        <v>1.3995728375231311</v>
      </c>
      <c r="DY236" s="83">
        <f t="shared" ref="DY236" si="12829">+$D236*DE211</f>
        <v>1.2876070105212807</v>
      </c>
      <c r="DZ236" s="83">
        <f t="shared" ref="DZ236" si="12830">+$D236*DF211</f>
        <v>1.1845984496795783</v>
      </c>
      <c r="EA236" s="83">
        <f t="shared" ref="EA236" si="12831">+$D236*DG211</f>
        <v>1.0898305737052121</v>
      </c>
      <c r="EB236" s="83">
        <f t="shared" ref="EB236" si="12832">+$D236*DH211</f>
        <v>1.0026441278087952</v>
      </c>
      <c r="EC236" s="83">
        <f t="shared" ref="EC236" si="12833">+$D236*DI211</f>
        <v>0.92243259758409157</v>
      </c>
      <c r="ED236" s="83">
        <f t="shared" ref="ED236" si="12834">+$D236*DJ211</f>
        <v>0.84863798977736427</v>
      </c>
      <c r="EE236" s="83">
        <f t="shared" ref="EE236" si="12835">+$D236*DK211</f>
        <v>0.78074695059517518</v>
      </c>
      <c r="EF236" s="83">
        <f t="shared" ref="EF236" si="12836">+$D236*DL211</f>
        <v>0.71828719454756118</v>
      </c>
      <c r="EG236" s="83">
        <f t="shared" ref="EG236" si="12837">+$D236*DM211</f>
        <v>0.66082421898375632</v>
      </c>
      <c r="EH236" s="83">
        <f t="shared" ref="EH236" si="12838">+$D236*DN211</f>
        <v>0.60795828146505582</v>
      </c>
      <c r="EI236" s="83">
        <f t="shared" ref="EI236" si="12839">+$D236*DO211</f>
        <v>0.55932161894785137</v>
      </c>
      <c r="EJ236" s="83">
        <f t="shared" ref="EJ236" si="12840">+$D236*DP211</f>
        <v>0.51457588943202326</v>
      </c>
      <c r="EK236" s="83">
        <f t="shared" ref="EK236" si="12841">+$D236*DQ211</f>
        <v>0.47340981827746142</v>
      </c>
      <c r="EL236" s="83">
        <f t="shared" ref="EL236" si="12842">+$D236*DR211</f>
        <v>0.43553703281526451</v>
      </c>
      <c r="EM236" s="83">
        <f t="shared" ref="EM236" si="12843">+$D236*DS211</f>
        <v>0.40069407019004344</v>
      </c>
      <c r="EN236" s="83">
        <f t="shared" ref="EN236" si="12844">+$D236*DT211</f>
        <v>0.36863854457483991</v>
      </c>
      <c r="EO236" s="83">
        <f t="shared" ref="EO236" si="12845">+$D236*DU211</f>
        <v>0.33914746100885274</v>
      </c>
      <c r="EP236" s="83">
        <f t="shared" ref="EP236" si="12846">+$D236*DV211</f>
        <v>0.31201566412814452</v>
      </c>
      <c r="EQ236" s="83">
        <f t="shared" ref="EQ236" si="12847">+$D236*DW211</f>
        <v>0.28705441099789297</v>
      </c>
      <c r="ER236" s="83">
        <f t="shared" ref="ER236" si="12848">+$D236*DX211</f>
        <v>0.26409005811806158</v>
      </c>
      <c r="ES236" s="83">
        <f t="shared" ref="ES236" si="12849">+$D236*DY211</f>
        <v>0.24296285346861665</v>
      </c>
      <c r="ET236" s="83">
        <f t="shared" ref="ET236" si="12850">+$D236*DZ211</f>
        <v>0.22352582519112735</v>
      </c>
      <c r="EU236" s="83">
        <f t="shared" ref="EU236" si="12851">+$D236*EA211</f>
        <v>0.20564375917583716</v>
      </c>
      <c r="EV236" s="83">
        <f t="shared" ref="EV236" si="12852">+$D236*EB211</f>
        <v>0.18919225844177018</v>
      </c>
      <c r="EW236" s="83">
        <f t="shared" ref="EW236" si="12853">+$D236*EC211</f>
        <v>0.17405687776642856</v>
      </c>
      <c r="EX236" s="83">
        <f t="shared" ref="EX236" si="12854">+$D236*ED211</f>
        <v>0.16013232754511431</v>
      </c>
      <c r="EY236" s="83">
        <f t="shared" ref="EY236" si="12855">+$D236*EE211</f>
        <v>0.14732174134150514</v>
      </c>
      <c r="EZ236" s="83">
        <f t="shared" ref="EZ236" si="12856">+$D236*EF211</f>
        <v>0.13553600203418475</v>
      </c>
      <c r="FA236" s="83">
        <f t="shared" ref="FA236" si="12857">+$D236*EG211</f>
        <v>0.12469312187144999</v>
      </c>
      <c r="FB236" s="83">
        <f t="shared" ref="FB236" si="12858">+$D236*EH211</f>
        <v>0.11471767212173399</v>
      </c>
      <c r="FC236" s="83">
        <f t="shared" ref="FC236" si="12859">+$D236*EI211</f>
        <v>0.10554025835199526</v>
      </c>
      <c r="FD236" s="83">
        <f t="shared" ref="FD236" si="12860">+$D236*EJ211</f>
        <v>9.7097037683835652E-2</v>
      </c>
      <c r="FE236" s="83">
        <f t="shared" ref="FE236" si="12861">+$D236*EK211</f>
        <v>8.9329274669128794E-2</v>
      </c>
      <c r="FF236" s="83">
        <f t="shared" ref="FF236" si="12862">+$D236*EL211</f>
        <v>8.2182932695598496E-2</v>
      </c>
      <c r="FG236" s="83">
        <f t="shared" ref="FG236" si="12863">+$D236*EM211</f>
        <v>7.560829807995062E-2</v>
      </c>
      <c r="FH236" s="83">
        <f t="shared" ref="FH236" si="12864">+$D236*EN211</f>
        <v>6.9559634233554574E-2</v>
      </c>
      <c r="FI236" s="83">
        <f t="shared" ref="FI236" si="12865">+$D236*EO211</f>
        <v>6.3994863494870213E-2</v>
      </c>
      <c r="FJ236" s="83">
        <f t="shared" ref="FJ236" si="12866">+$D236*EP211</f>
        <v>5.8875274415280593E-2</v>
      </c>
      <c r="FK236" s="83">
        <f t="shared" ref="FK236" si="12867">+$D236*EQ211</f>
        <v>0</v>
      </c>
      <c r="FL236" s="83">
        <f t="shared" ref="FL236" si="12868">+$D236*ER211</f>
        <v>0</v>
      </c>
      <c r="FM236" s="83">
        <f t="shared" ref="FM236" si="12869">+$D236*ES211</f>
        <v>0</v>
      </c>
      <c r="FN236" s="83">
        <f t="shared" ref="FN236" si="12870">+$D236*ET211</f>
        <v>0</v>
      </c>
      <c r="FO236" s="83">
        <f t="shared" ref="FO236" si="12871">+$D236*EU211</f>
        <v>0</v>
      </c>
      <c r="FP236" s="83">
        <f t="shared" ref="FP236" si="12872">+$D236*EV211</f>
        <v>0</v>
      </c>
      <c r="FQ236" s="83">
        <f t="shared" ref="FQ236" si="12873">+$D236*EW211</f>
        <v>0</v>
      </c>
      <c r="FR236" s="83">
        <f t="shared" ref="FR236" si="12874">+$D236*EX211</f>
        <v>0</v>
      </c>
      <c r="FS236" s="83">
        <f t="shared" ref="FS236" si="12875">+$D236*EY211</f>
        <v>0</v>
      </c>
      <c r="FT236" s="83">
        <f t="shared" ref="FT236" si="12876">+$D236*EZ211</f>
        <v>0</v>
      </c>
      <c r="FU236" s="83">
        <f t="shared" ref="FU236" si="12877">+$D236*FA211</f>
        <v>0</v>
      </c>
    </row>
    <row r="237" spans="1:177">
      <c r="A237" s="80">
        <v>1973</v>
      </c>
      <c r="D237" s="99">
        <f>Data!CF37</f>
        <v>4.2206137450941181</v>
      </c>
      <c r="R237" s="83"/>
      <c r="S237" s="83"/>
      <c r="T237" s="83"/>
      <c r="U237" s="83"/>
      <c r="V237" s="83"/>
      <c r="W237" s="83"/>
      <c r="X237" s="83"/>
      <c r="Y237" s="83"/>
      <c r="Z237" s="83"/>
      <c r="AA237" s="83"/>
      <c r="AH237" s="83">
        <f>+$D237*M211</f>
        <v>4.220480073015513</v>
      </c>
      <c r="AI237" s="83">
        <f t="shared" ref="AI237" si="12878">+$D237*N211</f>
        <v>4.1777242654995206</v>
      </c>
      <c r="AJ237" s="83">
        <f t="shared" ref="AJ237" si="12879">+$D237*O211</f>
        <v>4.1339966202894951</v>
      </c>
      <c r="AK237" s="83">
        <f t="shared" ref="AK237" si="12880">+$D237*P211</f>
        <v>4.0891967690557482</v>
      </c>
      <c r="AL237" s="83">
        <f t="shared" ref="AL237" si="12881">+$D237*Q211</f>
        <v>4.0431785480841391</v>
      </c>
      <c r="AM237" s="83">
        <f t="shared" ref="AM237" si="12882">+$D237*R211</f>
        <v>3.9957286748860179</v>
      </c>
      <c r="AN237" s="83">
        <f t="shared" ref="AN237" si="12883">+$D237*S211</f>
        <v>3.9465390146223918</v>
      </c>
      <c r="AO237" s="83">
        <f t="shared" ref="AO237" si="12884">+$D237*T211</f>
        <v>3.8951726426045834</v>
      </c>
      <c r="AP237" s="83">
        <f t="shared" ref="AP237" si="12885">+$D237*U211</f>
        <v>3.8410253219997181</v>
      </c>
      <c r="AQ237" s="83">
        <f t="shared" ref="AQ237" si="12886">+$D237*V211</f>
        <v>3.7832859993021035</v>
      </c>
      <c r="AR237" s="83">
        <f t="shared" ref="AR237" si="12887">+$D237*W211</f>
        <v>3.7209023220398794</v>
      </c>
      <c r="AS237" s="83">
        <f t="shared" ref="AS237" si="12888">+$D237*X211</f>
        <v>3.6525596343065518</v>
      </c>
      <c r="AT237" s="83">
        <f t="shared" ref="AT237" si="12889">+$D237*Y211</f>
        <v>3.5766838067488069</v>
      </c>
      <c r="AU237" s="83">
        <f t="shared" ref="AU237" si="12890">+$D237*Z211</f>
        <v>3.4914788388400582</v>
      </c>
      <c r="AV237" s="83">
        <f t="shared" ref="AV237" si="12891">+$D237*AA211</f>
        <v>3.3950086426194095</v>
      </c>
      <c r="AW237" s="83">
        <f t="shared" ref="AW237" si="12892">+$D237*AB211</f>
        <v>3.2853282010916223</v>
      </c>
      <c r="AX237" s="83">
        <f t="shared" ref="AX237" si="12893">+$D237*AC211</f>
        <v>3.1606622966080642</v>
      </c>
      <c r="AY237" s="83">
        <f t="shared" ref="AY237" si="12894">+$D237*AD211</f>
        <v>3.0196208408549547</v>
      </c>
      <c r="AZ237" s="83">
        <f t="shared" ref="AZ237" si="12895">+$D237*AE211</f>
        <v>2.8614299219141275</v>
      </c>
      <c r="BA237" s="83">
        <f t="shared" ref="BA237" si="12896">+$D237*AF211</f>
        <v>2.6861490880578875</v>
      </c>
      <c r="BB237" s="83">
        <f t="shared" ref="BB237" si="12897">+$D237*AG211</f>
        <v>2.4948404533954807</v>
      </c>
      <c r="BC237" s="83">
        <f t="shared" ref="BC237" si="12898">+$D237*AH211</f>
        <v>2.2896559564224122</v>
      </c>
      <c r="BD237" s="83">
        <f t="shared" ref="BD237" si="12899">+$D237*AI211</f>
        <v>2.0738165821604615</v>
      </c>
      <c r="BE237" s="83">
        <f t="shared" ref="BE237" si="12900">+$D237*AJ211</f>
        <v>1.8514711611635368</v>
      </c>
      <c r="BF237" s="83">
        <f t="shared" ref="BF237" si="12901">+$D237*AK211</f>
        <v>1.6274404525445645</v>
      </c>
      <c r="BG237" s="83">
        <f t="shared" ref="BG237" si="12902">+$D237*AL211</f>
        <v>1.4068712483647059</v>
      </c>
      <c r="BH237" s="83">
        <f t="shared" ref="BH237" si="12903">+$D237*AM211</f>
        <v>1.1948412517859532</v>
      </c>
      <c r="BI237" s="83">
        <f t="shared" ref="BI237" si="12904">+$D237*AN211</f>
        <v>0.99596491374240037</v>
      </c>
      <c r="BJ237" s="83">
        <f t="shared" ref="BJ237" si="12905">+$D237*AO211</f>
        <v>0.81405103123442557</v>
      </c>
      <c r="BK237" s="83">
        <f t="shared" ref="BK237" si="12906">+$D237*AP211</f>
        <v>0.65185444867404307</v>
      </c>
      <c r="BL237" s="83">
        <f t="shared" ref="BL237" si="12907">+$D237*AQ211</f>
        <v>0.51094846127627247</v>
      </c>
      <c r="BM237" s="83">
        <f t="shared" ref="BM237" si="12908">+$D237*AR211</f>
        <v>0.3917248925665181</v>
      </c>
      <c r="BN237" s="83">
        <f t="shared" ref="BN237" si="12909">+$D237*AS211</f>
        <v>0.29350940698675171</v>
      </c>
      <c r="BO237" s="83">
        <f t="shared" ref="BO237" si="12910">+$D237*AT211</f>
        <v>0.21476418613715931</v>
      </c>
      <c r="BP237" s="83">
        <f t="shared" ref="BP237" si="12911">+$D237*AU211</f>
        <v>0.15334118895773743</v>
      </c>
      <c r="BQ237" s="83">
        <f t="shared" ref="BQ237" si="12912">+$D237*AV211</f>
        <v>0.10674768173934301</v>
      </c>
      <c r="BR237" s="83">
        <f t="shared" ref="BR237" si="12913">+$D237*AW211</f>
        <v>7.2390733220964343E-2</v>
      </c>
      <c r="BS237" s="83">
        <f t="shared" ref="BS237" si="12914">+$D237*AX211</f>
        <v>4.777685802335286E-2</v>
      </c>
      <c r="BT237" s="83">
        <f t="shared" ref="BT237" si="12915">+$D237*AY211</f>
        <v>3.0654344481789299E-2</v>
      </c>
      <c r="BU237" s="83">
        <f t="shared" ref="BU237" si="12916">+$D237*AZ211</f>
        <v>1.9096557925447479E-2</v>
      </c>
      <c r="BV237" s="83">
        <f t="shared" ref="BV237" si="12917">+$D237*BA211</f>
        <v>1.1532877599751117E-2</v>
      </c>
      <c r="BW237" s="83">
        <f t="shared" ref="BW237" si="12918">+$D237*BB211</f>
        <v>6.7390287106394182E-3</v>
      </c>
      <c r="BX237" s="83">
        <f t="shared" ref="BX237" si="12919">+$D237*BC211</f>
        <v>3.8004103905806557E-3</v>
      </c>
      <c r="BY237" s="83">
        <f t="shared" ref="BY237" si="12920">+$D237*BD211</f>
        <v>2.0612338682477649E-3</v>
      </c>
      <c r="BZ237" s="83">
        <f t="shared" ref="BZ237" si="12921">+$D237*BE211</f>
        <v>1.0698267705623657E-3</v>
      </c>
      <c r="CA237" s="83">
        <f t="shared" ref="CA237" si="12922">+$D237*BF211</f>
        <v>5.2729887737151078E-4</v>
      </c>
      <c r="CB237" s="83">
        <f t="shared" ref="CB237" si="12923">+$D237*BG211</f>
        <v>2.4367783024395841E-4</v>
      </c>
      <c r="CC237" s="83">
        <f t="shared" ref="CC237" si="12924">+$D237*BH211</f>
        <v>1.0309768017609294E-4</v>
      </c>
      <c r="CD237" s="83">
        <f t="shared" ref="CD237" si="12925">+$D237*BI211</f>
        <v>3.7861170404498802E-5</v>
      </c>
      <c r="CE237" s="83">
        <f t="shared" ref="CE237" si="12926">+$D237*BJ211</f>
        <v>1.018196669511162E-5</v>
      </c>
      <c r="CF237" s="83">
        <f t="shared" ref="CF237" si="12927">+$D237*BK211</f>
        <v>0</v>
      </c>
      <c r="CG237" s="83">
        <f t="shared" ref="CG237" si="12928">+$D237*BL211</f>
        <v>0</v>
      </c>
      <c r="CH237" s="83">
        <f t="shared" ref="CH237" si="12929">+$D237*BM211</f>
        <v>0</v>
      </c>
      <c r="CI237" s="83">
        <f t="shared" ref="CI237" si="12930">+$D237*BN211</f>
        <v>0</v>
      </c>
      <c r="CJ237" s="83">
        <f t="shared" ref="CJ237" si="12931">+$D237*BO211</f>
        <v>0</v>
      </c>
      <c r="CK237" s="83">
        <f t="shared" ref="CK237" si="12932">+$D237*BP211</f>
        <v>0</v>
      </c>
      <c r="CL237" s="83">
        <f t="shared" ref="CL237" si="12933">+$D237*BQ211</f>
        <v>0</v>
      </c>
      <c r="CM237" s="83">
        <f t="shared" ref="CM237" si="12934">+$D237*BR211</f>
        <v>0</v>
      </c>
      <c r="CN237" s="83">
        <f t="shared" ref="CN237" si="12935">+$D237*BS211</f>
        <v>0</v>
      </c>
      <c r="CO237" s="83">
        <f t="shared" ref="CO237" si="12936">+$D237*BT211</f>
        <v>0</v>
      </c>
      <c r="CX237" s="83"/>
      <c r="CY237" s="83"/>
      <c r="CZ237" s="83"/>
      <c r="DA237" s="83"/>
      <c r="DB237" s="83"/>
      <c r="DC237" s="83"/>
      <c r="DD237" s="83"/>
      <c r="DE237" s="83"/>
      <c r="DF237" s="83"/>
      <c r="DG237" s="83"/>
      <c r="DN237" s="83">
        <f>+$D237*CS211</f>
        <v>4.2206137450941181</v>
      </c>
      <c r="DO237" s="83">
        <f t="shared" ref="DO237" si="12937">+$D237*CT211</f>
        <v>3.8829646454865889</v>
      </c>
      <c r="DP237" s="83">
        <f t="shared" ref="DP237" si="12938">+$D237*CU211</f>
        <v>3.5723274738476616</v>
      </c>
      <c r="DQ237" s="83">
        <f t="shared" ref="DQ237" si="12939">+$D237*CV211</f>
        <v>3.2865412759398489</v>
      </c>
      <c r="DR237" s="83">
        <f t="shared" ref="DR237" si="12940">+$D237*CW211</f>
        <v>3.0236179738646611</v>
      </c>
      <c r="DS237" s="83">
        <f t="shared" ref="DS237" si="12941">+$D237*CX211</f>
        <v>2.7817285359554886</v>
      </c>
      <c r="DT237" s="83">
        <f t="shared" ref="DT237" si="12942">+$D237*CY211</f>
        <v>2.5591902530790493</v>
      </c>
      <c r="DU237" s="83">
        <f t="shared" ref="DU237" si="12943">+$D237*CZ211</f>
        <v>2.3544550328327256</v>
      </c>
      <c r="DV237" s="83">
        <f t="shared" ref="DV237" si="12944">+$D237*DA211</f>
        <v>2.1660986302061076</v>
      </c>
      <c r="DW237" s="83">
        <f t="shared" ref="DW237" si="12945">+$D237*DB211</f>
        <v>1.9928107397896191</v>
      </c>
      <c r="DX237" s="83">
        <f t="shared" ref="DX237" si="12946">+$D237*DC211</f>
        <v>1.8333858806064496</v>
      </c>
      <c r="DY237" s="83">
        <f t="shared" ref="DY237" si="12947">+$D237*DD211</f>
        <v>1.6867150101579336</v>
      </c>
      <c r="DZ237" s="83">
        <f t="shared" ref="DZ237" si="12948">+$D237*DE211</f>
        <v>1.5517778093452992</v>
      </c>
      <c r="EA237" s="83">
        <f t="shared" ref="EA237" si="12949">+$D237*DF211</f>
        <v>1.4276355845976751</v>
      </c>
      <c r="EB237" s="83">
        <f t="shared" ref="EB237" si="12950">+$D237*DG211</f>
        <v>1.3134247378298611</v>
      </c>
      <c r="EC237" s="83">
        <f t="shared" ref="EC237" si="12951">+$D237*DH211</f>
        <v>1.2083507588034723</v>
      </c>
      <c r="ED237" s="83">
        <f t="shared" ref="ED237" si="12952">+$D237*DI211</f>
        <v>1.1116826980991945</v>
      </c>
      <c r="EE237" s="83">
        <f t="shared" ref="EE237" si="12953">+$D237*DJ211</f>
        <v>1.0227480822512591</v>
      </c>
      <c r="EF237" s="83">
        <f t="shared" ref="EF237" si="12954">+$D237*DK211</f>
        <v>0.94092823567115835</v>
      </c>
      <c r="EG237" s="83">
        <f t="shared" ref="EG237" si="12955">+$D237*DL211</f>
        <v>0.8656539768174657</v>
      </c>
      <c r="EH237" s="83">
        <f t="shared" ref="EH237" si="12956">+$D237*DM211</f>
        <v>0.79640165867206847</v>
      </c>
      <c r="EI237" s="83">
        <f t="shared" ref="EI237" si="12957">+$D237*DN211</f>
        <v>0.73268952597830306</v>
      </c>
      <c r="EJ237" s="83">
        <f t="shared" ref="EJ237" si="12958">+$D237*DO211</f>
        <v>0.67407436390003883</v>
      </c>
      <c r="EK237" s="83">
        <f t="shared" ref="EK237" si="12959">+$D237*DP211</f>
        <v>0.62014841478803562</v>
      </c>
      <c r="EL237" s="83">
        <f t="shared" ref="EL237" si="12960">+$D237*DQ211</f>
        <v>0.5705365416049929</v>
      </c>
      <c r="EM237" s="83">
        <f t="shared" ref="EM237" si="12961">+$D237*DR211</f>
        <v>0.52489361827659353</v>
      </c>
      <c r="EN237" s="83">
        <f t="shared" ref="EN237" si="12962">+$D237*DS211</f>
        <v>0.48290212881446609</v>
      </c>
      <c r="EO237" s="83">
        <f t="shared" ref="EO237" si="12963">+$D237*DT211</f>
        <v>0.44426995850930878</v>
      </c>
      <c r="EP237" s="83">
        <f t="shared" ref="EP237" si="12964">+$D237*DU211</f>
        <v>0.40872836182856409</v>
      </c>
      <c r="EQ237" s="83">
        <f t="shared" ref="EQ237" si="12965">+$D237*DV211</f>
        <v>0.37603009288227895</v>
      </c>
      <c r="ER237" s="83">
        <f t="shared" ref="ER237" si="12966">+$D237*DW211</f>
        <v>0.34594768545169668</v>
      </c>
      <c r="ES237" s="83">
        <f t="shared" ref="ES237" si="12967">+$D237*DX211</f>
        <v>0.31827187061556095</v>
      </c>
      <c r="ET237" s="83">
        <f t="shared" ref="ET237" si="12968">+$D237*DY211</f>
        <v>0.29281012096631609</v>
      </c>
      <c r="EU237" s="83">
        <f t="shared" ref="EU237" si="12969">+$D237*DZ211</f>
        <v>0.26938531128901083</v>
      </c>
      <c r="EV237" s="83">
        <f t="shared" ref="EV237" si="12970">+$D237*EA211</f>
        <v>0.24783448638588995</v>
      </c>
      <c r="EW237" s="83">
        <f t="shared" ref="EW237" si="12971">+$D237*EB211</f>
        <v>0.22800772747501877</v>
      </c>
      <c r="EX237" s="83">
        <f t="shared" ref="EX237" si="12972">+$D237*EC211</f>
        <v>0.20976710927701725</v>
      </c>
      <c r="EY237" s="83">
        <f t="shared" ref="EY237" si="12973">+$D237*ED211</f>
        <v>0.1929857405348559</v>
      </c>
      <c r="EZ237" s="83">
        <f t="shared" ref="EZ237" si="12974">+$D237*EE211</f>
        <v>0.17754688129206742</v>
      </c>
      <c r="FA237" s="83">
        <f t="shared" ref="FA237" si="12975">+$D237*EF211</f>
        <v>0.16334313078870205</v>
      </c>
      <c r="FB237" s="83">
        <f t="shared" ref="FB237" si="12976">+$D237*EG211</f>
        <v>0.1502756803256059</v>
      </c>
      <c r="FC237" s="83">
        <f t="shared" ref="FC237" si="12977">+$D237*EH211</f>
        <v>0.13825362589955742</v>
      </c>
      <c r="FD237" s="83">
        <f t="shared" ref="FD237" si="12978">+$D237*EI211</f>
        <v>0.12719333582759282</v>
      </c>
      <c r="FE237" s="83">
        <f t="shared" ref="FE237" si="12979">+$D237*EJ211</f>
        <v>0.1170178689613854</v>
      </c>
      <c r="FF237" s="83">
        <f t="shared" ref="FF237" si="12980">+$D237*EK211</f>
        <v>0.10765643944447457</v>
      </c>
      <c r="FG237" s="83">
        <f t="shared" ref="FG237" si="12981">+$D237*EL211</f>
        <v>9.9043924288916618E-2</v>
      </c>
      <c r="FH237" s="83">
        <f t="shared" ref="FH237" si="12982">+$D237*EM211</f>
        <v>9.1120410345803288E-2</v>
      </c>
      <c r="FI237" s="83">
        <f t="shared" ref="FI237" si="12983">+$D237*EN211</f>
        <v>8.3830777518139041E-2</v>
      </c>
      <c r="FJ237" s="83">
        <f t="shared" ref="FJ237" si="12984">+$D237*EO211</f>
        <v>7.7124315316687911E-2</v>
      </c>
      <c r="FK237" s="83">
        <f t="shared" ref="FK237" si="12985">+$D237*EP211</f>
        <v>7.0954370091352886E-2</v>
      </c>
      <c r="FL237" s="83">
        <f t="shared" ref="FL237" si="12986">+$D237*EQ211</f>
        <v>0</v>
      </c>
      <c r="FM237" s="83">
        <f t="shared" ref="FM237" si="12987">+$D237*ER211</f>
        <v>0</v>
      </c>
      <c r="FN237" s="83">
        <f t="shared" ref="FN237" si="12988">+$D237*ES211</f>
        <v>0</v>
      </c>
      <c r="FO237" s="83">
        <f t="shared" ref="FO237" si="12989">+$D237*ET211</f>
        <v>0</v>
      </c>
      <c r="FP237" s="83">
        <f t="shared" ref="FP237" si="12990">+$D237*EU211</f>
        <v>0</v>
      </c>
      <c r="FQ237" s="83">
        <f t="shared" ref="FQ237" si="12991">+$D237*EV211</f>
        <v>0</v>
      </c>
      <c r="FR237" s="83">
        <f t="shared" ref="FR237" si="12992">+$D237*EW211</f>
        <v>0</v>
      </c>
      <c r="FS237" s="83">
        <f t="shared" ref="FS237" si="12993">+$D237*EX211</f>
        <v>0</v>
      </c>
      <c r="FT237" s="83">
        <f t="shared" ref="FT237" si="12994">+$D237*EY211</f>
        <v>0</v>
      </c>
      <c r="FU237" s="83">
        <f t="shared" ref="FU237" si="12995">+$D237*EZ211</f>
        <v>0</v>
      </c>
    </row>
    <row r="238" spans="1:177">
      <c r="A238" s="80">
        <v>1974</v>
      </c>
      <c r="D238" s="99">
        <f>Data!CF38</f>
        <v>4.6566894011727316</v>
      </c>
      <c r="R238" s="83"/>
      <c r="S238" s="83"/>
      <c r="T238" s="83"/>
      <c r="U238" s="83"/>
      <c r="V238" s="83"/>
      <c r="W238" s="83"/>
      <c r="X238" s="83"/>
      <c r="Y238" s="83"/>
      <c r="Z238" s="83"/>
      <c r="AA238" s="83"/>
      <c r="AI238" s="83">
        <f>+$D238*M211</f>
        <v>4.6565419180365657</v>
      </c>
      <c r="AJ238" s="83">
        <f t="shared" ref="AJ238" si="12996">+$D238*N211</f>
        <v>4.6093685618085214</v>
      </c>
      <c r="AK238" s="83">
        <f t="shared" ref="AK238" si="12997">+$D238*O211</f>
        <v>4.5611229571913121</v>
      </c>
      <c r="AL238" s="83">
        <f t="shared" ref="AL238" si="12998">+$D238*P211</f>
        <v>4.5116943657555773</v>
      </c>
      <c r="AM238" s="83">
        <f t="shared" ref="AM238" si="12999">+$D238*Q211</f>
        <v>4.4609215220883733</v>
      </c>
      <c r="AN238" s="83">
        <f t="shared" ref="AN238" si="13000">+$D238*R211</f>
        <v>4.4085691072611422</v>
      </c>
      <c r="AO238" s="83">
        <f t="shared" ref="AO238" si="13001">+$D238*S211</f>
        <v>4.3542971498087057</v>
      </c>
      <c r="AP238" s="83">
        <f t="shared" ref="AP238" si="13002">+$D238*T211</f>
        <v>4.2976235817926662</v>
      </c>
      <c r="AQ238" s="83">
        <f t="shared" ref="AQ238" si="13003">+$D238*U211</f>
        <v>4.2378817363665924</v>
      </c>
      <c r="AR238" s="83">
        <f t="shared" ref="AR238" si="13004">+$D238*V211</f>
        <v>4.1741767616222427</v>
      </c>
      <c r="AS238" s="83">
        <f t="shared" ref="AS238" si="13005">+$D238*W211</f>
        <v>4.1053475755706055</v>
      </c>
      <c r="AT238" s="83">
        <f t="shared" ref="AT238" si="13006">+$D238*X211</f>
        <v>4.0299436914825701</v>
      </c>
      <c r="AU238" s="83">
        <f t="shared" ref="AU238" si="13007">+$D238*Y211</f>
        <v>3.9462283402723211</v>
      </c>
      <c r="AV238" s="83">
        <f t="shared" ref="AV238" si="13008">+$D238*Z211</f>
        <v>3.8522199578542127</v>
      </c>
      <c r="AW238" s="83">
        <f t="shared" ref="AW238" si="13009">+$D238*AA211</f>
        <v>3.7457824188133757</v>
      </c>
      <c r="AX238" s="83">
        <f t="shared" ref="AX238" si="13010">+$D238*AB211</f>
        <v>3.624769746148869</v>
      </c>
      <c r="AY238" s="83">
        <f t="shared" ref="AY238" si="13011">+$D238*AC211</f>
        <v>3.4872233059490321</v>
      </c>
      <c r="AZ238" s="83">
        <f t="shared" ref="AZ238" si="13012">+$D238*AD211</f>
        <v>3.3316093853681923</v>
      </c>
      <c r="BA238" s="83">
        <f t="shared" ref="BA238" si="13013">+$D238*AE211</f>
        <v>3.1570741115706853</v>
      </c>
      <c r="BB238" s="83">
        <f t="shared" ref="BB238" si="13014">+$D238*AF211</f>
        <v>2.963683185382326</v>
      </c>
      <c r="BC238" s="83">
        <f t="shared" ref="BC238" si="13015">+$D238*AG211</f>
        <v>2.7526084590061526</v>
      </c>
      <c r="BD238" s="83">
        <f t="shared" ref="BD238" si="13016">+$D238*AH211</f>
        <v>2.5262242101631824</v>
      </c>
      <c r="BE238" s="83">
        <f t="shared" ref="BE238" si="13017">+$D238*AI211</f>
        <v>2.288084217454855</v>
      </c>
      <c r="BF238" s="83">
        <f t="shared" ref="BF238" si="13018">+$D238*AJ211</f>
        <v>2.0427659704204824</v>
      </c>
      <c r="BG238" s="83">
        <f t="shared" ref="BG238" si="13019">+$D238*AK211</f>
        <v>1.7955883111106699</v>
      </c>
      <c r="BH238" s="83">
        <f t="shared" ref="BH238" si="13020">+$D238*AL211</f>
        <v>1.5522298003909105</v>
      </c>
      <c r="BI238" s="83">
        <f t="shared" ref="BI238" si="13021">+$D238*AM211</f>
        <v>1.3182927719322801</v>
      </c>
      <c r="BJ238" s="83">
        <f t="shared" ref="BJ238" si="13022">+$D238*AN211</f>
        <v>1.0988684437553824</v>
      </c>
      <c r="BK238" s="83">
        <f t="shared" ref="BK238" si="13023">+$D238*AO211</f>
        <v>0.8981591394306917</v>
      </c>
      <c r="BL238" s="83">
        <f t="shared" ref="BL238" si="13024">+$D238*AP211</f>
        <v>0.71920433509843018</v>
      </c>
      <c r="BM238" s="83">
        <f t="shared" ref="BM238" si="13025">+$D238*AQ211</f>
        <v>0.5637398795225872</v>
      </c>
      <c r="BN238" s="83">
        <f t="shared" ref="BN238" si="13026">+$D238*AR211</f>
        <v>0.43219807960639484</v>
      </c>
      <c r="BO238" s="83">
        <f t="shared" ref="BO238" si="13027">+$D238*AS211</f>
        <v>0.32383492714736012</v>
      </c>
      <c r="BP238" s="83">
        <f t="shared" ref="BP238" si="13028">+$D238*AT211</f>
        <v>0.23695371567674592</v>
      </c>
      <c r="BQ238" s="83">
        <f t="shared" ref="BQ238" si="13029">+$D238*AU211</f>
        <v>0.16918446759377589</v>
      </c>
      <c r="BR238" s="83">
        <f t="shared" ref="BR238" si="13030">+$D238*AV211</f>
        <v>0.11777689885343288</v>
      </c>
      <c r="BS238" s="83">
        <f t="shared" ref="BS238" si="13031">+$D238*AW211</f>
        <v>7.9870175403996879E-2</v>
      </c>
      <c r="BT238" s="83">
        <f t="shared" ref="BT238" si="13032">+$D238*AX211</f>
        <v>5.2713183867461523E-2</v>
      </c>
      <c r="BU238" s="83">
        <f t="shared" ref="BU238" si="13033">+$D238*AY211</f>
        <v>3.3821564746162956E-2</v>
      </c>
      <c r="BV238" s="83">
        <f t="shared" ref="BV238" si="13034">+$D238*AZ211</f>
        <v>2.1069622633361675E-2</v>
      </c>
      <c r="BW238" s="83">
        <f t="shared" ref="BW238" si="13035">+$D238*BA211</f>
        <v>1.2724459551933208E-2</v>
      </c>
      <c r="BX238" s="83">
        <f t="shared" ref="BX238" si="13036">+$D238*BB211</f>
        <v>7.4353081012234435E-3</v>
      </c>
      <c r="BY238" s="83">
        <f t="shared" ref="BY238" si="13037">+$D238*BC211</f>
        <v>4.1930704524891357E-3</v>
      </c>
      <c r="BZ238" s="83">
        <f t="shared" ref="BZ238" si="13038">+$D238*BD211</f>
        <v>2.2742014520434621E-3</v>
      </c>
      <c r="CA238" s="83">
        <f t="shared" ref="CA238" si="13039">+$D238*BE211</f>
        <v>1.1803617398913452E-3</v>
      </c>
      <c r="CB238" s="83">
        <f t="shared" ref="CB238" si="13040">+$D238*BF211</f>
        <v>5.8177962775208614E-4</v>
      </c>
      <c r="CC238" s="83">
        <f t="shared" ref="CC238" si="13041">+$D238*BG211</f>
        <v>2.688547301246836E-4</v>
      </c>
      <c r="CD238" s="83">
        <f t="shared" ref="CD238" si="13042">+$D238*BH211</f>
        <v>1.1374977753402595E-4</v>
      </c>
      <c r="CE238" s="83">
        <f t="shared" ref="CE238" si="13043">+$D238*BI211</f>
        <v>4.1773003071782555E-5</v>
      </c>
      <c r="CF238" s="83">
        <f t="shared" ref="CF238" si="13044">+$D238*BJ211</f>
        <v>1.1233971942429596E-5</v>
      </c>
      <c r="CG238" s="83">
        <f t="shared" ref="CG238" si="13045">+$D238*BK211</f>
        <v>0</v>
      </c>
      <c r="CH238" s="83">
        <f t="shared" ref="CH238" si="13046">+$D238*BL211</f>
        <v>0</v>
      </c>
      <c r="CI238" s="83">
        <f t="shared" ref="CI238" si="13047">+$D238*BM211</f>
        <v>0</v>
      </c>
      <c r="CJ238" s="83">
        <f t="shared" ref="CJ238" si="13048">+$D238*BN211</f>
        <v>0</v>
      </c>
      <c r="CK238" s="83">
        <f t="shared" ref="CK238" si="13049">+$D238*BO211</f>
        <v>0</v>
      </c>
      <c r="CL238" s="83">
        <f t="shared" ref="CL238" si="13050">+$D238*BP211</f>
        <v>0</v>
      </c>
      <c r="CM238" s="83">
        <f t="shared" ref="CM238" si="13051">+$D238*BQ211</f>
        <v>0</v>
      </c>
      <c r="CN238" s="83">
        <f t="shared" ref="CN238" si="13052">+$D238*BR211</f>
        <v>0</v>
      </c>
      <c r="CO238" s="83">
        <f t="shared" ref="CO238" si="13053">+$D238*BS211</f>
        <v>0</v>
      </c>
      <c r="CX238" s="83"/>
      <c r="CY238" s="83"/>
      <c r="CZ238" s="83"/>
      <c r="DA238" s="83"/>
      <c r="DB238" s="83"/>
      <c r="DC238" s="83"/>
      <c r="DD238" s="83"/>
      <c r="DE238" s="83"/>
      <c r="DF238" s="83"/>
      <c r="DG238" s="83"/>
      <c r="DO238" s="83">
        <f>+$D238*CS211</f>
        <v>4.6566894011727316</v>
      </c>
      <c r="DP238" s="83">
        <f t="shared" ref="DP238" si="13054">+$D238*CT211</f>
        <v>4.2841542490789131</v>
      </c>
      <c r="DQ238" s="83">
        <f t="shared" ref="DQ238" si="13055">+$D238*CU211</f>
        <v>3.9414219091526004</v>
      </c>
      <c r="DR238" s="83">
        <f t="shared" ref="DR238" si="13056">+$D238*CV211</f>
        <v>3.6261081564203921</v>
      </c>
      <c r="DS238" s="83">
        <f t="shared" ref="DS238" si="13057">+$D238*CW211</f>
        <v>3.3360195039067611</v>
      </c>
      <c r="DT238" s="83">
        <f t="shared" ref="DT238" si="13058">+$D238*CX211</f>
        <v>3.0691379435942205</v>
      </c>
      <c r="DU238" s="83">
        <f t="shared" ref="DU238" si="13059">+$D238*CY211</f>
        <v>2.8236069081066826</v>
      </c>
      <c r="DV238" s="83">
        <f t="shared" ref="DV238" si="13060">+$D238*CZ211</f>
        <v>2.5977183554581482</v>
      </c>
      <c r="DW238" s="83">
        <f t="shared" ref="DW238" si="13061">+$D238*DA211</f>
        <v>2.3899008870214966</v>
      </c>
      <c r="DX238" s="83">
        <f t="shared" ref="DX238" si="13062">+$D238*DB211</f>
        <v>2.198708816059777</v>
      </c>
      <c r="DY238" s="83">
        <f t="shared" ref="DY238" si="13063">+$D238*DC211</f>
        <v>2.022812110774995</v>
      </c>
      <c r="DZ238" s="83">
        <f t="shared" ref="DZ238" si="13064">+$D238*DD211</f>
        <v>1.8609871419129953</v>
      </c>
      <c r="EA238" s="83">
        <f t="shared" ref="EA238" si="13065">+$D238*DE211</f>
        <v>1.7121081705599557</v>
      </c>
      <c r="EB238" s="83">
        <f t="shared" ref="EB238" si="13066">+$D238*DF211</f>
        <v>1.5751395169151594</v>
      </c>
      <c r="EC238" s="83">
        <f t="shared" ref="EC238" si="13067">+$D238*DG211</f>
        <v>1.4491283555619465</v>
      </c>
      <c r="ED238" s="83">
        <f t="shared" ref="ED238" si="13068">+$D238*DH211</f>
        <v>1.3331980871169908</v>
      </c>
      <c r="EE238" s="83">
        <f t="shared" ref="EE238" si="13069">+$D238*DI211</f>
        <v>1.2265422401476316</v>
      </c>
      <c r="EF238" s="83">
        <f t="shared" ref="EF238" si="13070">+$D238*DJ211</f>
        <v>1.1284188609358212</v>
      </c>
      <c r="EG238" s="83">
        <f t="shared" ref="EG238" si="13071">+$D238*DK211</f>
        <v>1.0381453520609556</v>
      </c>
      <c r="EH238" s="83">
        <f t="shared" ref="EH238" si="13072">+$D238*DL211</f>
        <v>0.95509372389607905</v>
      </c>
      <c r="EI238" s="83">
        <f t="shared" ref="EI238" si="13073">+$D238*DM211</f>
        <v>0.87868622598439283</v>
      </c>
      <c r="EJ238" s="83">
        <f t="shared" ref="EJ238" si="13074">+$D238*DN211</f>
        <v>0.8083913279056415</v>
      </c>
      <c r="EK238" s="83">
        <f t="shared" ref="EK238" si="13075">+$D238*DO211</f>
        <v>0.74372002167319018</v>
      </c>
      <c r="EL238" s="83">
        <f t="shared" ref="EL238" si="13076">+$D238*DP211</f>
        <v>0.68422241993933486</v>
      </c>
      <c r="EM238" s="83">
        <f t="shared" ref="EM238" si="13077">+$D238*DQ211</f>
        <v>0.62948462634418823</v>
      </c>
      <c r="EN238" s="83">
        <f t="shared" ref="EN238" si="13078">+$D238*DR211</f>
        <v>0.57912585623665314</v>
      </c>
      <c r="EO238" s="83">
        <f t="shared" ref="EO238" si="13079">+$D238*DS211</f>
        <v>0.53279578773772096</v>
      </c>
      <c r="EP238" s="83">
        <f t="shared" ref="EP238" si="13080">+$D238*DT211</f>
        <v>0.49017212471870325</v>
      </c>
      <c r="EQ238" s="83">
        <f t="shared" ref="EQ238" si="13081">+$D238*DU211</f>
        <v>0.45095835474120705</v>
      </c>
      <c r="ER238" s="83">
        <f t="shared" ref="ER238" si="13082">+$D238*DV211</f>
        <v>0.41488168636191047</v>
      </c>
      <c r="ES238" s="83">
        <f t="shared" ref="ES238" si="13083">+$D238*DW211</f>
        <v>0.38169115145295762</v>
      </c>
      <c r="ET238" s="83">
        <f t="shared" ref="ET238" si="13084">+$D238*DX211</f>
        <v>0.35115585933672105</v>
      </c>
      <c r="EU238" s="83">
        <f t="shared" ref="EU238" si="13085">+$D238*DY211</f>
        <v>0.32306339058978339</v>
      </c>
      <c r="EV238" s="83">
        <f t="shared" ref="EV238" si="13086">+$D238*DZ211</f>
        <v>0.29721831934260073</v>
      </c>
      <c r="EW238" s="83">
        <f t="shared" ref="EW238" si="13087">+$D238*EA211</f>
        <v>0.27344085379519267</v>
      </c>
      <c r="EX238" s="83">
        <f t="shared" ref="EX238" si="13088">+$D238*EB211</f>
        <v>0.25156558549157726</v>
      </c>
      <c r="EY238" s="83">
        <f t="shared" ref="EY238" si="13089">+$D238*EC211</f>
        <v>0.23144033865225108</v>
      </c>
      <c r="EZ238" s="83">
        <f t="shared" ref="EZ238" si="13090">+$D238*ED211</f>
        <v>0.21292511156007105</v>
      </c>
      <c r="FA238" s="83">
        <f t="shared" ref="FA238" si="13091">+$D238*EE211</f>
        <v>0.19589110263526532</v>
      </c>
      <c r="FB238" s="83">
        <f t="shared" ref="FB238" si="13092">+$D238*EF211</f>
        <v>0.18021981442444412</v>
      </c>
      <c r="FC238" s="83">
        <f t="shared" ref="FC238" si="13093">+$D238*EG211</f>
        <v>0.1658022292704886</v>
      </c>
      <c r="FD238" s="83">
        <f t="shared" ref="FD238" si="13094">+$D238*EH211</f>
        <v>0.15253805092884953</v>
      </c>
      <c r="FE238" s="83">
        <f t="shared" ref="FE238" si="13095">+$D238*EI211</f>
        <v>0.14033500685454156</v>
      </c>
      <c r="FF238" s="83">
        <f t="shared" ref="FF238" si="13096">+$D238*EJ211</f>
        <v>0.12910820630617822</v>
      </c>
      <c r="FG238" s="83">
        <f t="shared" ref="FG238" si="13097">+$D238*EK211</f>
        <v>0.11877954980168398</v>
      </c>
      <c r="FH238" s="83">
        <f t="shared" ref="FH238" si="13098">+$D238*EL211</f>
        <v>0.10927718581754926</v>
      </c>
      <c r="FI238" s="83">
        <f t="shared" ref="FI238" si="13099">+$D238*EM211</f>
        <v>0.10053501095214533</v>
      </c>
      <c r="FJ238" s="83">
        <f t="shared" ref="FJ238" si="13100">+$D238*EN211</f>
        <v>9.2492210075973719E-2</v>
      </c>
      <c r="FK238" s="83">
        <f t="shared" ref="FK238" si="13101">+$D238*EO211</f>
        <v>8.5092833269895821E-2</v>
      </c>
      <c r="FL238" s="83">
        <f t="shared" ref="FL238" si="13102">+$D238*EP211</f>
        <v>7.8285406608304159E-2</v>
      </c>
      <c r="FM238" s="83">
        <f t="shared" ref="FM238" si="13103">+$D238*EQ211</f>
        <v>0</v>
      </c>
      <c r="FN238" s="83">
        <f t="shared" ref="FN238" si="13104">+$D238*ER211</f>
        <v>0</v>
      </c>
      <c r="FO238" s="83">
        <f t="shared" ref="FO238" si="13105">+$D238*ES211</f>
        <v>0</v>
      </c>
      <c r="FP238" s="83">
        <f t="shared" ref="FP238" si="13106">+$D238*ET211</f>
        <v>0</v>
      </c>
      <c r="FQ238" s="83">
        <f t="shared" ref="FQ238" si="13107">+$D238*EU211</f>
        <v>0</v>
      </c>
      <c r="FR238" s="83">
        <f t="shared" ref="FR238" si="13108">+$D238*EV211</f>
        <v>0</v>
      </c>
      <c r="FS238" s="83">
        <f t="shared" ref="FS238" si="13109">+$D238*EW211</f>
        <v>0</v>
      </c>
      <c r="FT238" s="83">
        <f t="shared" ref="FT238" si="13110">+$D238*EX211</f>
        <v>0</v>
      </c>
      <c r="FU238" s="83">
        <f t="shared" ref="FU238" si="13111">+$D238*EY211</f>
        <v>0</v>
      </c>
    </row>
    <row r="239" spans="1:177">
      <c r="A239" s="80">
        <v>1975</v>
      </c>
      <c r="D239" s="99">
        <f>Data!CF39</f>
        <v>4.1834568462508512</v>
      </c>
      <c r="R239" s="83"/>
      <c r="S239" s="83"/>
      <c r="T239" s="83"/>
      <c r="U239" s="83"/>
      <c r="V239" s="83"/>
      <c r="W239" s="83"/>
      <c r="X239" s="83"/>
      <c r="Y239" s="83"/>
      <c r="Z239" s="83"/>
      <c r="AA239" s="83"/>
      <c r="AJ239" s="83">
        <f>+$D239*M211</f>
        <v>4.183324350977375</v>
      </c>
      <c r="AK239" s="83">
        <f t="shared" ref="AK239" si="13112">+$D239*N211</f>
        <v>4.140944951564749</v>
      </c>
      <c r="AL239" s="83">
        <f t="shared" ref="AL239" si="13113">+$D239*O211</f>
        <v>4.0976022701983377</v>
      </c>
      <c r="AM239" s="83">
        <f t="shared" ref="AM239" si="13114">+$D239*P211</f>
        <v>4.0531968221583021</v>
      </c>
      <c r="AN239" s="83">
        <f t="shared" ref="AN239" si="13115">+$D239*Q211</f>
        <v>4.0075837305078919</v>
      </c>
      <c r="AO239" s="83">
        <f t="shared" ref="AO239" si="13116">+$D239*R211</f>
        <v>3.9605515904275181</v>
      </c>
      <c r="AP239" s="83">
        <f t="shared" ref="AP239" si="13117">+$D239*S211</f>
        <v>3.911794979796229</v>
      </c>
      <c r="AQ239" s="83">
        <f t="shared" ref="AQ239" si="13118">+$D239*T211</f>
        <v>3.8608808204669733</v>
      </c>
      <c r="AR239" s="83">
        <f t="shared" ref="AR239" si="13119">+$D239*U211</f>
        <v>3.8072101951097337</v>
      </c>
      <c r="AS239" s="83">
        <f t="shared" ref="AS239" si="13120">+$D239*V211</f>
        <v>3.7499791904678159</v>
      </c>
      <c r="AT239" s="83">
        <f t="shared" ref="AT239" si="13121">+$D239*W211</f>
        <v>3.6881447186352996</v>
      </c>
      <c r="AU239" s="83">
        <f t="shared" ref="AU239" si="13122">+$D239*X211</f>
        <v>3.6204036975050187</v>
      </c>
      <c r="AV239" s="83">
        <f t="shared" ref="AV239" si="13123">+$D239*Y211</f>
        <v>3.5451958558420951</v>
      </c>
      <c r="AW239" s="83">
        <f t="shared" ref="AW239" si="13124">+$D239*Z211</f>
        <v>3.4607410045194018</v>
      </c>
      <c r="AX239" s="83">
        <f t="shared" ref="AX239" si="13125">+$D239*AA211</f>
        <v>3.3651201002593192</v>
      </c>
      <c r="AY239" s="83">
        <f t="shared" ref="AY239" si="13126">+$D239*AB211</f>
        <v>3.2564052493581719</v>
      </c>
      <c r="AZ239" s="83">
        <f t="shared" ref="AZ239" si="13127">+$D239*AC211</f>
        <v>3.1328368626011494</v>
      </c>
      <c r="BA239" s="83">
        <f t="shared" ref="BA239" si="13128">+$D239*AD211</f>
        <v>2.9930370895559677</v>
      </c>
      <c r="BB239" s="83">
        <f t="shared" ref="BB239" si="13129">+$D239*AE211</f>
        <v>2.8362388315711069</v>
      </c>
      <c r="BC239" s="83">
        <f t="shared" ref="BC239" si="13130">+$D239*AF211</f>
        <v>2.6625011126754177</v>
      </c>
      <c r="BD239" s="83">
        <f t="shared" ref="BD239" si="13131">+$D239*AG211</f>
        <v>2.472876696473953</v>
      </c>
      <c r="BE239" s="83">
        <f t="shared" ref="BE239" si="13132">+$D239*AH211</f>
        <v>2.2694985765016455</v>
      </c>
      <c r="BF239" s="83">
        <f t="shared" ref="BF239" si="13133">+$D239*AI211</f>
        <v>2.0555593812847848</v>
      </c>
      <c r="BG239" s="83">
        <f t="shared" ref="BG239" si="13134">+$D239*AJ211</f>
        <v>1.8351714164341018</v>
      </c>
      <c r="BH239" s="83">
        <f t="shared" ref="BH239" si="13135">+$D239*AK211</f>
        <v>1.6131130006807384</v>
      </c>
      <c r="BI239" s="83">
        <f t="shared" ref="BI239" si="13136">+$D239*AL211</f>
        <v>1.3944856154169503</v>
      </c>
      <c r="BJ239" s="83">
        <f t="shared" ref="BJ239" si="13137">+$D239*AM211</f>
        <v>1.1843222613718274</v>
      </c>
      <c r="BK239" s="83">
        <f t="shared" ref="BK239" si="13138">+$D239*AN211</f>
        <v>0.98719676536720613</v>
      </c>
      <c r="BL239" s="83">
        <f t="shared" ref="BL239" si="13139">+$D239*AO211</f>
        <v>0.80688439300414605</v>
      </c>
      <c r="BM239" s="83">
        <f t="shared" ref="BM239" si="13140">+$D239*AP211</f>
        <v>0.64611573594818217</v>
      </c>
      <c r="BN239" s="83">
        <f t="shared" ref="BN239" si="13141">+$D239*AQ211</f>
        <v>0.50645023863937921</v>
      </c>
      <c r="BO239" s="83">
        <f t="shared" ref="BO239" si="13142">+$D239*AR211</f>
        <v>0.38827627511736107</v>
      </c>
      <c r="BP239" s="83">
        <f t="shared" ref="BP239" si="13143">+$D239*AS211</f>
        <v>0.29092544645313723</v>
      </c>
      <c r="BQ239" s="83">
        <f t="shared" ref="BQ239" si="13144">+$D239*AT211</f>
        <v>0.2128734726956058</v>
      </c>
      <c r="BR239" s="83">
        <f t="shared" ref="BR239" si="13145">+$D239*AU211</f>
        <v>0.15199122343359259</v>
      </c>
      <c r="BS239" s="83">
        <f t="shared" ref="BS239" si="13146">+$D239*AV211</f>
        <v>0.10580791016779079</v>
      </c>
      <c r="BT239" s="83">
        <f t="shared" ref="BT239" si="13147">+$D239*AW211</f>
        <v>7.1753428953401865E-2</v>
      </c>
      <c r="BU239" s="83">
        <f t="shared" ref="BU239" si="13148">+$D239*AX211</f>
        <v>4.7356246238470547E-2</v>
      </c>
      <c r="BV239" s="83">
        <f t="shared" ref="BV239" si="13149">+$D239*AY211</f>
        <v>3.0384473689101753E-2</v>
      </c>
      <c r="BW239" s="83">
        <f t="shared" ref="BW239" si="13150">+$D239*AZ211</f>
        <v>1.8928438094080485E-2</v>
      </c>
      <c r="BX239" s="83">
        <f t="shared" ref="BX239" si="13151">+$D239*BA211</f>
        <v>1.1431345928713029E-2</v>
      </c>
      <c r="BY239" s="83">
        <f t="shared" ref="BY239" si="13152">+$D239*BB211</f>
        <v>6.6797005126032535E-3</v>
      </c>
      <c r="BZ239" s="83">
        <f t="shared" ref="BZ239" si="13153">+$D239*BC211</f>
        <v>3.7669528242231928E-3</v>
      </c>
      <c r="CA239" s="83">
        <f t="shared" ref="CA239" si="13154">+$D239*BD211</f>
        <v>2.0430874414576277E-3</v>
      </c>
      <c r="CB239" s="83">
        <f t="shared" ref="CB239" si="13155">+$D239*BE211</f>
        <v>1.0604083666300441E-3</v>
      </c>
      <c r="CC239" s="83">
        <f t="shared" ref="CC239" si="13156">+$D239*BF211</f>
        <v>5.2265671103505433E-4</v>
      </c>
      <c r="CD239" s="83">
        <f t="shared" ref="CD239" si="13157">+$D239*BG211</f>
        <v>2.4153257056478357E-4</v>
      </c>
      <c r="CE239" s="83">
        <f t="shared" ref="CE239" si="13158">+$D239*BH211</f>
        <v>1.0219004202092385E-4</v>
      </c>
      <c r="CF239" s="83">
        <f t="shared" ref="CF239" si="13159">+$D239*BI211</f>
        <v>3.7527853080580482E-5</v>
      </c>
      <c r="CG239" s="83">
        <f t="shared" ref="CG239" si="13160">+$D239*BJ211</f>
        <v>1.009232800051287E-5</v>
      </c>
      <c r="CH239" s="83">
        <f t="shared" ref="CH239" si="13161">+$D239*BK211</f>
        <v>0</v>
      </c>
      <c r="CI239" s="83">
        <f t="shared" ref="CI239" si="13162">+$D239*BL211</f>
        <v>0</v>
      </c>
      <c r="CJ239" s="83">
        <f t="shared" ref="CJ239" si="13163">+$D239*BM211</f>
        <v>0</v>
      </c>
      <c r="CK239" s="83">
        <f t="shared" ref="CK239" si="13164">+$D239*BN211</f>
        <v>0</v>
      </c>
      <c r="CL239" s="83">
        <f t="shared" ref="CL239" si="13165">+$D239*BO211</f>
        <v>0</v>
      </c>
      <c r="CM239" s="83">
        <f t="shared" ref="CM239" si="13166">+$D239*BP211</f>
        <v>0</v>
      </c>
      <c r="CN239" s="83">
        <f t="shared" ref="CN239" si="13167">+$D239*BQ211</f>
        <v>0</v>
      </c>
      <c r="CO239" s="83">
        <f t="shared" ref="CO239" si="13168">+$D239*BR211</f>
        <v>0</v>
      </c>
      <c r="CX239" s="83"/>
      <c r="CY239" s="83"/>
      <c r="CZ239" s="83"/>
      <c r="DA239" s="83"/>
      <c r="DB239" s="83"/>
      <c r="DC239" s="83"/>
      <c r="DD239" s="83"/>
      <c r="DE239" s="83"/>
      <c r="DF239" s="83"/>
      <c r="DG239" s="83"/>
      <c r="DP239" s="83">
        <f>+$D239*CS211</f>
        <v>4.1834568462508512</v>
      </c>
      <c r="DQ239" s="83">
        <f t="shared" ref="DQ239" si="13169">+$D239*CT211</f>
        <v>3.8487802985507833</v>
      </c>
      <c r="DR239" s="83">
        <f t="shared" ref="DR239" si="13170">+$D239*CU211</f>
        <v>3.5408778746667204</v>
      </c>
      <c r="DS239" s="83">
        <f t="shared" ref="DS239" si="13171">+$D239*CV211</f>
        <v>3.2576076446933833</v>
      </c>
      <c r="DT239" s="83">
        <f t="shared" ref="DT239" si="13172">+$D239*CW211</f>
        <v>2.9969990331179126</v>
      </c>
      <c r="DU239" s="83">
        <f t="shared" ref="DU239" si="13173">+$D239*CX211</f>
        <v>2.7572391104684799</v>
      </c>
      <c r="DV239" s="83">
        <f t="shared" ref="DV239" si="13174">+$D239*CY211</f>
        <v>2.5366599816310011</v>
      </c>
      <c r="DW239" s="83">
        <f t="shared" ref="DW239" si="13175">+$D239*CZ211</f>
        <v>2.3337271831005211</v>
      </c>
      <c r="DX239" s="83">
        <f t="shared" ref="DX239" si="13176">+$D239*DA211</f>
        <v>2.1470290084524799</v>
      </c>
      <c r="DY239" s="83">
        <f t="shared" ref="DY239" si="13177">+$D239*DB211</f>
        <v>1.9752666877762814</v>
      </c>
      <c r="DZ239" s="83">
        <f t="shared" ref="DZ239" si="13178">+$D239*DC211</f>
        <v>1.8172453527541792</v>
      </c>
      <c r="EA239" s="83">
        <f t="shared" ref="EA239" si="13179">+$D239*DD211</f>
        <v>1.6718657245338446</v>
      </c>
      <c r="EB239" s="83">
        <f t="shared" ref="EB239" si="13180">+$D239*DE211</f>
        <v>1.5381164665711373</v>
      </c>
      <c r="EC239" s="83">
        <f t="shared" ref="EC239" si="13181">+$D239*DF211</f>
        <v>1.4150671492454463</v>
      </c>
      <c r="ED239" s="83">
        <f t="shared" ref="ED239" si="13182">+$D239*DG211</f>
        <v>1.3018617773058105</v>
      </c>
      <c r="EE239" s="83">
        <f t="shared" ref="EE239" si="13183">+$D239*DH211</f>
        <v>1.1977128351213457</v>
      </c>
      <c r="EF239" s="83">
        <f t="shared" ref="EF239" si="13184">+$D239*DI211</f>
        <v>1.1018958083116381</v>
      </c>
      <c r="EG239" s="83">
        <f t="shared" ref="EG239" si="13185">+$D239*DJ211</f>
        <v>1.0137441436467072</v>
      </c>
      <c r="EH239" s="83">
        <f t="shared" ref="EH239" si="13186">+$D239*DK211</f>
        <v>0.93264461215497063</v>
      </c>
      <c r="EI239" s="83">
        <f t="shared" ref="EI239" si="13187">+$D239*DL211</f>
        <v>0.85803304318257301</v>
      </c>
      <c r="EJ239" s="83">
        <f t="shared" ref="EJ239" si="13188">+$D239*DM211</f>
        <v>0.78939039972796721</v>
      </c>
      <c r="EK239" s="83">
        <f t="shared" ref="EK239" si="13189">+$D239*DN211</f>
        <v>0.72623916774972985</v>
      </c>
      <c r="EL239" s="83">
        <f t="shared" ref="EL239" si="13190">+$D239*DO211</f>
        <v>0.66814003432975155</v>
      </c>
      <c r="EM239" s="83">
        <f t="shared" ref="EM239" si="13191">+$D239*DP211</f>
        <v>0.61468883158337129</v>
      </c>
      <c r="EN239" s="83">
        <f t="shared" ref="EN239" si="13192">+$D239*DQ211</f>
        <v>0.56551372505670172</v>
      </c>
      <c r="EO239" s="83">
        <f t="shared" ref="EO239" si="13193">+$D239*DR211</f>
        <v>0.52027262705216559</v>
      </c>
      <c r="EP239" s="83">
        <f t="shared" ref="EP239" si="13194">+$D239*DS211</f>
        <v>0.47865081688799238</v>
      </c>
      <c r="EQ239" s="83">
        <f t="shared" ref="EQ239" si="13195">+$D239*DT211</f>
        <v>0.44035875153695297</v>
      </c>
      <c r="ER239" s="83">
        <f t="shared" ref="ER239" si="13196">+$D239*DU211</f>
        <v>0.40513005141399677</v>
      </c>
      <c r="ES239" s="83">
        <f t="shared" ref="ES239" si="13197">+$D239*DV211</f>
        <v>0.37271964730087703</v>
      </c>
      <c r="ET239" s="83">
        <f t="shared" ref="ET239" si="13198">+$D239*DW211</f>
        <v>0.3429020755168069</v>
      </c>
      <c r="EU239" s="83">
        <f t="shared" ref="EU239" si="13199">+$D239*DX211</f>
        <v>0.31546990947546233</v>
      </c>
      <c r="EV239" s="83">
        <f t="shared" ref="EV239" si="13200">+$D239*DY211</f>
        <v>0.29023231671742539</v>
      </c>
      <c r="EW239" s="83">
        <f t="shared" ref="EW239" si="13201">+$D239*DZ211</f>
        <v>0.26701373138003137</v>
      </c>
      <c r="EX239" s="83">
        <f t="shared" ref="EX239" si="13202">+$D239*EA211</f>
        <v>0.24565263286962885</v>
      </c>
      <c r="EY239" s="83">
        <f t="shared" ref="EY239" si="13203">+$D239*EB211</f>
        <v>0.22600042224005853</v>
      </c>
      <c r="EZ239" s="83">
        <f t="shared" ref="EZ239" si="13204">+$D239*EC211</f>
        <v>0.20792038846085387</v>
      </c>
      <c r="FA239" s="83">
        <f t="shared" ref="FA239" si="13205">+$D239*ED211</f>
        <v>0.1912867573839856</v>
      </c>
      <c r="FB239" s="83">
        <f t="shared" ref="FB239" si="13206">+$D239*EE211</f>
        <v>0.17598381679326672</v>
      </c>
      <c r="FC239" s="83">
        <f t="shared" ref="FC239" si="13207">+$D239*EF211</f>
        <v>0.16190511144980541</v>
      </c>
      <c r="FD239" s="83">
        <f t="shared" ref="FD239" si="13208">+$D239*EG211</f>
        <v>0.14895270253382098</v>
      </c>
      <c r="FE239" s="83">
        <f t="shared" ref="FE239" si="13209">+$D239*EH211</f>
        <v>0.13703648633111531</v>
      </c>
      <c r="FF239" s="83">
        <f t="shared" ref="FF239" si="13210">+$D239*EI211</f>
        <v>0.12607356742462608</v>
      </c>
      <c r="FG239" s="83">
        <f t="shared" ref="FG239" si="13211">+$D239*EJ211</f>
        <v>0.115987682030656</v>
      </c>
      <c r="FH239" s="83">
        <f t="shared" ref="FH239" si="13212">+$D239*EK211</f>
        <v>0.10670866746820352</v>
      </c>
      <c r="FI239" s="83">
        <f t="shared" ref="FI239" si="13213">+$D239*EL211</f>
        <v>9.817197407074725E-2</v>
      </c>
      <c r="FJ239" s="83">
        <f t="shared" ref="FJ239" si="13214">+$D239*EM211</f>
        <v>9.0318216145087463E-2</v>
      </c>
      <c r="FK239" s="83">
        <f t="shared" ref="FK239" si="13215">+$D239*EN211</f>
        <v>8.3092758853480483E-2</v>
      </c>
      <c r="FL239" s="83">
        <f t="shared" ref="FL239" si="13216">+$D239*EO211</f>
        <v>7.6445338145202046E-2</v>
      </c>
      <c r="FM239" s="83">
        <f t="shared" ref="FM239" si="13217">+$D239*EP211</f>
        <v>7.0329711093585878E-2</v>
      </c>
      <c r="FN239" s="83">
        <f t="shared" ref="FN239" si="13218">+$D239*EQ211</f>
        <v>0</v>
      </c>
      <c r="FO239" s="83">
        <f t="shared" ref="FO239" si="13219">+$D239*ER211</f>
        <v>0</v>
      </c>
      <c r="FP239" s="83">
        <f t="shared" ref="FP239" si="13220">+$D239*ES211</f>
        <v>0</v>
      </c>
      <c r="FQ239" s="83">
        <f t="shared" ref="FQ239" si="13221">+$D239*ET211</f>
        <v>0</v>
      </c>
      <c r="FR239" s="83">
        <f t="shared" ref="FR239" si="13222">+$D239*EU211</f>
        <v>0</v>
      </c>
      <c r="FS239" s="83">
        <f t="shared" ref="FS239" si="13223">+$D239*EV211</f>
        <v>0</v>
      </c>
      <c r="FT239" s="83">
        <f t="shared" ref="FT239" si="13224">+$D239*EW211</f>
        <v>0</v>
      </c>
      <c r="FU239" s="83">
        <f t="shared" ref="FU239" si="13225">+$D239*EX211</f>
        <v>0</v>
      </c>
    </row>
    <row r="240" spans="1:177">
      <c r="A240" s="80">
        <v>1976</v>
      </c>
      <c r="D240" s="99">
        <f>Data!CF40</f>
        <v>4.2010310858200661</v>
      </c>
      <c r="R240" s="83"/>
      <c r="S240" s="83"/>
      <c r="T240" s="83"/>
      <c r="U240" s="83"/>
      <c r="V240" s="83"/>
      <c r="W240" s="83"/>
      <c r="X240" s="83"/>
      <c r="Y240" s="83"/>
      <c r="Z240" s="83"/>
      <c r="AA240" s="83"/>
      <c r="AK240" s="83">
        <f>+$D240*M211</f>
        <v>4.2008980339485991</v>
      </c>
      <c r="AL240" s="83">
        <f t="shared" ref="AL240" si="13226">+$D240*N211</f>
        <v>4.1583406033657111</v>
      </c>
      <c r="AM240" s="83">
        <f t="shared" ref="AM240" si="13227">+$D240*O211</f>
        <v>4.1148158441880787</v>
      </c>
      <c r="AN240" s="83">
        <f t="shared" ref="AN240" si="13228">+$D240*P211</f>
        <v>4.0702238537715543</v>
      </c>
      <c r="AO240" s="83">
        <f t="shared" ref="AO240" si="13229">+$D240*Q211</f>
        <v>4.0244191465674</v>
      </c>
      <c r="AP240" s="83">
        <f t="shared" ref="AP240" si="13230">+$D240*R211</f>
        <v>3.9771894296677592</v>
      </c>
      <c r="AQ240" s="83">
        <f t="shared" ref="AQ240" si="13231">+$D240*S211</f>
        <v>3.9282279979071246</v>
      </c>
      <c r="AR240" s="83">
        <f t="shared" ref="AR240" si="13232">+$D240*T211</f>
        <v>3.8770999538250432</v>
      </c>
      <c r="AS240" s="83">
        <f t="shared" ref="AS240" si="13233">+$D240*U211</f>
        <v>3.8232038641060275</v>
      </c>
      <c r="AT240" s="83">
        <f t="shared" ref="AT240" si="13234">+$D240*V211</f>
        <v>3.7657324383426953</v>
      </c>
      <c r="AU240" s="83">
        <f t="shared" ref="AU240" si="13235">+$D240*W211</f>
        <v>3.7036382067321871</v>
      </c>
      <c r="AV240" s="83">
        <f t="shared" ref="AV240" si="13236">+$D240*X211</f>
        <v>3.6356126130635107</v>
      </c>
      <c r="AW240" s="83">
        <f t="shared" ref="AW240" si="13237">+$D240*Y211</f>
        <v>3.5600888315748778</v>
      </c>
      <c r="AX240" s="83">
        <f t="shared" ref="AX240" si="13238">+$D240*Z211</f>
        <v>3.4752791947615065</v>
      </c>
      <c r="AY240" s="83">
        <f t="shared" ref="AY240" si="13239">+$D240*AA211</f>
        <v>3.3792565976571916</v>
      </c>
      <c r="AZ240" s="83">
        <f t="shared" ref="AZ240" si="13240">+$D240*AB211</f>
        <v>3.2700850476900127</v>
      </c>
      <c r="BA240" s="83">
        <f t="shared" ref="BA240" si="13241">+$D240*AC211</f>
        <v>3.1459975638054565</v>
      </c>
      <c r="BB240" s="83">
        <f t="shared" ref="BB240" si="13242">+$D240*AD211</f>
        <v>3.0056105073739481</v>
      </c>
      <c r="BC240" s="83">
        <f t="shared" ref="BC240" si="13243">+$D240*AE211</f>
        <v>2.8481535572473646</v>
      </c>
      <c r="BD240" s="83">
        <f t="shared" ref="BD240" si="13244">+$D240*AF211</f>
        <v>2.6736859854079742</v>
      </c>
      <c r="BE240" s="83">
        <f t="shared" ref="BE240" si="13245">+$D240*AG211</f>
        <v>2.4832649780043119</v>
      </c>
      <c r="BF240" s="83">
        <f t="shared" ref="BF240" si="13246">+$D240*AH211</f>
        <v>2.2790324890412661</v>
      </c>
      <c r="BG240" s="83">
        <f t="shared" ref="BG240" si="13247">+$D240*AI211</f>
        <v>2.0641945589244965</v>
      </c>
      <c r="BH240" s="83">
        <f t="shared" ref="BH240" si="13248">+$D240*AJ211</f>
        <v>1.8428807686058331</v>
      </c>
      <c r="BI240" s="83">
        <f t="shared" ref="BI240" si="13249">+$D240*AK211</f>
        <v>1.6198895100049793</v>
      </c>
      <c r="BJ240" s="83">
        <f t="shared" ref="BJ240" si="13250">+$D240*AL211</f>
        <v>1.4003436952733552</v>
      </c>
      <c r="BK240" s="83">
        <f t="shared" ref="BK240" si="13251">+$D240*AM211</f>
        <v>1.1892974682195221</v>
      </c>
      <c r="BL240" s="83">
        <f t="shared" ref="BL240" si="13252">+$D240*AN211</f>
        <v>0.99134386980598277</v>
      </c>
      <c r="BM240" s="83">
        <f t="shared" ref="BM240" si="13253">+$D240*AO211</f>
        <v>0.8102740251070859</v>
      </c>
      <c r="BN240" s="83">
        <f t="shared" ref="BN240" si="13254">+$D240*AP211</f>
        <v>0.64882999670198183</v>
      </c>
      <c r="BO240" s="83">
        <f t="shared" ref="BO240" si="13255">+$D240*AQ211</f>
        <v>0.50857778008437127</v>
      </c>
      <c r="BP240" s="83">
        <f t="shared" ref="BP240" si="13256">+$D240*AR211</f>
        <v>0.3899073808102691</v>
      </c>
      <c r="BQ240" s="83">
        <f t="shared" ref="BQ240" si="13257">+$D240*AS211</f>
        <v>0.29214759208070123</v>
      </c>
      <c r="BR240" s="83">
        <f t="shared" ref="BR240" si="13258">+$D240*AT211</f>
        <v>0.21376773061305893</v>
      </c>
      <c r="BS240" s="83">
        <f t="shared" ref="BS240" si="13259">+$D240*AU211</f>
        <v>0.15262972175476777</v>
      </c>
      <c r="BT240" s="83">
        <f t="shared" ref="BT240" si="13260">+$D240*AV211</f>
        <v>0.10625239749727601</v>
      </c>
      <c r="BU240" s="83">
        <f t="shared" ref="BU240" si="13261">+$D240*AW211</f>
        <v>7.2054857173336734E-2</v>
      </c>
      <c r="BV240" s="83">
        <f t="shared" ref="BV240" si="13262">+$D240*AX211</f>
        <v>4.755518459186589E-2</v>
      </c>
      <c r="BW240" s="83">
        <f t="shared" ref="BW240" si="13263">+$D240*AY211</f>
        <v>3.0512115502898715E-2</v>
      </c>
      <c r="BX240" s="83">
        <f t="shared" ref="BX240" si="13264">+$D240*AZ211</f>
        <v>1.9007954369247647E-2</v>
      </c>
      <c r="BY240" s="83">
        <f t="shared" ref="BY240" si="13265">+$D240*BA211</f>
        <v>1.1479367748785061E-2</v>
      </c>
      <c r="BZ240" s="83">
        <f t="shared" ref="BZ240" si="13266">+$D240*BB211</f>
        <v>6.7077611957591706E-3</v>
      </c>
      <c r="CA240" s="83">
        <f t="shared" ref="CA240" si="13267">+$D240*BC211</f>
        <v>3.7827773764563914E-3</v>
      </c>
      <c r="CB240" s="83">
        <f t="shared" ref="CB240" si="13268">+$D240*BD211</f>
        <v>2.0516702258573777E-3</v>
      </c>
      <c r="CC240" s="83">
        <f t="shared" ref="CC240" si="13269">+$D240*BE211</f>
        <v>1.0648630249093707E-3</v>
      </c>
      <c r="CD240" s="83">
        <f t="shared" ref="CD240" si="13270">+$D240*BF211</f>
        <v>5.248523340783324E-4</v>
      </c>
      <c r="CE240" s="83">
        <f t="shared" ref="CE240" si="13271">+$D240*BG211</f>
        <v>2.4254722218302073E-4</v>
      </c>
      <c r="CF240" s="83">
        <f t="shared" ref="CF240" si="13272">+$D240*BH211</f>
        <v>1.026193310864184E-4</v>
      </c>
      <c r="CG240" s="83">
        <f t="shared" ref="CG240" si="13273">+$D240*BI211</f>
        <v>3.7685503441226E-5</v>
      </c>
      <c r="CH240" s="83">
        <f t="shared" ref="CH240" si="13274">+$D240*BJ211</f>
        <v>1.0134724754348412E-5</v>
      </c>
      <c r="CI240" s="83">
        <f t="shared" ref="CI240" si="13275">+$D240*BK211</f>
        <v>0</v>
      </c>
      <c r="CJ240" s="83">
        <f t="shared" ref="CJ240" si="13276">+$D240*BL211</f>
        <v>0</v>
      </c>
      <c r="CK240" s="83">
        <f t="shared" ref="CK240" si="13277">+$D240*BM211</f>
        <v>0</v>
      </c>
      <c r="CL240" s="83">
        <f t="shared" ref="CL240" si="13278">+$D240*BN211</f>
        <v>0</v>
      </c>
      <c r="CM240" s="83">
        <f t="shared" ref="CM240" si="13279">+$D240*BO211</f>
        <v>0</v>
      </c>
      <c r="CN240" s="83">
        <f t="shared" ref="CN240" si="13280">+$D240*BP211</f>
        <v>0</v>
      </c>
      <c r="CO240" s="83">
        <f t="shared" ref="CO240" si="13281">+$D240*BQ211</f>
        <v>0</v>
      </c>
      <c r="CX240" s="83"/>
      <c r="CY240" s="83"/>
      <c r="CZ240" s="83"/>
      <c r="DA240" s="83"/>
      <c r="DB240" s="83"/>
      <c r="DC240" s="83"/>
      <c r="DD240" s="83"/>
      <c r="DE240" s="83"/>
      <c r="DF240" s="83"/>
      <c r="DG240" s="83"/>
      <c r="DQ240" s="83">
        <f>+$D240*CS211</f>
        <v>4.2010310858200661</v>
      </c>
      <c r="DR240" s="83">
        <f t="shared" ref="DR240" si="13282">+$D240*CT211</f>
        <v>3.8649485989544612</v>
      </c>
      <c r="DS240" s="83">
        <f t="shared" ref="DS240" si="13283">+$D240*CU211</f>
        <v>3.555752711038104</v>
      </c>
      <c r="DT240" s="83">
        <f t="shared" ref="DT240" si="13284">+$D240*CV211</f>
        <v>3.2712924941550559</v>
      </c>
      <c r="DU240" s="83">
        <f t="shared" ref="DU240" si="13285">+$D240*CW211</f>
        <v>3.0095890946226516</v>
      </c>
      <c r="DV240" s="83">
        <f t="shared" ref="DV240" si="13286">+$D240*CX211</f>
        <v>2.7688219670528396</v>
      </c>
      <c r="DW240" s="83">
        <f t="shared" ref="DW240" si="13287">+$D240*CY211</f>
        <v>2.5473162096886126</v>
      </c>
      <c r="DX240" s="83">
        <f t="shared" ref="DX240" si="13288">+$D240*CZ211</f>
        <v>2.3435309129135233</v>
      </c>
      <c r="DY240" s="83">
        <f t="shared" ref="DY240" si="13289">+$D240*DA211</f>
        <v>2.156048439880442</v>
      </c>
      <c r="DZ240" s="83">
        <f t="shared" ref="DZ240" si="13290">+$D240*DB211</f>
        <v>1.9835645646900066</v>
      </c>
      <c r="EA240" s="83">
        <f t="shared" ref="EA240" si="13291">+$D240*DC211</f>
        <v>1.824879399514806</v>
      </c>
      <c r="EB240" s="83">
        <f t="shared" ref="EB240" si="13292">+$D240*DD211</f>
        <v>1.6788890475536216</v>
      </c>
      <c r="EC240" s="83">
        <f t="shared" ref="EC240" si="13293">+$D240*DE211</f>
        <v>1.544577923749332</v>
      </c>
      <c r="ED240" s="83">
        <f t="shared" ref="ED240" si="13294">+$D240*DF211</f>
        <v>1.4210116898493854</v>
      </c>
      <c r="EE240" s="83">
        <f t="shared" ref="EE240" si="13295">+$D240*DG211</f>
        <v>1.3073307546614346</v>
      </c>
      <c r="EF240" s="83">
        <f t="shared" ref="EF240" si="13296">+$D240*DH211</f>
        <v>1.20274429428852</v>
      </c>
      <c r="EG240" s="83">
        <f t="shared" ref="EG240" si="13297">+$D240*DI211</f>
        <v>1.1065247507454383</v>
      </c>
      <c r="EH240" s="83">
        <f t="shared" ref="EH240" si="13298">+$D240*DJ211</f>
        <v>1.0180027706858032</v>
      </c>
      <c r="EI240" s="83">
        <f t="shared" ref="EI240" si="13299">+$D240*DK211</f>
        <v>0.93656254903093916</v>
      </c>
      <c r="EJ240" s="83">
        <f t="shared" ref="EJ240" si="13300">+$D240*DL211</f>
        <v>0.86163754510846391</v>
      </c>
      <c r="EK240" s="83">
        <f t="shared" ref="EK240" si="13301">+$D240*DM211</f>
        <v>0.79270654149978692</v>
      </c>
      <c r="EL240" s="83">
        <f t="shared" ref="EL240" si="13302">+$D240*DN211</f>
        <v>0.72929001817980399</v>
      </c>
      <c r="EM240" s="83">
        <f t="shared" ref="EM240" si="13303">+$D240*DO211</f>
        <v>0.67094681672541967</v>
      </c>
      <c r="EN240" s="83">
        <f t="shared" ref="EN240" si="13304">+$D240*DP211</f>
        <v>0.61727107138738602</v>
      </c>
      <c r="EO240" s="83">
        <f t="shared" ref="EO240" si="13305">+$D240*DQ211</f>
        <v>0.56788938567639524</v>
      </c>
      <c r="EP240" s="83">
        <f t="shared" ref="EP240" si="13306">+$D240*DR211</f>
        <v>0.52245823482228371</v>
      </c>
      <c r="EQ240" s="83">
        <f t="shared" ref="EQ240" si="13307">+$D240*DS211</f>
        <v>0.480661576036501</v>
      </c>
      <c r="ER240" s="83">
        <f t="shared" ref="ER240" si="13308">+$D240*DT211</f>
        <v>0.44220864995358095</v>
      </c>
      <c r="ES240" s="83">
        <f t="shared" ref="ES240" si="13309">+$D240*DU211</f>
        <v>0.40683195795729449</v>
      </c>
      <c r="ET240" s="83">
        <f t="shared" ref="ET240" si="13310">+$D240*DV211</f>
        <v>0.37428540132071092</v>
      </c>
      <c r="EU240" s="83">
        <f t="shared" ref="EU240" si="13311">+$D240*DW211</f>
        <v>0.34434256921505407</v>
      </c>
      <c r="EV240" s="83">
        <f t="shared" ref="EV240" si="13312">+$D240*DX211</f>
        <v>0.31679516367784971</v>
      </c>
      <c r="EW240" s="83">
        <f t="shared" ref="EW240" si="13313">+$D240*DY211</f>
        <v>0.29145155058362177</v>
      </c>
      <c r="EX240" s="83">
        <f t="shared" ref="EX240" si="13314">+$D240*DZ211</f>
        <v>0.26813542653693206</v>
      </c>
      <c r="EY240" s="83">
        <f t="shared" ref="EY240" si="13315">+$D240*EA211</f>
        <v>0.2466845924139775</v>
      </c>
      <c r="EZ240" s="83">
        <f t="shared" ref="EZ240" si="13316">+$D240*EB211</f>
        <v>0.22694982502085931</v>
      </c>
      <c r="FA240" s="83">
        <f t="shared" ref="FA240" si="13317">+$D240*EC211</f>
        <v>0.20879383901919055</v>
      </c>
      <c r="FB240" s="83">
        <f t="shared" ref="FB240" si="13318">+$D240*ED211</f>
        <v>0.19209033189765534</v>
      </c>
      <c r="FC240" s="83">
        <f t="shared" ref="FC240" si="13319">+$D240*EE211</f>
        <v>0.1767231053458429</v>
      </c>
      <c r="FD240" s="83">
        <f t="shared" ref="FD240" si="13320">+$D240*EF211</f>
        <v>0.16258525691817549</v>
      </c>
      <c r="FE240" s="83">
        <f t="shared" ref="FE240" si="13321">+$D240*EG211</f>
        <v>0.14957843636472146</v>
      </c>
      <c r="FF240" s="83">
        <f t="shared" ref="FF240" si="13322">+$D240*EH211</f>
        <v>0.13761216145554375</v>
      </c>
      <c r="FG240" s="83">
        <f t="shared" ref="FG240" si="13323">+$D240*EI211</f>
        <v>0.12660318853910024</v>
      </c>
      <c r="FH240" s="83">
        <f t="shared" ref="FH240" si="13324">+$D240*EJ211</f>
        <v>0.11647493345597223</v>
      </c>
      <c r="FI240" s="83">
        <f t="shared" ref="FI240" si="13325">+$D240*EK211</f>
        <v>0.10715693877949445</v>
      </c>
      <c r="FJ240" s="83">
        <f t="shared" ref="FJ240" si="13326">+$D240*EL211</f>
        <v>9.8584383677134901E-2</v>
      </c>
      <c r="FK240" s="83">
        <f t="shared" ref="FK240" si="13327">+$D240*EM211</f>
        <v>9.0697632982964113E-2</v>
      </c>
      <c r="FL240" s="83">
        <f t="shared" ref="FL240" si="13328">+$D240*EN211</f>
        <v>8.3441822344326996E-2</v>
      </c>
      <c r="FM240" s="83">
        <f t="shared" ref="FM240" si="13329">+$D240*EO211</f>
        <v>7.676647655678083E-2</v>
      </c>
      <c r="FN240" s="83">
        <f t="shared" ref="FN240" si="13330">+$D240*EP211</f>
        <v>7.0625158432238364E-2</v>
      </c>
      <c r="FO240" s="83">
        <f t="shared" ref="FO240" si="13331">+$D240*EQ211</f>
        <v>0</v>
      </c>
      <c r="FP240" s="83">
        <f t="shared" ref="FP240" si="13332">+$D240*ER211</f>
        <v>0</v>
      </c>
      <c r="FQ240" s="83">
        <f t="shared" ref="FQ240" si="13333">+$D240*ES211</f>
        <v>0</v>
      </c>
      <c r="FR240" s="83">
        <f t="shared" ref="FR240" si="13334">+$D240*ET211</f>
        <v>0</v>
      </c>
      <c r="FS240" s="83">
        <f t="shared" ref="FS240" si="13335">+$D240*EU211</f>
        <v>0</v>
      </c>
      <c r="FT240" s="83">
        <f t="shared" ref="FT240" si="13336">+$D240*EV211</f>
        <v>0</v>
      </c>
      <c r="FU240" s="83">
        <f t="shared" ref="FU240" si="13337">+$D240*EW211</f>
        <v>0</v>
      </c>
    </row>
    <row r="241" spans="1:177">
      <c r="A241" s="80">
        <v>1977</v>
      </c>
      <c r="D241" s="99">
        <f>Data!CF41</f>
        <v>4.5213691927314246</v>
      </c>
      <c r="AL241" s="83">
        <f>+$D241*M211</f>
        <v>4.521225995354305</v>
      </c>
      <c r="AM241" s="83">
        <f t="shared" ref="AM241" si="13338">+$D241*N211</f>
        <v>4.4754234645878102</v>
      </c>
      <c r="AN241" s="83">
        <f t="shared" ref="AN241" si="13339">+$D241*O211</f>
        <v>4.4285798442368343</v>
      </c>
      <c r="AO241" s="83">
        <f t="shared" ref="AO241" si="13340">+$D241*P211</f>
        <v>4.3805876138550186</v>
      </c>
      <c r="AP241" s="83">
        <f t="shared" ref="AP241" si="13341">+$D241*Q211</f>
        <v>4.3312901942920021</v>
      </c>
      <c r="AQ241" s="83">
        <f t="shared" ref="AQ241" si="13342">+$D241*R211</f>
        <v>4.2804591048263125</v>
      </c>
      <c r="AR241" s="83">
        <f t="shared" ref="AR241" si="13343">+$D241*S211</f>
        <v>4.2277642533309825</v>
      </c>
      <c r="AS241" s="83">
        <f t="shared" ref="AS241" si="13344">+$D241*T211</f>
        <v>4.1727375804321287</v>
      </c>
      <c r="AT241" s="83">
        <f t="shared" ref="AT241" si="13345">+$D241*U211</f>
        <v>4.1147317921658226</v>
      </c>
      <c r="AU241" s="83">
        <f t="shared" ref="AU241" si="13346">+$D241*V211</f>
        <v>4.0528780404081264</v>
      </c>
      <c r="AV241" s="83">
        <f t="shared" ref="AV241" si="13347">+$D241*W211</f>
        <v>3.9860489834183519</v>
      </c>
      <c r="AW241" s="83">
        <f t="shared" ref="AW241" si="13348">+$D241*X211</f>
        <v>3.9128362846194853</v>
      </c>
      <c r="AX241" s="83">
        <f t="shared" ref="AX241" si="13349">+$D241*Y211</f>
        <v>3.8315536442472524</v>
      </c>
      <c r="AY241" s="83">
        <f t="shared" ref="AY241" si="13350">+$D241*Z211</f>
        <v>3.7402770811127843</v>
      </c>
      <c r="AZ241" s="83">
        <f t="shared" ref="AZ241" si="13351">+$D241*AA211</f>
        <v>3.636932544144484</v>
      </c>
      <c r="BA241" s="83">
        <f t="shared" ref="BA241" si="13352">+$D241*AB211</f>
        <v>3.519436416965033</v>
      </c>
      <c r="BB241" s="83">
        <f t="shared" ref="BB241" si="13353">+$D241*AC211</f>
        <v>3.385886982224378</v>
      </c>
      <c r="BC241" s="83">
        <f t="shared" ref="BC241" si="13354">+$D241*AD211</f>
        <v>3.2347950957229563</v>
      </c>
      <c r="BD241" s="83">
        <f t="shared" ref="BD241" si="13355">+$D241*AE211</f>
        <v>3.0653316975855889</v>
      </c>
      <c r="BE241" s="83">
        <f t="shared" ref="BE241" si="13356">+$D241*AF211</f>
        <v>2.8775605794170378</v>
      </c>
      <c r="BF241" s="83">
        <f t="shared" ref="BF241" si="13357">+$D241*AG211</f>
        <v>2.6726195401969637</v>
      </c>
      <c r="BG241" s="83">
        <f t="shared" ref="BG241" si="13358">+$D241*AH211</f>
        <v>2.4528138627600105</v>
      </c>
      <c r="BH241" s="83">
        <f t="shared" ref="BH241" si="13359">+$D241*AI211</f>
        <v>2.2215940553325368</v>
      </c>
      <c r="BI241" s="83">
        <f t="shared" ref="BI241" si="13360">+$D241*AJ211</f>
        <v>1.9834045887392189</v>
      </c>
      <c r="BJ241" s="83">
        <f t="shared" ref="BJ241" si="13361">+$D241*AK211</f>
        <v>1.7434097431191953</v>
      </c>
      <c r="BK241" s="83">
        <f t="shared" ref="BK241" si="13362">+$D241*AL211</f>
        <v>1.507123064243808</v>
      </c>
      <c r="BL241" s="83">
        <f t="shared" ref="BL241" si="13363">+$D241*AM211</f>
        <v>1.2799840858001068</v>
      </c>
      <c r="BM241" s="83">
        <f t="shared" ref="BM241" si="13364">+$D241*AN211</f>
        <v>1.0669360784958259</v>
      </c>
      <c r="BN241" s="83">
        <f t="shared" ref="BN241" si="13365">+$D241*AO211</f>
        <v>0.87205924925321543</v>
      </c>
      <c r="BO241" s="83">
        <f t="shared" ref="BO241" si="13366">+$D241*AP211</f>
        <v>0.69830474911511309</v>
      </c>
      <c r="BP241" s="83">
        <f t="shared" ref="BP241" si="13367">+$D241*AQ211</f>
        <v>0.54735798426788929</v>
      </c>
      <c r="BQ241" s="83">
        <f t="shared" ref="BQ241" si="13368">+$D241*AR211</f>
        <v>0.41963869907190154</v>
      </c>
      <c r="BR241" s="83">
        <f t="shared" ref="BR241" si="13369">+$D241*AS211</f>
        <v>0.31442450569405889</v>
      </c>
      <c r="BS241" s="83">
        <f t="shared" ref="BS241" si="13370">+$D241*AT211</f>
        <v>0.23006800279491954</v>
      </c>
      <c r="BT241" s="83">
        <f t="shared" ref="BT241" si="13371">+$D241*AU211</f>
        <v>0.16426808270152699</v>
      </c>
      <c r="BU241" s="83">
        <f t="shared" ref="BU241" si="13372">+$D241*AV211</f>
        <v>0.11435438274179281</v>
      </c>
      <c r="BV241" s="83">
        <f t="shared" ref="BV241" si="13373">+$D241*AW211</f>
        <v>7.7549202744495324E-2</v>
      </c>
      <c r="BW241" s="83">
        <f t="shared" ref="BW241" si="13374">+$D241*AX211</f>
        <v>5.1181374804406252E-2</v>
      </c>
      <c r="BX241" s="83">
        <f t="shared" ref="BX241" si="13375">+$D241*AY211</f>
        <v>3.2838733211358564E-2</v>
      </c>
      <c r="BY241" s="83">
        <f t="shared" ref="BY241" si="13376">+$D241*AZ211</f>
        <v>2.0457353812982939E-2</v>
      </c>
      <c r="BZ241" s="83">
        <f t="shared" ref="BZ241" si="13377">+$D241*BA211</f>
        <v>1.2354695461926057E-2</v>
      </c>
      <c r="CA241" s="83">
        <f t="shared" ref="CA241" si="13378">+$D241*BB211</f>
        <v>7.2192431341613272E-3</v>
      </c>
      <c r="CB241" s="83">
        <f t="shared" ref="CB241" si="13379">+$D241*BC211</f>
        <v>4.0712226935432586E-3</v>
      </c>
      <c r="CC241" s="83">
        <f t="shared" ref="CC241" si="13380">+$D241*BD211</f>
        <v>2.2081147135870507E-3</v>
      </c>
      <c r="CD241" s="83">
        <f t="shared" ref="CD241" si="13381">+$D241*BE211</f>
        <v>1.1460612351941637E-3</v>
      </c>
      <c r="CE241" s="83">
        <f t="shared" ref="CE241" si="13382">+$D241*BF211</f>
        <v>5.6487350975450361E-4</v>
      </c>
      <c r="CF241" s="83">
        <f t="shared" ref="CF241" si="13383">+$D241*BG211</f>
        <v>2.610419955859056E-4</v>
      </c>
      <c r="CG241" s="83">
        <f t="shared" ref="CG241" si="13384">+$D241*BH211</f>
        <v>1.1044428681304716E-4</v>
      </c>
      <c r="CH241" s="83">
        <f t="shared" ref="CH241" si="13385">+$D241*BI211</f>
        <v>4.0559108178670424E-5</v>
      </c>
      <c r="CI241" s="83">
        <f t="shared" ref="CI241" si="13386">+$D241*BJ211</f>
        <v>1.0907520402739075E-5</v>
      </c>
      <c r="CJ241" s="83">
        <f t="shared" ref="CJ241" si="13387">+$D241*BK211</f>
        <v>0</v>
      </c>
      <c r="CK241" s="83">
        <f t="shared" ref="CK241" si="13388">+$D241*BL211</f>
        <v>0</v>
      </c>
      <c r="CL241" s="83">
        <f t="shared" ref="CL241" si="13389">+$D241*BM211</f>
        <v>0</v>
      </c>
      <c r="CM241" s="83">
        <f t="shared" ref="CM241" si="13390">+$D241*BN211</f>
        <v>0</v>
      </c>
      <c r="CN241" s="83">
        <f t="shared" ref="CN241" si="13391">+$D241*BO211</f>
        <v>0</v>
      </c>
      <c r="CO241" s="83">
        <f t="shared" ref="CO241" si="13392">+$D241*BP211</f>
        <v>0</v>
      </c>
      <c r="DR241" s="83">
        <f>+$D241*CS211</f>
        <v>4.5213691927314246</v>
      </c>
      <c r="DS241" s="83">
        <f t="shared" ref="DS241" si="13393">+$D241*CT211</f>
        <v>4.1596596573129112</v>
      </c>
      <c r="DT241" s="83">
        <f t="shared" ref="DT241" si="13394">+$D241*CU211</f>
        <v>3.8268868847278781</v>
      </c>
      <c r="DU241" s="83">
        <f t="shared" ref="DU241" si="13395">+$D241*CV211</f>
        <v>3.5207359339496476</v>
      </c>
      <c r="DV241" s="83">
        <f t="shared" ref="DV241" si="13396">+$D241*CW211</f>
        <v>3.2390770592336762</v>
      </c>
      <c r="DW241" s="83">
        <f t="shared" ref="DW241" si="13397">+$D241*CX211</f>
        <v>2.9799508944949822</v>
      </c>
      <c r="DX241" s="83">
        <f t="shared" ref="DX241" si="13398">+$D241*CY211</f>
        <v>2.7415548229353837</v>
      </c>
      <c r="DY241" s="83">
        <f t="shared" ref="DY241" si="13399">+$D241*CZ211</f>
        <v>2.5222304371005531</v>
      </c>
      <c r="DZ241" s="83">
        <f t="shared" ref="DZ241" si="13400">+$D241*DA211</f>
        <v>2.3204520021325088</v>
      </c>
      <c r="EA241" s="83">
        <f t="shared" ref="EA241" si="13401">+$D241*DB211</f>
        <v>2.1348158419619083</v>
      </c>
      <c r="EB241" s="83">
        <f t="shared" ref="EB241" si="13402">+$D241*DC211</f>
        <v>1.9640305746049558</v>
      </c>
      <c r="EC241" s="83">
        <f t="shared" ref="EC241" si="13403">+$D241*DD211</f>
        <v>1.8069081286365594</v>
      </c>
      <c r="ED241" s="83">
        <f t="shared" ref="ED241" si="13404">+$D241*DE211</f>
        <v>1.6623554783456347</v>
      </c>
      <c r="EE241" s="83">
        <f t="shared" ref="EE241" si="13405">+$D241*DF211</f>
        <v>1.529367040077984</v>
      </c>
      <c r="EF241" s="83">
        <f t="shared" ref="EF241" si="13406">+$D241*DG211</f>
        <v>1.4070176768717453</v>
      </c>
      <c r="EG241" s="83">
        <f t="shared" ref="EG241" si="13407">+$D241*DH211</f>
        <v>1.2944562627220058</v>
      </c>
      <c r="EH241" s="83">
        <f t="shared" ref="EH241" si="13408">+$D241*DI211</f>
        <v>1.1908997617042452</v>
      </c>
      <c r="EI241" s="83">
        <f t="shared" ref="EI241" si="13409">+$D241*DJ211</f>
        <v>1.0956277807679056</v>
      </c>
      <c r="EJ241" s="83">
        <f t="shared" ref="EJ241" si="13410">+$D241*DK211</f>
        <v>1.0079775583064734</v>
      </c>
      <c r="EK241" s="83">
        <f t="shared" ref="EK241" si="13411">+$D241*DL211</f>
        <v>0.92733935364195541</v>
      </c>
      <c r="EL241" s="83">
        <f t="shared" ref="EL241" si="13412">+$D241*DM211</f>
        <v>0.85315220535059899</v>
      </c>
      <c r="EM241" s="83">
        <f t="shared" ref="EM241" si="13413">+$D241*DN211</f>
        <v>0.78490002892255117</v>
      </c>
      <c r="EN241" s="83">
        <f t="shared" ref="EN241" si="13414">+$D241*DO211</f>
        <v>0.72210802660874707</v>
      </c>
      <c r="EO241" s="83">
        <f t="shared" ref="EO241" si="13415">+$D241*DP211</f>
        <v>0.66433938448004726</v>
      </c>
      <c r="EP241" s="83">
        <f t="shared" ref="EP241" si="13416">+$D241*DQ211</f>
        <v>0.61119223372164355</v>
      </c>
      <c r="EQ241" s="83">
        <f t="shared" ref="EQ241" si="13417">+$D241*DR211</f>
        <v>0.56229685502391213</v>
      </c>
      <c r="ER241" s="83">
        <f t="shared" ref="ER241" si="13418">+$D241*DS211</f>
        <v>0.51731310662199914</v>
      </c>
      <c r="ES241" s="83">
        <f t="shared" ref="ES241" si="13419">+$D241*DT211</f>
        <v>0.4759280580922392</v>
      </c>
      <c r="ET241" s="83">
        <f t="shared" ref="ET241" si="13420">+$D241*DU211</f>
        <v>0.43785381344486013</v>
      </c>
      <c r="EU241" s="83">
        <f t="shared" ref="EU241" si="13421">+$D241*DV211</f>
        <v>0.40282550836927128</v>
      </c>
      <c r="EV241" s="83">
        <f t="shared" ref="EV241" si="13422">+$D241*DW211</f>
        <v>0.37059946769972962</v>
      </c>
      <c r="EW241" s="83">
        <f t="shared" ref="EW241" si="13423">+$D241*DX211</f>
        <v>0.34095151028375126</v>
      </c>
      <c r="EX241" s="83">
        <f t="shared" ref="EX241" si="13424">+$D241*DY211</f>
        <v>0.31367538946105117</v>
      </c>
      <c r="EY241" s="83">
        <f t="shared" ref="EY241" si="13425">+$D241*DZ211</f>
        <v>0.28858135830416715</v>
      </c>
      <c r="EZ241" s="83">
        <f t="shared" ref="EZ241" si="13426">+$D241*EA211</f>
        <v>0.26549484963983372</v>
      </c>
      <c r="FA241" s="83">
        <f t="shared" ref="FA241" si="13427">+$D241*EB211</f>
        <v>0.24425526166864706</v>
      </c>
      <c r="FB241" s="83">
        <f t="shared" ref="FB241" si="13428">+$D241*EC211</f>
        <v>0.2247148407351553</v>
      </c>
      <c r="FC241" s="83">
        <f t="shared" ref="FC241" si="13429">+$D241*ED211</f>
        <v>0.2067376534763429</v>
      </c>
      <c r="FD241" s="83">
        <f t="shared" ref="FD241" si="13430">+$D241*EE211</f>
        <v>0.19019864119823543</v>
      </c>
      <c r="FE241" s="83">
        <f t="shared" ref="FE241" si="13431">+$D241*EF211</f>
        <v>0.17498274990237664</v>
      </c>
      <c r="FF241" s="83">
        <f t="shared" ref="FF241" si="13432">+$D241*EG211</f>
        <v>0.16098412991018651</v>
      </c>
      <c r="FG241" s="83">
        <f t="shared" ref="FG241" si="13433">+$D241*EH211</f>
        <v>0.14810539951737159</v>
      </c>
      <c r="FH241" s="83">
        <f t="shared" ref="FH241" si="13434">+$D241*EI211</f>
        <v>0.13625696755598188</v>
      </c>
      <c r="FI241" s="83">
        <f t="shared" ref="FI241" si="13435">+$D241*EJ211</f>
        <v>0.12535641015150331</v>
      </c>
      <c r="FJ241" s="83">
        <f t="shared" ref="FJ241" si="13436">+$D241*EK211</f>
        <v>0.11532789733938305</v>
      </c>
      <c r="FK241" s="83">
        <f t="shared" ref="FK241" si="13437">+$D241*EL211</f>
        <v>0.10610166555223242</v>
      </c>
      <c r="FL241" s="83">
        <f t="shared" ref="FL241" si="13438">+$D241*EM211</f>
        <v>9.7613532308053821E-2</v>
      </c>
      <c r="FM241" s="83">
        <f t="shared" ref="FM241" si="13439">+$D241*EN211</f>
        <v>8.9804449723409535E-2</v>
      </c>
      <c r="FN241" s="83">
        <f t="shared" ref="FN241" si="13440">+$D241*EO211</f>
        <v>8.2620093745536777E-2</v>
      </c>
      <c r="FO241" s="83">
        <f t="shared" ref="FO241" si="13441">+$D241*EP211</f>
        <v>7.6010486245893821E-2</v>
      </c>
      <c r="FP241" s="83">
        <f t="shared" ref="FP241" si="13442">+$D241*EQ211</f>
        <v>0</v>
      </c>
      <c r="FQ241" s="83">
        <f t="shared" ref="FQ241" si="13443">+$D241*ER211</f>
        <v>0</v>
      </c>
      <c r="FR241" s="83">
        <f t="shared" ref="FR241" si="13444">+$D241*ES211</f>
        <v>0</v>
      </c>
      <c r="FS241" s="83">
        <f t="shared" ref="FS241" si="13445">+$D241*ET211</f>
        <v>0</v>
      </c>
      <c r="FT241" s="83">
        <f t="shared" ref="FT241" si="13446">+$D241*EU211</f>
        <v>0</v>
      </c>
      <c r="FU241" s="83">
        <f t="shared" ref="FU241" si="13447">+$D241*EV211</f>
        <v>0</v>
      </c>
    </row>
    <row r="242" spans="1:177">
      <c r="A242" s="80">
        <v>1978</v>
      </c>
      <c r="D242" s="99">
        <f>Data!CF42</f>
        <v>5.0624922282463247</v>
      </c>
      <c r="AM242" s="83">
        <f>+$D242*M211</f>
        <v>5.0623318928306853</v>
      </c>
      <c r="AN242" s="83">
        <f t="shared" ref="AN242" si="13448">+$D242*N211</f>
        <v>5.0110476587512931</v>
      </c>
      <c r="AO242" s="83">
        <f t="shared" ref="AO242" si="13449">+$D242*O211</f>
        <v>4.9585977362032798</v>
      </c>
      <c r="AP242" s="83">
        <f t="shared" ref="AP242" si="13450">+$D242*P211</f>
        <v>4.9048617365607967</v>
      </c>
      <c r="AQ242" s="83">
        <f t="shared" ref="AQ242" si="13451">+$D242*Q211</f>
        <v>4.8496643410878555</v>
      </c>
      <c r="AR242" s="83">
        <f t="shared" ref="AR242" si="13452">+$D242*R211</f>
        <v>4.7927497242087398</v>
      </c>
      <c r="AS242" s="83">
        <f t="shared" ref="AS242" si="13453">+$D242*S211</f>
        <v>4.7337482879640378</v>
      </c>
      <c r="AT242" s="83">
        <f t="shared" ref="AT242" si="13454">+$D242*T211</f>
        <v>4.67213595505733</v>
      </c>
      <c r="AU242" s="83">
        <f t="shared" ref="AU242" si="13455">+$D242*U211</f>
        <v>4.6071879625855905</v>
      </c>
      <c r="AV242" s="83">
        <f t="shared" ref="AV242" si="13456">+$D242*V211</f>
        <v>4.5379314776109476</v>
      </c>
      <c r="AW242" s="83">
        <f t="shared" ref="AW242" si="13457">+$D242*W211</f>
        <v>4.4631042367442548</v>
      </c>
      <c r="AX242" s="83">
        <f t="shared" ref="AX242" si="13458">+$D242*X211</f>
        <v>4.3811293519518246</v>
      </c>
      <c r="AY242" s="83">
        <f t="shared" ref="AY242" si="13459">+$D242*Y211</f>
        <v>4.290118705035999</v>
      </c>
      <c r="AZ242" s="83">
        <f t="shared" ref="AZ242" si="13460">+$D242*Z211</f>
        <v>4.1879180503687943</v>
      </c>
      <c r="BA242" s="83">
        <f t="shared" ref="BA242" si="13461">+$D242*AA211</f>
        <v>4.0722051118910425</v>
      </c>
      <c r="BB242" s="83">
        <f t="shared" ref="BB242" si="13462">+$D242*AB211</f>
        <v>3.9406469034502778</v>
      </c>
      <c r="BC242" s="83">
        <f t="shared" ref="BC242" si="13463">+$D242*AC211</f>
        <v>3.791114107820992</v>
      </c>
      <c r="BD242" s="83">
        <f t="shared" ref="BD242" si="13464">+$D242*AD211</f>
        <v>3.6219393581911272</v>
      </c>
      <c r="BE242" s="83">
        <f t="shared" ref="BE242" si="13465">+$D242*AE211</f>
        <v>3.4321943717782037</v>
      </c>
      <c r="BF242" s="83">
        <f t="shared" ref="BF242" si="13466">+$D242*AF211</f>
        <v>3.2219505748448358</v>
      </c>
      <c r="BG242" s="83">
        <f t="shared" ref="BG242" si="13467">+$D242*AG211</f>
        <v>2.9924819395543887</v>
      </c>
      <c r="BH242" s="83">
        <f t="shared" ref="BH242" si="13468">+$D242*AH211</f>
        <v>2.7463696478313686</v>
      </c>
      <c r="BI242" s="83">
        <f t="shared" ref="BI242" si="13469">+$D242*AI211</f>
        <v>2.4874771689778439</v>
      </c>
      <c r="BJ242" s="83">
        <f t="shared" ref="BJ242" si="13470">+$D242*AJ211</f>
        <v>2.2207808935625755</v>
      </c>
      <c r="BK242" s="83">
        <f t="shared" ref="BK242" si="13471">+$D242*AK211</f>
        <v>1.9520631691343777</v>
      </c>
      <c r="BL242" s="83">
        <f t="shared" ref="BL242" si="13472">+$D242*AL211</f>
        <v>1.6874974094154416</v>
      </c>
      <c r="BM242" s="83">
        <f t="shared" ref="BM242" si="13473">+$D242*AM211</f>
        <v>1.433174158186231</v>
      </c>
      <c r="BN242" s="83">
        <f t="shared" ref="BN242" si="13474">+$D242*AN211</f>
        <v>1.1946283028831124</v>
      </c>
      <c r="BO242" s="83">
        <f t="shared" ref="BO242" si="13475">+$D242*AO211</f>
        <v>0.97642837461978793</v>
      </c>
      <c r="BP242" s="83">
        <f t="shared" ref="BP242" si="13476">+$D242*AP211</f>
        <v>0.78187872183185214</v>
      </c>
      <c r="BQ242" s="83">
        <f t="shared" ref="BQ242" si="13477">+$D242*AQ211</f>
        <v>0.61286646219455598</v>
      </c>
      <c r="BR242" s="83">
        <f t="shared" ref="BR242" si="13478">+$D242*AR211</f>
        <v>0.46986157559044817</v>
      </c>
      <c r="BS242" s="83">
        <f t="shared" ref="BS242" si="13479">+$D242*AS211</f>
        <v>0.35205521792055938</v>
      </c>
      <c r="BT242" s="83">
        <f t="shared" ref="BT242" si="13480">+$D242*AT211</f>
        <v>0.25760282482347147</v>
      </c>
      <c r="BU242" s="83">
        <f t="shared" ref="BU242" si="13481">+$D242*AU211</f>
        <v>0.18392788922486106</v>
      </c>
      <c r="BV242" s="83">
        <f t="shared" ref="BV242" si="13482">+$D242*AV211</f>
        <v>0.12804045615803802</v>
      </c>
      <c r="BW242" s="83">
        <f t="shared" ref="BW242" si="13483">+$D242*AW211</f>
        <v>8.6830386873038221E-2</v>
      </c>
      <c r="BX242" s="83">
        <f t="shared" ref="BX242" si="13484">+$D242*AX211</f>
        <v>5.7306824798737485E-2</v>
      </c>
      <c r="BY242" s="83">
        <f t="shared" ref="BY242" si="13485">+$D242*AY211</f>
        <v>3.6768913260880096E-2</v>
      </c>
      <c r="BZ242" s="83">
        <f t="shared" ref="BZ242" si="13486">+$D242*AZ211</f>
        <v>2.2905715121694412E-2</v>
      </c>
      <c r="CA242" s="83">
        <f t="shared" ref="CA242" si="13487">+$D242*BA211</f>
        <v>1.3833320636346028E-2</v>
      </c>
      <c r="CB242" s="83">
        <f t="shared" ref="CB242" si="13488">+$D242*BB211</f>
        <v>8.0832510468877607E-3</v>
      </c>
      <c r="CC242" s="83">
        <f t="shared" ref="CC242" si="13489">+$D242*BC211</f>
        <v>4.5584716414347254E-3</v>
      </c>
      <c r="CD242" s="83">
        <f t="shared" ref="CD242" si="13490">+$D242*BD211</f>
        <v>2.472384603005107E-3</v>
      </c>
      <c r="CE242" s="83">
        <f t="shared" ref="CE242" si="13491">+$D242*BE211</f>
        <v>1.2832232558208346E-3</v>
      </c>
      <c r="CF242" s="83">
        <f t="shared" ref="CF242" si="13492">+$D242*BF211</f>
        <v>6.3247826735131807E-4</v>
      </c>
      <c r="CG242" s="83">
        <f t="shared" ref="CG242" si="13493">+$D242*BG211</f>
        <v>2.9228382323302543E-4</v>
      </c>
      <c r="CH242" s="83">
        <f t="shared" ref="CH242" si="13494">+$D242*BH211</f>
        <v>1.2366239513112728E-4</v>
      </c>
      <c r="CI242" s="83">
        <f t="shared" ref="CI242" si="13495">+$D242*BI211</f>
        <v>4.5413272216126648E-5</v>
      </c>
      <c r="CJ242" s="83">
        <f t="shared" ref="CJ242" si="13496">+$D242*BJ211</f>
        <v>1.2212945883091236E-5</v>
      </c>
      <c r="CK242" s="83">
        <f t="shared" ref="CK242" si="13497">+$D242*BK211</f>
        <v>0</v>
      </c>
      <c r="CL242" s="83">
        <f t="shared" ref="CL242" si="13498">+$D242*BL211</f>
        <v>0</v>
      </c>
      <c r="CM242" s="83">
        <f t="shared" ref="CM242" si="13499">+$D242*BM211</f>
        <v>0</v>
      </c>
      <c r="CN242" s="83">
        <f t="shared" ref="CN242" si="13500">+$D242*BN211</f>
        <v>0</v>
      </c>
      <c r="CO242" s="83">
        <f t="shared" ref="CO242" si="13501">+$D242*BO211</f>
        <v>0</v>
      </c>
      <c r="DS242" s="83">
        <f>+$D242*CS211</f>
        <v>5.0624922282463247</v>
      </c>
      <c r="DT242" s="83">
        <f t="shared" ref="DT242" si="13502">+$D242*CT211</f>
        <v>4.6574928499866193</v>
      </c>
      <c r="DU242" s="83">
        <f t="shared" ref="DU242" si="13503">+$D242*CU211</f>
        <v>4.2848934219876895</v>
      </c>
      <c r="DV242" s="83">
        <f t="shared" ref="DV242" si="13504">+$D242*CV211</f>
        <v>3.9421019482286743</v>
      </c>
      <c r="DW242" s="83">
        <f t="shared" ref="DW242" si="13505">+$D242*CW211</f>
        <v>3.6267337923703806</v>
      </c>
      <c r="DX242" s="83">
        <f t="shared" ref="DX242" si="13506">+$D242*CX211</f>
        <v>3.3365950889807503</v>
      </c>
      <c r="DY242" s="83">
        <f t="shared" ref="DY242" si="13507">+$D242*CY211</f>
        <v>3.0696674818622904</v>
      </c>
      <c r="DZ242" s="83">
        <f t="shared" ref="DZ242" si="13508">+$D242*CZ211</f>
        <v>2.824094083313307</v>
      </c>
      <c r="EA242" s="83">
        <f t="shared" ref="EA242" si="13509">+$D242*DA211</f>
        <v>2.598166556648243</v>
      </c>
      <c r="EB242" s="83">
        <f t="shared" ref="EB242" si="13510">+$D242*DB211</f>
        <v>2.3903132321163834</v>
      </c>
      <c r="EC242" s="83">
        <f t="shared" ref="EC242" si="13511">+$D242*DC211</f>
        <v>2.1990881735470729</v>
      </c>
      <c r="ED242" s="83">
        <f t="shared" ref="ED242" si="13512">+$D242*DD211</f>
        <v>2.0231611196633073</v>
      </c>
      <c r="EE242" s="83">
        <f t="shared" ref="EE242" si="13513">+$D242*DE211</f>
        <v>1.8613082300902426</v>
      </c>
      <c r="EF242" s="83">
        <f t="shared" ref="EF242" si="13514">+$D242*DF211</f>
        <v>1.7124035716830233</v>
      </c>
      <c r="EG242" s="83">
        <f t="shared" ref="EG242" si="13515">+$D242*DG211</f>
        <v>1.5754112859483813</v>
      </c>
      <c r="EH242" s="83">
        <f t="shared" ref="EH242" si="13516">+$D242*DH211</f>
        <v>1.4493783830725111</v>
      </c>
      <c r="EI242" s="83">
        <f t="shared" ref="EI242" si="13517">+$D242*DI211</f>
        <v>1.3334281124267102</v>
      </c>
      <c r="EJ242" s="83">
        <f t="shared" ref="EJ242" si="13518">+$D242*DJ211</f>
        <v>1.2267538634325734</v>
      </c>
      <c r="EK242" s="83">
        <f t="shared" ref="EK242" si="13519">+$D242*DK211</f>
        <v>1.1286135543579676</v>
      </c>
      <c r="EL242" s="83">
        <f t="shared" ref="EL242" si="13520">+$D242*DL211</f>
        <v>1.0383244700093301</v>
      </c>
      <c r="EM242" s="83">
        <f t="shared" ref="EM242" si="13521">+$D242*DM211</f>
        <v>0.95525851240858384</v>
      </c>
      <c r="EN242" s="83">
        <f t="shared" ref="EN242" si="13522">+$D242*DN211</f>
        <v>0.87883783141589711</v>
      </c>
      <c r="EO242" s="83">
        <f t="shared" ref="EO242" si="13523">+$D242*DO211</f>
        <v>0.80853080490262541</v>
      </c>
      <c r="EP242" s="83">
        <f t="shared" ref="EP242" si="13524">+$D242*DP211</f>
        <v>0.74384834051041526</v>
      </c>
      <c r="EQ242" s="83">
        <f t="shared" ref="EQ242" si="13525">+$D242*DQ211</f>
        <v>0.68434047326958214</v>
      </c>
      <c r="ER242" s="83">
        <f t="shared" ref="ER242" si="13526">+$D242*DR211</f>
        <v>0.62959323540801559</v>
      </c>
      <c r="ES242" s="83">
        <f t="shared" ref="ES242" si="13527">+$D242*DS211</f>
        <v>0.57922577657537444</v>
      </c>
      <c r="ET242" s="83">
        <f t="shared" ref="ET242" si="13528">+$D242*DT211</f>
        <v>0.53288771444934446</v>
      </c>
      <c r="EU242" s="83">
        <f t="shared" ref="EU242" si="13529">+$D242*DU211</f>
        <v>0.49025669729339694</v>
      </c>
      <c r="EV242" s="83">
        <f t="shared" ref="EV242" si="13530">+$D242*DV211</f>
        <v>0.45103616150992515</v>
      </c>
      <c r="EW242" s="83">
        <f t="shared" ref="EW242" si="13531">+$D242*DW211</f>
        <v>0.41495326858913117</v>
      </c>
      <c r="EX242" s="83">
        <f t="shared" ref="EX242" si="13532">+$D242*DX211</f>
        <v>0.38175700710200067</v>
      </c>
      <c r="EY242" s="83">
        <f t="shared" ref="EY242" si="13533">+$D242*DY211</f>
        <v>0.35121644653384065</v>
      </c>
      <c r="EZ242" s="83">
        <f t="shared" ref="EZ242" si="13534">+$D242*DZ211</f>
        <v>0.32311913081113347</v>
      </c>
      <c r="FA242" s="83">
        <f t="shared" ref="FA242" si="13535">+$D242*EA211</f>
        <v>0.29726960034624278</v>
      </c>
      <c r="FB242" s="83">
        <f t="shared" ref="FB242" si="13536">+$D242*EB211</f>
        <v>0.27348803231854335</v>
      </c>
      <c r="FC242" s="83">
        <f t="shared" ref="FC242" si="13537">+$D242*EC211</f>
        <v>0.2516089897330599</v>
      </c>
      <c r="FD242" s="83">
        <f t="shared" ref="FD242" si="13538">+$D242*ED211</f>
        <v>0.23148027055441514</v>
      </c>
      <c r="FE242" s="83">
        <f t="shared" ref="FE242" si="13539">+$D242*EE211</f>
        <v>0.2129618489100619</v>
      </c>
      <c r="FF242" s="83">
        <f t="shared" ref="FF242" si="13540">+$D242*EF211</f>
        <v>0.19592490099725696</v>
      </c>
      <c r="FG242" s="83">
        <f t="shared" ref="FG242" si="13541">+$D242*EG211</f>
        <v>0.18025090891747642</v>
      </c>
      <c r="FH242" s="83">
        <f t="shared" ref="FH242" si="13542">+$D242*EH211</f>
        <v>0.16583083620407832</v>
      </c>
      <c r="FI242" s="83">
        <f t="shared" ref="FI242" si="13543">+$D242*EI211</f>
        <v>0.15256436930775205</v>
      </c>
      <c r="FJ242" s="83">
        <f t="shared" ref="FJ242" si="13544">+$D242*EJ211</f>
        <v>0.1403592197631319</v>
      </c>
      <c r="FK242" s="83">
        <f t="shared" ref="FK242" si="13545">+$D242*EK211</f>
        <v>0.12913048218208134</v>
      </c>
      <c r="FL242" s="83">
        <f t="shared" ref="FL242" si="13546">+$D242*EL211</f>
        <v>0.11880004360751484</v>
      </c>
      <c r="FM242" s="83">
        <f t="shared" ref="FM242" si="13547">+$D242*EM211</f>
        <v>0.10929604011891365</v>
      </c>
      <c r="FN242" s="83">
        <f t="shared" ref="FN242" si="13548">+$D242*EN211</f>
        <v>0.10055235690940058</v>
      </c>
      <c r="FO242" s="83">
        <f t="shared" ref="FO242" si="13549">+$D242*EO211</f>
        <v>9.2508168356648532E-2</v>
      </c>
      <c r="FP242" s="83">
        <f t="shared" ref="FP242" si="13550">+$D242*EP211</f>
        <v>8.5107514888116645E-2</v>
      </c>
      <c r="FQ242" s="83">
        <f t="shared" ref="FQ242" si="13551">+$D242*EQ211</f>
        <v>0</v>
      </c>
      <c r="FR242" s="83">
        <f t="shared" ref="FR242" si="13552">+$D242*ER211</f>
        <v>0</v>
      </c>
      <c r="FS242" s="83">
        <f t="shared" ref="FS242" si="13553">+$D242*ES211</f>
        <v>0</v>
      </c>
      <c r="FT242" s="83">
        <f t="shared" ref="FT242" si="13554">+$D242*ET211</f>
        <v>0</v>
      </c>
      <c r="FU242" s="83">
        <f t="shared" ref="FU242" si="13555">+$D242*EU211</f>
        <v>0</v>
      </c>
    </row>
    <row r="243" spans="1:177">
      <c r="A243" s="80">
        <v>1979</v>
      </c>
      <c r="D243" s="99">
        <f>Data!CF43</f>
        <v>6.6164193810969003</v>
      </c>
      <c r="AN243" s="83">
        <f>+$D243*M211</f>
        <v>6.6162098308786126</v>
      </c>
      <c r="AO243" s="83">
        <f t="shared" ref="AO243" si="13556">+$D243*N211</f>
        <v>6.5491839501445401</v>
      </c>
      <c r="AP243" s="83">
        <f t="shared" ref="AP243" si="13557">+$D243*O211</f>
        <v>6.4806345739800815</v>
      </c>
      <c r="AQ243" s="83">
        <f t="shared" ref="AQ243" si="13558">+$D243*P211</f>
        <v>6.4104043605856997</v>
      </c>
      <c r="AR243" s="83">
        <f t="shared" ref="AR243" si="13559">+$D243*Q211</f>
        <v>6.3382641773068906</v>
      </c>
      <c r="AS243" s="83">
        <f t="shared" ref="AS243" si="13560">+$D243*R211</f>
        <v>6.263879673151882</v>
      </c>
      <c r="AT243" s="83">
        <f t="shared" ref="AT243" si="13561">+$D243*S211</f>
        <v>6.1867678024207278</v>
      </c>
      <c r="AU243" s="83">
        <f t="shared" ref="AU243" si="13562">+$D243*T211</f>
        <v>6.1062436227915677</v>
      </c>
      <c r="AV243" s="83">
        <f t="shared" ref="AV243" si="13563">+$D243*U211</f>
        <v>6.0213599060807157</v>
      </c>
      <c r="AW243" s="83">
        <f t="shared" ref="AW243" si="13564">+$D243*V211</f>
        <v>5.9308452092094468</v>
      </c>
      <c r="AX243" s="83">
        <f t="shared" ref="AX243" si="13565">+$D243*W211</f>
        <v>5.8330498182472565</v>
      </c>
      <c r="AY243" s="83">
        <f t="shared" ref="AY243" si="13566">+$D243*X211</f>
        <v>5.7259128208850498</v>
      </c>
      <c r="AZ243" s="83">
        <f t="shared" ref="AZ243" si="13567">+$D243*Y211</f>
        <v>5.6069665428482676</v>
      </c>
      <c r="BA243" s="83">
        <f t="shared" ref="BA243" si="13568">+$D243*Z211</f>
        <v>5.4733954948715438</v>
      </c>
      <c r="BB243" s="83">
        <f t="shared" ref="BB243" si="13569">+$D243*AA211</f>
        <v>5.322164580478006</v>
      </c>
      <c r="BC243" s="83">
        <f t="shared" ref="BC243" si="13570">+$D243*AB211</f>
        <v>5.1502247056445807</v>
      </c>
      <c r="BD243" s="83">
        <f t="shared" ref="BD243" si="13571">+$D243*AC211</f>
        <v>4.9547929612576995</v>
      </c>
      <c r="BE243" s="83">
        <f t="shared" ref="BE243" si="13572">+$D243*AD211</f>
        <v>4.7336901838553143</v>
      </c>
      <c r="BF243" s="83">
        <f t="shared" ref="BF243" si="13573">+$D243*AE211</f>
        <v>4.4857031551417261</v>
      </c>
      <c r="BG243" s="83">
        <f t="shared" ref="BG243" si="13574">+$D243*AF211</f>
        <v>4.2109252256026206</v>
      </c>
      <c r="BH243" s="83">
        <f t="shared" ref="BH243" si="13575">+$D243*AG211</f>
        <v>3.911021411939779</v>
      </c>
      <c r="BI243" s="83">
        <f t="shared" ref="BI243" si="13576">+$D243*AH211</f>
        <v>3.5893651874034216</v>
      </c>
      <c r="BJ243" s="83">
        <f t="shared" ref="BJ243" si="13577">+$D243*AI211</f>
        <v>3.2510059095068011</v>
      </c>
      <c r="BK243" s="83">
        <f t="shared" ref="BK243" si="13578">+$D243*AJ211</f>
        <v>2.9024474671494098</v>
      </c>
      <c r="BL243" s="83">
        <f t="shared" ref="BL243" si="13579">+$D243*AK211</f>
        <v>2.5512470939358245</v>
      </c>
      <c r="BM243" s="83">
        <f t="shared" ref="BM243" si="13580">+$D243*AL211</f>
        <v>2.2054731270322998</v>
      </c>
      <c r="BN243" s="83">
        <f t="shared" ref="BN243" si="13581">+$D243*AM211</f>
        <v>1.8730855968139228</v>
      </c>
      <c r="BO243" s="83">
        <f t="shared" ref="BO243" si="13582">+$D243*AN211</f>
        <v>1.5613183191277249</v>
      </c>
      <c r="BP243" s="83">
        <f t="shared" ref="BP243" si="13583">+$D243*AO211</f>
        <v>1.276142131348071</v>
      </c>
      <c r="BQ243" s="83">
        <f t="shared" ref="BQ243" si="13584">+$D243*AP211</f>
        <v>1.0218756485059488</v>
      </c>
      <c r="BR243" s="83">
        <f t="shared" ref="BR243" si="13585">+$D243*AQ211</f>
        <v>0.80098523724411097</v>
      </c>
      <c r="BS243" s="83">
        <f t="shared" ref="BS243" si="13586">+$D243*AR211</f>
        <v>0.61408513732104497</v>
      </c>
      <c r="BT243" s="83">
        <f t="shared" ref="BT243" si="13587">+$D243*AS211</f>
        <v>0.46011823071435703</v>
      </c>
      <c r="BU243" s="83">
        <f t="shared" ref="BU243" si="13588">+$D243*AT211</f>
        <v>0.3366737657941537</v>
      </c>
      <c r="BV243" s="83">
        <f t="shared" ref="BV243" si="13589">+$D243*AU211</f>
        <v>0.24038437910119431</v>
      </c>
      <c r="BW243" s="83">
        <f t="shared" ref="BW243" si="13590">+$D243*AV211</f>
        <v>0.16734235184830987</v>
      </c>
      <c r="BX243" s="83">
        <f t="shared" ref="BX243" si="13591">+$D243*AW211</f>
        <v>0.11348289116760267</v>
      </c>
      <c r="BY243" s="83">
        <f t="shared" ref="BY243" si="13592">+$D243*AX211</f>
        <v>7.4897099920849933E-2</v>
      </c>
      <c r="BZ243" s="83">
        <f t="shared" ref="BZ243" si="13593">+$D243*AY211</f>
        <v>4.8055096057980702E-2</v>
      </c>
      <c r="CA243" s="83">
        <f t="shared" ref="CA243" si="13594">+$D243*AZ211</f>
        <v>2.9936602494610116E-2</v>
      </c>
      <c r="CB243" s="83">
        <f t="shared" ref="CB243" si="13595">+$D243*BA211</f>
        <v>1.80794451895787E-2</v>
      </c>
      <c r="CC243" s="83">
        <f t="shared" ref="CC243" si="13596">+$D243*BB211</f>
        <v>1.0564397233144299E-2</v>
      </c>
      <c r="CD243" s="83">
        <f t="shared" ref="CD243" si="13597">+$D243*BC211</f>
        <v>5.9576901566952478E-3</v>
      </c>
      <c r="CE243" s="83">
        <f t="shared" ref="CE243" si="13598">+$D243*BD211</f>
        <v>3.2312806948278858E-3</v>
      </c>
      <c r="CF243" s="83">
        <f t="shared" ref="CF243" si="13599">+$D243*BE211</f>
        <v>1.6771074082277332E-3</v>
      </c>
      <c r="CG243" s="83">
        <f t="shared" ref="CG243" si="13600">+$D243*BF211</f>
        <v>8.2661686725699231E-4</v>
      </c>
      <c r="CH243" s="83">
        <f t="shared" ref="CH243" si="13601">+$D243*BG211</f>
        <v>3.8200006353194816E-4</v>
      </c>
      <c r="CI243" s="83">
        <f t="shared" ref="CI243" si="13602">+$D243*BH211</f>
        <v>1.6162044917190582E-4</v>
      </c>
      <c r="CJ243" s="83">
        <f t="shared" ref="CJ243" si="13603">+$D243*BI211</f>
        <v>5.93528327358826E-5</v>
      </c>
      <c r="CK243" s="83">
        <f t="shared" ref="CK243" si="13604">+$D243*BJ211</f>
        <v>1.5961697953887839E-5</v>
      </c>
      <c r="CL243" s="83">
        <f t="shared" ref="CL243" si="13605">+$D243*BK211</f>
        <v>0</v>
      </c>
      <c r="CM243" s="83">
        <f t="shared" ref="CM243" si="13606">+$D243*BL211</f>
        <v>0</v>
      </c>
      <c r="CN243" s="83">
        <f t="shared" ref="CN243" si="13607">+$D243*BM211</f>
        <v>0</v>
      </c>
      <c r="CO243" s="83">
        <f t="shared" ref="CO243" si="13608">+$D243*BN211</f>
        <v>0</v>
      </c>
      <c r="DT243" s="83">
        <f>+$D243*CS211</f>
        <v>6.6164193810969003</v>
      </c>
      <c r="DU243" s="83">
        <f t="shared" ref="DU243" si="13609">+$D243*CT211</f>
        <v>6.0871058306091488</v>
      </c>
      <c r="DV243" s="83">
        <f t="shared" ref="DV243" si="13610">+$D243*CU211</f>
        <v>5.6001373641604166</v>
      </c>
      <c r="DW243" s="83">
        <f t="shared" ref="DW243" si="13611">+$D243*CV211</f>
        <v>5.1521263750275832</v>
      </c>
      <c r="DX243" s="83">
        <f t="shared" ref="DX243" si="13612">+$D243*CW211</f>
        <v>4.739956265025377</v>
      </c>
      <c r="DY243" s="83">
        <f t="shared" ref="DY243" si="13613">+$D243*CX211</f>
        <v>4.3607597638233475</v>
      </c>
      <c r="DZ243" s="83">
        <f t="shared" ref="DZ243" si="13614">+$D243*CY211</f>
        <v>4.0118989827174794</v>
      </c>
      <c r="EA243" s="83">
        <f t="shared" ref="EA243" si="13615">+$D243*CZ211</f>
        <v>3.6909470641000812</v>
      </c>
      <c r="EB243" s="83">
        <f t="shared" ref="EB243" si="13616">+$D243*DA211</f>
        <v>3.3956712989720748</v>
      </c>
      <c r="EC243" s="83">
        <f t="shared" ref="EC243" si="13617">+$D243*DB211</f>
        <v>3.1240175950543092</v>
      </c>
      <c r="ED243" s="83">
        <f t="shared" ref="ED243" si="13618">+$D243*DC211</f>
        <v>2.8740961874499646</v>
      </c>
      <c r="EE243" s="83">
        <f t="shared" ref="EE243" si="13619">+$D243*DD211</f>
        <v>2.6441684924539675</v>
      </c>
      <c r="EF243" s="83">
        <f t="shared" ref="EF243" si="13620">+$D243*DE211</f>
        <v>2.43263501305765</v>
      </c>
      <c r="EG243" s="83">
        <f t="shared" ref="EG243" si="13621">+$D243*DF211</f>
        <v>2.238024212013038</v>
      </c>
      <c r="EH243" s="83">
        <f t="shared" ref="EH243" si="13622">+$D243*DG211</f>
        <v>2.0589822750519953</v>
      </c>
      <c r="EI243" s="83">
        <f t="shared" ref="EI243" si="13623">+$D243*DH211</f>
        <v>1.8942636930478356</v>
      </c>
      <c r="EJ243" s="83">
        <f t="shared" ref="EJ243" si="13624">+$D243*DI211</f>
        <v>1.7427225976040088</v>
      </c>
      <c r="EK243" s="83">
        <f t="shared" ref="EK243" si="13625">+$D243*DJ211</f>
        <v>1.603304789795688</v>
      </c>
      <c r="EL243" s="83">
        <f t="shared" ref="EL243" si="13626">+$D243*DK211</f>
        <v>1.4750404066120333</v>
      </c>
      <c r="EM243" s="83">
        <f t="shared" ref="EM243" si="13627">+$D243*DL211</f>
        <v>1.3570371740830705</v>
      </c>
      <c r="EN243" s="83">
        <f t="shared" ref="EN243" si="13628">+$D243*DM211</f>
        <v>1.2484742001564249</v>
      </c>
      <c r="EO243" s="83">
        <f t="shared" ref="EO243" si="13629">+$D243*DN211</f>
        <v>1.1485962641439111</v>
      </c>
      <c r="EP243" s="83">
        <f t="shared" ref="EP243" si="13630">+$D243*DO211</f>
        <v>1.0567085630123982</v>
      </c>
      <c r="EQ243" s="83">
        <f t="shared" ref="EQ243" si="13631">+$D243*DP211</f>
        <v>0.97217187797140614</v>
      </c>
      <c r="ER243" s="83">
        <f t="shared" ref="ER243" si="13632">+$D243*DQ211</f>
        <v>0.89439812773369387</v>
      </c>
      <c r="ES243" s="83">
        <f t="shared" ref="ES243" si="13633">+$D243*DR211</f>
        <v>0.82284627751499839</v>
      </c>
      <c r="ET243" s="83">
        <f t="shared" ref="ET243" si="13634">+$D243*DS211</f>
        <v>0.75701857531379857</v>
      </c>
      <c r="EU243" s="83">
        <f t="shared" ref="EU243" si="13635">+$D243*DT211</f>
        <v>0.69645708928869465</v>
      </c>
      <c r="EV243" s="83">
        <f t="shared" ref="EV243" si="13636">+$D243*DU211</f>
        <v>0.64074052214559918</v>
      </c>
      <c r="EW243" s="83">
        <f t="shared" ref="EW243" si="13637">+$D243*DV211</f>
        <v>0.5894812803739512</v>
      </c>
      <c r="EX243" s="83">
        <f t="shared" ref="EX243" si="13638">+$D243*DW211</f>
        <v>0.54232277794403516</v>
      </c>
      <c r="EY243" s="83">
        <f t="shared" ref="EY243" si="13639">+$D243*DX211</f>
        <v>0.49893695570851232</v>
      </c>
      <c r="EZ243" s="83">
        <f t="shared" ref="EZ243" si="13640">+$D243*DY211</f>
        <v>0.4590219992518314</v>
      </c>
      <c r="FA243" s="83">
        <f t="shared" ref="FA243" si="13641">+$D243*DZ211</f>
        <v>0.42230023931168492</v>
      </c>
      <c r="FB243" s="83">
        <f t="shared" ref="FB243" si="13642">+$D243*EA211</f>
        <v>0.38851622016675014</v>
      </c>
      <c r="FC243" s="83">
        <f t="shared" ref="FC243" si="13643">+$D243*EB211</f>
        <v>0.35743492255341008</v>
      </c>
      <c r="FD243" s="83">
        <f t="shared" ref="FD243" si="13644">+$D243*EC211</f>
        <v>0.32884012874913732</v>
      </c>
      <c r="FE243" s="83">
        <f t="shared" ref="FE243" si="13645">+$D243*ED211</f>
        <v>0.30253291844920638</v>
      </c>
      <c r="FF243" s="83">
        <f t="shared" ref="FF243" si="13646">+$D243*EE211</f>
        <v>0.27833028497326984</v>
      </c>
      <c r="FG243" s="83">
        <f t="shared" ref="FG243" si="13647">+$D243*EF211</f>
        <v>0.25606386217540827</v>
      </c>
      <c r="FH243" s="83">
        <f t="shared" ref="FH243" si="13648">+$D243*EG211</f>
        <v>0.23557875320137564</v>
      </c>
      <c r="FI243" s="83">
        <f t="shared" ref="FI243" si="13649">+$D243*EH211</f>
        <v>0.21673245294526561</v>
      </c>
      <c r="FJ243" s="83">
        <f t="shared" ref="FJ243" si="13650">+$D243*EI211</f>
        <v>0.19939385670964435</v>
      </c>
      <c r="FK243" s="83">
        <f t="shared" ref="FK243" si="13651">+$D243*EJ211</f>
        <v>0.1834423481728728</v>
      </c>
      <c r="FL243" s="83">
        <f t="shared" ref="FL243" si="13652">+$D243*EK211</f>
        <v>0.16876696031904298</v>
      </c>
      <c r="FM243" s="83">
        <f t="shared" ref="FM243" si="13653">+$D243*EL211</f>
        <v>0.15526560349351953</v>
      </c>
      <c r="FN243" s="83">
        <f t="shared" ref="FN243" si="13654">+$D243*EM211</f>
        <v>0.14284435521403799</v>
      </c>
      <c r="FO243" s="83">
        <f t="shared" ref="FO243" si="13655">+$D243*EN211</f>
        <v>0.13141680679691498</v>
      </c>
      <c r="FP243" s="83">
        <f t="shared" ref="FP243" si="13656">+$D243*EO211</f>
        <v>0.12090346225316177</v>
      </c>
      <c r="FQ243" s="83">
        <f t="shared" ref="FQ243" si="13657">+$D243*EP211</f>
        <v>0.11123118527290883</v>
      </c>
      <c r="FR243" s="83">
        <f t="shared" ref="FR243" si="13658">+$D243*EQ211</f>
        <v>0</v>
      </c>
      <c r="FS243" s="83">
        <f t="shared" ref="FS243" si="13659">+$D243*ER211</f>
        <v>0</v>
      </c>
      <c r="FT243" s="83">
        <f t="shared" ref="FT243" si="13660">+$D243*ES211</f>
        <v>0</v>
      </c>
      <c r="FU243" s="83">
        <f t="shared" ref="FU243" si="13661">+$D243*ET211</f>
        <v>0</v>
      </c>
    </row>
    <row r="244" spans="1:177">
      <c r="A244" s="80">
        <v>1980</v>
      </c>
      <c r="D244" s="99">
        <f>Data!CF44</f>
        <v>6.3969013344841246</v>
      </c>
      <c r="AO244" s="83">
        <f>+$D244*M211</f>
        <v>6.3966987366749777</v>
      </c>
      <c r="AP244" s="83">
        <f t="shared" ref="AP244" si="13662">+$D244*N211</f>
        <v>6.3318966252583833</v>
      </c>
      <c r="AQ244" s="83">
        <f t="shared" ref="AQ244" si="13663">+$D244*O211</f>
        <v>6.2656215645938058</v>
      </c>
      <c r="AR244" s="83">
        <f t="shared" ref="AR244" si="13664">+$D244*P211</f>
        <v>6.1977214331318935</v>
      </c>
      <c r="AS244" s="83">
        <f t="shared" ref="AS244" si="13665">+$D244*Q211</f>
        <v>6.1279747003288643</v>
      </c>
      <c r="AT244" s="83">
        <f t="shared" ref="AT244" si="13666">+$D244*R211</f>
        <v>6.0560581082135636</v>
      </c>
      <c r="AU244" s="83">
        <f t="shared" ref="AU244" si="13667">+$D244*S211</f>
        <v>5.981504637465628</v>
      </c>
      <c r="AV244" s="83">
        <f t="shared" ref="AV244" si="13668">+$D244*T211</f>
        <v>5.903652070622651</v>
      </c>
      <c r="AW244" s="83">
        <f t="shared" ref="AW244" si="13669">+$D244*U211</f>
        <v>5.8215846064206467</v>
      </c>
      <c r="AX244" s="83">
        <f t="shared" ref="AX244" si="13670">+$D244*V211</f>
        <v>5.7340729854281065</v>
      </c>
      <c r="AY244" s="83">
        <f t="shared" ref="AY244" si="13671">+$D244*W211</f>
        <v>5.6395222275454167</v>
      </c>
      <c r="AZ244" s="83">
        <f t="shared" ref="AZ244" si="13672">+$D244*X211</f>
        <v>5.5359397969399815</v>
      </c>
      <c r="BA244" s="83">
        <f t="shared" ref="BA244" si="13673">+$D244*Y211</f>
        <v>5.4209398912690583</v>
      </c>
      <c r="BB244" s="83">
        <f t="shared" ref="BB244" si="13674">+$D244*Z211</f>
        <v>5.2918004329251866</v>
      </c>
      <c r="BC244" s="83">
        <f t="shared" ref="BC244" si="13675">+$D244*AA211</f>
        <v>5.1455870231671588</v>
      </c>
      <c r="BD244" s="83">
        <f t="shared" ref="BD244" si="13676">+$D244*AB211</f>
        <v>4.9793517301149475</v>
      </c>
      <c r="BE244" s="83">
        <f t="shared" ref="BE244" si="13677">+$D244*AC211</f>
        <v>4.790403975376079</v>
      </c>
      <c r="BF244" s="83">
        <f t="shared" ref="BF244" si="13678">+$D244*AD211</f>
        <v>4.5766368952746683</v>
      </c>
      <c r="BG244" s="83">
        <f t="shared" ref="BG244" si="13679">+$D244*AE211</f>
        <v>4.3368775233937233</v>
      </c>
      <c r="BH244" s="83">
        <f t="shared" ref="BH244" si="13680">+$D244*AF211</f>
        <v>4.0712161130578988</v>
      </c>
      <c r="BI244" s="83">
        <f t="shared" ref="BI244" si="13681">+$D244*AG211</f>
        <v>3.781262439426246</v>
      </c>
      <c r="BJ244" s="83">
        <f t="shared" ref="BJ244" si="13682">+$D244*AH211</f>
        <v>3.4702780514262472</v>
      </c>
      <c r="BK244" s="83">
        <f t="shared" ref="BK244" si="13683">+$D244*AI211</f>
        <v>3.1431447801442287</v>
      </c>
      <c r="BL244" s="83">
        <f t="shared" ref="BL244" si="13684">+$D244*AJ211</f>
        <v>2.8061507299436119</v>
      </c>
      <c r="BM244" s="83">
        <f t="shared" ref="BM244" si="13685">+$D244*AK211</f>
        <v>2.4666024022635646</v>
      </c>
      <c r="BN244" s="83">
        <f t="shared" ref="BN244" si="13686">+$D244*AL211</f>
        <v>2.1323004448280414</v>
      </c>
      <c r="BO244" s="83">
        <f t="shared" ref="BO244" si="13687">+$D244*AM211</f>
        <v>1.8109407919477369</v>
      </c>
      <c r="BP244" s="83">
        <f t="shared" ref="BP244" si="13688">+$D244*AN211</f>
        <v>1.5095172575845492</v>
      </c>
      <c r="BQ244" s="83">
        <f t="shared" ref="BQ244" si="13689">+$D244*AO211</f>
        <v>1.2338025800381673</v>
      </c>
      <c r="BR244" s="83">
        <f t="shared" ref="BR244" si="13690">+$D244*AP211</f>
        <v>0.98797209231933947</v>
      </c>
      <c r="BS244" s="83">
        <f t="shared" ref="BS244" si="13691">+$D244*AQ211</f>
        <v>0.77441033252331204</v>
      </c>
      <c r="BT244" s="83">
        <f t="shared" ref="BT244" si="13692">+$D244*AR211</f>
        <v>0.59371116130256807</v>
      </c>
      <c r="BU244" s="83">
        <f t="shared" ref="BU244" si="13693">+$D244*AS211</f>
        <v>0.44485253345430864</v>
      </c>
      <c r="BV244" s="83">
        <f t="shared" ref="BV244" si="13694">+$D244*AT211</f>
        <v>0.3255036807139895</v>
      </c>
      <c r="BW244" s="83">
        <f t="shared" ref="BW244" si="13695">+$D244*AU211</f>
        <v>0.2324089612358638</v>
      </c>
      <c r="BX244" s="83">
        <f t="shared" ref="BX244" si="13696">+$D244*AV211</f>
        <v>0.16179030563154803</v>
      </c>
      <c r="BY244" s="83">
        <f t="shared" ref="BY244" si="13697">+$D244*AW211</f>
        <v>0.1097177817997995</v>
      </c>
      <c r="BZ244" s="83">
        <f t="shared" ref="BZ244" si="13698">+$D244*AX211</f>
        <v>7.2412181096242242E-2</v>
      </c>
      <c r="CA244" s="83">
        <f t="shared" ref="CA244" si="13699">+$D244*AY211</f>
        <v>4.6460735088877748E-2</v>
      </c>
      <c r="CB244" s="83">
        <f t="shared" ref="CB244" si="13700">+$D244*AZ211</f>
        <v>2.8943372754576546E-2</v>
      </c>
      <c r="CC244" s="83">
        <f t="shared" ref="CC244" si="13701">+$D244*BA211</f>
        <v>1.7479609498510233E-2</v>
      </c>
      <c r="CD244" s="83">
        <f t="shared" ref="CD244" si="13702">+$D244*BB211</f>
        <v>1.0213894081713656E-2</v>
      </c>
      <c r="CE244" s="83">
        <f t="shared" ref="CE244" si="13703">+$D244*BC211</f>
        <v>5.7600272773955553E-3</v>
      </c>
      <c r="CF244" s="83">
        <f t="shared" ref="CF244" si="13704">+$D244*BD211</f>
        <v>3.1240740041195052E-3</v>
      </c>
      <c r="CG244" s="83">
        <f t="shared" ref="CG244" si="13705">+$D244*BE211</f>
        <v>1.6214647228100303E-3</v>
      </c>
      <c r="CH244" s="83">
        <f t="shared" ref="CH244" si="13706">+$D244*BF211</f>
        <v>7.99191562187025E-4</v>
      </c>
      <c r="CI244" s="83">
        <f t="shared" ref="CI244" si="13707">+$D244*BG211</f>
        <v>3.6932615292826641E-4</v>
      </c>
      <c r="CJ244" s="83">
        <f t="shared" ref="CJ244" si="13708">+$D244*BH211</f>
        <v>1.5625824293143405E-4</v>
      </c>
      <c r="CK244" s="83">
        <f t="shared" ref="CK244" si="13709">+$D244*BI211</f>
        <v>5.7383638047235803E-5</v>
      </c>
      <c r="CL244" s="83">
        <f t="shared" ref="CL244" si="13710">+$D244*BJ211</f>
        <v>1.5432124395495943E-5</v>
      </c>
      <c r="CM244" s="83">
        <f t="shared" ref="CM244" si="13711">+$D244*BK211</f>
        <v>0</v>
      </c>
      <c r="CN244" s="83">
        <f t="shared" ref="CN244" si="13712">+$D244*BL211</f>
        <v>0</v>
      </c>
      <c r="CO244" s="83">
        <f t="shared" ref="CO244" si="13713">+$D244*BM211</f>
        <v>0</v>
      </c>
      <c r="DU244" s="83">
        <f>+$D244*CS211</f>
        <v>6.3969013344841246</v>
      </c>
      <c r="DV244" s="83">
        <f t="shared" ref="DV244" si="13714">+$D244*CT211</f>
        <v>5.8851492277253952</v>
      </c>
      <c r="DW244" s="83">
        <f t="shared" ref="DW244" si="13715">+$D244*CU211</f>
        <v>5.4143372895073636</v>
      </c>
      <c r="DX244" s="83">
        <f t="shared" ref="DX244" si="13716">+$D244*CV211</f>
        <v>4.9811903063467744</v>
      </c>
      <c r="DY244" s="83">
        <f t="shared" ref="DY244" si="13717">+$D244*CW211</f>
        <v>4.5826950818390326</v>
      </c>
      <c r="DZ244" s="83">
        <f t="shared" ref="DZ244" si="13718">+$D244*CX211</f>
        <v>4.2160794752919104</v>
      </c>
      <c r="EA244" s="83">
        <f t="shared" ref="EA244" si="13719">+$D244*CY211</f>
        <v>3.8787931172685575</v>
      </c>
      <c r="EB244" s="83">
        <f t="shared" ref="EB244" si="13720">+$D244*CZ211</f>
        <v>3.5684896678870728</v>
      </c>
      <c r="EC244" s="83">
        <f t="shared" ref="EC244" si="13721">+$D244*DA211</f>
        <v>3.2830104944561076</v>
      </c>
      <c r="ED244" s="83">
        <f t="shared" ref="ED244" si="13722">+$D244*DB211</f>
        <v>3.0203696548996191</v>
      </c>
      <c r="EE244" s="83">
        <f t="shared" ref="EE244" si="13723">+$D244*DC211</f>
        <v>2.7787400825076496</v>
      </c>
      <c r="EF244" s="83">
        <f t="shared" ref="EF244" si="13724">+$D244*DD211</f>
        <v>2.5564408759070374</v>
      </c>
      <c r="EG244" s="83">
        <f t="shared" ref="EG244" si="13725">+$D244*DE211</f>
        <v>2.3519256058344746</v>
      </c>
      <c r="EH244" s="83">
        <f t="shared" ref="EH244" si="13726">+$D244*DF211</f>
        <v>2.163771557367717</v>
      </c>
      <c r="EI244" s="83">
        <f t="shared" ref="EI244" si="13727">+$D244*DG211</f>
        <v>1.9906698327782995</v>
      </c>
      <c r="EJ244" s="83">
        <f t="shared" ref="EJ244" si="13728">+$D244*DH211</f>
        <v>1.8314162461560357</v>
      </c>
      <c r="EK244" s="83">
        <f t="shared" ref="EK244" si="13729">+$D244*DI211</f>
        <v>1.6849029464635528</v>
      </c>
      <c r="EL244" s="83">
        <f t="shared" ref="EL244" si="13730">+$D244*DJ211</f>
        <v>1.5501107107464687</v>
      </c>
      <c r="EM244" s="83">
        <f t="shared" ref="EM244" si="13731">+$D244*DK211</f>
        <v>1.4261018538867511</v>
      </c>
      <c r="EN244" s="83">
        <f t="shared" ref="EN244" si="13732">+$D244*DL211</f>
        <v>1.312013705575811</v>
      </c>
      <c r="EO244" s="83">
        <f t="shared" ref="EO244" si="13733">+$D244*DM211</f>
        <v>1.2070526091297462</v>
      </c>
      <c r="EP244" s="83">
        <f t="shared" ref="EP244" si="13734">+$D244*DN211</f>
        <v>1.1104884003993667</v>
      </c>
      <c r="EQ244" s="83">
        <f t="shared" ref="EQ244" si="13735">+$D244*DO211</f>
        <v>1.0216493283674173</v>
      </c>
      <c r="ER244" s="83">
        <f t="shared" ref="ER244" si="13736">+$D244*DP211</f>
        <v>0.93991738209802389</v>
      </c>
      <c r="ES244" s="83">
        <f t="shared" ref="ES244" si="13737">+$D244*DQ211</f>
        <v>0.86472399153018209</v>
      </c>
      <c r="ET244" s="83">
        <f t="shared" ref="ET244" si="13738">+$D244*DR211</f>
        <v>0.79554607220776752</v>
      </c>
      <c r="EU244" s="83">
        <f t="shared" ref="EU244" si="13739">+$D244*DS211</f>
        <v>0.73190238643114625</v>
      </c>
      <c r="EV244" s="83">
        <f t="shared" ref="EV244" si="13740">+$D244*DT211</f>
        <v>0.67335019551665454</v>
      </c>
      <c r="EW244" s="83">
        <f t="shared" ref="EW244" si="13741">+$D244*DU211</f>
        <v>0.61948217987532217</v>
      </c>
      <c r="EX244" s="83">
        <f t="shared" ref="EX244" si="13742">+$D244*DV211</f>
        <v>0.56992360548529641</v>
      </c>
      <c r="EY244" s="83">
        <f t="shared" ref="EY244" si="13743">+$D244*DW211</f>
        <v>0.52432971704647269</v>
      </c>
      <c r="EZ244" s="83">
        <f t="shared" ref="EZ244" si="13744">+$D244*DX211</f>
        <v>0.48238333968275493</v>
      </c>
      <c r="FA244" s="83">
        <f t="shared" ref="FA244" si="13745">+$D244*DY211</f>
        <v>0.44379267250813453</v>
      </c>
      <c r="FB244" s="83">
        <f t="shared" ref="FB244" si="13746">+$D244*DZ211</f>
        <v>0.40828925870748384</v>
      </c>
      <c r="FC244" s="83">
        <f t="shared" ref="FC244" si="13747">+$D244*EA211</f>
        <v>0.37562611801088513</v>
      </c>
      <c r="FD244" s="83">
        <f t="shared" ref="FD244" si="13748">+$D244*EB211</f>
        <v>0.34557602857001429</v>
      </c>
      <c r="FE244" s="83">
        <f t="shared" ref="FE244" si="13749">+$D244*EC211</f>
        <v>0.31792994628441318</v>
      </c>
      <c r="FF244" s="83">
        <f t="shared" ref="FF244" si="13750">+$D244*ED211</f>
        <v>0.29249555058166016</v>
      </c>
      <c r="FG244" s="83">
        <f t="shared" ref="FG244" si="13751">+$D244*EE211</f>
        <v>0.26909590653512733</v>
      </c>
      <c r="FH244" s="83">
        <f t="shared" ref="FH244" si="13752">+$D244*EF211</f>
        <v>0.24756823401231717</v>
      </c>
      <c r="FI244" s="83">
        <f t="shared" ref="FI244" si="13753">+$D244*EG211</f>
        <v>0.22776277529133182</v>
      </c>
      <c r="FJ244" s="83">
        <f t="shared" ref="FJ244" si="13754">+$D244*EH211</f>
        <v>0.20954175326802529</v>
      </c>
      <c r="FK244" s="83">
        <f t="shared" ref="FK244" si="13755">+$D244*EI211</f>
        <v>0.19277841300658324</v>
      </c>
      <c r="FL244" s="83">
        <f t="shared" ref="FL244" si="13756">+$D244*EJ211</f>
        <v>0.17735613996605659</v>
      </c>
      <c r="FM244" s="83">
        <f t="shared" ref="FM244" si="13757">+$D244*EK211</f>
        <v>0.16316764876877207</v>
      </c>
      <c r="FN244" s="83">
        <f t="shared" ref="FN244" si="13758">+$D244*EL211</f>
        <v>0.15011423686727032</v>
      </c>
      <c r="FO244" s="83">
        <f t="shared" ref="FO244" si="13759">+$D244*EM211</f>
        <v>0.13810509791788869</v>
      </c>
      <c r="FP244" s="83">
        <f t="shared" ref="FP244" si="13760">+$D244*EN211</f>
        <v>0.12705669008445761</v>
      </c>
      <c r="FQ244" s="83">
        <f t="shared" ref="FQ244" si="13761">+$D244*EO211</f>
        <v>0.11689215487770101</v>
      </c>
      <c r="FR244" s="83">
        <f t="shared" ref="FR244" si="13762">+$D244*EP211</f>
        <v>0.10754078248748493</v>
      </c>
      <c r="FS244" s="83">
        <f t="shared" ref="FS244" si="13763">+$D244*EQ211</f>
        <v>0</v>
      </c>
      <c r="FT244" s="83">
        <f t="shared" ref="FT244" si="13764">+$D244*ER211</f>
        <v>0</v>
      </c>
      <c r="FU244" s="83">
        <f t="shared" ref="FU244" si="13765">+$D244*ES211</f>
        <v>0</v>
      </c>
    </row>
    <row r="245" spans="1:177">
      <c r="A245" s="80">
        <v>1981</v>
      </c>
      <c r="D245" s="99">
        <f>Data!CF45</f>
        <v>6.3714440424875551</v>
      </c>
      <c r="AP245" s="83">
        <f>+$D245*M211</f>
        <v>6.3712422509424593</v>
      </c>
      <c r="AQ245" s="83">
        <f t="shared" ref="AQ245" si="13766">+$D245*N211</f>
        <v>6.3066980278668074</v>
      </c>
      <c r="AR245" s="83">
        <f t="shared" ref="AR245" si="13767">+$D245*O211</f>
        <v>6.2406867173342411</v>
      </c>
      <c r="AS245" s="83">
        <f t="shared" ref="AS245" si="13768">+$D245*P211</f>
        <v>6.1730568031826865</v>
      </c>
      <c r="AT245" s="83">
        <f t="shared" ref="AT245" si="13769">+$D245*Q211</f>
        <v>6.1035876364776689</v>
      </c>
      <c r="AU245" s="83">
        <f t="shared" ref="AU245" si="13770">+$D245*R211</f>
        <v>6.0319572456947244</v>
      </c>
      <c r="AV245" s="83">
        <f t="shared" ref="AV245" si="13771">+$D245*S211</f>
        <v>5.9577004700769685</v>
      </c>
      <c r="AW245" s="83">
        <f t="shared" ref="AW245" si="13772">+$D245*T211</f>
        <v>5.8801577275416017</v>
      </c>
      <c r="AX245" s="83">
        <f t="shared" ref="AX245" si="13773">+$D245*U211</f>
        <v>5.7984168613736085</v>
      </c>
      <c r="AY245" s="83">
        <f t="shared" ref="AY245" si="13774">+$D245*V211</f>
        <v>5.7112535041375674</v>
      </c>
      <c r="AZ245" s="83">
        <f t="shared" ref="AZ245" si="13775">+$D245*W211</f>
        <v>5.6170790231624075</v>
      </c>
      <c r="BA245" s="83">
        <f t="shared" ref="BA245" si="13776">+$D245*X211</f>
        <v>5.5139088121682747</v>
      </c>
      <c r="BB245" s="83">
        <f t="shared" ref="BB245" si="13777">+$D245*Y211</f>
        <v>5.3993665634198464</v>
      </c>
      <c r="BC245" s="83">
        <f t="shared" ref="BC245" si="13778">+$D245*Z211</f>
        <v>5.2707410321677717</v>
      </c>
      <c r="BD245" s="83">
        <f t="shared" ref="BD245" si="13779">+$D245*AA211</f>
        <v>5.1251094974882223</v>
      </c>
      <c r="BE245" s="83">
        <f t="shared" ref="BE245" si="13780">+$D245*AB211</f>
        <v>4.959535759175421</v>
      </c>
      <c r="BF245" s="83">
        <f t="shared" ref="BF245" si="13781">+$D245*AC211</f>
        <v>4.7713399463398218</v>
      </c>
      <c r="BG245" s="83">
        <f t="shared" ref="BG245" si="13782">+$D245*AD211</f>
        <v>4.5584235798406452</v>
      </c>
      <c r="BH245" s="83">
        <f t="shared" ref="BH245" si="13783">+$D245*AE211</f>
        <v>4.3196183612316892</v>
      </c>
      <c r="BI245" s="83">
        <f t="shared" ref="BI245" si="13784">+$D245*AF211</f>
        <v>4.0550141846628884</v>
      </c>
      <c r="BJ245" s="83">
        <f t="shared" ref="BJ245" si="13785">+$D245*AG211</f>
        <v>3.7662144189859093</v>
      </c>
      <c r="BK245" s="83">
        <f t="shared" ref="BK245" si="13786">+$D245*AH211</f>
        <v>3.4564676333745878</v>
      </c>
      <c r="BL245" s="83">
        <f t="shared" ref="BL245" si="13787">+$D245*AI211</f>
        <v>3.130636231040262</v>
      </c>
      <c r="BM245" s="83">
        <f t="shared" ref="BM245" si="13788">+$D245*AJ211</f>
        <v>2.7949832920259028</v>
      </c>
      <c r="BN245" s="83">
        <f t="shared" ref="BN245" si="13789">+$D245*AK211</f>
        <v>2.4567862406080203</v>
      </c>
      <c r="BO245" s="83">
        <f t="shared" ref="BO245" si="13790">+$D245*AL211</f>
        <v>2.1238146808291849</v>
      </c>
      <c r="BP245" s="83">
        <f t="shared" ref="BP245" si="13791">+$D245*AM211</f>
        <v>1.80373392003921</v>
      </c>
      <c r="BQ245" s="83">
        <f t="shared" ref="BQ245" si="13792">+$D245*AN211</f>
        <v>1.503509939417387</v>
      </c>
      <c r="BR245" s="83">
        <f t="shared" ref="BR245" si="13793">+$D245*AO211</f>
        <v>1.2288925039085212</v>
      </c>
      <c r="BS245" s="83">
        <f t="shared" ref="BS245" si="13794">+$D245*AP211</f>
        <v>0.98404033024837367</v>
      </c>
      <c r="BT245" s="83">
        <f t="shared" ref="BT245" si="13795">+$D245*AQ211</f>
        <v>0.7713284669560051</v>
      </c>
      <c r="BU245" s="83">
        <f t="shared" ref="BU245" si="13796">+$D245*AR211</f>
        <v>0.5913484113390155</v>
      </c>
      <c r="BV245" s="83">
        <f t="shared" ref="BV245" si="13797">+$D245*AS211</f>
        <v>0.44308218555500445</v>
      </c>
      <c r="BW245" s="83">
        <f t="shared" ref="BW245" si="13798">+$D245*AT211</f>
        <v>0.32420829693165354</v>
      </c>
      <c r="BX245" s="83">
        <f t="shared" ref="BX245" si="13799">+$D245*AU211</f>
        <v>0.23148405986886814</v>
      </c>
      <c r="BY245" s="83">
        <f t="shared" ref="BY245" si="13800">+$D245*AV211</f>
        <v>0.16114644029154765</v>
      </c>
      <c r="BZ245" s="83">
        <f t="shared" ref="BZ245" si="13801">+$D245*AW211</f>
        <v>0.10928114576893931</v>
      </c>
      <c r="CA245" s="83">
        <f t="shared" ref="CA245" si="13802">+$D245*AX211</f>
        <v>7.2124007503765811E-2</v>
      </c>
      <c r="CB245" s="83">
        <f t="shared" ref="CB245" si="13803">+$D245*AY211</f>
        <v>4.6275838615149625E-2</v>
      </c>
      <c r="CC245" s="83">
        <f t="shared" ref="CC245" si="13804">+$D245*AZ211</f>
        <v>2.8828188878344659E-2</v>
      </c>
      <c r="CD245" s="83">
        <f t="shared" ref="CD245" si="13805">+$D245*BA211</f>
        <v>1.7410047143281961E-2</v>
      </c>
      <c r="CE245" s="83">
        <f t="shared" ref="CE245" si="13806">+$D245*BB211</f>
        <v>1.0173246575919167E-2</v>
      </c>
      <c r="CF245" s="83">
        <f t="shared" ref="CF245" si="13807">+$D245*BC211</f>
        <v>5.7371045076604031E-3</v>
      </c>
      <c r="CG245" s="83">
        <f t="shared" ref="CG245" si="13808">+$D245*BD211</f>
        <v>3.111641349622705E-3</v>
      </c>
      <c r="CH245" s="83">
        <f t="shared" ref="CH245" si="13809">+$D245*BE211</f>
        <v>1.6150118952999058E-3</v>
      </c>
      <c r="CI245" s="83">
        <f t="shared" ref="CI245" si="13810">+$D245*BF211</f>
        <v>7.9601107652748954E-4</v>
      </c>
      <c r="CJ245" s="83">
        <f t="shared" ref="CJ245" si="13811">+$D245*BG211</f>
        <v>3.678563719787963E-4</v>
      </c>
      <c r="CK245" s="83">
        <f t="shared" ref="CK245" si="13812">+$D245*BH211</f>
        <v>1.5563639314679966E-4</v>
      </c>
      <c r="CL245" s="83">
        <f t="shared" ref="CL245" si="13813">+$D245*BI211</f>
        <v>5.7155272475655236E-5</v>
      </c>
      <c r="CM245" s="83">
        <f t="shared" ref="CM245" si="13814">+$D245*BJ211</f>
        <v>1.5370710270699972E-5</v>
      </c>
      <c r="CN245" s="83">
        <f t="shared" ref="CN245" si="13815">+$D245*BK211</f>
        <v>0</v>
      </c>
      <c r="CO245" s="83">
        <f t="shared" ref="CO245" si="13816">+$D245*BL211</f>
        <v>0</v>
      </c>
      <c r="DV245" s="83">
        <f>+$D245*CS211</f>
        <v>6.3714440424875551</v>
      </c>
      <c r="DW245" s="83">
        <f t="shared" ref="DW245" si="13817">+$D245*CT211</f>
        <v>5.8617285190885511</v>
      </c>
      <c r="DX245" s="83">
        <f t="shared" ref="DX245" si="13818">+$D245*CU211</f>
        <v>5.3927902375614671</v>
      </c>
      <c r="DY245" s="83">
        <f t="shared" ref="DY245" si="13819">+$D245*CV211</f>
        <v>4.9613670185565493</v>
      </c>
      <c r="DZ245" s="83">
        <f t="shared" ref="DZ245" si="13820">+$D245*CW211</f>
        <v>4.5644576570720261</v>
      </c>
      <c r="EA245" s="83">
        <f t="shared" ref="EA245" si="13821">+$D245*CX211</f>
        <v>4.1993010445062646</v>
      </c>
      <c r="EB245" s="83">
        <f t="shared" ref="EB245" si="13822">+$D245*CY211</f>
        <v>3.863356960945763</v>
      </c>
      <c r="EC245" s="83">
        <f t="shared" ref="EC245" si="13823">+$D245*CZ211</f>
        <v>3.5542884040701019</v>
      </c>
      <c r="ED245" s="83">
        <f t="shared" ref="ED245" si="13824">+$D245*DA211</f>
        <v>3.2699453317444944</v>
      </c>
      <c r="EE245" s="83">
        <f t="shared" ref="EE245" si="13825">+$D245*DB211</f>
        <v>3.0083497052049348</v>
      </c>
      <c r="EF245" s="83">
        <f t="shared" ref="EF245" si="13826">+$D245*DC211</f>
        <v>2.7676817287885402</v>
      </c>
      <c r="EG245" s="83">
        <f t="shared" ref="EG245" si="13827">+$D245*DD211</f>
        <v>2.546267190485457</v>
      </c>
      <c r="EH245" s="83">
        <f t="shared" ref="EH245" si="13828">+$D245*DE211</f>
        <v>2.3425658152466204</v>
      </c>
      <c r="EI245" s="83">
        <f t="shared" ref="EI245" si="13829">+$D245*DF211</f>
        <v>2.1551605500268911</v>
      </c>
      <c r="EJ245" s="83">
        <f t="shared" ref="EJ245" si="13830">+$D245*DG211</f>
        <v>1.9827477060247396</v>
      </c>
      <c r="EK245" s="83">
        <f t="shared" ref="EK245" si="13831">+$D245*DH211</f>
        <v>1.8241278895427606</v>
      </c>
      <c r="EL245" s="83">
        <f t="shared" ref="EL245" si="13832">+$D245*DI211</f>
        <v>1.6781976583793399</v>
      </c>
      <c r="EM245" s="83">
        <f t="shared" ref="EM245" si="13833">+$D245*DJ211</f>
        <v>1.5439418457089926</v>
      </c>
      <c r="EN245" s="83">
        <f t="shared" ref="EN245" si="13834">+$D245*DK211</f>
        <v>1.4204264980522734</v>
      </c>
      <c r="EO245" s="83">
        <f t="shared" ref="EO245" si="13835">+$D245*DL211</f>
        <v>1.3067923782080915</v>
      </c>
      <c r="EP245" s="83">
        <f t="shared" ref="EP245" si="13836">+$D245*DM211</f>
        <v>1.2022489879514442</v>
      </c>
      <c r="EQ245" s="83">
        <f t="shared" ref="EQ245" si="13837">+$D245*DN211</f>
        <v>1.1060690689153287</v>
      </c>
      <c r="ER245" s="83">
        <f t="shared" ref="ER245" si="13838">+$D245*DO211</f>
        <v>1.0175835434021026</v>
      </c>
      <c r="ES245" s="83">
        <f t="shared" ref="ES245" si="13839">+$D245*DP211</f>
        <v>0.93617685992993416</v>
      </c>
      <c r="ET245" s="83">
        <f t="shared" ref="ET245" si="13840">+$D245*DQ211</f>
        <v>0.86128271113553956</v>
      </c>
      <c r="EU245" s="83">
        <f t="shared" ref="EU245" si="13841">+$D245*DR211</f>
        <v>0.79238009424469646</v>
      </c>
      <c r="EV245" s="83">
        <f t="shared" ref="EV245" si="13842">+$D245*DS211</f>
        <v>0.72898968670512077</v>
      </c>
      <c r="EW245" s="83">
        <f t="shared" ref="EW245" si="13843">+$D245*DT211</f>
        <v>0.67067051176871106</v>
      </c>
      <c r="EX245" s="83">
        <f t="shared" ref="EX245" si="13844">+$D245*DU211</f>
        <v>0.61701687082721424</v>
      </c>
      <c r="EY245" s="83">
        <f t="shared" ref="EY245" si="13845">+$D245*DV211</f>
        <v>0.56765552116103712</v>
      </c>
      <c r="EZ245" s="83">
        <f t="shared" ref="EZ245" si="13846">+$D245*DW211</f>
        <v>0.52224307946815418</v>
      </c>
      <c r="FA245" s="83">
        <f t="shared" ref="FA245" si="13847">+$D245*DX211</f>
        <v>0.48046363311070184</v>
      </c>
      <c r="FB245" s="83">
        <f t="shared" ref="FB245" si="13848">+$D245*DY211</f>
        <v>0.44202654246184575</v>
      </c>
      <c r="FC245" s="83">
        <f t="shared" ref="FC245" si="13849">+$D245*DZ211</f>
        <v>0.40666441906489814</v>
      </c>
      <c r="FD245" s="83">
        <f t="shared" ref="FD245" si="13850">+$D245*EA211</f>
        <v>0.37413126553970627</v>
      </c>
      <c r="FE245" s="83">
        <f t="shared" ref="FE245" si="13851">+$D245*EB211</f>
        <v>0.34420076429652974</v>
      </c>
      <c r="FF245" s="83">
        <f t="shared" ref="FF245" si="13852">+$D245*EC211</f>
        <v>0.31666470315280737</v>
      </c>
      <c r="FG245" s="83">
        <f t="shared" ref="FG245" si="13853">+$D245*ED211</f>
        <v>0.29133152690058284</v>
      </c>
      <c r="FH245" s="83">
        <f t="shared" ref="FH245" si="13854">+$D245*EE211</f>
        <v>0.26802500474853619</v>
      </c>
      <c r="FI245" s="83">
        <f t="shared" ref="FI245" si="13855">+$D245*EF211</f>
        <v>0.24658300436865332</v>
      </c>
      <c r="FJ245" s="83">
        <f t="shared" ref="FJ245" si="13856">+$D245*EG211</f>
        <v>0.22685636401916107</v>
      </c>
      <c r="FK245" s="83">
        <f t="shared" ref="FK245" si="13857">+$D245*EH211</f>
        <v>0.20870785489762819</v>
      </c>
      <c r="FL245" s="83">
        <f t="shared" ref="FL245" si="13858">+$D245*EI211</f>
        <v>0.19201122650581795</v>
      </c>
      <c r="FM245" s="83">
        <f t="shared" ref="FM245" si="13859">+$D245*EJ211</f>
        <v>0.1766503283853525</v>
      </c>
      <c r="FN245" s="83">
        <f t="shared" ref="FN245" si="13860">+$D245*EK211</f>
        <v>0.16251830211452431</v>
      </c>
      <c r="FO245" s="83">
        <f t="shared" ref="FO245" si="13861">+$D245*EL211</f>
        <v>0.14951683794536239</v>
      </c>
      <c r="FP245" s="83">
        <f t="shared" ref="FP245" si="13862">+$D245*EM211</f>
        <v>0.13755549090973337</v>
      </c>
      <c r="FQ245" s="83">
        <f t="shared" ref="FQ245" si="13863">+$D245*EN211</f>
        <v>0.12655105163695474</v>
      </c>
      <c r="FR245" s="83">
        <f t="shared" ref="FR245" si="13864">+$D245*EO211</f>
        <v>0.11642696750599836</v>
      </c>
      <c r="FS245" s="83">
        <f t="shared" ref="FS245" si="13865">+$D245*EP211</f>
        <v>0.10711281010551849</v>
      </c>
      <c r="FT245" s="83">
        <f t="shared" ref="FT245" si="13866">+$D245*EQ211</f>
        <v>0</v>
      </c>
      <c r="FU245" s="83">
        <f t="shared" ref="FU245" si="13867">+$D245*ER211</f>
        <v>0</v>
      </c>
    </row>
    <row r="246" spans="1:177">
      <c r="A246" s="80">
        <v>1982</v>
      </c>
      <c r="D246" s="99">
        <f>Data!CF46</f>
        <v>8.7851852460421185</v>
      </c>
      <c r="AQ246" s="83">
        <f>+$D246*M211</f>
        <v>8.784907008315642</v>
      </c>
      <c r="AR246" s="83">
        <f t="shared" ref="AR246" si="13868">+$D246*N211</f>
        <v>8.6959110205144086</v>
      </c>
      <c r="AS246" s="83">
        <f t="shared" ref="AS246" si="13869">+$D246*O211</f>
        <v>8.604892157679636</v>
      </c>
      <c r="AT246" s="83">
        <f t="shared" ref="AT246" si="13870">+$D246*P211</f>
        <v>8.511641503662533</v>
      </c>
      <c r="AU246" s="83">
        <f t="shared" ref="AU246" si="13871">+$D246*Q211</f>
        <v>8.4158548194631564</v>
      </c>
      <c r="AV246" s="83">
        <f t="shared" ref="AV246" si="13872">+$D246*R211</f>
        <v>8.317088158706472</v>
      </c>
      <c r="AW246" s="83">
        <f t="shared" ref="AW246" si="13873">+$D246*S211</f>
        <v>8.2147001403505797</v>
      </c>
      <c r="AX246" s="83">
        <f t="shared" ref="AX246" si="13874">+$D246*T211</f>
        <v>8.1077813079608365</v>
      </c>
      <c r="AY246" s="83">
        <f t="shared" ref="AY246" si="13875">+$D246*U211</f>
        <v>7.9950739457570572</v>
      </c>
      <c r="AZ246" s="83">
        <f t="shared" ref="AZ246" si="13876">+$D246*V211</f>
        <v>7.8748898501455695</v>
      </c>
      <c r="BA246" s="83">
        <f t="shared" ref="BA246" si="13877">+$D246*W211</f>
        <v>7.7450385550075156</v>
      </c>
      <c r="BB246" s="83">
        <f t="shared" ref="BB246" si="13878">+$D246*X211</f>
        <v>7.6027836110085341</v>
      </c>
      <c r="BC246" s="83">
        <f t="shared" ref="BC246" si="13879">+$D246*Y211</f>
        <v>7.4448484762034726</v>
      </c>
      <c r="BD246" s="83">
        <f t="shared" ref="BD246" si="13880">+$D246*Z211</f>
        <v>7.2674947849704123</v>
      </c>
      <c r="BE246" s="83">
        <f t="shared" ref="BE246" si="13881">+$D246*AA211</f>
        <v>7.0666925804319041</v>
      </c>
      <c r="BF246" s="83">
        <f t="shared" ref="BF246" si="13882">+$D246*AB211</f>
        <v>6.8383933199726137</v>
      </c>
      <c r="BG246" s="83">
        <f t="shared" ref="BG246" si="13883">+$D246*AC211</f>
        <v>6.5789018974214537</v>
      </c>
      <c r="BH246" s="83">
        <f t="shared" ref="BH246" si="13884">+$D246*AD211</f>
        <v>6.285324851286215</v>
      </c>
      <c r="BI246" s="83">
        <f t="shared" ref="BI246" si="13885">+$D246*AE211</f>
        <v>5.9560512879917358</v>
      </c>
      <c r="BJ246" s="83">
        <f t="shared" ref="BJ246" si="13886">+$D246*AF211</f>
        <v>5.5912051569526913</v>
      </c>
      <c r="BK246" s="83">
        <f t="shared" ref="BK246" si="13887">+$D246*AG211</f>
        <v>5.1929972430846671</v>
      </c>
      <c r="BL246" s="83">
        <f t="shared" ref="BL246" si="13888">+$D246*AH211</f>
        <v>4.7659067950142573</v>
      </c>
      <c r="BM246" s="83">
        <f t="shared" ref="BM246" si="13889">+$D246*AI211</f>
        <v>4.3166382760731175</v>
      </c>
      <c r="BN246" s="83">
        <f t="shared" ref="BN246" si="13890">+$D246*AJ211</f>
        <v>3.8538274551735032</v>
      </c>
      <c r="BO246" s="83">
        <f t="shared" ref="BO246" si="13891">+$D246*AK211</f>
        <v>3.3875087169787412</v>
      </c>
      <c r="BP246" s="83">
        <f t="shared" ref="BP246" si="13892">+$D246*AL211</f>
        <v>2.9283950820140392</v>
      </c>
      <c r="BQ246" s="83">
        <f t="shared" ref="BQ246" si="13893">+$D246*AM211</f>
        <v>2.4870557626254364</v>
      </c>
      <c r="BR246" s="83">
        <f t="shared" ref="BR246" si="13894">+$D246*AN211</f>
        <v>2.0730957140903286</v>
      </c>
      <c r="BS246" s="83">
        <f t="shared" ref="BS246" si="13895">+$D246*AO211</f>
        <v>1.6944429272730261</v>
      </c>
      <c r="BT246" s="83">
        <f t="shared" ref="BT246" si="13896">+$D246*AP211</f>
        <v>1.3568315962849189</v>
      </c>
      <c r="BU246" s="83">
        <f t="shared" ref="BU246" si="13897">+$D246*AQ211</f>
        <v>1.0635365268167019</v>
      </c>
      <c r="BV246" s="83">
        <f t="shared" ref="BV246" si="13898">+$D246*AR211</f>
        <v>0.81537329746957632</v>
      </c>
      <c r="BW246" s="83">
        <f t="shared" ref="BW246" si="13899">+$D246*AS211</f>
        <v>0.61093828233672742</v>
      </c>
      <c r="BX246" s="83">
        <f t="shared" ref="BX246" si="13900">+$D246*AT211</f>
        <v>0.44703052053116543</v>
      </c>
      <c r="BY246" s="83">
        <f t="shared" ref="BY246" si="13901">+$D246*AU211</f>
        <v>0.31917887591773242</v>
      </c>
      <c r="BZ246" s="83">
        <f t="shared" ref="BZ246" si="13902">+$D246*AV211</f>
        <v>0.22219473643039167</v>
      </c>
      <c r="CA246" s="83">
        <f t="shared" ref="CA246" si="13903">+$D246*AW211</f>
        <v>0.15068092932744906</v>
      </c>
      <c r="CB246" s="83">
        <f t="shared" ref="CB246" si="13904">+$D246*AX211</f>
        <v>9.9447277945508547E-2</v>
      </c>
      <c r="CC246" s="83">
        <f t="shared" ref="CC246" si="13905">+$D246*AY211</f>
        <v>6.3806856332574116E-2</v>
      </c>
      <c r="CD246" s="83">
        <f t="shared" ref="CD246" si="13906">+$D246*AZ211</f>
        <v>3.9749384584608263E-2</v>
      </c>
      <c r="CE246" s="83">
        <f t="shared" ref="CE246" si="13907">+$D246*BA211</f>
        <v>2.4005623886220791E-2</v>
      </c>
      <c r="CF246" s="83">
        <f t="shared" ref="CF246" si="13908">+$D246*BB211</f>
        <v>1.4027252711807542E-2</v>
      </c>
      <c r="CG246" s="83">
        <f t="shared" ref="CG246" si="13909">+$D246*BC211</f>
        <v>7.9105341802581403E-3</v>
      </c>
      <c r="CH246" s="83">
        <f t="shared" ref="CH246" si="13910">+$D246*BD211</f>
        <v>4.2904474234395449E-3</v>
      </c>
      <c r="CI246" s="83">
        <f t="shared" ref="CI246" si="13911">+$D246*BE211</f>
        <v>2.2268387794287005E-3</v>
      </c>
      <c r="CJ246" s="83">
        <f t="shared" ref="CJ246" si="13912">+$D246*BF211</f>
        <v>1.0975698316680405E-3</v>
      </c>
      <c r="CK246" s="83">
        <f t="shared" ref="CK246" si="13913">+$D246*BG211</f>
        <v>5.0721411821565328E-4</v>
      </c>
      <c r="CL246" s="83">
        <f t="shared" ref="CL246" si="13914">+$D246*BH211</f>
        <v>2.1459727743079298E-4</v>
      </c>
      <c r="CM246" s="83">
        <f t="shared" ref="CM246" si="13915">+$D246*BI211</f>
        <v>7.8807826473605E-5</v>
      </c>
      <c r="CN246" s="83">
        <f t="shared" ref="CN246" si="13916">+$D246*BJ211</f>
        <v>2.1193709964471556E-5</v>
      </c>
      <c r="CO246" s="83">
        <f t="shared" ref="CO246" si="13917">+$D246*BK211</f>
        <v>0</v>
      </c>
      <c r="DW246" s="83">
        <f>+$D246*CS211</f>
        <v>8.7851852460421185</v>
      </c>
      <c r="DX246" s="83">
        <f t="shared" ref="DX246" si="13918">+$D246*CT211</f>
        <v>8.0823704263587501</v>
      </c>
      <c r="DY246" s="83">
        <f t="shared" ref="DY246" si="13919">+$D246*CU211</f>
        <v>7.4357807922500498</v>
      </c>
      <c r="DZ246" s="83">
        <f t="shared" ref="DZ246" si="13920">+$D246*CV211</f>
        <v>6.8409183288700453</v>
      </c>
      <c r="EA246" s="83">
        <f t="shared" ref="EA246" si="13921">+$D246*CW211</f>
        <v>6.2936448625604422</v>
      </c>
      <c r="EB246" s="83">
        <f t="shared" ref="EB246" si="13922">+$D246*CX211</f>
        <v>5.7901532735556076</v>
      </c>
      <c r="EC246" s="83">
        <f t="shared" ref="EC246" si="13923">+$D246*CY211</f>
        <v>5.3269410116711589</v>
      </c>
      <c r="ED246" s="83">
        <f t="shared" ref="ED246" si="13924">+$D246*CZ211</f>
        <v>4.900785730737466</v>
      </c>
      <c r="EE246" s="83">
        <f t="shared" ref="EE246" si="13925">+$D246*DA211</f>
        <v>4.5087228722784696</v>
      </c>
      <c r="EF246" s="83">
        <f t="shared" ref="EF246" si="13926">+$D246*DB211</f>
        <v>4.148025042496192</v>
      </c>
      <c r="EG246" s="83">
        <f t="shared" ref="EG246" si="13927">+$D246*DC211</f>
        <v>3.8161830390964968</v>
      </c>
      <c r="EH246" s="83">
        <f t="shared" ref="EH246" si="13928">+$D246*DD211</f>
        <v>3.5108883959687769</v>
      </c>
      <c r="EI246" s="83">
        <f t="shared" ref="EI246" si="13929">+$D246*DE211</f>
        <v>3.2300173242912749</v>
      </c>
      <c r="EJ246" s="83">
        <f t="shared" ref="EJ246" si="13930">+$D246*DF211</f>
        <v>2.971615938347973</v>
      </c>
      <c r="EK246" s="83">
        <f t="shared" ref="EK246" si="13931">+$D246*DG211</f>
        <v>2.7338866632801353</v>
      </c>
      <c r="EL246" s="83">
        <f t="shared" ref="EL246" si="13932">+$D246*DH211</f>
        <v>2.5151757302177247</v>
      </c>
      <c r="EM246" s="83">
        <f t="shared" ref="EM246" si="13933">+$D246*DI211</f>
        <v>2.3139616718003069</v>
      </c>
      <c r="EN246" s="83">
        <f t="shared" ref="EN246" si="13934">+$D246*DJ211</f>
        <v>2.1288447380562823</v>
      </c>
      <c r="EO246" s="83">
        <f t="shared" ref="EO246" si="13935">+$D246*DK211</f>
        <v>1.9585371590117797</v>
      </c>
      <c r="EP246" s="83">
        <f t="shared" ref="EP246" si="13936">+$D246*DL211</f>
        <v>1.8018541862908373</v>
      </c>
      <c r="EQ246" s="83">
        <f t="shared" ref="EQ246" si="13937">+$D246*DM211</f>
        <v>1.6577058513875704</v>
      </c>
      <c r="ER246" s="83">
        <f t="shared" ref="ER246" si="13938">+$D246*DN211</f>
        <v>1.5250893832765648</v>
      </c>
      <c r="ES246" s="83">
        <f t="shared" ref="ES246" si="13939">+$D246*DO211</f>
        <v>1.4030822326144399</v>
      </c>
      <c r="ET246" s="83">
        <f t="shared" ref="ET246" si="13940">+$D246*DP211</f>
        <v>1.2908356540052843</v>
      </c>
      <c r="EU246" s="83">
        <f t="shared" ref="EU246" si="13941">+$D246*DQ211</f>
        <v>1.187568801684862</v>
      </c>
      <c r="EV246" s="83">
        <f t="shared" ref="EV246" si="13942">+$D246*DR211</f>
        <v>1.092563297550073</v>
      </c>
      <c r="EW246" s="83">
        <f t="shared" ref="EW246" si="13943">+$D246*DS211</f>
        <v>1.0051582337460672</v>
      </c>
      <c r="EX246" s="83">
        <f t="shared" ref="EX246" si="13944">+$D246*DT211</f>
        <v>0.92474557504638177</v>
      </c>
      <c r="EY246" s="83">
        <f t="shared" ref="EY246" si="13945">+$D246*DU211</f>
        <v>0.85076592904267134</v>
      </c>
      <c r="EZ246" s="83">
        <f t="shared" ref="EZ246" si="13946">+$D246*DV211</f>
        <v>0.78270465471925754</v>
      </c>
      <c r="FA246" s="83">
        <f t="shared" ref="FA246" si="13947">+$D246*DW211</f>
        <v>0.72008828234171707</v>
      </c>
      <c r="FB246" s="83">
        <f t="shared" ref="FB246" si="13948">+$D246*DX211</f>
        <v>0.66248121975437968</v>
      </c>
      <c r="FC246" s="83">
        <f t="shared" ref="FC246" si="13949">+$D246*DY211</f>
        <v>0.60948272217402932</v>
      </c>
      <c r="FD246" s="83">
        <f t="shared" ref="FD246" si="13950">+$D246*DZ211</f>
        <v>0.56072410440010712</v>
      </c>
      <c r="FE246" s="83">
        <f t="shared" ref="FE246" si="13951">+$D246*EA211</f>
        <v>0.51586617604809848</v>
      </c>
      <c r="FF246" s="83">
        <f t="shared" ref="FF246" si="13952">+$D246*EB211</f>
        <v>0.47459688196425059</v>
      </c>
      <c r="FG246" s="83">
        <f t="shared" ref="FG246" si="13953">+$D246*EC211</f>
        <v>0.43662913140711057</v>
      </c>
      <c r="FH246" s="83">
        <f t="shared" ref="FH246" si="13954">+$D246*ED211</f>
        <v>0.4016988008945418</v>
      </c>
      <c r="FI246" s="83">
        <f t="shared" ref="FI246" si="13955">+$D246*EE211</f>
        <v>0.36956289682297838</v>
      </c>
      <c r="FJ246" s="83">
        <f t="shared" ref="FJ246" si="13956">+$D246*EF211</f>
        <v>0.33999786507714019</v>
      </c>
      <c r="FK246" s="83">
        <f t="shared" ref="FK246" si="13957">+$D246*EG211</f>
        <v>0.31279803587096899</v>
      </c>
      <c r="FL246" s="83">
        <f t="shared" ref="FL246" si="13958">+$D246*EH211</f>
        <v>0.28777419300129148</v>
      </c>
      <c r="FM246" s="83">
        <f t="shared" ref="FM246" si="13959">+$D246*EI211</f>
        <v>0.26475225756118814</v>
      </c>
      <c r="FN246" s="83">
        <f t="shared" ref="FN246" si="13960">+$D246*EJ211</f>
        <v>0.2435720769562931</v>
      </c>
      <c r="FO246" s="83">
        <f t="shared" ref="FO246" si="13961">+$D246*EK211</f>
        <v>0.22408631079978966</v>
      </c>
      <c r="FP246" s="83">
        <f t="shared" ref="FP246" si="13962">+$D246*EL211</f>
        <v>0.20615940593580651</v>
      </c>
      <c r="FQ246" s="83">
        <f t="shared" ref="FQ246" si="13963">+$D246*EM211</f>
        <v>0.189666653460942</v>
      </c>
      <c r="FR246" s="83">
        <f t="shared" ref="FR246" si="13964">+$D246*EN211</f>
        <v>0.17449332118406666</v>
      </c>
      <c r="FS246" s="83">
        <f t="shared" ref="FS246" si="13965">+$D246*EO211</f>
        <v>0.16053385548934132</v>
      </c>
      <c r="FT246" s="83">
        <f t="shared" ref="FT246" si="13966">+$D246*EP211</f>
        <v>0.14769114705019401</v>
      </c>
      <c r="FU246" s="83">
        <f t="shared" ref="FU246" si="13967">+$D246*EQ211</f>
        <v>0</v>
      </c>
    </row>
    <row r="247" spans="1:177">
      <c r="A247" s="80">
        <v>1983</v>
      </c>
      <c r="D247" s="99">
        <f>Data!CF47</f>
        <v>10.032733313612997</v>
      </c>
      <c r="AR247" s="83">
        <f>+$D247*M211</f>
        <v>10.032415564489975</v>
      </c>
      <c r="AS247" s="83">
        <f t="shared" ref="AS247" si="13968">+$D247*N211</f>
        <v>9.9307816220533489</v>
      </c>
      <c r="AT247" s="83">
        <f t="shared" ref="AT247" si="13969">+$D247*O211</f>
        <v>9.8268375444095692</v>
      </c>
      <c r="AU247" s="83">
        <f t="shared" ref="AU247" si="13970">+$D247*P211</f>
        <v>9.7203447480857736</v>
      </c>
      <c r="AV247" s="83">
        <f t="shared" ref="AV247" si="13971">+$D247*Q211</f>
        <v>9.6109557903514364</v>
      </c>
      <c r="AW247" s="83">
        <f t="shared" ref="AW247" si="13972">+$D247*R211</f>
        <v>9.4981636818305244</v>
      </c>
      <c r="AX247" s="83">
        <f t="shared" ref="AX247" si="13973">+$D247*S211</f>
        <v>9.3812359615941432</v>
      </c>
      <c r="AY247" s="83">
        <f t="shared" ref="AY247" si="13974">+$D247*T211</f>
        <v>9.2591340250353866</v>
      </c>
      <c r="AZ247" s="83">
        <f t="shared" ref="AZ247" si="13975">+$D247*U211</f>
        <v>9.1304215533227673</v>
      </c>
      <c r="BA247" s="83">
        <f t="shared" ref="BA247" si="13976">+$D247*V211</f>
        <v>8.9931706080053608</v>
      </c>
      <c r="BB247" s="83">
        <f t="shared" ref="BB247" si="13977">+$D247*W211</f>
        <v>8.8448796638691221</v>
      </c>
      <c r="BC247" s="83">
        <f t="shared" ref="BC247" si="13978">+$D247*X211</f>
        <v>8.6824236796509489</v>
      </c>
      <c r="BD247" s="83">
        <f t="shared" ref="BD247" si="13979">+$D247*Y211</f>
        <v>8.5020608251439764</v>
      </c>
      <c r="BE247" s="83">
        <f t="shared" ref="BE247" si="13980">+$D247*Z211</f>
        <v>8.2995218647813847</v>
      </c>
      <c r="BF247" s="83">
        <f t="shared" ref="BF247" si="13981">+$D247*AA211</f>
        <v>8.070204564064472</v>
      </c>
      <c r="BG247" s="83">
        <f t="shared" ref="BG247" si="13982">+$D247*AB211</f>
        <v>7.8094854634723658</v>
      </c>
      <c r="BH247" s="83">
        <f t="shared" ref="BH247" si="13983">+$D247*AC211</f>
        <v>7.5131447299859859</v>
      </c>
      <c r="BI247" s="83">
        <f t="shared" ref="BI247" si="13984">+$D247*AD211</f>
        <v>7.1778780135328466</v>
      </c>
      <c r="BJ247" s="83">
        <f t="shared" ref="BJ247" si="13985">+$D247*AE211</f>
        <v>6.8018456641586678</v>
      </c>
      <c r="BK247" s="83">
        <f t="shared" ref="BK247" si="13986">+$D247*AF211</f>
        <v>6.3851892328253266</v>
      </c>
      <c r="BL247" s="83">
        <f t="shared" ref="BL247" si="13987">+$D247*AG211</f>
        <v>5.9304334489324448</v>
      </c>
      <c r="BM247" s="83">
        <f t="shared" ref="BM247" si="13988">+$D247*AH211</f>
        <v>5.4426936408034905</v>
      </c>
      <c r="BN247" s="83">
        <f t="shared" ref="BN247" si="13989">+$D247*AI211</f>
        <v>4.9296263450661577</v>
      </c>
      <c r="BO247" s="83">
        <f t="shared" ref="BO247" si="13990">+$D247*AJ211</f>
        <v>4.401093660700508</v>
      </c>
      <c r="BP247" s="83">
        <f t="shared" ref="BP247" si="13991">+$D247*AK211</f>
        <v>3.8685549141150233</v>
      </c>
      <c r="BQ247" s="83">
        <f t="shared" ref="BQ247" si="13992">+$D247*AL211</f>
        <v>3.3442444378709988</v>
      </c>
      <c r="BR247" s="83">
        <f t="shared" ref="BR247" si="13993">+$D247*AM211</f>
        <v>2.8402323347417973</v>
      </c>
      <c r="BS247" s="83">
        <f t="shared" ref="BS247" si="13994">+$D247*AN211</f>
        <v>2.3674875202469523</v>
      </c>
      <c r="BT247" s="83">
        <f t="shared" ref="BT247" si="13995">+$D247*AO211</f>
        <v>1.9350638066655188</v>
      </c>
      <c r="BU247" s="83">
        <f t="shared" ref="BU247" si="13996">+$D247*AP211</f>
        <v>1.549509677458786</v>
      </c>
      <c r="BV247" s="83">
        <f t="shared" ref="BV247" si="13997">+$D247*AQ211</f>
        <v>1.2145649800208018</v>
      </c>
      <c r="BW247" s="83">
        <f t="shared" ref="BW247" si="13998">+$D247*AR211</f>
        <v>0.93116110991955736</v>
      </c>
      <c r="BX247" s="83">
        <f t="shared" ref="BX247" si="13999">+$D247*AS211</f>
        <v>0.69769511809925489</v>
      </c>
      <c r="BY247" s="83">
        <f t="shared" ref="BY247" si="14000">+$D247*AT211</f>
        <v>0.51051148836677362</v>
      </c>
      <c r="BZ247" s="83">
        <f t="shared" ref="BZ247" si="14001">+$D247*AU211</f>
        <v>0.36450415691166532</v>
      </c>
      <c r="CA247" s="83">
        <f t="shared" ref="CA247" si="14002">+$D247*AV211</f>
        <v>0.2537476981830239</v>
      </c>
      <c r="CB247" s="83">
        <f t="shared" ref="CB247" si="14003">+$D247*AW211</f>
        <v>0.17207850910949549</v>
      </c>
      <c r="CC247" s="83">
        <f t="shared" ref="CC247" si="14004">+$D247*AX211</f>
        <v>0.11356937736077095</v>
      </c>
      <c r="CD247" s="83">
        <f t="shared" ref="CD247" si="14005">+$D247*AY211</f>
        <v>7.2867805884131678E-2</v>
      </c>
      <c r="CE247" s="83">
        <f t="shared" ref="CE247" si="14006">+$D247*AZ211</f>
        <v>4.5394031400450945E-2</v>
      </c>
      <c r="CF247" s="83">
        <f t="shared" ref="CF247" si="14007">+$D247*BA211</f>
        <v>2.7414563920078388E-2</v>
      </c>
      <c r="CG247" s="83">
        <f t="shared" ref="CG247" si="14008">+$D247*BB211</f>
        <v>1.6019205245970412E-2</v>
      </c>
      <c r="CH247" s="83">
        <f t="shared" ref="CH247" si="14009">+$D247*BC211</f>
        <v>9.0338766430116142E-3</v>
      </c>
      <c r="CI247" s="83">
        <f t="shared" ref="CI247" si="14010">+$D247*BD211</f>
        <v>4.8997162370411568E-3</v>
      </c>
      <c r="CJ247" s="83">
        <f t="shared" ref="CJ247" si="14011">+$D247*BE211</f>
        <v>2.5430630067231389E-3</v>
      </c>
      <c r="CK247" s="83">
        <f t="shared" ref="CK247" si="14012">+$D247*BF211</f>
        <v>1.2534312146865079E-3</v>
      </c>
      <c r="CL247" s="83">
        <f t="shared" ref="CL247" si="14013">+$D247*BG211</f>
        <v>5.7924151152641832E-4</v>
      </c>
      <c r="CM247" s="83">
        <f t="shared" ref="CM247" si="14014">+$D247*BH211</f>
        <v>2.4507135524097582E-4</v>
      </c>
      <c r="CN247" s="83">
        <f t="shared" ref="CN247" si="14015">+$D247*BI211</f>
        <v>8.999900217145387E-5</v>
      </c>
      <c r="CO247" s="83">
        <f t="shared" ref="CO247" si="14016">+$D247*BJ211</f>
        <v>2.4203341653541055E-5</v>
      </c>
      <c r="DX247" s="83">
        <f>+$D247*CS211</f>
        <v>10.032733313612997</v>
      </c>
      <c r="DY247" s="83">
        <f t="shared" ref="DY247" si="14017">+$D247*CT211</f>
        <v>9.2301146485239585</v>
      </c>
      <c r="DZ247" s="83">
        <f t="shared" ref="DZ247" si="14018">+$D247*CU211</f>
        <v>8.491705476642041</v>
      </c>
      <c r="EA247" s="83">
        <f t="shared" ref="EA247" si="14019">+$D247*CV211</f>
        <v>7.8123690385106777</v>
      </c>
      <c r="EB247" s="83">
        <f t="shared" ref="EB247" si="14020">+$D247*CW211</f>
        <v>7.1873795154298241</v>
      </c>
      <c r="EC247" s="83">
        <f t="shared" ref="EC247" si="14021">+$D247*CX211</f>
        <v>6.6123891541954389</v>
      </c>
      <c r="ED247" s="83">
        <f t="shared" ref="ED247" si="14022">+$D247*CY211</f>
        <v>6.0833980218598036</v>
      </c>
      <c r="EE247" s="83">
        <f t="shared" ref="EE247" si="14023">+$D247*CZ211</f>
        <v>5.5967261801110197</v>
      </c>
      <c r="EF247" s="83">
        <f t="shared" ref="EF247" si="14024">+$D247*DA211</f>
        <v>5.1489880857021388</v>
      </c>
      <c r="EG247" s="83">
        <f t="shared" ref="EG247" si="14025">+$D247*DB211</f>
        <v>4.7370690388459673</v>
      </c>
      <c r="EH247" s="83">
        <f t="shared" ref="EH247" si="14026">+$D247*DC211</f>
        <v>4.3581035157382901</v>
      </c>
      <c r="EI247" s="83">
        <f t="shared" ref="EI247" si="14027">+$D247*DD211</f>
        <v>4.0094552344792271</v>
      </c>
      <c r="EJ247" s="83">
        <f t="shared" ref="EJ247" si="14028">+$D247*DE211</f>
        <v>3.6886988157208891</v>
      </c>
      <c r="EK247" s="83">
        <f t="shared" ref="EK247" si="14029">+$D247*DF211</f>
        <v>3.3936029104632182</v>
      </c>
      <c r="EL247" s="83">
        <f t="shared" ref="EL247" si="14030">+$D247*DG211</f>
        <v>3.1221146776261608</v>
      </c>
      <c r="EM247" s="83">
        <f t="shared" ref="EM247" si="14031">+$D247*DH211</f>
        <v>2.8723455034160681</v>
      </c>
      <c r="EN247" s="83">
        <f t="shared" ref="EN247" si="14032">+$D247*DI211</f>
        <v>2.6425578631427826</v>
      </c>
      <c r="EO247" s="83">
        <f t="shared" ref="EO247" si="14033">+$D247*DJ211</f>
        <v>2.4311532340913602</v>
      </c>
      <c r="EP247" s="83">
        <f t="shared" ref="EP247" si="14034">+$D247*DK211</f>
        <v>2.2366609753640514</v>
      </c>
      <c r="EQ247" s="83">
        <f t="shared" ref="EQ247" si="14035">+$D247*DL211</f>
        <v>2.0577280973349272</v>
      </c>
      <c r="ER247" s="83">
        <f t="shared" ref="ER247" si="14036">+$D247*DM211</f>
        <v>1.8931098495481331</v>
      </c>
      <c r="ES247" s="83">
        <f t="shared" ref="ES247" si="14037">+$D247*DN211</f>
        <v>1.7416610615842827</v>
      </c>
      <c r="ET247" s="83">
        <f t="shared" ref="ET247" si="14038">+$D247*DO211</f>
        <v>1.6023281766575401</v>
      </c>
      <c r="EU247" s="83">
        <f t="shared" ref="EU247" si="14039">+$D247*DP211</f>
        <v>1.4741419225249368</v>
      </c>
      <c r="EV247" s="83">
        <f t="shared" ref="EV247" si="14040">+$D247*DQ211</f>
        <v>1.356210568722942</v>
      </c>
      <c r="EW247" s="83">
        <f t="shared" ref="EW247" si="14041">+$D247*DR211</f>
        <v>1.2477137232251068</v>
      </c>
      <c r="EX247" s="83">
        <f t="shared" ref="EX247" si="14042">+$D247*DS211</f>
        <v>1.1478966253670984</v>
      </c>
      <c r="EY247" s="83">
        <f t="shared" ref="EY247" si="14043">+$D247*DT211</f>
        <v>1.0560648953377303</v>
      </c>
      <c r="EZ247" s="83">
        <f t="shared" ref="EZ247" si="14044">+$D247*DU211</f>
        <v>0.97157970371071201</v>
      </c>
      <c r="FA247" s="83">
        <f t="shared" ref="FA247" si="14045">+$D247*DV211</f>
        <v>0.89385332741385504</v>
      </c>
      <c r="FB247" s="83">
        <f t="shared" ref="FB247" si="14046">+$D247*DW211</f>
        <v>0.82234506122074669</v>
      </c>
      <c r="FC247" s="83">
        <f t="shared" ref="FC247" si="14047">+$D247*DX211</f>
        <v>0.75655745632308691</v>
      </c>
      <c r="FD247" s="83">
        <f t="shared" ref="FD247" si="14048">+$D247*DY211</f>
        <v>0.69603285981724006</v>
      </c>
      <c r="FE247" s="83">
        <f t="shared" ref="FE247" si="14049">+$D247*DZ211</f>
        <v>0.64035023103186095</v>
      </c>
      <c r="FF247" s="83">
        <f t="shared" ref="FF247" si="14050">+$D247*EA211</f>
        <v>0.58912221254931207</v>
      </c>
      <c r="FG247" s="83">
        <f t="shared" ref="FG247" si="14051">+$D247*EB211</f>
        <v>0.54199243554536702</v>
      </c>
      <c r="FH247" s="83">
        <f t="shared" ref="FH247" si="14052">+$D247*EC211</f>
        <v>0.4986330407017377</v>
      </c>
      <c r="FI247" s="83">
        <f t="shared" ref="FI247" si="14053">+$D247*ED211</f>
        <v>0.45874239744559875</v>
      </c>
      <c r="FJ247" s="83">
        <f t="shared" ref="FJ247" si="14054">+$D247*EE211</f>
        <v>0.42204300564995084</v>
      </c>
      <c r="FK247" s="83">
        <f t="shared" ref="FK247" si="14055">+$D247*EF211</f>
        <v>0.38827956519795481</v>
      </c>
      <c r="FL247" s="83">
        <f t="shared" ref="FL247" si="14056">+$D247*EG211</f>
        <v>0.35721719998211843</v>
      </c>
      <c r="FM247" s="83">
        <f t="shared" ref="FM247" si="14057">+$D247*EH211</f>
        <v>0.32863982398354902</v>
      </c>
      <c r="FN247" s="83">
        <f t="shared" ref="FN247" si="14058">+$D247*EI211</f>
        <v>0.30234863806486506</v>
      </c>
      <c r="FO247" s="83">
        <f t="shared" ref="FO247" si="14059">+$D247*EJ211</f>
        <v>0.27816074701967586</v>
      </c>
      <c r="FP247" s="83">
        <f t="shared" ref="FP247" si="14060">+$D247*EK211</f>
        <v>0.25590788725810182</v>
      </c>
      <c r="FQ247" s="83">
        <f t="shared" ref="FQ247" si="14061">+$D247*EL211</f>
        <v>0.23543525627745368</v>
      </c>
      <c r="FR247" s="83">
        <f t="shared" ref="FR247" si="14062">+$D247*EM211</f>
        <v>0.21660043577525737</v>
      </c>
      <c r="FS247" s="83">
        <f t="shared" ref="FS247" si="14063">+$D247*EN211</f>
        <v>0.19927240091323681</v>
      </c>
      <c r="FT247" s="83">
        <f t="shared" ref="FT247" si="14064">+$D247*EO211</f>
        <v>0.18333060884017788</v>
      </c>
      <c r="FU247" s="83">
        <f t="shared" ref="FU247" si="14065">+$D247*EP211</f>
        <v>0.16866416013296365</v>
      </c>
    </row>
    <row r="248" spans="1:177">
      <c r="A248" s="80">
        <v>1984</v>
      </c>
      <c r="D248" s="99">
        <f>Data!CF48</f>
        <v>13.037241581142711</v>
      </c>
      <c r="AS248" s="83">
        <f>+$D248*M211</f>
        <v>13.036828675511758</v>
      </c>
      <c r="AT248" s="83">
        <f t="shared" ref="AT248" si="14066">+$D248*N211</f>
        <v>12.904758359380423</v>
      </c>
      <c r="AU248" s="83">
        <f t="shared" ref="AU248" si="14067">+$D248*O211</f>
        <v>12.769686090556903</v>
      </c>
      <c r="AV248" s="83">
        <f t="shared" ref="AV248" si="14068">+$D248*P211</f>
        <v>12.631301836842022</v>
      </c>
      <c r="AW248" s="83">
        <f t="shared" ref="AW248" si="14069">+$D248*Q211</f>
        <v>12.489154106636047</v>
      </c>
      <c r="AX248" s="83">
        <f t="shared" ref="AX248" si="14070">+$D248*R211</f>
        <v>12.342584082170399</v>
      </c>
      <c r="AY248" s="83">
        <f t="shared" ref="AY248" si="14071">+$D248*S211</f>
        <v>12.190639952031352</v>
      </c>
      <c r="AZ248" s="83">
        <f t="shared" ref="AZ248" si="14072">+$D248*T211</f>
        <v>12.031972080108359</v>
      </c>
      <c r="BA248" s="83">
        <f t="shared" ref="BA248" si="14073">+$D248*U211</f>
        <v>11.864714012364596</v>
      </c>
      <c r="BB248" s="83">
        <f t="shared" ref="BB248" si="14074">+$D248*V211</f>
        <v>11.68636044954086</v>
      </c>
      <c r="BC248" s="83">
        <f t="shared" ref="BC248" si="14075">+$D248*W211</f>
        <v>11.49366073326547</v>
      </c>
      <c r="BD248" s="83">
        <f t="shared" ref="BD248" si="14076">+$D248*X211</f>
        <v>11.282553964417062</v>
      </c>
      <c r="BE248" s="83">
        <f t="shared" ref="BE248" si="14077">+$D248*Y211</f>
        <v>11.048177744799888</v>
      </c>
      <c r="BF248" s="83">
        <f t="shared" ref="BF248" si="14078">+$D248*Z211</f>
        <v>10.784984328479556</v>
      </c>
      <c r="BG248" s="83">
        <f t="shared" ref="BG248" si="14079">+$D248*AA211</f>
        <v>10.486993247213061</v>
      </c>
      <c r="BH248" s="83">
        <f t="shared" ref="BH248" si="14080">+$D248*AB211</f>
        <v>10.148196451465935</v>
      </c>
      <c r="BI248" s="83">
        <f t="shared" ref="BI248" si="14081">+$D248*AC211</f>
        <v>9.763110392460181</v>
      </c>
      <c r="BJ248" s="83">
        <f t="shared" ref="BJ248" si="14082">+$D248*AD211</f>
        <v>9.3274411645554292</v>
      </c>
      <c r="BK248" s="83">
        <f t="shared" ref="BK248" si="14083">+$D248*AE211</f>
        <v>8.8387981967946967</v>
      </c>
      <c r="BL248" s="83">
        <f t="shared" ref="BL248" si="14084">+$D248*AF211</f>
        <v>8.2973654304857352</v>
      </c>
      <c r="BM248" s="83">
        <f t="shared" ref="BM248" si="14085">+$D248*AG211</f>
        <v>7.7064236771562662</v>
      </c>
      <c r="BN248" s="83">
        <f t="shared" ref="BN248" si="14086">+$D248*AH211</f>
        <v>7.0726201553692967</v>
      </c>
      <c r="BO248" s="83">
        <f t="shared" ref="BO248" si="14087">+$D248*AI211</f>
        <v>6.4059043090669539</v>
      </c>
      <c r="BP248" s="83">
        <f t="shared" ref="BP248" si="14088">+$D248*AJ211</f>
        <v>5.7190916455373406</v>
      </c>
      <c r="BQ248" s="83">
        <f t="shared" ref="BQ248" si="14089">+$D248*AK211</f>
        <v>5.0270732220900181</v>
      </c>
      <c r="BR248" s="83">
        <f t="shared" ref="BR248" si="14090">+$D248*AL211</f>
        <v>4.3457471937142369</v>
      </c>
      <c r="BS248" s="83">
        <f t="shared" ref="BS248" si="14091">+$D248*AM211</f>
        <v>3.6907983036246934</v>
      </c>
      <c r="BT248" s="83">
        <f t="shared" ref="BT248" si="14092">+$D248*AN211</f>
        <v>3.0764803346182732</v>
      </c>
      <c r="BU248" s="83">
        <f t="shared" ref="BU248" si="14093">+$D248*AO211</f>
        <v>2.5145584492107775</v>
      </c>
      <c r="BV248" s="83">
        <f t="shared" ref="BV248" si="14094">+$D248*AP211</f>
        <v>2.0135422088752595</v>
      </c>
      <c r="BW248" s="83">
        <f t="shared" ref="BW248" si="14095">+$D248*AQ211</f>
        <v>1.5782914352005835</v>
      </c>
      <c r="BX248" s="83">
        <f t="shared" ref="BX248" si="14096">+$D248*AR211</f>
        <v>1.2100164493074186</v>
      </c>
      <c r="BY248" s="83">
        <f t="shared" ref="BY248" si="14097">+$D248*AS211</f>
        <v>0.90663426608797337</v>
      </c>
      <c r="BZ248" s="83">
        <f t="shared" ref="BZ248" si="14098">+$D248*AT211</f>
        <v>0.66339464986630958</v>
      </c>
      <c r="CA248" s="83">
        <f t="shared" ref="CA248" si="14099">+$D248*AU211</f>
        <v>0.4736624210413492</v>
      </c>
      <c r="CB248" s="83">
        <f t="shared" ref="CB248" si="14100">+$D248*AV211</f>
        <v>0.32973766355199052</v>
      </c>
      <c r="CC248" s="83">
        <f t="shared" ref="CC248" si="14101">+$D248*AW211</f>
        <v>0.2236109566611667</v>
      </c>
      <c r="CD248" s="83">
        <f t="shared" ref="CD248" si="14102">+$D248*AX211</f>
        <v>0.14758006244054386</v>
      </c>
      <c r="CE248" s="83">
        <f t="shared" ref="CE248" si="14103">+$D248*AY211</f>
        <v>9.4689568545615402E-2</v>
      </c>
      <c r="CF248" s="83">
        <f t="shared" ref="CF248" si="14104">+$D248*AZ211</f>
        <v>5.8988207421665502E-2</v>
      </c>
      <c r="CG248" s="83">
        <f t="shared" ref="CG248" si="14105">+$D248*BA211</f>
        <v>3.562441873968538E-2</v>
      </c>
      <c r="CH248" s="83">
        <f t="shared" ref="CH248" si="14106">+$D248*BB211</f>
        <v>2.0816485617757841E-2</v>
      </c>
      <c r="CI248" s="83">
        <f t="shared" ref="CI248" si="14107">+$D248*BC211</f>
        <v>1.1739256743661119E-2</v>
      </c>
      <c r="CJ248" s="83">
        <f t="shared" ref="CJ248" si="14108">+$D248*BD211</f>
        <v>6.3670370042308013E-3</v>
      </c>
      <c r="CK248" s="83">
        <f t="shared" ref="CK248" si="14109">+$D248*BE211</f>
        <v>3.3046355104177556E-3</v>
      </c>
      <c r="CL248" s="83">
        <f t="shared" ref="CL248" si="14110">+$D248*BF211</f>
        <v>1.6287969629413298E-3</v>
      </c>
      <c r="CM248" s="83">
        <f t="shared" ref="CM248" si="14111">+$D248*BG211</f>
        <v>7.5270729157622218E-4</v>
      </c>
      <c r="CN248" s="83">
        <f t="shared" ref="CN248" si="14112">+$D248*BH211</f>
        <v>3.1846301132707378E-4</v>
      </c>
      <c r="CO248" s="83">
        <f t="shared" ref="CO248" si="14113">+$D248*BI211</f>
        <v>1.1695105378501163E-4</v>
      </c>
      <c r="DY248" s="83">
        <f>+$D248*CS211</f>
        <v>13.037241581142711</v>
      </c>
      <c r="DZ248" s="83">
        <f t="shared" ref="DZ248" si="14114">+$D248*CT211</f>
        <v>11.994262254651295</v>
      </c>
      <c r="EA248" s="83">
        <f t="shared" ref="EA248" si="14115">+$D248*CU211</f>
        <v>11.034721274279191</v>
      </c>
      <c r="EB248" s="83">
        <f t="shared" ref="EB248" si="14116">+$D248*CV211</f>
        <v>10.151943572336856</v>
      </c>
      <c r="EC248" s="83">
        <f t="shared" ref="EC248" si="14117">+$D248*CW211</f>
        <v>9.3397880865499072</v>
      </c>
      <c r="ED248" s="83">
        <f t="shared" ref="ED248" si="14118">+$D248*CX211</f>
        <v>8.5926050396259157</v>
      </c>
      <c r="EE248" s="83">
        <f t="shared" ref="EE248" si="14119">+$D248*CY211</f>
        <v>7.9051966364558428</v>
      </c>
      <c r="EF248" s="83">
        <f t="shared" ref="EF248" si="14120">+$D248*CZ211</f>
        <v>7.2727809055393751</v>
      </c>
      <c r="EG248" s="83">
        <f t="shared" ref="EG248" si="14121">+$D248*DA211</f>
        <v>6.6909584330962257</v>
      </c>
      <c r="EH248" s="83">
        <f t="shared" ref="EH248" si="14122">+$D248*DB211</f>
        <v>6.1556817584485284</v>
      </c>
      <c r="EI248" s="83">
        <f t="shared" ref="EI248" si="14123">+$D248*DC211</f>
        <v>5.6632272177726461</v>
      </c>
      <c r="EJ248" s="83">
        <f t="shared" ref="EJ248" si="14124">+$D248*DD211</f>
        <v>5.2101690403508343</v>
      </c>
      <c r="EK248" s="83">
        <f t="shared" ref="EK248" si="14125">+$D248*DE211</f>
        <v>4.7933555171227678</v>
      </c>
      <c r="EL248" s="83">
        <f t="shared" ref="EL248" si="14126">+$D248*DF211</f>
        <v>4.4098870757529465</v>
      </c>
      <c r="EM248" s="83">
        <f t="shared" ref="EM248" si="14127">+$D248*DG211</f>
        <v>4.0570961096927105</v>
      </c>
      <c r="EN248" s="83">
        <f t="shared" ref="EN248" si="14128">+$D248*DH211</f>
        <v>3.7325284209172942</v>
      </c>
      <c r="EO248" s="83">
        <f t="shared" ref="EO248" si="14129">+$D248*DI211</f>
        <v>3.4339261472439109</v>
      </c>
      <c r="EP248" s="83">
        <f t="shared" ref="EP248" si="14130">+$D248*DJ211</f>
        <v>3.1592120554643981</v>
      </c>
      <c r="EQ248" s="83">
        <f t="shared" ref="EQ248" si="14131">+$D248*DK211</f>
        <v>2.9064750910272465</v>
      </c>
      <c r="ER248" s="83">
        <f t="shared" ref="ER248" si="14132">+$D248*DL211</f>
        <v>2.6739570837450666</v>
      </c>
      <c r="ES248" s="83">
        <f t="shared" ref="ES248" si="14133">+$D248*DM211</f>
        <v>2.4600405170454613</v>
      </c>
      <c r="ET248" s="83">
        <f t="shared" ref="ET248" si="14134">+$D248*DN211</f>
        <v>2.2632372756818246</v>
      </c>
      <c r="EU248" s="83">
        <f t="shared" ref="EU248" si="14135">+$D248*DO211</f>
        <v>2.0821782936272788</v>
      </c>
      <c r="EV248" s="83">
        <f t="shared" ref="EV248" si="14136">+$D248*DP211</f>
        <v>1.9156040301370962</v>
      </c>
      <c r="EW248" s="83">
        <f t="shared" ref="EW248" si="14137">+$D248*DQ211</f>
        <v>1.7623557077261289</v>
      </c>
      <c r="EX248" s="83">
        <f t="shared" ref="EX248" si="14138">+$D248*DR211</f>
        <v>1.6213672511080386</v>
      </c>
      <c r="EY248" s="83">
        <f t="shared" ref="EY248" si="14139">+$D248*DS211</f>
        <v>1.4916578710193957</v>
      </c>
      <c r="EZ248" s="83">
        <f t="shared" ref="EZ248" si="14140">+$D248*DT211</f>
        <v>1.3723252413378439</v>
      </c>
      <c r="FA248" s="83">
        <f t="shared" ref="FA248" si="14141">+$D248*DU211</f>
        <v>1.2625392220308165</v>
      </c>
      <c r="FB248" s="83">
        <f t="shared" ref="FB248" si="14142">+$D248*DV211</f>
        <v>1.1615360842683511</v>
      </c>
      <c r="FC248" s="83">
        <f t="shared" ref="FC248" si="14143">+$D248*DW211</f>
        <v>1.0686131975268831</v>
      </c>
      <c r="FD248" s="83">
        <f t="shared" ref="FD248" si="14144">+$D248*DX211</f>
        <v>0.9831241417247325</v>
      </c>
      <c r="FE248" s="83">
        <f t="shared" ref="FE248" si="14145">+$D248*DY211</f>
        <v>0.90447421038675402</v>
      </c>
      <c r="FF248" s="83">
        <f t="shared" ref="FF248" si="14146">+$D248*DZ211</f>
        <v>0.83211627355581375</v>
      </c>
      <c r="FG248" s="83">
        <f t="shared" ref="FG248" si="14147">+$D248*EA211</f>
        <v>0.76554697167134866</v>
      </c>
      <c r="FH248" s="83">
        <f t="shared" ref="FH248" si="14148">+$D248*EB211</f>
        <v>0.70430321393764073</v>
      </c>
      <c r="FI248" s="83">
        <f t="shared" ref="FI248" si="14149">+$D248*EC211</f>
        <v>0.64795895682262949</v>
      </c>
      <c r="FJ248" s="83">
        <f t="shared" ref="FJ248" si="14150">+$D248*ED211</f>
        <v>0.59612224027681926</v>
      </c>
      <c r="FK248" s="83">
        <f t="shared" ref="FK248" si="14151">+$D248*EE211</f>
        <v>0.54843246105467358</v>
      </c>
      <c r="FL248" s="83">
        <f t="shared" ref="FL248" si="14152">+$D248*EF211</f>
        <v>0.5045578641702998</v>
      </c>
      <c r="FM248" s="83">
        <f t="shared" ref="FM248" si="14153">+$D248*EG211</f>
        <v>0.46419323503667587</v>
      </c>
      <c r="FN248" s="83">
        <f t="shared" ref="FN248" si="14154">+$D248*EH211</f>
        <v>0.4270577762337418</v>
      </c>
      <c r="FO248" s="83">
        <f t="shared" ref="FO248" si="14155">+$D248*EI211</f>
        <v>0.39289315413504244</v>
      </c>
      <c r="FP248" s="83">
        <f t="shared" ref="FP248" si="14156">+$D248*EJ211</f>
        <v>0.36146170180423909</v>
      </c>
      <c r="FQ248" s="83">
        <f t="shared" ref="FQ248" si="14157">+$D248*EK211</f>
        <v>0.33254476565989993</v>
      </c>
      <c r="FR248" s="83">
        <f t="shared" ref="FR248" si="14158">+$D248*EL211</f>
        <v>0.30594118440710799</v>
      </c>
      <c r="FS248" s="83">
        <f t="shared" ref="FS248" si="14159">+$D248*EM211</f>
        <v>0.28146588965453934</v>
      </c>
      <c r="FT248" s="83">
        <f t="shared" ref="FT248" si="14160">+$D248*EN211</f>
        <v>0.25894861848217621</v>
      </c>
      <c r="FU248" s="83">
        <f t="shared" ref="FU248" si="14161">+$D248*EO211</f>
        <v>0.23823272900360212</v>
      </c>
    </row>
    <row r="249" spans="1:177">
      <c r="A249" s="80">
        <v>1985</v>
      </c>
      <c r="D249" s="99">
        <f>Data!CF49</f>
        <v>17.267802805803921</v>
      </c>
      <c r="AT249" s="83">
        <f>+$D249*M211</f>
        <v>17.267255913045332</v>
      </c>
      <c r="AU249" s="83">
        <f t="shared" ref="AU249" si="14162">+$D249*N211</f>
        <v>17.092329019096024</v>
      </c>
      <c r="AV249" s="83">
        <f t="shared" ref="AV249" si="14163">+$D249*O211</f>
        <v>16.9134260442558</v>
      </c>
      <c r="AW249" s="83">
        <f t="shared" ref="AW249" si="14164">+$D249*P211</f>
        <v>16.730136351439704</v>
      </c>
      <c r="AX249" s="83">
        <f t="shared" ref="AX249" si="14165">+$D249*Q211</f>
        <v>16.541861940843543</v>
      </c>
      <c r="AY249" s="83">
        <f t="shared" ref="AY249" si="14166">+$D249*R211</f>
        <v>16.347730209528887</v>
      </c>
      <c r="AZ249" s="83">
        <f t="shared" ref="AZ249" si="14167">+$D249*S211</f>
        <v>16.146480485006215</v>
      </c>
      <c r="BA249" s="83">
        <f t="shared" ref="BA249" si="14168">+$D249*T211</f>
        <v>15.936325176697306</v>
      </c>
      <c r="BB249" s="83">
        <f t="shared" ref="BB249" si="14169">+$D249*U211</f>
        <v>15.714792169618828</v>
      </c>
      <c r="BC249" s="83">
        <f t="shared" ref="BC249" si="14170">+$D249*V211</f>
        <v>15.478563199450212</v>
      </c>
      <c r="BD249" s="83">
        <f t="shared" ref="BD249" si="14171">+$D249*W211</f>
        <v>15.223332775079555</v>
      </c>
      <c r="BE249" s="83">
        <f t="shared" ref="BE249" si="14172">+$D249*X211</f>
        <v>14.943722242992965</v>
      </c>
      <c r="BF249" s="83">
        <f t="shared" ref="BF249" si="14173">+$D249*Y211</f>
        <v>14.633291365607596</v>
      </c>
      <c r="BG249" s="83">
        <f t="shared" ref="BG249" si="14174">+$D249*Z211</f>
        <v>14.284692163504983</v>
      </c>
      <c r="BH249" s="83">
        <f t="shared" ref="BH249" si="14175">+$D249*AA211</f>
        <v>13.890003517354488</v>
      </c>
      <c r="BI249" s="83">
        <f t="shared" ref="BI249" si="14176">+$D249*AB211</f>
        <v>13.441267776455009</v>
      </c>
      <c r="BJ249" s="83">
        <f t="shared" ref="BJ249" si="14177">+$D249*AC211</f>
        <v>12.931221990405174</v>
      </c>
      <c r="BK249" s="83">
        <f t="shared" ref="BK249" si="14178">+$D249*AD211</f>
        <v>12.354178888979671</v>
      </c>
      <c r="BL249" s="83">
        <f t="shared" ref="BL249" si="14179">+$D249*AE211</f>
        <v>11.706972165285935</v>
      </c>
      <c r="BM249" s="83">
        <f t="shared" ref="BM249" si="14180">+$D249*AF211</f>
        <v>10.989845449252142</v>
      </c>
      <c r="BN249" s="83">
        <f t="shared" ref="BN249" si="14181">+$D249*AG211</f>
        <v>10.207144169790627</v>
      </c>
      <c r="BO249" s="83">
        <f t="shared" ref="BO249" si="14182">+$D249*AH211</f>
        <v>9.3676725558204144</v>
      </c>
      <c r="BP249" s="83">
        <f t="shared" ref="BP249" si="14183">+$D249*AI211</f>
        <v>8.4846086277801653</v>
      </c>
      <c r="BQ249" s="83">
        <f t="shared" ref="BQ249" si="14184">+$D249*AJ211</f>
        <v>7.574926501807103</v>
      </c>
      <c r="BR249" s="83">
        <f t="shared" ref="BR249" si="14185">+$D249*AK211</f>
        <v>6.6583493562738134</v>
      </c>
      <c r="BS249" s="83">
        <f t="shared" ref="BS249" si="14186">+$D249*AL211</f>
        <v>5.7559342686013064</v>
      </c>
      <c r="BT249" s="83">
        <f t="shared" ref="BT249" si="14187">+$D249*AM211</f>
        <v>4.8884556527026284</v>
      </c>
      <c r="BU249" s="83">
        <f t="shared" ref="BU249" si="14188">+$D249*AN211</f>
        <v>4.0747926180152669</v>
      </c>
      <c r="BV249" s="83">
        <f t="shared" ref="BV249" si="14189">+$D249*AO211</f>
        <v>3.3305281009323742</v>
      </c>
      <c r="BW249" s="83">
        <f t="shared" ref="BW249" si="14190">+$D249*AP211</f>
        <v>2.6669330001763529</v>
      </c>
      <c r="BX249" s="83">
        <f t="shared" ref="BX249" si="14191">+$D249*AQ211</f>
        <v>2.0904441406189056</v>
      </c>
      <c r="BY249" s="83">
        <f t="shared" ref="BY249" si="14192">+$D249*AR211</f>
        <v>1.602664590387084</v>
      </c>
      <c r="BZ249" s="83">
        <f t="shared" ref="BZ249" si="14193">+$D249*AS211</f>
        <v>1.2008354394871676</v>
      </c>
      <c r="CA249" s="83">
        <f t="shared" ref="CA249" si="14194">+$D249*AT211</f>
        <v>0.87866500939017733</v>
      </c>
      <c r="CB249" s="83">
        <f t="shared" ref="CB249" si="14195">+$D249*AU211</f>
        <v>0.62736501676030088</v>
      </c>
      <c r="CC249" s="83">
        <f t="shared" ref="CC249" si="14196">+$D249*AV211</f>
        <v>0.43673693675339775</v>
      </c>
      <c r="CD249" s="83">
        <f t="shared" ref="CD249" si="14197">+$D249*AW211</f>
        <v>0.29617230614390089</v>
      </c>
      <c r="CE249" s="83">
        <f t="shared" ref="CE249" si="14198">+$D249*AX211</f>
        <v>0.19546952477873589</v>
      </c>
      <c r="CF249" s="83">
        <f t="shared" ref="CF249" si="14199">+$D249*AY211</f>
        <v>0.12541616163478547</v>
      </c>
      <c r="CG249" s="83">
        <f t="shared" ref="CG249" si="14200">+$D249*AZ211</f>
        <v>7.8129773640038619E-2</v>
      </c>
      <c r="CH249" s="83">
        <f t="shared" ref="CH249" si="14201">+$D249*BA211</f>
        <v>4.7184477946473305E-2</v>
      </c>
      <c r="CI249" s="83">
        <f t="shared" ref="CI249" si="14202">+$D249*BB211</f>
        <v>2.7571397409496316E-2</v>
      </c>
      <c r="CJ249" s="83">
        <f t="shared" ref="CJ249" si="14203">+$D249*BC211</f>
        <v>1.554862424498208E-2</v>
      </c>
      <c r="CK249" s="83">
        <f t="shared" ref="CK249" si="14204">+$D249*BD211</f>
        <v>8.4331289530862087E-3</v>
      </c>
      <c r="CL249" s="83">
        <f t="shared" ref="CL249" si="14205">+$D249*BE211</f>
        <v>4.376983734158079E-3</v>
      </c>
      <c r="CM249" s="83">
        <f t="shared" ref="CM249" si="14206">+$D249*BF211</f>
        <v>2.1573386204214212E-3</v>
      </c>
      <c r="CN249" s="83">
        <f t="shared" ref="CN249" si="14207">+$D249*BG211</f>
        <v>9.9695944119259955E-4</v>
      </c>
      <c r="CO249" s="83">
        <f t="shared" ref="CO249" si="14208">+$D249*BH211</f>
        <v>4.2180368035002778E-4</v>
      </c>
      <c r="DZ249" s="83">
        <f>+$D249*CS211</f>
        <v>17.267802805803921</v>
      </c>
      <c r="EA249" s="83">
        <f t="shared" ref="EA249" si="14209">+$D249*CT211</f>
        <v>15.886378581339608</v>
      </c>
      <c r="EB249" s="83">
        <f t="shared" ref="EB249" si="14210">+$D249*CU211</f>
        <v>14.615468294832439</v>
      </c>
      <c r="EC249" s="83">
        <f t="shared" ref="EC249" si="14211">+$D249*CV211</f>
        <v>13.446230831245844</v>
      </c>
      <c r="ED249" s="83">
        <f t="shared" ref="ED249" si="14212">+$D249*CW211</f>
        <v>12.370532364746177</v>
      </c>
      <c r="EE249" s="83">
        <f t="shared" ref="EE249" si="14213">+$D249*CX211</f>
        <v>11.380889775566484</v>
      </c>
      <c r="EF249" s="83">
        <f t="shared" ref="EF249" si="14214">+$D249*CY211</f>
        <v>10.470418593521165</v>
      </c>
      <c r="EG249" s="83">
        <f t="shared" ref="EG249" si="14215">+$D249*CZ211</f>
        <v>9.6327851060394725</v>
      </c>
      <c r="EH249" s="83">
        <f t="shared" ref="EH249" si="14216">+$D249*DA211</f>
        <v>8.8621622975563152</v>
      </c>
      <c r="EI249" s="83">
        <f t="shared" ref="EI249" si="14217">+$D249*DB211</f>
        <v>8.1531893137518114</v>
      </c>
      <c r="EJ249" s="83">
        <f t="shared" ref="EJ249" si="14218">+$D249*DC211</f>
        <v>7.500934168651666</v>
      </c>
      <c r="EK249" s="83">
        <f t="shared" ref="EK249" si="14219">+$D249*DD211</f>
        <v>6.9008594351595329</v>
      </c>
      <c r="EL249" s="83">
        <f t="shared" ref="EL249" si="14220">+$D249*DE211</f>
        <v>6.3487906803467702</v>
      </c>
      <c r="EM249" s="83">
        <f t="shared" ref="EM249" si="14221">+$D249*DF211</f>
        <v>5.8408874259190293</v>
      </c>
      <c r="EN249" s="83">
        <f t="shared" ref="EN249" si="14222">+$D249*DG211</f>
        <v>5.3736164318455071</v>
      </c>
      <c r="EO249" s="83">
        <f t="shared" ref="EO249" si="14223">+$D249*DH211</f>
        <v>4.9437271172978665</v>
      </c>
      <c r="EP249" s="83">
        <f t="shared" ref="EP249" si="14224">+$D249*DI211</f>
        <v>4.548228947914037</v>
      </c>
      <c r="EQ249" s="83">
        <f t="shared" ref="EQ249" si="14225">+$D249*DJ211</f>
        <v>4.1843706320809142</v>
      </c>
      <c r="ER249" s="83">
        <f t="shared" ref="ER249" si="14226">+$D249*DK211</f>
        <v>3.8496209815144415</v>
      </c>
      <c r="ES249" s="83">
        <f t="shared" ref="ES249" si="14227">+$D249*DL211</f>
        <v>3.5416513029932859</v>
      </c>
      <c r="ET249" s="83">
        <f t="shared" ref="ET249" si="14228">+$D249*DM211</f>
        <v>3.2583191987538234</v>
      </c>
      <c r="EU249" s="83">
        <f t="shared" ref="EU249" si="14229">+$D249*DN211</f>
        <v>2.997653662853518</v>
      </c>
      <c r="EV249" s="83">
        <f t="shared" ref="EV249" si="14230">+$D249*DO211</f>
        <v>2.7578413698252366</v>
      </c>
      <c r="EW249" s="83">
        <f t="shared" ref="EW249" si="14231">+$D249*DP211</f>
        <v>2.5372140602392173</v>
      </c>
      <c r="EX249" s="83">
        <f t="shared" ref="EX249" si="14232">+$D249*DQ211</f>
        <v>2.3342369354200803</v>
      </c>
      <c r="EY249" s="83">
        <f t="shared" ref="EY249" si="14233">+$D249*DR211</f>
        <v>2.1474979805864738</v>
      </c>
      <c r="EZ249" s="83">
        <f t="shared" ref="EZ249" si="14234">+$D249*DS211</f>
        <v>1.9756981421395563</v>
      </c>
      <c r="FA249" s="83">
        <f t="shared" ref="FA249" si="14235">+$D249*DT211</f>
        <v>1.8176422907683916</v>
      </c>
      <c r="FB249" s="83">
        <f t="shared" ref="FB249" si="14236">+$D249*DU211</f>
        <v>1.6722309075069204</v>
      </c>
      <c r="FC249" s="83">
        <f t="shared" ref="FC249" si="14237">+$D249*DV211</f>
        <v>1.5384524349063666</v>
      </c>
      <c r="FD249" s="83">
        <f t="shared" ref="FD249" si="14238">+$D249*DW211</f>
        <v>1.4153762401138574</v>
      </c>
      <c r="FE249" s="83">
        <f t="shared" ref="FE249" si="14239">+$D249*DX211</f>
        <v>1.3021461409047488</v>
      </c>
      <c r="FF249" s="83">
        <f t="shared" ref="FF249" si="14240">+$D249*DY211</f>
        <v>1.1979744496323692</v>
      </c>
      <c r="FG249" s="83">
        <f t="shared" ref="FG249" si="14241">+$D249*DZ211</f>
        <v>1.1021364936617797</v>
      </c>
      <c r="FH249" s="83">
        <f t="shared" ref="FH249" si="14242">+$D249*EA211</f>
        <v>1.0139655741688374</v>
      </c>
      <c r="FI249" s="83">
        <f t="shared" ref="FI249" si="14243">+$D249*EB211</f>
        <v>0.93284832823533026</v>
      </c>
      <c r="FJ249" s="83">
        <f t="shared" ref="FJ249" si="14244">+$D249*EC211</f>
        <v>0.85822046197650392</v>
      </c>
      <c r="FK249" s="83">
        <f t="shared" ref="FK249" si="14245">+$D249*ED211</f>
        <v>0.78956282501838371</v>
      </c>
      <c r="FL249" s="83">
        <f t="shared" ref="FL249" si="14246">+$D249*EE211</f>
        <v>0.72639779901691293</v>
      </c>
      <c r="FM249" s="83">
        <f t="shared" ref="FM249" si="14247">+$D249*EF211</f>
        <v>0.66828597509555998</v>
      </c>
      <c r="FN249" s="83">
        <f t="shared" ref="FN249" si="14248">+$D249*EG211</f>
        <v>0.61482309708791527</v>
      </c>
      <c r="FO249" s="83">
        <f t="shared" ref="FO249" si="14249">+$D249*EH211</f>
        <v>0.56563724932088211</v>
      </c>
      <c r="FP249" s="83">
        <f t="shared" ref="FP249" si="14250">+$D249*EI211</f>
        <v>0.52038626937521149</v>
      </c>
      <c r="FQ249" s="83">
        <f t="shared" ref="FQ249" si="14251">+$D249*EJ211</f>
        <v>0.47875536782519457</v>
      </c>
      <c r="FR249" s="83">
        <f t="shared" ref="FR249" si="14252">+$D249*EK211</f>
        <v>0.44045493839917899</v>
      </c>
      <c r="FS249" s="83">
        <f t="shared" ref="FS249" si="14253">+$D249*EL211</f>
        <v>0.40521854332724472</v>
      </c>
      <c r="FT249" s="83">
        <f t="shared" ref="FT249" si="14254">+$D249*EM211</f>
        <v>0.3728010598610651</v>
      </c>
      <c r="FU249" s="83">
        <f t="shared" ref="FU249" si="14255">+$D249*EN211</f>
        <v>0.34297697507217995</v>
      </c>
    </row>
    <row r="250" spans="1:177">
      <c r="A250" s="80">
        <v>1986</v>
      </c>
      <c r="D250" s="99">
        <f>Data!CF50</f>
        <v>19.612756215027947</v>
      </c>
      <c r="AU250" s="83">
        <f>+$D250*M211</f>
        <v>19.612135054682845</v>
      </c>
      <c r="AV250" s="83">
        <f t="shared" ref="AV250" si="14256">+$D250*N211</f>
        <v>19.413453232504132</v>
      </c>
      <c r="AW250" s="83">
        <f t="shared" ref="AW250" si="14257">+$D250*O211</f>
        <v>19.210255380921925</v>
      </c>
      <c r="AX250" s="83">
        <f t="shared" ref="AX250" si="14258">+$D250*P211</f>
        <v>19.002075098673092</v>
      </c>
      <c r="AY250" s="83">
        <f t="shared" ref="AY250" si="14259">+$D250*Q211</f>
        <v>18.788233178072201</v>
      </c>
      <c r="AZ250" s="83">
        <f t="shared" ref="AZ250" si="14260">+$D250*R211</f>
        <v>18.567738517419951</v>
      </c>
      <c r="BA250" s="83">
        <f t="shared" ref="BA250" si="14261">+$D250*S211</f>
        <v>18.339159245940316</v>
      </c>
      <c r="BB250" s="83">
        <f t="shared" ref="BB250" si="14262">+$D250*T211</f>
        <v>18.100465019725771</v>
      </c>
      <c r="BC250" s="83">
        <f t="shared" ref="BC250" si="14263">+$D250*U211</f>
        <v>17.848848012612866</v>
      </c>
      <c r="BD250" s="83">
        <f t="shared" ref="BD250" si="14264">+$D250*V211</f>
        <v>17.580539342717298</v>
      </c>
      <c r="BE250" s="83">
        <f t="shared" ref="BE250" si="14265">+$D250*W211</f>
        <v>17.290648836777695</v>
      </c>
      <c r="BF250" s="83">
        <f t="shared" ref="BF250" si="14266">+$D250*X211</f>
        <v>16.97306742455973</v>
      </c>
      <c r="BG250" s="83">
        <f t="shared" ref="BG250" si="14267">+$D250*Y211</f>
        <v>16.620480289517275</v>
      </c>
      <c r="BH250" s="83">
        <f t="shared" ref="BH250" si="14268">+$D250*Z211</f>
        <v>16.224541602674396</v>
      </c>
      <c r="BI250" s="83">
        <f t="shared" ref="BI250" si="14269">+$D250*AA211</f>
        <v>15.776254563214618</v>
      </c>
      <c r="BJ250" s="83">
        <f t="shared" ref="BJ250" si="14270">+$D250*AB211</f>
        <v>15.26658087802096</v>
      </c>
      <c r="BK250" s="83">
        <f t="shared" ref="BK250" si="14271">+$D250*AC211</f>
        <v>14.687271294005127</v>
      </c>
      <c r="BL250" s="83">
        <f t="shared" ref="BL250" si="14272">+$D250*AD211</f>
        <v>14.031866214325962</v>
      </c>
      <c r="BM250" s="83">
        <f t="shared" ref="BM250" si="14273">+$D250*AE211</f>
        <v>13.296769350220835</v>
      </c>
      <c r="BN250" s="83">
        <f t="shared" ref="BN250" si="14274">+$D250*AF211</f>
        <v>12.482257416361653</v>
      </c>
      <c r="BO250" s="83">
        <f t="shared" ref="BO250" si="14275">+$D250*AG211</f>
        <v>11.593265947330657</v>
      </c>
      <c r="BP250" s="83">
        <f t="shared" ref="BP250" si="14276">+$D250*AH211</f>
        <v>10.639794779087993</v>
      </c>
      <c r="BQ250" s="83">
        <f t="shared" ref="BQ250" si="14277">+$D250*AI211</f>
        <v>9.636811496402073</v>
      </c>
      <c r="BR250" s="83">
        <f t="shared" ref="BR250" si="14278">+$D250*AJ211</f>
        <v>8.6035952864114584</v>
      </c>
      <c r="BS250" s="83">
        <f t="shared" ref="BS250" si="14279">+$D250*AK211</f>
        <v>7.5625477188791006</v>
      </c>
      <c r="BT250" s="83">
        <f t="shared" ref="BT250" si="14280">+$D250*AL211</f>
        <v>6.537585405009315</v>
      </c>
      <c r="BU250" s="83">
        <f t="shared" ref="BU250" si="14281">+$D250*AM211</f>
        <v>5.5523039070267144</v>
      </c>
      <c r="BV250" s="83">
        <f t="shared" ref="BV250" si="14282">+$D250*AN211</f>
        <v>4.6281461018924492</v>
      </c>
      <c r="BW250" s="83">
        <f t="shared" ref="BW250" si="14283">+$D250*AO211</f>
        <v>3.7828110759367437</v>
      </c>
      <c r="BX250" s="83">
        <f t="shared" ref="BX250" si="14284">+$D250*AP211</f>
        <v>3.0291003066522877</v>
      </c>
      <c r="BY250" s="83">
        <f t="shared" ref="BY250" si="14285">+$D250*AQ211</f>
        <v>2.3743247344307057</v>
      </c>
      <c r="BZ250" s="83">
        <f t="shared" ref="BZ250" si="14286">+$D250*AR211</f>
        <v>1.8203051227313409</v>
      </c>
      <c r="CA250" s="83">
        <f t="shared" ref="CA250" si="14287">+$D250*AS211</f>
        <v>1.3639079038539721</v>
      </c>
      <c r="CB250" s="83">
        <f t="shared" ref="CB250" si="14288">+$D250*AT211</f>
        <v>0.99798699450358286</v>
      </c>
      <c r="CC250" s="83">
        <f t="shared" ref="CC250" si="14289">+$D250*AU211</f>
        <v>0.71256066970031973</v>
      </c>
      <c r="CD250" s="83">
        <f t="shared" ref="CD250" si="14290">+$D250*AV211</f>
        <v>0.4960454533198318</v>
      </c>
      <c r="CE250" s="83">
        <f t="shared" ref="CE250" si="14291">+$D250*AW211</f>
        <v>0.33639226156153218</v>
      </c>
      <c r="CF250" s="83">
        <f t="shared" ref="CF250" si="14292">+$D250*AX211</f>
        <v>0.22201412536771378</v>
      </c>
      <c r="CG250" s="83">
        <f t="shared" ref="CG250" si="14293">+$D250*AY211</f>
        <v>0.1424475731643654</v>
      </c>
      <c r="CH250" s="83">
        <f t="shared" ref="CH250" si="14294">+$D250*AZ211</f>
        <v>8.8739732597731297E-2</v>
      </c>
      <c r="CI250" s="83">
        <f t="shared" ref="CI250" si="14295">+$D250*BA211</f>
        <v>5.3592091217679369E-2</v>
      </c>
      <c r="CJ250" s="83">
        <f t="shared" ref="CJ250" si="14296">+$D250*BB211</f>
        <v>3.131557048580328E-2</v>
      </c>
      <c r="CK250" s="83">
        <f t="shared" ref="CK250" si="14297">+$D250*BC211</f>
        <v>1.7660114620570523E-2</v>
      </c>
      <c r="CL250" s="83">
        <f t="shared" ref="CL250" si="14298">+$D250*BD211</f>
        <v>9.5783409242536487E-3</v>
      </c>
      <c r="CM250" s="83">
        <f t="shared" ref="CM250" si="14299">+$D250*BE211</f>
        <v>4.9713745228971238E-3</v>
      </c>
      <c r="CN250" s="83">
        <f t="shared" ref="CN250" si="14300">+$D250*BF211</f>
        <v>2.4503034295346874E-3</v>
      </c>
      <c r="CO250" s="83">
        <f t="shared" ref="CO250" si="14301">+$D250*BG211</f>
        <v>1.1323457127856995E-3</v>
      </c>
      <c r="EA250" s="83">
        <f>+$D250*CS211</f>
        <v>19.612756215027947</v>
      </c>
      <c r="EB250" s="83">
        <f t="shared" ref="EB250" si="14302">+$D250*CT211</f>
        <v>18.043735717825712</v>
      </c>
      <c r="EC250" s="83">
        <f t="shared" ref="EC250" si="14303">+$D250*CU211</f>
        <v>16.600236860399654</v>
      </c>
      <c r="ED250" s="83">
        <f t="shared" ref="ED250" si="14304">+$D250*CV211</f>
        <v>15.272217911567683</v>
      </c>
      <c r="EE250" s="83">
        <f t="shared" ref="EE250" si="14305">+$D250*CW211</f>
        <v>14.050440478642269</v>
      </c>
      <c r="EF250" s="83">
        <f t="shared" ref="EF250" si="14306">+$D250*CX211</f>
        <v>12.926405240350888</v>
      </c>
      <c r="EG250" s="83">
        <f t="shared" ref="EG250" si="14307">+$D250*CY211</f>
        <v>11.892292821122817</v>
      </c>
      <c r="EH250" s="83">
        <f t="shared" ref="EH250" si="14308">+$D250*CZ211</f>
        <v>10.940909395432993</v>
      </c>
      <c r="EI250" s="83">
        <f t="shared" ref="EI250" si="14309">+$D250*DA211</f>
        <v>10.065636643798353</v>
      </c>
      <c r="EJ250" s="83">
        <f t="shared" ref="EJ250" si="14310">+$D250*DB211</f>
        <v>9.2603857122944859</v>
      </c>
      <c r="EK250" s="83">
        <f t="shared" ref="EK250" si="14311">+$D250*DC211</f>
        <v>8.5195548553109273</v>
      </c>
      <c r="EL250" s="83">
        <f t="shared" ref="EL250" si="14312">+$D250*DD211</f>
        <v>7.8379904668860529</v>
      </c>
      <c r="EM250" s="83">
        <f t="shared" ref="EM250" si="14313">+$D250*DE211</f>
        <v>7.2109512295351692</v>
      </c>
      <c r="EN250" s="83">
        <f t="shared" ref="EN250" si="14314">+$D250*DF211</f>
        <v>6.6340751311723558</v>
      </c>
      <c r="EO250" s="83">
        <f t="shared" ref="EO250" si="14315">+$D250*DG211</f>
        <v>6.1033491206785673</v>
      </c>
      <c r="EP250" s="83">
        <f t="shared" ref="EP250" si="14316">+$D250*DH211</f>
        <v>5.6150811910242826</v>
      </c>
      <c r="EQ250" s="83">
        <f t="shared" ref="EQ250" si="14317">+$D250*DI211</f>
        <v>5.1658746957423398</v>
      </c>
      <c r="ER250" s="83">
        <f t="shared" ref="ER250" si="14318">+$D250*DJ211</f>
        <v>4.7526047200829531</v>
      </c>
      <c r="ES250" s="83">
        <f t="shared" ref="ES250" si="14319">+$D250*DK211</f>
        <v>4.3723963424763168</v>
      </c>
      <c r="ET250" s="83">
        <f t="shared" ref="ET250" si="14320">+$D250*DL211</f>
        <v>4.0226046350782116</v>
      </c>
      <c r="EU250" s="83">
        <f t="shared" ref="EU250" si="14321">+$D250*DM211</f>
        <v>3.700796264271955</v>
      </c>
      <c r="EV250" s="83">
        <f t="shared" ref="EV250" si="14322">+$D250*DN211</f>
        <v>3.4047325631301986</v>
      </c>
      <c r="EW250" s="83">
        <f t="shared" ref="EW250" si="14323">+$D250*DO211</f>
        <v>3.1323539580797828</v>
      </c>
      <c r="EX250" s="83">
        <f t="shared" ref="EX250" si="14324">+$D250*DP211</f>
        <v>2.8817656414333999</v>
      </c>
      <c r="EY250" s="83">
        <f t="shared" ref="EY250" si="14325">+$D250*DQ211</f>
        <v>2.6512243901187285</v>
      </c>
      <c r="EZ250" s="83">
        <f t="shared" ref="EZ250" si="14326">+$D250*DR211</f>
        <v>2.4391264389092302</v>
      </c>
      <c r="FA250" s="83">
        <f t="shared" ref="FA250" si="14327">+$D250*DS211</f>
        <v>2.2439963237964919</v>
      </c>
      <c r="FB250" s="83">
        <f t="shared" ref="FB250" si="14328">+$D250*DT211</f>
        <v>2.0644766178927725</v>
      </c>
      <c r="FC250" s="83">
        <f t="shared" ref="FC250" si="14329">+$D250*DU211</f>
        <v>1.8993184884613508</v>
      </c>
      <c r="FD250" s="83">
        <f t="shared" ref="FD250" si="14330">+$D250*DV211</f>
        <v>1.7473730093844426</v>
      </c>
      <c r="FE250" s="83">
        <f t="shared" ref="FE250" si="14331">+$D250*DW211</f>
        <v>1.6075831686336874</v>
      </c>
      <c r="FF250" s="83">
        <f t="shared" ref="FF250" si="14332">+$D250*DX211</f>
        <v>1.4789765151429923</v>
      </c>
      <c r="FG250" s="83">
        <f t="shared" ref="FG250" si="14333">+$D250*DY211</f>
        <v>1.3606583939315531</v>
      </c>
      <c r="FH250" s="83">
        <f t="shared" ref="FH250" si="14334">+$D250*DZ211</f>
        <v>1.2518057224170291</v>
      </c>
      <c r="FI250" s="83">
        <f t="shared" ref="FI250" si="14335">+$D250*EA211</f>
        <v>1.1516612646236666</v>
      </c>
      <c r="FJ250" s="83">
        <f t="shared" ref="FJ250" si="14336">+$D250*EB211</f>
        <v>1.0595283634537733</v>
      </c>
      <c r="FK250" s="83">
        <f t="shared" ref="FK250" si="14337">+$D250*EC211</f>
        <v>0.97476609437747153</v>
      </c>
      <c r="FL250" s="83">
        <f t="shared" ref="FL250" si="14338">+$D250*ED211</f>
        <v>0.89678480682727391</v>
      </c>
      <c r="FM250" s="83">
        <f t="shared" ref="FM250" si="14339">+$D250*EE211</f>
        <v>0.82504202228109191</v>
      </c>
      <c r="FN250" s="83">
        <f t="shared" ref="FN250" si="14340">+$D250*EF211</f>
        <v>0.75903866049860469</v>
      </c>
      <c r="FO250" s="83">
        <f t="shared" ref="FO250" si="14341">+$D250*EG211</f>
        <v>0.69831556765871639</v>
      </c>
      <c r="FP250" s="83">
        <f t="shared" ref="FP250" si="14342">+$D250*EH211</f>
        <v>0.64245032224601906</v>
      </c>
      <c r="FQ250" s="83">
        <f t="shared" ref="FQ250" si="14343">+$D250*EI211</f>
        <v>0.59105429646633756</v>
      </c>
      <c r="FR250" s="83">
        <f t="shared" ref="FR250" si="14344">+$D250*EJ211</f>
        <v>0.54376995274903051</v>
      </c>
      <c r="FS250" s="83">
        <f t="shared" ref="FS250" si="14345">+$D250*EK211</f>
        <v>0.50026835652910806</v>
      </c>
      <c r="FT250" s="83">
        <f t="shared" ref="FT250" si="14346">+$D250*EL211</f>
        <v>0.46024688800677949</v>
      </c>
      <c r="FU250" s="83">
        <f t="shared" ref="FU250" si="14347">+$D250*EM211</f>
        <v>0.42342713696623713</v>
      </c>
    </row>
    <row r="251" spans="1:177">
      <c r="A251" s="80">
        <v>1987</v>
      </c>
      <c r="D251" s="99">
        <f>Data!CF51</f>
        <v>23.805890887043017</v>
      </c>
      <c r="AV251" s="83">
        <f>+$D251*M211</f>
        <v>23.805136924915679</v>
      </c>
      <c r="AW251" s="83">
        <f t="shared" ref="AW251" si="14348">+$D251*N211</f>
        <v>23.563977664678649</v>
      </c>
      <c r="AX251" s="83">
        <f t="shared" ref="AX251" si="14349">+$D251*O211</f>
        <v>23.317336864670079</v>
      </c>
      <c r="AY251" s="83">
        <f t="shared" ref="AY251" si="14350">+$D251*P211</f>
        <v>23.064648408763397</v>
      </c>
      <c r="AZ251" s="83">
        <f t="shared" ref="AZ251" si="14351">+$D251*Q211</f>
        <v>22.805087877184473</v>
      </c>
      <c r="BA251" s="83">
        <f t="shared" ref="BA251" si="14352">+$D251*R211</f>
        <v>22.537452274359765</v>
      </c>
      <c r="BB251" s="83">
        <f t="shared" ref="BB251" si="14353">+$D251*S211</f>
        <v>22.260003600842143</v>
      </c>
      <c r="BC251" s="83">
        <f t="shared" ref="BC251" si="14354">+$D251*T211</f>
        <v>21.970277432713026</v>
      </c>
      <c r="BD251" s="83">
        <f t="shared" ref="BD251" si="14355">+$D251*U211</f>
        <v>21.664865640969833</v>
      </c>
      <c r="BE251" s="83">
        <f t="shared" ref="BE251" si="14356">+$D251*V211</f>
        <v>21.339193570733862</v>
      </c>
      <c r="BF251" s="83">
        <f t="shared" ref="BF251" si="14357">+$D251*W211</f>
        <v>20.987325547803966</v>
      </c>
      <c r="BG251" s="83">
        <f t="shared" ref="BG251" si="14358">+$D251*X211</f>
        <v>20.601846405345604</v>
      </c>
      <c r="BH251" s="83">
        <f t="shared" ref="BH251" si="14359">+$D251*Y211</f>
        <v>20.173877446114659</v>
      </c>
      <c r="BI251" s="83">
        <f t="shared" ref="BI251" si="14360">+$D251*Z211</f>
        <v>19.69328853379654</v>
      </c>
      <c r="BJ251" s="83">
        <f t="shared" ref="BJ251" si="14361">+$D251*AA211</f>
        <v>19.149159384866525</v>
      </c>
      <c r="BK251" s="83">
        <f t="shared" ref="BK251" si="14362">+$D251*AB211</f>
        <v>18.530519352599136</v>
      </c>
      <c r="BL251" s="83">
        <f t="shared" ref="BL251" si="14363">+$D251*AC211</f>
        <v>17.827355524134674</v>
      </c>
      <c r="BM251" s="83">
        <f t="shared" ref="BM251" si="14364">+$D251*AD211</f>
        <v>17.031827264740887</v>
      </c>
      <c r="BN251" s="83">
        <f t="shared" ref="BN251" si="14365">+$D251*AE211</f>
        <v>16.139569412431204</v>
      </c>
      <c r="BO251" s="83">
        <f t="shared" ref="BO251" si="14366">+$D251*AF211</f>
        <v>15.150917842449996</v>
      </c>
      <c r="BP251" s="83">
        <f t="shared" ref="BP251" si="14367">+$D251*AG211</f>
        <v>14.071863288401751</v>
      </c>
      <c r="BQ251" s="83">
        <f t="shared" ref="BQ251" si="14368">+$D251*AH211</f>
        <v>12.914543514155325</v>
      </c>
      <c r="BR251" s="83">
        <f t="shared" ref="BR251" si="14369">+$D251*AI211</f>
        <v>11.697126118692369</v>
      </c>
      <c r="BS251" s="83">
        <f t="shared" ref="BS251" si="14370">+$D251*AJ211</f>
        <v>10.443012107989787</v>
      </c>
      <c r="BT251" s="83">
        <f t="shared" ref="BT251" si="14371">+$D251*AK211</f>
        <v>9.1793924244948553</v>
      </c>
      <c r="BU251" s="83">
        <f t="shared" ref="BU251" si="14372">+$D251*AL211</f>
        <v>7.9352969623476719</v>
      </c>
      <c r="BV251" s="83">
        <f t="shared" ref="BV251" si="14373">+$D251*AM211</f>
        <v>6.7393659276252951</v>
      </c>
      <c r="BW251" s="83">
        <f t="shared" ref="BW251" si="14374">+$D251*AN211</f>
        <v>5.6176266050012762</v>
      </c>
      <c r="BX251" s="83">
        <f t="shared" ref="BX251" si="14375">+$D251*AO211</f>
        <v>4.5915620799409194</v>
      </c>
      <c r="BY251" s="83">
        <f t="shared" ref="BY251" si="14376">+$D251*AP211</f>
        <v>3.6767107384335653</v>
      </c>
      <c r="BZ251" s="83">
        <f t="shared" ref="BZ251" si="14377">+$D251*AQ211</f>
        <v>2.8819465728613416</v>
      </c>
      <c r="CA251" s="83">
        <f t="shared" ref="CA251" si="14378">+$D251*AR211</f>
        <v>2.2094796191707009</v>
      </c>
      <c r="CB251" s="83">
        <f t="shared" ref="CB251" si="14379">+$D251*AS211</f>
        <v>1.6555063644876367</v>
      </c>
      <c r="CC251" s="83">
        <f t="shared" ref="CC251" si="14380">+$D251*AT211</f>
        <v>1.2113529193635795</v>
      </c>
      <c r="CD251" s="83">
        <f t="shared" ref="CD251" si="14381">+$D251*AU211</f>
        <v>0.86490350297049978</v>
      </c>
      <c r="CE251" s="83">
        <f t="shared" ref="CE251" si="14382">+$D251*AV211</f>
        <v>0.60209813487088604</v>
      </c>
      <c r="CF251" s="83">
        <f t="shared" ref="CF251" si="14383">+$D251*AW211</f>
        <v>0.40831168175349997</v>
      </c>
      <c r="CG251" s="83">
        <f t="shared" ref="CG251" si="14384">+$D251*AX211</f>
        <v>0.26947992347125355</v>
      </c>
      <c r="CH251" s="83">
        <f t="shared" ref="CH251" si="14385">+$D251*AY211</f>
        <v>0.17290233696356216</v>
      </c>
      <c r="CI251" s="83">
        <f t="shared" ref="CI251" si="14386">+$D251*AZ211</f>
        <v>0.10771195891112316</v>
      </c>
      <c r="CJ251" s="83">
        <f t="shared" ref="CJ251" si="14387">+$D251*BA211</f>
        <v>6.5049881921183786E-2</v>
      </c>
      <c r="CK251" s="83">
        <f t="shared" ref="CK251" si="14388">+$D251*BB211</f>
        <v>3.8010723524892154E-2</v>
      </c>
      <c r="CL251" s="83">
        <f t="shared" ref="CL251" si="14389">+$D251*BC211</f>
        <v>2.143578174840307E-2</v>
      </c>
      <c r="CM251" s="83">
        <f t="shared" ref="CM251" si="14390">+$D251*BD211</f>
        <v>1.1626154754677666E-2</v>
      </c>
      <c r="CN251" s="83">
        <f t="shared" ref="CN251" si="14391">+$D251*BE211</f>
        <v>6.0342359917792835E-3</v>
      </c>
      <c r="CO251" s="83">
        <f t="shared" ref="CO251" si="14392">+$D251*BF211</f>
        <v>2.9741692317041294E-3</v>
      </c>
      <c r="EB251" s="83">
        <f>+$D251*CS211</f>
        <v>23.805890887043017</v>
      </c>
      <c r="EC251" s="83">
        <f t="shared" ref="EC251" si="14393">+$D251*CT211</f>
        <v>21.901419616079576</v>
      </c>
      <c r="ED251" s="83">
        <f t="shared" ref="ED251" si="14394">+$D251*CU211</f>
        <v>20.14930604679321</v>
      </c>
      <c r="EE251" s="83">
        <f t="shared" ref="EE251" si="14395">+$D251*CV211</f>
        <v>18.537361563049753</v>
      </c>
      <c r="EF251" s="83">
        <f t="shared" ref="EF251" si="14396">+$D251*CW211</f>
        <v>17.054372638005773</v>
      </c>
      <c r="EG251" s="83">
        <f t="shared" ref="EG251" si="14397">+$D251*CX211</f>
        <v>15.690022826965313</v>
      </c>
      <c r="EH251" s="83">
        <f t="shared" ref="EH251" si="14398">+$D251*CY211</f>
        <v>14.434821000808089</v>
      </c>
      <c r="EI251" s="83">
        <f t="shared" ref="EI251" si="14399">+$D251*CZ211</f>
        <v>13.280035320743442</v>
      </c>
      <c r="EJ251" s="83">
        <f t="shared" ref="EJ251" si="14400">+$D251*DA211</f>
        <v>12.217632495083967</v>
      </c>
      <c r="EK251" s="83">
        <f t="shared" ref="EK251" si="14401">+$D251*DB211</f>
        <v>11.24022189547725</v>
      </c>
      <c r="EL251" s="83">
        <f t="shared" ref="EL251" si="14402">+$D251*DC211</f>
        <v>10.34100414383907</v>
      </c>
      <c r="EM251" s="83">
        <f t="shared" ref="EM251" si="14403">+$D251*DD211</f>
        <v>9.5137238123319445</v>
      </c>
      <c r="EN251" s="83">
        <f t="shared" ref="EN251" si="14404">+$D251*DE211</f>
        <v>8.75262590734539</v>
      </c>
      <c r="EO251" s="83">
        <f t="shared" ref="EO251" si="14405">+$D251*DF211</f>
        <v>8.0524158347577597</v>
      </c>
      <c r="EP251" s="83">
        <f t="shared" ref="EP251" si="14406">+$D251*DG211</f>
        <v>7.4082225679771385</v>
      </c>
      <c r="EQ251" s="83">
        <f t="shared" ref="EQ251" si="14407">+$D251*DH211</f>
        <v>6.8155647625389681</v>
      </c>
      <c r="ER251" s="83">
        <f t="shared" ref="ER251" si="14408">+$D251*DI211</f>
        <v>6.2703195815358503</v>
      </c>
      <c r="ES251" s="83">
        <f t="shared" ref="ES251" si="14409">+$D251*DJ211</f>
        <v>5.7686940150129828</v>
      </c>
      <c r="ET251" s="83">
        <f t="shared" ref="ET251" si="14410">+$D251*DK211</f>
        <v>5.3071984938119448</v>
      </c>
      <c r="EU251" s="83">
        <f t="shared" ref="EU251" si="14411">+$D251*DL211</f>
        <v>4.8826226143069889</v>
      </c>
      <c r="EV251" s="83">
        <f t="shared" ref="EV251" si="14412">+$D251*DM211</f>
        <v>4.49201280516243</v>
      </c>
      <c r="EW251" s="83">
        <f t="shared" ref="EW251" si="14413">+$D251*DN211</f>
        <v>4.1326517807494358</v>
      </c>
      <c r="EX251" s="83">
        <f t="shared" ref="EX251" si="14414">+$D251*DO211</f>
        <v>3.802039638289481</v>
      </c>
      <c r="EY251" s="83">
        <f t="shared" ref="EY251" si="14415">+$D251*DP211</f>
        <v>3.4978764672263223</v>
      </c>
      <c r="EZ251" s="83">
        <f t="shared" ref="EZ251" si="14416">+$D251*DQ211</f>
        <v>3.2180463498482168</v>
      </c>
      <c r="FA251" s="83">
        <f t="shared" ref="FA251" si="14417">+$D251*DR211</f>
        <v>2.9606026418603597</v>
      </c>
      <c r="FB251" s="83">
        <f t="shared" ref="FB251" si="14418">+$D251*DS211</f>
        <v>2.7237544305115313</v>
      </c>
      <c r="FC251" s="83">
        <f t="shared" ref="FC251" si="14419">+$D251*DT211</f>
        <v>2.5058540760706087</v>
      </c>
      <c r="FD251" s="83">
        <f t="shared" ref="FD251" si="14420">+$D251*DU211</f>
        <v>2.3053857499849602</v>
      </c>
      <c r="FE251" s="83">
        <f t="shared" ref="FE251" si="14421">+$D251*DV211</f>
        <v>2.1209548899861632</v>
      </c>
      <c r="FF251" s="83">
        <f t="shared" ref="FF251" si="14422">+$D251*DW211</f>
        <v>1.9512784987872702</v>
      </c>
      <c r="FG251" s="83">
        <f t="shared" ref="FG251" si="14423">+$D251*DX211</f>
        <v>1.7951762188842886</v>
      </c>
      <c r="FH251" s="83">
        <f t="shared" ref="FH251" si="14424">+$D251*DY211</f>
        <v>1.6515621213735456</v>
      </c>
      <c r="FI251" s="83">
        <f t="shared" ref="FI251" si="14425">+$D251*DZ211</f>
        <v>1.5194371516636622</v>
      </c>
      <c r="FJ251" s="83">
        <f t="shared" ref="FJ251" si="14426">+$D251*EA211</f>
        <v>1.3978821795305691</v>
      </c>
      <c r="FK251" s="83">
        <f t="shared" ref="FK251" si="14427">+$D251*EB211</f>
        <v>1.2860516051681237</v>
      </c>
      <c r="FL251" s="83">
        <f t="shared" ref="FL251" si="14428">+$D251*EC211</f>
        <v>1.1831674767546738</v>
      </c>
      <c r="FM251" s="83">
        <f t="shared" ref="FM251" si="14429">+$D251*ED211</f>
        <v>1.0885140786143002</v>
      </c>
      <c r="FN251" s="83">
        <f t="shared" ref="FN251" si="14430">+$D251*EE211</f>
        <v>1.0014329523251559</v>
      </c>
      <c r="FO251" s="83">
        <f t="shared" ref="FO251" si="14431">+$D251*EF211</f>
        <v>0.92131831613914361</v>
      </c>
      <c r="FP251" s="83">
        <f t="shared" ref="FP251" si="14432">+$D251*EG211</f>
        <v>0.84761285084801219</v>
      </c>
      <c r="FQ251" s="83">
        <f t="shared" ref="FQ251" si="14433">+$D251*EH211</f>
        <v>0.77980382278017124</v>
      </c>
      <c r="FR251" s="83">
        <f t="shared" ref="FR251" si="14434">+$D251*EI211</f>
        <v>0.71741951695775752</v>
      </c>
      <c r="FS251" s="83">
        <f t="shared" ref="FS251" si="14435">+$D251*EJ211</f>
        <v>0.66002595560113697</v>
      </c>
      <c r="FT251" s="83">
        <f t="shared" ref="FT251" si="14436">+$D251*EK211</f>
        <v>0.60722387915304599</v>
      </c>
      <c r="FU251" s="83">
        <f t="shared" ref="FU251" si="14437">+$D251*EL211</f>
        <v>0.55864596882080231</v>
      </c>
    </row>
    <row r="252" spans="1:177">
      <c r="A252" s="80">
        <v>1988</v>
      </c>
      <c r="D252" s="99">
        <f>Data!CF52</f>
        <v>26.707781261342134</v>
      </c>
      <c r="AW252" s="83">
        <f>+$D252*M211</f>
        <v>26.706935392742981</v>
      </c>
      <c r="AX252" s="83">
        <f t="shared" ref="AX252" si="14438">+$D252*N211</f>
        <v>26.436379302146797</v>
      </c>
      <c r="AY252" s="83">
        <f t="shared" ref="AY252" si="14439">+$D252*O211</f>
        <v>26.15967348307003</v>
      </c>
      <c r="AZ252" s="83">
        <f t="shared" ref="AZ252" si="14440">+$D252*P211</f>
        <v>25.876182810965204</v>
      </c>
      <c r="BA252" s="83">
        <f t="shared" ref="BA252" si="14441">+$D252*Q211</f>
        <v>25.584982370940477</v>
      </c>
      <c r="BB252" s="83">
        <f t="shared" ref="BB252" si="14442">+$D252*R211</f>
        <v>25.284722524673594</v>
      </c>
      <c r="BC252" s="83">
        <f t="shared" ref="BC252" si="14443">+$D252*S211</f>
        <v>24.973453414069073</v>
      </c>
      <c r="BD252" s="83">
        <f t="shared" ref="BD252" si="14444">+$D252*T211</f>
        <v>24.648410206873208</v>
      </c>
      <c r="BE252" s="83">
        <f t="shared" ref="BE252" si="14445">+$D252*U211</f>
        <v>24.30576932999044</v>
      </c>
      <c r="BF252" s="83">
        <f t="shared" ref="BF252" si="14446">+$D252*V211</f>
        <v>23.940398487283403</v>
      </c>
      <c r="BG252" s="83">
        <f t="shared" ref="BG252" si="14447">+$D252*W211</f>
        <v>23.545638457765357</v>
      </c>
      <c r="BH252" s="83">
        <f t="shared" ref="BH252" si="14448">+$D252*X211</f>
        <v>23.113170180630171</v>
      </c>
      <c r="BI252" s="83">
        <f t="shared" ref="BI252" si="14449">+$D252*Y211</f>
        <v>22.633032663239231</v>
      </c>
      <c r="BJ252" s="83">
        <f t="shared" ref="BJ252" si="14450">+$D252*Z211</f>
        <v>22.093860925969587</v>
      </c>
      <c r="BK252" s="83">
        <f t="shared" ref="BK252" si="14451">+$D252*AA211</f>
        <v>21.483403524627267</v>
      </c>
      <c r="BL252" s="83">
        <f t="shared" ref="BL252" si="14452">+$D252*AB211</f>
        <v>20.789352512644353</v>
      </c>
      <c r="BM252" s="83">
        <f t="shared" ref="BM252" si="14453">+$D252*AC211</f>
        <v>20.00047442315692</v>
      </c>
      <c r="BN252" s="83">
        <f t="shared" ref="BN252" si="14454">+$D252*AD211</f>
        <v>19.107972863777359</v>
      </c>
      <c r="BO252" s="83">
        <f t="shared" ref="BO252" si="14455">+$D252*AE211</f>
        <v>18.106950568023993</v>
      </c>
      <c r="BP252" s="83">
        <f t="shared" ref="BP252" si="14456">+$D252*AF211</f>
        <v>16.997784353660137</v>
      </c>
      <c r="BQ252" s="83">
        <f t="shared" ref="BQ252" si="14457">+$D252*AG211</f>
        <v>15.787195212706742</v>
      </c>
      <c r="BR252" s="83">
        <f t="shared" ref="BR252" si="14458">+$D252*AH211</f>
        <v>14.488800478115119</v>
      </c>
      <c r="BS252" s="83">
        <f t="shared" ref="BS252" si="14459">+$D252*AI211</f>
        <v>13.122982342761302</v>
      </c>
      <c r="BT252" s="83">
        <f t="shared" ref="BT252" si="14460">+$D252*AJ211</f>
        <v>11.715994348337645</v>
      </c>
      <c r="BU252" s="83">
        <f t="shared" ref="BU252" si="14461">+$D252*AK211</f>
        <v>10.298341958664739</v>
      </c>
      <c r="BV252" s="83">
        <f t="shared" ref="BV252" si="14462">+$D252*AL211</f>
        <v>8.9025937537807103</v>
      </c>
      <c r="BW252" s="83">
        <f t="shared" ref="BW252" si="14463">+$D252*AM211</f>
        <v>7.5608811234669959</v>
      </c>
      <c r="BX252" s="83">
        <f t="shared" ref="BX252" si="14464">+$D252*AN211</f>
        <v>6.3024040262206809</v>
      </c>
      <c r="BY252" s="83">
        <f t="shared" ref="BY252" si="14465">+$D252*AO211</f>
        <v>5.1512642925571015</v>
      </c>
      <c r="BZ252" s="83">
        <f t="shared" ref="BZ252" si="14466">+$D252*AP211</f>
        <v>4.1248944065671393</v>
      </c>
      <c r="CA252" s="83">
        <f t="shared" ref="CA252" si="14467">+$D252*AQ211</f>
        <v>3.2332500825141768</v>
      </c>
      <c r="CB252" s="83">
        <f t="shared" ref="CB252" si="14468">+$D252*AR211</f>
        <v>2.4788107552959722</v>
      </c>
      <c r="CC252" s="83">
        <f t="shared" ref="CC252" si="14469">+$D252*AS211</f>
        <v>1.8573092714442656</v>
      </c>
      <c r="CD252" s="83">
        <f t="shared" ref="CD252" si="14470">+$D252*AT211</f>
        <v>1.3590144117756764</v>
      </c>
      <c r="CE252" s="83">
        <f t="shared" ref="CE252" si="14471">+$D252*AU211</f>
        <v>0.97033350606833535</v>
      </c>
      <c r="CF252" s="83">
        <f t="shared" ref="CF252" si="14472">+$D252*AV211</f>
        <v>0.6754926904561277</v>
      </c>
      <c r="CG252" s="83">
        <f t="shared" ref="CG252" si="14473">+$D252*AW211</f>
        <v>0.45808405719689349</v>
      </c>
      <c r="CH252" s="83">
        <f t="shared" ref="CH252" si="14474">+$D252*AX211</f>
        <v>0.30232898590284346</v>
      </c>
      <c r="CI252" s="83">
        <f t="shared" ref="CI252" si="14475">+$D252*AY211</f>
        <v>0.1939787852136661</v>
      </c>
      <c r="CJ252" s="83">
        <f t="shared" ref="CJ252" si="14476">+$D252*AZ211</f>
        <v>0.12084183076696763</v>
      </c>
      <c r="CK252" s="83">
        <f t="shared" ref="CK252" si="14477">+$D252*BA211</f>
        <v>7.2979332118702722E-2</v>
      </c>
      <c r="CL252" s="83">
        <f t="shared" ref="CL252" si="14478">+$D252*BB211</f>
        <v>4.2644154520623756E-2</v>
      </c>
      <c r="CM252" s="83">
        <f t="shared" ref="CM252" si="14479">+$D252*BC211</f>
        <v>2.4048760570175454E-2</v>
      </c>
      <c r="CN252" s="83">
        <f t="shared" ref="CN252" si="14480">+$D252*BD211</f>
        <v>1.3043359711752965E-2</v>
      </c>
      <c r="CO252" s="83">
        <f t="shared" ref="CO252" si="14481">+$D252*BE211</f>
        <v>6.7697972620497544E-3</v>
      </c>
      <c r="EC252" s="83">
        <f>+$D252*CS211</f>
        <v>26.707781261342134</v>
      </c>
      <c r="ED252" s="83">
        <f t="shared" ref="ED252" si="14482">+$D252*CT211</f>
        <v>24.571158760434766</v>
      </c>
      <c r="EE252" s="83">
        <f t="shared" ref="EE252" si="14483">+$D252*CU211</f>
        <v>22.605466059599983</v>
      </c>
      <c r="EF252" s="83">
        <f t="shared" ref="EF252" si="14484">+$D252*CV211</f>
        <v>20.797028774831986</v>
      </c>
      <c r="EG252" s="83">
        <f t="shared" ref="EG252" si="14485">+$D252*CW211</f>
        <v>19.133266472845428</v>
      </c>
      <c r="EH252" s="83">
        <f t="shared" ref="EH252" si="14486">+$D252*CX211</f>
        <v>17.602605155017795</v>
      </c>
      <c r="EI252" s="83">
        <f t="shared" ref="EI252" si="14487">+$D252*CY211</f>
        <v>16.19439674261637</v>
      </c>
      <c r="EJ252" s="83">
        <f t="shared" ref="EJ252" si="14488">+$D252*CZ211</f>
        <v>14.898845003207061</v>
      </c>
      <c r="EK252" s="83">
        <f t="shared" ref="EK252" si="14489">+$D252*DA211</f>
        <v>13.706937402950498</v>
      </c>
      <c r="EL252" s="83">
        <f t="shared" ref="EL252" si="14490">+$D252*DB211</f>
        <v>12.610382410714459</v>
      </c>
      <c r="EM252" s="83">
        <f t="shared" ref="EM252" si="14491">+$D252*DC211</f>
        <v>11.601551817857302</v>
      </c>
      <c r="EN252" s="83">
        <f t="shared" ref="EN252" si="14492">+$D252*DD211</f>
        <v>10.673427672428717</v>
      </c>
      <c r="EO252" s="83">
        <f t="shared" ref="EO252" si="14493">+$D252*DE211</f>
        <v>9.819553458634422</v>
      </c>
      <c r="EP252" s="83">
        <f t="shared" ref="EP252" si="14494">+$D252*DF211</f>
        <v>9.0339891819436673</v>
      </c>
      <c r="EQ252" s="83">
        <f t="shared" ref="EQ252" si="14495">+$D252*DG211</f>
        <v>8.3112700473881738</v>
      </c>
      <c r="ER252" s="83">
        <f t="shared" ref="ER252" si="14496">+$D252*DH211</f>
        <v>7.6463684435971206</v>
      </c>
      <c r="ES252" s="83">
        <f t="shared" ref="ES252" si="14497">+$D252*DI211</f>
        <v>7.0346589681093512</v>
      </c>
      <c r="ET252" s="83">
        <f t="shared" ref="ET252" si="14498">+$D252*DJ211</f>
        <v>6.4718862506606039</v>
      </c>
      <c r="EU252" s="83">
        <f t="shared" ref="EU252" si="14499">+$D252*DK211</f>
        <v>5.9541353506077561</v>
      </c>
      <c r="EV252" s="83">
        <f t="shared" ref="EV252" si="14500">+$D252*DL211</f>
        <v>5.4778045225591345</v>
      </c>
      <c r="EW252" s="83">
        <f t="shared" ref="EW252" si="14501">+$D252*DM211</f>
        <v>5.0395801607544044</v>
      </c>
      <c r="EX252" s="83">
        <f t="shared" ref="EX252" si="14502">+$D252*DN211</f>
        <v>4.6364137478940526</v>
      </c>
      <c r="EY252" s="83">
        <f t="shared" ref="EY252" si="14503">+$D252*DO211</f>
        <v>4.2655006480625284</v>
      </c>
      <c r="EZ252" s="83">
        <f t="shared" ref="EZ252" si="14504">+$D252*DP211</f>
        <v>3.9242605962175259</v>
      </c>
      <c r="FA252" s="83">
        <f t="shared" ref="FA252" si="14505">+$D252*DQ211</f>
        <v>3.6103197485201242</v>
      </c>
      <c r="FB252" s="83">
        <f t="shared" ref="FB252" si="14506">+$D252*DR211</f>
        <v>3.3214941686385142</v>
      </c>
      <c r="FC252" s="83">
        <f t="shared" ref="FC252" si="14507">+$D252*DS211</f>
        <v>3.0557746351474337</v>
      </c>
      <c r="FD252" s="83">
        <f t="shared" ref="FD252" si="14508">+$D252*DT211</f>
        <v>2.811312664335639</v>
      </c>
      <c r="FE252" s="83">
        <f t="shared" ref="FE252" si="14509">+$D252*DU211</f>
        <v>2.5864076511887877</v>
      </c>
      <c r="FF252" s="83">
        <f t="shared" ref="FF252" si="14510">+$D252*DV211</f>
        <v>2.3794950390936846</v>
      </c>
      <c r="FG252" s="83">
        <f t="shared" ref="FG252" si="14511">+$D252*DW211</f>
        <v>2.1891354359661901</v>
      </c>
      <c r="FH252" s="83">
        <f t="shared" ref="FH252" si="14512">+$D252*DX211</f>
        <v>2.014004601088895</v>
      </c>
      <c r="FI252" s="83">
        <f t="shared" ref="FI252" si="14513">+$D252*DY211</f>
        <v>1.8528842330017836</v>
      </c>
      <c r="FJ252" s="83">
        <f t="shared" ref="FJ252" si="14514">+$D252*DZ211</f>
        <v>1.7046534943616412</v>
      </c>
      <c r="FK252" s="83">
        <f t="shared" ref="FK252" si="14515">+$D252*EA211</f>
        <v>1.5682812148127097</v>
      </c>
      <c r="FL252" s="83">
        <f t="shared" ref="FL252" si="14516">+$D252*EB211</f>
        <v>1.442818717627693</v>
      </c>
      <c r="FM252" s="83">
        <f t="shared" ref="FM252" si="14517">+$D252*EC211</f>
        <v>1.3273932202174776</v>
      </c>
      <c r="FN252" s="83">
        <f t="shared" ref="FN252" si="14518">+$D252*ED211</f>
        <v>1.2212017626000795</v>
      </c>
      <c r="FO252" s="83">
        <f t="shared" ref="FO252" si="14519">+$D252*EE211</f>
        <v>1.1235056215920731</v>
      </c>
      <c r="FP252" s="83">
        <f t="shared" ref="FP252" si="14520">+$D252*EF211</f>
        <v>1.0336251718647074</v>
      </c>
      <c r="FQ252" s="83">
        <f t="shared" ref="FQ252" si="14521">+$D252*EG211</f>
        <v>0.95093515811553087</v>
      </c>
      <c r="FR252" s="83">
        <f t="shared" ref="FR252" si="14522">+$D252*EH211</f>
        <v>0.87486034546628844</v>
      </c>
      <c r="FS252" s="83">
        <f t="shared" ref="FS252" si="14523">+$D252*EI211</f>
        <v>0.80487151782898536</v>
      </c>
      <c r="FT252" s="83">
        <f t="shared" ref="FT252" si="14524">+$D252*EJ211</f>
        <v>0.74048179640266654</v>
      </c>
      <c r="FU252" s="83">
        <f t="shared" ref="FU252" si="14525">+$D252*EK211</f>
        <v>0.68124325269045316</v>
      </c>
    </row>
    <row r="253" spans="1:177">
      <c r="A253" s="80">
        <v>1989</v>
      </c>
      <c r="D253" s="99">
        <f>Data!CF53</f>
        <v>25.473889652070717</v>
      </c>
      <c r="AW253" s="83"/>
      <c r="AX253" s="83">
        <f>+$D253*M211</f>
        <v>25.473082862351117</v>
      </c>
      <c r="AY253" s="83">
        <f t="shared" ref="AY253" si="14526">+$D253*N211</f>
        <v>25.215026383263549</v>
      </c>
      <c r="AZ253" s="83">
        <f t="shared" ref="AZ253" si="14527">+$D253*O211</f>
        <v>24.951104291335604</v>
      </c>
      <c r="BA253" s="83">
        <f t="shared" ref="BA253" si="14528">+$D253*P211</f>
        <v>24.68071080458639</v>
      </c>
      <c r="BB253" s="83">
        <f t="shared" ref="BB253" si="14529">+$D253*Q211</f>
        <v>24.402963738918995</v>
      </c>
      <c r="BC253" s="83">
        <f t="shared" ref="BC253" si="14530">+$D253*R211</f>
        <v>24.116575808903207</v>
      </c>
      <c r="BD253" s="83">
        <f t="shared" ref="BD253" si="14531">+$D253*S211</f>
        <v>23.819687239311882</v>
      </c>
      <c r="BE253" s="83">
        <f t="shared" ref="BE253" si="14532">+$D253*T211</f>
        <v>23.509660932325179</v>
      </c>
      <c r="BF253" s="83">
        <f t="shared" ref="BF253" si="14533">+$D253*U211</f>
        <v>23.182849962795704</v>
      </c>
      <c r="BG253" s="83">
        <f t="shared" ref="BG253" si="14534">+$D253*V211</f>
        <v>22.834359145152419</v>
      </c>
      <c r="BH253" s="83">
        <f t="shared" ref="BH253" si="14535">+$D253*W211</f>
        <v>22.457836912452148</v>
      </c>
      <c r="BI253" s="83">
        <f t="shared" ref="BI253" si="14536">+$D253*X211</f>
        <v>22.04534854204196</v>
      </c>
      <c r="BJ253" s="83">
        <f t="shared" ref="BJ253" si="14537">+$D253*Y211</f>
        <v>21.587393236202328</v>
      </c>
      <c r="BK253" s="83">
        <f t="shared" ref="BK253" si="14538">+$D253*Z211</f>
        <v>21.073131074013567</v>
      </c>
      <c r="BL253" s="83">
        <f t="shared" ref="BL253" si="14539">+$D253*AA211</f>
        <v>20.490876624386452</v>
      </c>
      <c r="BM253" s="83">
        <f t="shared" ref="BM253" si="14540">+$D253*AB211</f>
        <v>19.828890564250798</v>
      </c>
      <c r="BN253" s="83">
        <f t="shared" ref="BN253" si="14541">+$D253*AC211</f>
        <v>19.076458409595308</v>
      </c>
      <c r="BO253" s="83">
        <f t="shared" ref="BO253" si="14542">+$D253*AD211</f>
        <v>18.225190158763695</v>
      </c>
      <c r="BP253" s="83">
        <f t="shared" ref="BP253" si="14543">+$D253*AE211</f>
        <v>17.270414797539914</v>
      </c>
      <c r="BQ253" s="83">
        <f t="shared" ref="BQ253" si="14544">+$D253*AF211</f>
        <v>16.212491734817853</v>
      </c>
      <c r="BR253" s="83">
        <f t="shared" ref="BR253" si="14545">+$D253*AG211</f>
        <v>15.057831454771359</v>
      </c>
      <c r="BS253" s="83">
        <f t="shared" ref="BS253" si="14546">+$D253*AH211</f>
        <v>13.819422173589661</v>
      </c>
      <c r="BT253" s="83">
        <f t="shared" ref="BT253" si="14547">+$D253*AI211</f>
        <v>12.516704432855414</v>
      </c>
      <c r="BU253" s="83">
        <f t="shared" ref="BU253" si="14548">+$D253*AJ211</f>
        <v>11.174718868385677</v>
      </c>
      <c r="BV253" s="83">
        <f t="shared" ref="BV253" si="14549">+$D253*AK211</f>
        <v>9.8225616005787284</v>
      </c>
      <c r="BW253" s="83">
        <f t="shared" ref="BW253" si="14550">+$D253*AL211</f>
        <v>8.4912965506902385</v>
      </c>
      <c r="BX253" s="83">
        <f t="shared" ref="BX253" si="14551">+$D253*AM211</f>
        <v>7.2115706477799657</v>
      </c>
      <c r="BY253" s="83">
        <f t="shared" ref="BY253" si="14552">+$D253*AN211</f>
        <v>6.0112348208832058</v>
      </c>
      <c r="BZ253" s="83">
        <f t="shared" ref="BZ253" si="14553">+$D253*AO211</f>
        <v>4.9132774030611284</v>
      </c>
      <c r="CA253" s="83">
        <f t="shared" ref="CA253" si="14554">+$D253*AP211</f>
        <v>3.9343255027862485</v>
      </c>
      <c r="CB253" s="83">
        <f t="shared" ref="CB253" si="14555">+$D253*AQ211</f>
        <v>3.0838748832622311</v>
      </c>
      <c r="CC253" s="83">
        <f t="shared" ref="CC253" si="14556">+$D253*AR211</f>
        <v>2.3642904302265682</v>
      </c>
      <c r="CD253" s="83">
        <f t="shared" ref="CD253" si="14557">+$D253*AS211</f>
        <v>1.7715021314414301</v>
      </c>
      <c r="CE253" s="83">
        <f t="shared" ref="CE253" si="14558">+$D253*AT211</f>
        <v>1.2962283471767382</v>
      </c>
      <c r="CF253" s="83">
        <f t="shared" ref="CF253" si="14559">+$D253*AU211</f>
        <v>0.92550438456187645</v>
      </c>
      <c r="CG253" s="83">
        <f t="shared" ref="CG253" si="14560">+$D253*AV211</f>
        <v>0.64428512758438861</v>
      </c>
      <c r="CH253" s="83">
        <f t="shared" ref="CH253" si="14561">+$D253*AW211</f>
        <v>0.43692070899565655</v>
      </c>
      <c r="CI253" s="83">
        <f t="shared" ref="CI253" si="14562">+$D253*AX211</f>
        <v>0.28836147601144679</v>
      </c>
      <c r="CJ253" s="83">
        <f t="shared" ref="CJ253" si="14563">+$D253*AY211</f>
        <v>0.1850170226056187</v>
      </c>
      <c r="CK253" s="83">
        <f t="shared" ref="CK253" si="14564">+$D253*AZ211</f>
        <v>0.11525897386195848</v>
      </c>
      <c r="CL253" s="83">
        <f t="shared" ref="CL253" si="14565">+$D253*BA211</f>
        <v>6.9607708520682654E-2</v>
      </c>
      <c r="CM253" s="83">
        <f t="shared" ref="CM253" si="14566">+$D253*BB211</f>
        <v>4.0674007171707389E-2</v>
      </c>
      <c r="CN253" s="83">
        <f t="shared" ref="CN253" si="14567">+$D253*BC211</f>
        <v>2.2937714931806855E-2</v>
      </c>
      <c r="CO253" s="83">
        <f t="shared" ref="CO253" si="14568">+$D253*BD211</f>
        <v>1.2440760343892481E-2</v>
      </c>
      <c r="EC253" s="83"/>
      <c r="ED253" s="83">
        <f>+$D253*CS211</f>
        <v>25.473889652070717</v>
      </c>
      <c r="EE253" s="83">
        <f t="shared" ref="EE253" si="14569">+$D253*CT211</f>
        <v>23.43597847990506</v>
      </c>
      <c r="EF253" s="83">
        <f t="shared" ref="EF253" si="14570">+$D253*CU211</f>
        <v>21.561100201512655</v>
      </c>
      <c r="EG253" s="83">
        <f t="shared" ref="EG253" si="14571">+$D253*CV211</f>
        <v>19.836212185391645</v>
      </c>
      <c r="EH253" s="83">
        <f t="shared" ref="EH253" si="14572">+$D253*CW211</f>
        <v>18.249315210560312</v>
      </c>
      <c r="EI253" s="83">
        <f t="shared" ref="EI253" si="14573">+$D253*CX211</f>
        <v>16.789369993715489</v>
      </c>
      <c r="EJ253" s="83">
        <f t="shared" ref="EJ253" si="14574">+$D253*CY211</f>
        <v>15.446220394218249</v>
      </c>
      <c r="EK253" s="83">
        <f t="shared" ref="EK253" si="14575">+$D253*CZ211</f>
        <v>14.210522762680791</v>
      </c>
      <c r="EL253" s="83">
        <f t="shared" ref="EL253" si="14576">+$D253*DA211</f>
        <v>13.073680941666328</v>
      </c>
      <c r="EM253" s="83">
        <f t="shared" ref="EM253" si="14577">+$D253*DB211</f>
        <v>12.027786466333023</v>
      </c>
      <c r="EN253" s="83">
        <f t="shared" ref="EN253" si="14578">+$D253*DC211</f>
        <v>11.065563549026381</v>
      </c>
      <c r="EO253" s="83">
        <f t="shared" ref="EO253" si="14579">+$D253*DD211</f>
        <v>10.180318465104271</v>
      </c>
      <c r="EP253" s="83">
        <f t="shared" ref="EP253" si="14580">+$D253*DE211</f>
        <v>9.3658929878959292</v>
      </c>
      <c r="EQ253" s="83">
        <f t="shared" ref="EQ253" si="14581">+$D253*DF211</f>
        <v>8.6166215488642557</v>
      </c>
      <c r="ER253" s="83">
        <f t="shared" ref="ER253" si="14582">+$D253*DG211</f>
        <v>7.9272918249551152</v>
      </c>
      <c r="ES253" s="83">
        <f t="shared" ref="ES253" si="14583">+$D253*DH211</f>
        <v>7.2931084789587066</v>
      </c>
      <c r="ET253" s="83">
        <f t="shared" ref="ET253" si="14584">+$D253*DI211</f>
        <v>6.7096598006420098</v>
      </c>
      <c r="EU253" s="83">
        <f t="shared" ref="EU253" si="14585">+$D253*DJ211</f>
        <v>6.1728870165906491</v>
      </c>
      <c r="EV253" s="83">
        <f t="shared" ref="EV253" si="14586">+$D253*DK211</f>
        <v>5.6790560552633975</v>
      </c>
      <c r="EW253" s="83">
        <f t="shared" ref="EW253" si="14587">+$D253*DL211</f>
        <v>5.2247315708423256</v>
      </c>
      <c r="EX253" s="83">
        <f t="shared" ref="EX253" si="14588">+$D253*DM211</f>
        <v>4.8067530451749398</v>
      </c>
      <c r="EY253" s="83">
        <f t="shared" ref="EY253" si="14589">+$D253*DN211</f>
        <v>4.4222128015609456</v>
      </c>
      <c r="EZ253" s="83">
        <f t="shared" ref="EZ253" si="14590">+$D253*DO211</f>
        <v>4.0684357774360702</v>
      </c>
      <c r="FA253" s="83">
        <f t="shared" ref="FA253" si="14591">+$D253*DP211</f>
        <v>3.7429609152411838</v>
      </c>
      <c r="FB253" s="83">
        <f t="shared" ref="FB253" si="14592">+$D253*DQ211</f>
        <v>3.4435240420218896</v>
      </c>
      <c r="FC253" s="83">
        <f t="shared" ref="FC253" si="14593">+$D253*DR211</f>
        <v>3.1680421186601384</v>
      </c>
      <c r="FD253" s="83">
        <f t="shared" ref="FD253" si="14594">+$D253*DS211</f>
        <v>2.914598749167328</v>
      </c>
      <c r="FE253" s="83">
        <f t="shared" ref="FE253" si="14595">+$D253*DT211</f>
        <v>2.6814308492339416</v>
      </c>
      <c r="FF253" s="83">
        <f t="shared" ref="FF253" si="14596">+$D253*DU211</f>
        <v>2.4669163812952264</v>
      </c>
      <c r="FG253" s="83">
        <f t="shared" ref="FG253" si="14597">+$D253*DV211</f>
        <v>2.2695630707916079</v>
      </c>
      <c r="FH253" s="83">
        <f t="shared" ref="FH253" si="14598">+$D253*DW211</f>
        <v>2.0879980251282797</v>
      </c>
      <c r="FI253" s="83">
        <f t="shared" ref="FI253" si="14599">+$D253*DX211</f>
        <v>1.9209581831180174</v>
      </c>
      <c r="FJ253" s="83">
        <f t="shared" ref="FJ253" si="14600">+$D253*DY211</f>
        <v>1.7672815284685761</v>
      </c>
      <c r="FK253" s="83">
        <f t="shared" ref="FK253" si="14601">+$D253*DZ211</f>
        <v>1.6258990061910903</v>
      </c>
      <c r="FL253" s="83">
        <f t="shared" ref="FL253" si="14602">+$D253*EA211</f>
        <v>1.4958270856958029</v>
      </c>
      <c r="FM253" s="83">
        <f t="shared" ref="FM253" si="14603">+$D253*EB211</f>
        <v>1.3761609188401387</v>
      </c>
      <c r="FN253" s="83">
        <f t="shared" ref="FN253" si="14604">+$D253*EC211</f>
        <v>1.2660680453329276</v>
      </c>
      <c r="FO253" s="83">
        <f t="shared" ref="FO253" si="14605">+$D253*ED211</f>
        <v>1.1647826017062937</v>
      </c>
      <c r="FP253" s="83">
        <f t="shared" ref="FP253" si="14606">+$D253*EE211</f>
        <v>1.07159999356979</v>
      </c>
      <c r="FQ253" s="83">
        <f t="shared" ref="FQ253" si="14607">+$D253*EF211</f>
        <v>0.98587199408420689</v>
      </c>
      <c r="FR253" s="83">
        <f t="shared" ref="FR253" si="14608">+$D253*EG211</f>
        <v>0.90700223455747042</v>
      </c>
      <c r="FS253" s="83">
        <f t="shared" ref="FS253" si="14609">+$D253*EH211</f>
        <v>0.83444205579287289</v>
      </c>
      <c r="FT253" s="83">
        <f t="shared" ref="FT253" si="14610">+$D253*EI211</f>
        <v>0.76768669132944301</v>
      </c>
      <c r="FU253" s="83">
        <f t="shared" ref="FU253" si="14611">+$D253*EJ211</f>
        <v>0.70627175602308756</v>
      </c>
    </row>
    <row r="254" spans="1:177">
      <c r="A254" s="80">
        <v>1990</v>
      </c>
      <c r="D254" s="99">
        <f>Data!CF54</f>
        <v>26.724548656394596</v>
      </c>
      <c r="AW254" s="83"/>
      <c r="AX254" s="83"/>
      <c r="AY254" s="83">
        <f>+$D254*M211</f>
        <v>26.723702256751217</v>
      </c>
      <c r="AZ254" s="83">
        <f t="shared" ref="AZ254" si="14612">+$D254*N211</f>
        <v>26.452976308509037</v>
      </c>
      <c r="BA254" s="83">
        <f t="shared" ref="BA254" si="14613">+$D254*O211</f>
        <v>26.176096770929171</v>
      </c>
      <c r="BB254" s="83">
        <f t="shared" ref="BB254" si="14614">+$D254*P211</f>
        <v>25.892428120727015</v>
      </c>
      <c r="BC254" s="83">
        <f t="shared" ref="BC254" si="14615">+$D254*Q211</f>
        <v>25.60104486234049</v>
      </c>
      <c r="BD254" s="83">
        <f t="shared" ref="BD254" si="14616">+$D254*R211</f>
        <v>25.300596510131786</v>
      </c>
      <c r="BE254" s="83">
        <f t="shared" ref="BE254" si="14617">+$D254*S211</f>
        <v>24.989131981866244</v>
      </c>
      <c r="BF254" s="83">
        <f t="shared" ref="BF254" si="14618">+$D254*T211</f>
        <v>24.663884709502597</v>
      </c>
      <c r="BG254" s="83">
        <f t="shared" ref="BG254" si="14619">+$D254*U211</f>
        <v>24.321028719470309</v>
      </c>
      <c r="BH254" s="83">
        <f t="shared" ref="BH254" si="14620">+$D254*V211</f>
        <v>23.955428493528462</v>
      </c>
      <c r="BI254" s="83">
        <f t="shared" ref="BI254" si="14621">+$D254*W211</f>
        <v>23.560420629969052</v>
      </c>
      <c r="BJ254" s="83">
        <f t="shared" ref="BJ254" si="14622">+$D254*X211</f>
        <v>23.127680845201709</v>
      </c>
      <c r="BK254" s="83">
        <f t="shared" ref="BK254" si="14623">+$D254*Y211</f>
        <v>22.647241892983416</v>
      </c>
      <c r="BL254" s="83">
        <f t="shared" ref="BL254" si="14624">+$D254*Z211</f>
        <v>22.107731658650632</v>
      </c>
      <c r="BM254" s="83">
        <f t="shared" ref="BM254" si="14625">+$D254*AA211</f>
        <v>21.496891006438055</v>
      </c>
      <c r="BN254" s="83">
        <f t="shared" ref="BN254" si="14626">+$D254*AB211</f>
        <v>20.802404262733713</v>
      </c>
      <c r="BO254" s="83">
        <f t="shared" ref="BO254" si="14627">+$D254*AC211</f>
        <v>20.013030908198047</v>
      </c>
      <c r="BP254" s="83">
        <f t="shared" ref="BP254" si="14628">+$D254*AD211</f>
        <v>19.119969027985967</v>
      </c>
      <c r="BQ254" s="83">
        <f t="shared" ref="BQ254" si="14629">+$D254*AE211</f>
        <v>18.11831828106607</v>
      </c>
      <c r="BR254" s="83">
        <f t="shared" ref="BR254" si="14630">+$D254*AF211</f>
        <v>17.00845572177138</v>
      </c>
      <c r="BS254" s="83">
        <f t="shared" ref="BS254" si="14631">+$D254*AG211</f>
        <v>15.797106561624554</v>
      </c>
      <c r="BT254" s="83">
        <f t="shared" ref="BT254" si="14632">+$D254*AH211</f>
        <v>14.49789668266598</v>
      </c>
      <c r="BU254" s="83">
        <f t="shared" ref="BU254" si="14633">+$D254*AI211</f>
        <v>13.131221073903152</v>
      </c>
      <c r="BV254" s="83">
        <f t="shared" ref="BV254" si="14634">+$D254*AJ211</f>
        <v>11.723349759247624</v>
      </c>
      <c r="BW254" s="83">
        <f t="shared" ref="BW254" si="14635">+$D254*AK211</f>
        <v>10.304807354135692</v>
      </c>
      <c r="BX254" s="83">
        <f t="shared" ref="BX254" si="14636">+$D254*AL211</f>
        <v>8.9081828854648641</v>
      </c>
      <c r="BY254" s="83">
        <f t="shared" ref="BY254" si="14637">+$D254*AM211</f>
        <v>7.5656279154038222</v>
      </c>
      <c r="BZ254" s="83">
        <f t="shared" ref="BZ254" si="14638">+$D254*AN211</f>
        <v>6.3063607344568986</v>
      </c>
      <c r="CA254" s="83">
        <f t="shared" ref="CA254" si="14639">+$D254*AO211</f>
        <v>5.1544983044942132</v>
      </c>
      <c r="CB254" s="83">
        <f t="shared" ref="CB254" si="14640">+$D254*AP211</f>
        <v>4.1274840538833208</v>
      </c>
      <c r="CC254" s="83">
        <f t="shared" ref="CC254" si="14641">+$D254*AQ211</f>
        <v>3.2352799471782023</v>
      </c>
      <c r="CD254" s="83">
        <f t="shared" ref="CD254" si="14642">+$D254*AR211</f>
        <v>2.480366975889051</v>
      </c>
      <c r="CE254" s="83">
        <f t="shared" ref="CE254" si="14643">+$D254*AS211</f>
        <v>1.8584753075887199</v>
      </c>
      <c r="CF254" s="83">
        <f t="shared" ref="CF254" si="14644">+$D254*AT211</f>
        <v>1.3598676137433447</v>
      </c>
      <c r="CG254" s="83">
        <f t="shared" ref="CG254" si="14645">+$D254*AU211</f>
        <v>0.97094269052546722</v>
      </c>
      <c r="CH254" s="83">
        <f t="shared" ref="CH254" si="14646">+$D254*AV211</f>
        <v>0.67591677108959924</v>
      </c>
      <c r="CI254" s="83">
        <f t="shared" ref="CI254" si="14647">+$D254*AW211</f>
        <v>0.45837164665552715</v>
      </c>
      <c r="CJ254" s="83">
        <f t="shared" ref="CJ254" si="14648">+$D254*AX211</f>
        <v>0.3025187908698993</v>
      </c>
      <c r="CK254" s="83">
        <f t="shared" ref="CK254" si="14649">+$D254*AY211</f>
        <v>0.19410056691060482</v>
      </c>
      <c r="CL254" s="83">
        <f t="shared" ref="CL254" si="14650">+$D254*AZ211</f>
        <v>0.12091769639936537</v>
      </c>
      <c r="CM254" s="83">
        <f t="shared" ref="CM254" si="14651">+$D254*BA211</f>
        <v>7.3025149226470867E-2</v>
      </c>
      <c r="CN254" s="83">
        <f t="shared" ref="CN254" si="14652">+$D254*BB211</f>
        <v>4.2670926919967926E-2</v>
      </c>
      <c r="CO254" s="83">
        <f t="shared" ref="CO254" si="14653">+$D254*BC211</f>
        <v>2.4063858607150386E-2</v>
      </c>
      <c r="EC254" s="83"/>
      <c r="ED254" s="83"/>
      <c r="EE254" s="83">
        <f>+$D254*CS211</f>
        <v>26.724548656394596</v>
      </c>
      <c r="EF254" s="83">
        <f t="shared" ref="EF254" si="14654">+$D254*CT211</f>
        <v>24.586584763883028</v>
      </c>
      <c r="EG254" s="83">
        <f t="shared" ref="EG254" si="14655">+$D254*CU211</f>
        <v>22.619657982772388</v>
      </c>
      <c r="EH254" s="83">
        <f t="shared" ref="EH254" si="14656">+$D254*CV211</f>
        <v>20.810085344150597</v>
      </c>
      <c r="EI254" s="83">
        <f t="shared" ref="EI254" si="14657">+$D254*CW211</f>
        <v>19.14527851661855</v>
      </c>
      <c r="EJ254" s="83">
        <f t="shared" ref="EJ254" si="14658">+$D254*CX211</f>
        <v>17.613656235289067</v>
      </c>
      <c r="EK254" s="83">
        <f t="shared" ref="EK254" si="14659">+$D254*CY211</f>
        <v>16.204563736465943</v>
      </c>
      <c r="EL254" s="83">
        <f t="shared" ref="EL254" si="14660">+$D254*CZ211</f>
        <v>14.908198637548667</v>
      </c>
      <c r="EM254" s="83">
        <f t="shared" ref="EM254" si="14661">+$D254*DA211</f>
        <v>13.715542746544775</v>
      </c>
      <c r="EN254" s="83">
        <f t="shared" ref="EN254" si="14662">+$D254*DB211</f>
        <v>12.618299326821193</v>
      </c>
      <c r="EO254" s="83">
        <f t="shared" ref="EO254" si="14663">+$D254*DC211</f>
        <v>11.608835380675499</v>
      </c>
      <c r="EP254" s="83">
        <f t="shared" ref="EP254" si="14664">+$D254*DD211</f>
        <v>10.680128550221458</v>
      </c>
      <c r="EQ254" s="83">
        <f t="shared" ref="EQ254" si="14665">+$D254*DE211</f>
        <v>9.8257182662037419</v>
      </c>
      <c r="ER254" s="83">
        <f t="shared" ref="ER254" si="14666">+$D254*DF211</f>
        <v>9.0396608049074434</v>
      </c>
      <c r="ES254" s="83">
        <f t="shared" ref="ES254" si="14667">+$D254*DG211</f>
        <v>8.3164879405148469</v>
      </c>
      <c r="ET254" s="83">
        <f t="shared" ref="ET254" si="14668">+$D254*DH211</f>
        <v>7.6511689052736607</v>
      </c>
      <c r="EU254" s="83">
        <f t="shared" ref="EU254" si="14669">+$D254*DI211</f>
        <v>7.0390753928517675</v>
      </c>
      <c r="EV254" s="83">
        <f t="shared" ref="EV254" si="14670">+$D254*DJ211</f>
        <v>6.4759493614236261</v>
      </c>
      <c r="EW254" s="83">
        <f t="shared" ref="EW254" si="14671">+$D254*DK211</f>
        <v>5.9578734125097368</v>
      </c>
      <c r="EX254" s="83">
        <f t="shared" ref="EX254" si="14672">+$D254*DL211</f>
        <v>5.4812435395089576</v>
      </c>
      <c r="EY254" s="83">
        <f t="shared" ref="EY254" si="14673">+$D254*DM211</f>
        <v>5.0427440563482415</v>
      </c>
      <c r="EZ254" s="83">
        <f t="shared" ref="EZ254" si="14674">+$D254*DN211</f>
        <v>4.6393245318403826</v>
      </c>
      <c r="FA254" s="83">
        <f t="shared" ref="FA254" si="14675">+$D254*DO211</f>
        <v>4.268178569293152</v>
      </c>
      <c r="FB254" s="83">
        <f t="shared" ref="FB254" si="14676">+$D254*DP211</f>
        <v>3.9267242837496994</v>
      </c>
      <c r="FC254" s="83">
        <f t="shared" ref="FC254" si="14677">+$D254*DQ211</f>
        <v>3.6125863410497239</v>
      </c>
      <c r="FD254" s="83">
        <f t="shared" ref="FD254" si="14678">+$D254*DR211</f>
        <v>3.323579433765746</v>
      </c>
      <c r="FE254" s="83">
        <f t="shared" ref="FE254" si="14679">+$D254*DS211</f>
        <v>3.057693079064487</v>
      </c>
      <c r="FF254" s="83">
        <f t="shared" ref="FF254" si="14680">+$D254*DT211</f>
        <v>2.8130776327393279</v>
      </c>
      <c r="FG254" s="83">
        <f t="shared" ref="FG254" si="14681">+$D254*DU211</f>
        <v>2.5880314221201814</v>
      </c>
      <c r="FH254" s="83">
        <f t="shared" ref="FH254" si="14682">+$D254*DV211</f>
        <v>2.3809889083505671</v>
      </c>
      <c r="FI254" s="83">
        <f t="shared" ref="FI254" si="14683">+$D254*DW211</f>
        <v>2.1905097956825221</v>
      </c>
      <c r="FJ254" s="83">
        <f t="shared" ref="FJ254" si="14684">+$D254*DX211</f>
        <v>2.01526901202792</v>
      </c>
      <c r="FK254" s="83">
        <f t="shared" ref="FK254" si="14685">+$D254*DY211</f>
        <v>1.8540474910656868</v>
      </c>
      <c r="FL254" s="83">
        <f t="shared" ref="FL254" si="14686">+$D254*DZ211</f>
        <v>1.7057236917804319</v>
      </c>
      <c r="FM254" s="83">
        <f t="shared" ref="FM254" si="14687">+$D254*EA211</f>
        <v>1.5692657964379972</v>
      </c>
      <c r="FN254" s="83">
        <f t="shared" ref="FN254" si="14688">+$D254*EB211</f>
        <v>1.4437245327229575</v>
      </c>
      <c r="FO254" s="83">
        <f t="shared" ref="FO254" si="14689">+$D254*EC211</f>
        <v>1.328226570105121</v>
      </c>
      <c r="FP254" s="83">
        <f t="shared" ref="FP254" si="14690">+$D254*ED211</f>
        <v>1.2219684444967116</v>
      </c>
      <c r="FQ254" s="83">
        <f t="shared" ref="FQ254" si="14691">+$D254*EE211</f>
        <v>1.1242109689369744</v>
      </c>
      <c r="FR254" s="83">
        <f t="shared" ref="FR254" si="14692">+$D254*EF211</f>
        <v>1.0342740914220165</v>
      </c>
      <c r="FS254" s="83">
        <f t="shared" ref="FS254" si="14693">+$D254*EG211</f>
        <v>0.95153216410825536</v>
      </c>
      <c r="FT254" s="83">
        <f t="shared" ref="FT254" si="14694">+$D254*EH211</f>
        <v>0.87540959097959503</v>
      </c>
      <c r="FU254" s="83">
        <f t="shared" ref="FU254" si="14695">+$D254*EI211</f>
        <v>0.80537682370122743</v>
      </c>
    </row>
    <row r="255" spans="1:177">
      <c r="A255" s="80">
        <v>1991</v>
      </c>
      <c r="D255" s="99">
        <f>Data!CF55</f>
        <v>29.387166733584095</v>
      </c>
      <c r="AW255" s="83"/>
      <c r="AX255" s="83"/>
      <c r="AY255" s="83"/>
      <c r="AZ255" s="83">
        <f>+$D255*M211</f>
        <v>29.386236005519685</v>
      </c>
      <c r="BA255" s="83">
        <f t="shared" ref="BA255" si="14696">+$D255*N211</f>
        <v>29.08853711142828</v>
      </c>
      <c r="BB255" s="83">
        <f t="shared" ref="BB255" si="14697">+$D255*O211</f>
        <v>28.784071534082404</v>
      </c>
      <c r="BC255" s="83">
        <f t="shared" ref="BC255" si="14698">+$D255*P211</f>
        <v>28.472140431792791</v>
      </c>
      <c r="BD255" s="83">
        <f t="shared" ref="BD255" si="14699">+$D255*Q211</f>
        <v>28.151726100098145</v>
      </c>
      <c r="BE255" s="83">
        <f t="shared" ref="BE255" si="14700">+$D255*R211</f>
        <v>27.821343501884453</v>
      </c>
      <c r="BF255" s="83">
        <f t="shared" ref="BF255" si="14701">+$D255*S211</f>
        <v>27.47884716484916</v>
      </c>
      <c r="BG255" s="83">
        <f t="shared" ref="BG255" si="14702">+$D255*T211</f>
        <v>27.121194882466948</v>
      </c>
      <c r="BH255" s="83">
        <f t="shared" ref="BH255" si="14703">+$D255*U211</f>
        <v>26.744179492076963</v>
      </c>
      <c r="BI255" s="83">
        <f t="shared" ref="BI255" si="14704">+$D255*V211</f>
        <v>26.342153813898921</v>
      </c>
      <c r="BJ255" s="83">
        <f t="shared" ref="BJ255" si="14705">+$D255*W211</f>
        <v>25.907790558723057</v>
      </c>
      <c r="BK255" s="83">
        <f t="shared" ref="BK255" si="14706">+$D255*X211</f>
        <v>25.431936078607443</v>
      </c>
      <c r="BL255" s="83">
        <f t="shared" ref="BL255" si="14707">+$D255*Y211</f>
        <v>24.903630071434925</v>
      </c>
      <c r="BM255" s="83">
        <f t="shared" ref="BM255" si="14708">+$D255*Z211</f>
        <v>24.310367396930641</v>
      </c>
      <c r="BN255" s="83">
        <f t="shared" ref="BN255" si="14709">+$D255*AA211</f>
        <v>23.638667518103052</v>
      </c>
      <c r="BO255" s="83">
        <f t="shared" ref="BO255" si="14710">+$D255*AB211</f>
        <v>22.874987727139775</v>
      </c>
      <c r="BP255" s="83">
        <f t="shared" ref="BP255" si="14711">+$D255*AC211</f>
        <v>22.006967590184626</v>
      </c>
      <c r="BQ255" s="83">
        <f t="shared" ref="BQ255" si="14712">+$D255*AD211</f>
        <v>21.024928240722282</v>
      </c>
      <c r="BR255" s="83">
        <f t="shared" ref="BR255" si="14713">+$D255*AE211</f>
        <v>19.92348110733877</v>
      </c>
      <c r="BS255" s="83">
        <f t="shared" ref="BS255" si="14714">+$D255*AF211</f>
        <v>18.70304081101402</v>
      </c>
      <c r="BT255" s="83">
        <f t="shared" ref="BT255" si="14715">+$D255*AG211</f>
        <v>17.371002609002925</v>
      </c>
      <c r="BU255" s="83">
        <f t="shared" ref="BU255" si="14716">+$D255*AH211</f>
        <v>15.942349956126799</v>
      </c>
      <c r="BV255" s="83">
        <f t="shared" ref="BV255" si="14717">+$D255*AI211</f>
        <v>14.439509833293679</v>
      </c>
      <c r="BW255" s="83">
        <f t="shared" ref="BW255" si="14718">+$D255*AJ211</f>
        <v>12.891369597319571</v>
      </c>
      <c r="BX255" s="83">
        <f t="shared" ref="BX255" si="14719">+$D255*AK211</f>
        <v>11.331495089665015</v>
      </c>
      <c r="BY255" s="83">
        <f t="shared" ref="BY255" si="14720">+$D255*AL211</f>
        <v>9.7957222445280312</v>
      </c>
      <c r="BZ255" s="83">
        <f t="shared" ref="BZ255" si="14721">+$D255*AM211</f>
        <v>8.3194059459272154</v>
      </c>
      <c r="CA255" s="83">
        <f t="shared" ref="CA255" si="14722">+$D255*AN211</f>
        <v>6.9346755587308406</v>
      </c>
      <c r="CB255" s="83">
        <f t="shared" ref="CB255" si="14723">+$D255*AO211</f>
        <v>5.6680508640097491</v>
      </c>
      <c r="CC255" s="83">
        <f t="shared" ref="CC255" si="14724">+$D255*AP211</f>
        <v>4.5387132123803156</v>
      </c>
      <c r="CD255" s="83">
        <f t="shared" ref="CD255" si="14725">+$D255*AQ211</f>
        <v>3.5576170980458244</v>
      </c>
      <c r="CE255" s="83">
        <f t="shared" ref="CE255" si="14726">+$D255*AR211</f>
        <v>2.7274906984625948</v>
      </c>
      <c r="CF255" s="83">
        <f t="shared" ref="CF255" si="14727">+$D255*AS211</f>
        <v>2.0436387696033345</v>
      </c>
      <c r="CG255" s="83">
        <f t="shared" ref="CG255" si="14728">+$D255*AT211</f>
        <v>1.4953538342027199</v>
      </c>
      <c r="CH255" s="83">
        <f t="shared" ref="CH255" si="14729">+$D255*AU211</f>
        <v>1.0676795743900906</v>
      </c>
      <c r="CI255" s="83">
        <f t="shared" ref="CI255" si="14730">+$D255*AV211</f>
        <v>0.7432596563341024</v>
      </c>
      <c r="CJ255" s="83">
        <f t="shared" ref="CJ255" si="14731">+$D255*AW211</f>
        <v>0.50404009360099478</v>
      </c>
      <c r="CK255" s="83">
        <f t="shared" ref="CK255" si="14732">+$D255*AX211</f>
        <v>0.33265931865265636</v>
      </c>
      <c r="CL255" s="83">
        <f t="shared" ref="CL255" si="14733">+$D255*AY211</f>
        <v>0.21343917894457246</v>
      </c>
      <c r="CM255" s="83">
        <f t="shared" ref="CM255" si="14734">+$D255*AZ211</f>
        <v>0.13296495857859117</v>
      </c>
      <c r="CN255" s="83">
        <f t="shared" ref="CN255" si="14735">+$D255*BA211</f>
        <v>8.0300785006884215E-2</v>
      </c>
      <c r="CO255" s="83">
        <f t="shared" ref="CO255" si="14736">+$D255*BB211</f>
        <v>4.692231327071001E-2</v>
      </c>
      <c r="EC255" s="83"/>
      <c r="ED255" s="83"/>
      <c r="EE255" s="83"/>
      <c r="EF255" s="83">
        <f>+$D255*CS211</f>
        <v>29.387166733584095</v>
      </c>
      <c r="EG255" s="83">
        <f t="shared" ref="EG255" si="14737">+$D255*CT211</f>
        <v>27.036193394897367</v>
      </c>
      <c r="EH255" s="83">
        <f t="shared" ref="EH255" si="14738">+$D255*CU211</f>
        <v>24.873297923305579</v>
      </c>
      <c r="EI255" s="83">
        <f t="shared" ref="EI255" si="14739">+$D255*CV211</f>
        <v>22.883434089441135</v>
      </c>
      <c r="EJ255" s="83">
        <f t="shared" ref="EJ255" si="14740">+$D255*CW211</f>
        <v>21.052759362285844</v>
      </c>
      <c r="EK255" s="83">
        <f t="shared" ref="EK255" si="14741">+$D255*CX211</f>
        <v>19.368538613302977</v>
      </c>
      <c r="EL255" s="83">
        <f t="shared" ref="EL255" si="14742">+$D255*CY211</f>
        <v>17.819055524238738</v>
      </c>
      <c r="EM255" s="83">
        <f t="shared" ref="EM255" si="14743">+$D255*CZ211</f>
        <v>16.393531082299642</v>
      </c>
      <c r="EN255" s="83">
        <f t="shared" ref="EN255" si="14744">+$D255*DA211</f>
        <v>15.082048595715671</v>
      </c>
      <c r="EO255" s="83">
        <f t="shared" ref="EO255" si="14745">+$D255*DB211</f>
        <v>13.875484708058417</v>
      </c>
      <c r="EP255" s="83">
        <f t="shared" ref="EP255" si="14746">+$D255*DC211</f>
        <v>12.765445931413746</v>
      </c>
      <c r="EQ255" s="83">
        <f t="shared" ref="EQ255" si="14747">+$D255*DD211</f>
        <v>11.744210256900645</v>
      </c>
      <c r="ER255" s="83">
        <f t="shared" ref="ER255" si="14748">+$D255*DE211</f>
        <v>10.804673436348594</v>
      </c>
      <c r="ES255" s="83">
        <f t="shared" ref="ES255" si="14749">+$D255*DF211</f>
        <v>9.9402995614407068</v>
      </c>
      <c r="ET255" s="83">
        <f t="shared" ref="ET255" si="14750">+$D255*DG211</f>
        <v>9.1450755965254498</v>
      </c>
      <c r="EU255" s="83">
        <f t="shared" ref="EU255" si="14751">+$D255*DH211</f>
        <v>8.4134695488034144</v>
      </c>
      <c r="EV255" s="83">
        <f t="shared" ref="EV255" si="14752">+$D255*DI211</f>
        <v>7.7403919848991416</v>
      </c>
      <c r="EW255" s="83">
        <f t="shared" ref="EW255" si="14753">+$D255*DJ211</f>
        <v>7.1211606261072111</v>
      </c>
      <c r="EX255" s="83">
        <f t="shared" ref="EX255" si="14754">+$D255*DK211</f>
        <v>6.5514677760186348</v>
      </c>
      <c r="EY255" s="83">
        <f t="shared" ref="EY255" si="14755">+$D255*DL211</f>
        <v>6.0273503539371429</v>
      </c>
      <c r="EZ255" s="83">
        <f t="shared" ref="EZ255" si="14756">+$D255*DM211</f>
        <v>5.5451623256221723</v>
      </c>
      <c r="FA255" s="83">
        <f t="shared" ref="FA255" si="14757">+$D255*DN211</f>
        <v>5.101549339572399</v>
      </c>
      <c r="FB255" s="83">
        <f t="shared" ref="FB255" si="14758">+$D255*DO211</f>
        <v>4.6934253924066072</v>
      </c>
      <c r="FC255" s="83">
        <f t="shared" ref="FC255" si="14759">+$D255*DP211</f>
        <v>4.3179513610140781</v>
      </c>
      <c r="FD255" s="83">
        <f t="shared" ref="FD255" si="14760">+$D255*DQ211</f>
        <v>3.9725152521329528</v>
      </c>
      <c r="FE255" s="83">
        <f t="shared" ref="FE255" si="14761">+$D255*DR211</f>
        <v>3.6547140319623161</v>
      </c>
      <c r="FF255" s="83">
        <f t="shared" ref="FF255" si="14762">+$D255*DS211</f>
        <v>3.3623369094053315</v>
      </c>
      <c r="FG255" s="83">
        <f t="shared" ref="FG255" si="14763">+$D255*DT211</f>
        <v>3.0933499566529048</v>
      </c>
      <c r="FH255" s="83">
        <f t="shared" ref="FH255" si="14764">+$D255*DU211</f>
        <v>2.8458819601206726</v>
      </c>
      <c r="FI255" s="83">
        <f t="shared" ref="FI255" si="14765">+$D255*DV211</f>
        <v>2.6182114033110189</v>
      </c>
      <c r="FJ255" s="83">
        <f t="shared" ref="FJ255" si="14766">+$D255*DW211</f>
        <v>2.4087544910461376</v>
      </c>
      <c r="FK255" s="83">
        <f t="shared" ref="FK255" si="14767">+$D255*DX211</f>
        <v>2.2160541317624465</v>
      </c>
      <c r="FL255" s="83">
        <f t="shared" ref="FL255" si="14768">+$D255*DY211</f>
        <v>2.0387698012214508</v>
      </c>
      <c r="FM255" s="83">
        <f t="shared" ref="FM255" si="14769">+$D255*DZ211</f>
        <v>1.8756682171237351</v>
      </c>
      <c r="FN255" s="83">
        <f t="shared" ref="FN255" si="14770">+$D255*EA211</f>
        <v>1.7256147597538363</v>
      </c>
      <c r="FO255" s="83">
        <f t="shared" ref="FO255" si="14771">+$D255*EB211</f>
        <v>1.5875655789735292</v>
      </c>
      <c r="FP255" s="83">
        <f t="shared" ref="FP255" si="14772">+$D255*EC211</f>
        <v>1.4605603326556469</v>
      </c>
      <c r="FQ255" s="83">
        <f t="shared" ref="FQ255" si="14773">+$D255*ED211</f>
        <v>1.3437155060431956</v>
      </c>
      <c r="FR255" s="83">
        <f t="shared" ref="FR255" si="14774">+$D255*EE211</f>
        <v>1.2362182655597396</v>
      </c>
      <c r="FS255" s="83">
        <f t="shared" ref="FS255" si="14775">+$D255*EF211</f>
        <v>1.1373208043149605</v>
      </c>
      <c r="FT255" s="83">
        <f t="shared" ref="FT255" si="14776">+$D255*EG211</f>
        <v>1.0463351399697638</v>
      </c>
      <c r="FU255" s="83">
        <f t="shared" ref="FU255" si="14777">+$D255*EH211</f>
        <v>0.96262832877218285</v>
      </c>
    </row>
    <row r="256" spans="1:177">
      <c r="A256" s="80">
        <v>1992</v>
      </c>
      <c r="D256" s="99">
        <f>Data!CF56</f>
        <v>35.958419820573148</v>
      </c>
      <c r="AW256" s="83"/>
      <c r="AX256" s="83"/>
      <c r="AY256" s="83"/>
      <c r="AZ256" s="83"/>
      <c r="BA256" s="83">
        <f>+$D256*M211</f>
        <v>35.957280972763073</v>
      </c>
      <c r="BB256" s="83">
        <f t="shared" ref="BB256" si="14778">+$D256*N211</f>
        <v>35.593013743094232</v>
      </c>
      <c r="BC256" s="83">
        <f t="shared" ref="BC256" si="14779">+$D256*O211</f>
        <v>35.220466734722557</v>
      </c>
      <c r="BD256" s="83">
        <f t="shared" ref="BD256" si="14780">+$D256*P211</f>
        <v>34.838784838236585</v>
      </c>
      <c r="BE256" s="83">
        <f t="shared" ref="BE256" si="14781">+$D256*Q211</f>
        <v>34.446722780670569</v>
      </c>
      <c r="BF256" s="83">
        <f t="shared" ref="BF256" si="14782">+$D256*R211</f>
        <v>34.042463456330772</v>
      </c>
      <c r="BG256" s="83">
        <f t="shared" ref="BG256" si="14783">+$D256*S211</f>
        <v>33.623381644675582</v>
      </c>
      <c r="BH256" s="83">
        <f t="shared" ref="BH256" si="14784">+$D256*T211</f>
        <v>33.185754872544862</v>
      </c>
      <c r="BI256" s="83">
        <f t="shared" ref="BI256" si="14785">+$D256*U211</f>
        <v>32.724435215248079</v>
      </c>
      <c r="BJ256" s="83">
        <f t="shared" ref="BJ256" si="14786">+$D256*V211</f>
        <v>32.232512729299273</v>
      </c>
      <c r="BK256" s="83">
        <f t="shared" ref="BK256" si="14787">+$D256*W211</f>
        <v>31.701021673157587</v>
      </c>
      <c r="BL256" s="83">
        <f t="shared" ref="BL256" si="14788">+$D256*X211</f>
        <v>31.118761555174075</v>
      </c>
      <c r="BM256" s="83">
        <f t="shared" ref="BM256" si="14789">+$D256*Y211</f>
        <v>30.472321244277072</v>
      </c>
      <c r="BN256" s="83">
        <f t="shared" ref="BN256" si="14790">+$D256*Z211</f>
        <v>29.746399330569016</v>
      </c>
      <c r="BO256" s="83">
        <f t="shared" ref="BO256" si="14791">+$D256*AA211</f>
        <v>28.924500899349795</v>
      </c>
      <c r="BP256" s="83">
        <f t="shared" ref="BP256" si="14792">+$D256*AB211</f>
        <v>27.990054963105027</v>
      </c>
      <c r="BQ256" s="83">
        <f t="shared" ref="BQ256" si="14793">+$D256*AC211</f>
        <v>26.927937176102631</v>
      </c>
      <c r="BR256" s="83">
        <f t="shared" ref="BR256" si="14794">+$D256*AD211</f>
        <v>25.726304384196439</v>
      </c>
      <c r="BS256" s="83">
        <f t="shared" ref="BS256" si="14795">+$D256*AE211</f>
        <v>24.378563079584431</v>
      </c>
      <c r="BT256" s="83">
        <f t="shared" ref="BT256" si="14796">+$D256*AF211</f>
        <v>22.885220596484913</v>
      </c>
      <c r="BU256" s="83">
        <f t="shared" ref="BU256" si="14797">+$D256*AG211</f>
        <v>21.255325842792384</v>
      </c>
      <c r="BV256" s="83">
        <f t="shared" ref="BV256" si="14798">+$D256*AH211</f>
        <v>19.507212717916467</v>
      </c>
      <c r="BW256" s="83">
        <f t="shared" ref="BW256" si="14799">+$D256*AI211</f>
        <v>17.668323091368098</v>
      </c>
      <c r="BX256" s="83">
        <f t="shared" ref="BX256" si="14800">+$D256*AJ211</f>
        <v>15.774003810746223</v>
      </c>
      <c r="BY256" s="83">
        <f t="shared" ref="BY256" si="14801">+$D256*AK211</f>
        <v>13.865326362452061</v>
      </c>
      <c r="BZ256" s="83">
        <f t="shared" ref="BZ256" si="14802">+$D256*AL211</f>
        <v>11.986139940191048</v>
      </c>
      <c r="CA256" s="83">
        <f t="shared" ref="CA256" si="14803">+$D256*AM211</f>
        <v>10.179705120042998</v>
      </c>
      <c r="CB256" s="83">
        <f t="shared" ref="CB256" si="14804">+$D256*AN211</f>
        <v>8.4853357018367799</v>
      </c>
      <c r="CC256" s="83">
        <f t="shared" ref="CC256" si="14805">+$D256*AO211</f>
        <v>6.9354815447214602</v>
      </c>
      <c r="CD256" s="83">
        <f t="shared" ref="CD256" si="14806">+$D256*AP211</f>
        <v>5.5536131337710923</v>
      </c>
      <c r="CE256" s="83">
        <f t="shared" ref="CE256" si="14807">+$D256*AQ211</f>
        <v>4.3531344934380769</v>
      </c>
      <c r="CF256" s="83">
        <f t="shared" ref="CF256" si="14808">+$D256*AR211</f>
        <v>3.337383847893824</v>
      </c>
      <c r="CG256" s="83">
        <f t="shared" ref="CG256" si="14809">+$D256*AS211</f>
        <v>2.5006160513941391</v>
      </c>
      <c r="CH256" s="83">
        <f t="shared" ref="CH256" si="14810">+$D256*AT211</f>
        <v>1.8297293317873795</v>
      </c>
      <c r="CI256" s="83">
        <f t="shared" ref="CI256" si="14811">+$D256*AU211</f>
        <v>1.306422994697706</v>
      </c>
      <c r="CJ256" s="83">
        <f t="shared" ref="CJ256" si="14812">+$D256*AV211</f>
        <v>0.90945966313973359</v>
      </c>
      <c r="CK256" s="83">
        <f t="shared" ref="CK256" si="14813">+$D256*AW211</f>
        <v>0.61674830569469696</v>
      </c>
      <c r="CL256" s="83">
        <f t="shared" ref="CL256" si="14814">+$D256*AX211</f>
        <v>0.40704514136328063</v>
      </c>
      <c r="CM256" s="83">
        <f t="shared" ref="CM256" si="14815">+$D256*AY211</f>
        <v>0.26116623192110389</v>
      </c>
      <c r="CN256" s="83">
        <f t="shared" ref="CN256" si="14816">+$D256*AZ211</f>
        <v>0.16269720199089699</v>
      </c>
      <c r="CO256" s="83">
        <f t="shared" ref="CO256" si="14817">+$D256*BA211</f>
        <v>9.825681275695293E-2</v>
      </c>
      <c r="EC256" s="83"/>
      <c r="ED256" s="83"/>
      <c r="EE256" s="83"/>
      <c r="EF256" s="83"/>
      <c r="EG256" s="83">
        <f>+$D256*CS211</f>
        <v>35.958419820573148</v>
      </c>
      <c r="EH256" s="83">
        <f t="shared" ref="EH256" si="14818">+$D256*CT211</f>
        <v>33.081746234927294</v>
      </c>
      <c r="EI256" s="83">
        <f t="shared" ref="EI256" si="14819">+$D256*CU211</f>
        <v>30.435206536133116</v>
      </c>
      <c r="EJ256" s="83">
        <f t="shared" ref="EJ256" si="14820">+$D256*CV211</f>
        <v>28.000390013242466</v>
      </c>
      <c r="EK256" s="83">
        <f t="shared" ref="EK256" si="14821">+$D256*CW211</f>
        <v>25.760358812183071</v>
      </c>
      <c r="EL256" s="83">
        <f t="shared" ref="EL256" si="14822">+$D256*CX211</f>
        <v>23.699530107208425</v>
      </c>
      <c r="EM256" s="83">
        <f t="shared" ref="EM256" si="14823">+$D256*CY211</f>
        <v>21.803567698631753</v>
      </c>
      <c r="EN256" s="83">
        <f t="shared" ref="EN256" si="14824">+$D256*CZ211</f>
        <v>20.059282282741211</v>
      </c>
      <c r="EO256" s="83">
        <f t="shared" ref="EO256" si="14825">+$D256*DA211</f>
        <v>18.454539700121916</v>
      </c>
      <c r="EP256" s="83">
        <f t="shared" ref="EP256" si="14826">+$D256*DB211</f>
        <v>16.978176524112165</v>
      </c>
      <c r="EQ256" s="83">
        <f t="shared" ref="EQ256" si="14827">+$D256*DC211</f>
        <v>15.619922402183192</v>
      </c>
      <c r="ER256" s="83">
        <f t="shared" ref="ER256" si="14828">+$D256*DD211</f>
        <v>14.370328610008537</v>
      </c>
      <c r="ES256" s="83">
        <f t="shared" ref="ES256" si="14829">+$D256*DE211</f>
        <v>13.220702321207854</v>
      </c>
      <c r="ET256" s="83">
        <f t="shared" ref="ET256" si="14830">+$D256*DF211</f>
        <v>12.163046135511227</v>
      </c>
      <c r="EU256" s="83">
        <f t="shared" ref="EU256" si="14831">+$D256*DG211</f>
        <v>11.190002444670329</v>
      </c>
      <c r="EV256" s="83">
        <f t="shared" ref="EV256" si="14832">+$D256*DH211</f>
        <v>10.294802249096703</v>
      </c>
      <c r="EW256" s="83">
        <f t="shared" ref="EW256" si="14833">+$D256*DI211</f>
        <v>9.471218069168966</v>
      </c>
      <c r="EX256" s="83">
        <f t="shared" ref="EX256" si="14834">+$D256*DJ211</f>
        <v>8.7135206236354499</v>
      </c>
      <c r="EY256" s="83">
        <f t="shared" ref="EY256" si="14835">+$D256*DK211</f>
        <v>8.0164389737446147</v>
      </c>
      <c r="EZ256" s="83">
        <f t="shared" ref="EZ256" si="14836">+$D256*DL211</f>
        <v>7.3751238558450449</v>
      </c>
      <c r="FA256" s="83">
        <f t="shared" ref="FA256" si="14837">+$D256*DM211</f>
        <v>6.7851139473774413</v>
      </c>
      <c r="FB256" s="83">
        <f t="shared" ref="FB256" si="14838">+$D256*DN211</f>
        <v>6.2423048315872469</v>
      </c>
      <c r="FC256" s="83">
        <f t="shared" ref="FC256" si="14839">+$D256*DO211</f>
        <v>5.7429204450602676</v>
      </c>
      <c r="FD256" s="83">
        <f t="shared" ref="FD256" si="14840">+$D256*DP211</f>
        <v>5.2834868094554448</v>
      </c>
      <c r="FE256" s="83">
        <f t="shared" ref="FE256" si="14841">+$D256*DQ211</f>
        <v>4.8608078646990105</v>
      </c>
      <c r="FF256" s="83">
        <f t="shared" ref="FF256" si="14842">+$D256*DR211</f>
        <v>4.4719432355230895</v>
      </c>
      <c r="FG256" s="83">
        <f t="shared" ref="FG256" si="14843">+$D256*DS211</f>
        <v>4.1141877766812431</v>
      </c>
      <c r="FH256" s="83">
        <f t="shared" ref="FH256" si="14844">+$D256*DT211</f>
        <v>3.7850527545467432</v>
      </c>
      <c r="FI256" s="83">
        <f t="shared" ref="FI256" si="14845">+$D256*DU211</f>
        <v>3.4822485341830038</v>
      </c>
      <c r="FJ256" s="83">
        <f t="shared" ref="FJ256" si="14846">+$D256*DV211</f>
        <v>3.2036686514483637</v>
      </c>
      <c r="FK256" s="83">
        <f t="shared" ref="FK256" si="14847">+$D256*DW211</f>
        <v>2.9473751593324948</v>
      </c>
      <c r="FL256" s="83">
        <f t="shared" ref="FL256" si="14848">+$D256*DX211</f>
        <v>2.7115851465858953</v>
      </c>
      <c r="FM256" s="83">
        <f t="shared" ref="FM256" si="14849">+$D256*DY211</f>
        <v>2.4946583348590239</v>
      </c>
      <c r="FN256" s="83">
        <f t="shared" ref="FN256" si="14850">+$D256*DZ211</f>
        <v>2.2950856680703025</v>
      </c>
      <c r="FO256" s="83">
        <f t="shared" ref="FO256" si="14851">+$D256*EA211</f>
        <v>2.1114788146246779</v>
      </c>
      <c r="FP256" s="83">
        <f t="shared" ref="FP256" si="14852">+$D256*EB211</f>
        <v>1.9425605094547038</v>
      </c>
      <c r="FQ256" s="83">
        <f t="shared" ref="FQ256" si="14853">+$D256*EC211</f>
        <v>1.7871556686983274</v>
      </c>
      <c r="FR256" s="83">
        <f t="shared" ref="FR256" si="14854">+$D256*ED211</f>
        <v>1.6441832152024616</v>
      </c>
      <c r="FS256" s="83">
        <f t="shared" ref="FS256" si="14855">+$D256*EE211</f>
        <v>1.5126485579862645</v>
      </c>
      <c r="FT256" s="83">
        <f t="shared" ref="FT256" si="14856">+$D256*EF211</f>
        <v>1.3916366733473635</v>
      </c>
      <c r="FU256" s="83">
        <f t="shared" ref="FU256" si="14857">+$D256*EG211</f>
        <v>1.2803057394795745</v>
      </c>
    </row>
    <row r="257" spans="1:177">
      <c r="A257" s="80">
        <v>1993</v>
      </c>
      <c r="D257" s="99">
        <f>Data!CF57</f>
        <v>57.027047647405901</v>
      </c>
      <c r="AW257" s="83"/>
      <c r="AX257" s="83"/>
      <c r="AY257" s="83"/>
      <c r="AZ257" s="83"/>
      <c r="BA257" s="83"/>
      <c r="BB257" s="83">
        <f>+$D257*M211</f>
        <v>57.025241529988833</v>
      </c>
      <c r="BC257" s="83">
        <f t="shared" ref="BC257" si="14858">+$D257*N211</f>
        <v>56.447544157124057</v>
      </c>
      <c r="BD257" s="83">
        <f t="shared" ref="BD257" si="14859">+$D257*O211</f>
        <v>55.856715747440866</v>
      </c>
      <c r="BE257" s="83">
        <f t="shared" ref="BE257" si="14860">+$D257*P211</f>
        <v>55.25140016890132</v>
      </c>
      <c r="BF257" s="83">
        <f t="shared" ref="BF257" si="14861">+$D257*Q211</f>
        <v>54.629622522688813</v>
      </c>
      <c r="BG257" s="83">
        <f t="shared" ref="BG257" si="14862">+$D257*R211</f>
        <v>53.988501031086344</v>
      </c>
      <c r="BH257" s="83">
        <f t="shared" ref="BH257" si="14863">+$D257*S211</f>
        <v>53.32387231378803</v>
      </c>
      <c r="BI257" s="83">
        <f t="shared" ref="BI257" si="14864">+$D257*T211</f>
        <v>52.629832839567293</v>
      </c>
      <c r="BJ257" s="83">
        <f t="shared" ref="BJ257" si="14865">+$D257*U211</f>
        <v>51.89821843024064</v>
      </c>
      <c r="BK257" s="83">
        <f t="shared" ref="BK257" si="14866">+$D257*V211</f>
        <v>51.118070493122929</v>
      </c>
      <c r="BL257" s="83">
        <f t="shared" ref="BL257" si="14867">+$D257*W211</f>
        <v>50.275170111682336</v>
      </c>
      <c r="BM257" s="83">
        <f t="shared" ref="BM257" si="14868">+$D257*X211</f>
        <v>49.351754242544715</v>
      </c>
      <c r="BN257" s="83">
        <f t="shared" ref="BN257" si="14869">+$D257*Y211</f>
        <v>48.326553953024892</v>
      </c>
      <c r="BO257" s="83">
        <f t="shared" ref="BO257" si="14870">+$D257*Z211</f>
        <v>47.175302486250459</v>
      </c>
      <c r="BP257" s="83">
        <f t="shared" ref="BP257" si="14871">+$D257*AA211</f>
        <v>45.87184028651135</v>
      </c>
      <c r="BQ257" s="83">
        <f t="shared" ref="BQ257" si="14872">+$D257*AB211</f>
        <v>44.389887152973856</v>
      </c>
      <c r="BR257" s="83">
        <f t="shared" ref="BR257" si="14873">+$D257*AC211</f>
        <v>42.705457137729162</v>
      </c>
      <c r="BS257" s="83">
        <f t="shared" ref="BS257" si="14874">+$D257*AD211</f>
        <v>40.799767988410267</v>
      </c>
      <c r="BT257" s="83">
        <f t="shared" ref="BT257" si="14875">+$D257*AE211</f>
        <v>38.662362952872172</v>
      </c>
      <c r="BU257" s="83">
        <f t="shared" ref="BU257" si="14876">+$D257*AF211</f>
        <v>36.294046620771063</v>
      </c>
      <c r="BV257" s="83">
        <f t="shared" ref="BV257" si="14877">+$D257*AG211</f>
        <v>33.709169803522776</v>
      </c>
      <c r="BW257" s="83">
        <f t="shared" ref="BW257" si="14878">+$D257*AH211</f>
        <v>30.936808532844292</v>
      </c>
      <c r="BX257" s="83">
        <f t="shared" ref="BX257" si="14879">+$D257*AI211</f>
        <v>28.020483319590728</v>
      </c>
      <c r="BY257" s="83">
        <f t="shared" ref="BY257" si="14880">+$D257*AJ211</f>
        <v>25.016251308994509</v>
      </c>
      <c r="BZ257" s="83">
        <f t="shared" ref="BZ257" si="14881">+$D257*AK211</f>
        <v>21.989248444838466</v>
      </c>
      <c r="CA257" s="83">
        <f t="shared" ref="CA257" si="14882">+$D257*AL211</f>
        <v>19.009015882468631</v>
      </c>
      <c r="CB257" s="83">
        <f t="shared" ref="CB257" si="14883">+$D257*AM211</f>
        <v>16.14416127888628</v>
      </c>
      <c r="CC257" s="83">
        <f t="shared" ref="CC257" si="14884">+$D257*AN211</f>
        <v>13.457033033916213</v>
      </c>
      <c r="CD257" s="83">
        <f t="shared" ref="CD257" si="14885">+$D257*AO211</f>
        <v>10.99909391130277</v>
      </c>
      <c r="CE257" s="83">
        <f t="shared" ref="CE257" si="14886">+$D257*AP211</f>
        <v>8.8075661381989843</v>
      </c>
      <c r="CF257" s="83">
        <f t="shared" ref="CF257" si="14887">+$D257*AQ211</f>
        <v>6.9037073767860164</v>
      </c>
      <c r="CG257" s="83">
        <f t="shared" ref="CG257" si="14888">+$D257*AR211</f>
        <v>5.2928117715182292</v>
      </c>
      <c r="CH257" s="83">
        <f t="shared" ref="CH257" si="14889">+$D257*AS211</f>
        <v>3.9657680015497578</v>
      </c>
      <c r="CI257" s="83">
        <f t="shared" ref="CI257" si="14890">+$D257*AT211</f>
        <v>2.9017977515796156</v>
      </c>
      <c r="CJ257" s="83">
        <f t="shared" ref="CJ257" si="14891">+$D257*AU211</f>
        <v>2.0718776502984078</v>
      </c>
      <c r="CK257" s="83">
        <f t="shared" ref="CK257" si="14892">+$D257*AV211</f>
        <v>1.4423269932899025</v>
      </c>
      <c r="CL257" s="83">
        <f t="shared" ref="CL257" si="14893">+$D257*AW211</f>
        <v>0.97811125157356105</v>
      </c>
      <c r="CM257" s="83">
        <f t="shared" ref="CM257" si="14894">+$D257*AX211</f>
        <v>0.64553956450244498</v>
      </c>
      <c r="CN257" s="83">
        <f t="shared" ref="CN257" si="14895">+$D257*AY211</f>
        <v>0.41418780986413384</v>
      </c>
      <c r="CO257" s="83">
        <f t="shared" ref="CO257" si="14896">+$D257*AZ211</f>
        <v>0.25802416058133165</v>
      </c>
      <c r="EC257" s="83"/>
      <c r="ED257" s="83"/>
      <c r="EE257" s="83"/>
      <c r="EF257" s="83"/>
      <c r="EG257" s="83"/>
      <c r="EH257" s="83">
        <f>+$D257*CS211</f>
        <v>57.027047647405901</v>
      </c>
      <c r="EI257" s="83">
        <f t="shared" ref="EI257" si="14897">+$D257*CT211</f>
        <v>52.464883835613428</v>
      </c>
      <c r="EJ257" s="83">
        <f t="shared" ref="EJ257" si="14898">+$D257*CU211</f>
        <v>48.267693128764357</v>
      </c>
      <c r="EK257" s="83">
        <f t="shared" ref="EK257" si="14899">+$D257*CV211</f>
        <v>44.406277678463212</v>
      </c>
      <c r="EL257" s="83">
        <f t="shared" ref="EL257" si="14900">+$D257*CW211</f>
        <v>40.853775464186157</v>
      </c>
      <c r="EM257" s="83">
        <f t="shared" ref="EM257" si="14901">+$D257*CX211</f>
        <v>37.585473427051262</v>
      </c>
      <c r="EN257" s="83">
        <f t="shared" ref="EN257" si="14902">+$D257*CY211</f>
        <v>34.578635552887164</v>
      </c>
      <c r="EO257" s="83">
        <f t="shared" ref="EO257" si="14903">+$D257*CZ211</f>
        <v>31.812344708656191</v>
      </c>
      <c r="EP257" s="83">
        <f t="shared" ref="EP257" si="14904">+$D257*DA211</f>
        <v>29.267357131963699</v>
      </c>
      <c r="EQ257" s="83">
        <f t="shared" ref="EQ257" si="14905">+$D257*DB211</f>
        <v>26.925968561406602</v>
      </c>
      <c r="ER257" s="83">
        <f t="shared" ref="ER257" si="14906">+$D257*DC211</f>
        <v>24.771891076494079</v>
      </c>
      <c r="ES257" s="83">
        <f t="shared" ref="ES257" si="14907">+$D257*DD211</f>
        <v>22.79013979037455</v>
      </c>
      <c r="ET257" s="83">
        <f t="shared" ref="ET257" si="14908">+$D257*DE211</f>
        <v>20.966928607144588</v>
      </c>
      <c r="EU257" s="83">
        <f t="shared" ref="EU257" si="14909">+$D257*DF211</f>
        <v>19.28957431857302</v>
      </c>
      <c r="EV257" s="83">
        <f t="shared" ref="EV257" si="14910">+$D257*DG211</f>
        <v>17.746408373087178</v>
      </c>
      <c r="EW257" s="83">
        <f t="shared" ref="EW257" si="14911">+$D257*DH211</f>
        <v>16.326695703240205</v>
      </c>
      <c r="EX257" s="83">
        <f t="shared" ref="EX257" si="14912">+$D257*DI211</f>
        <v>15.020560046980989</v>
      </c>
      <c r="EY257" s="83">
        <f t="shared" ref="EY257" si="14913">+$D257*DJ211</f>
        <v>13.818915243222511</v>
      </c>
      <c r="EZ257" s="83">
        <f t="shared" ref="EZ257" si="14914">+$D257*DK211</f>
        <v>12.713402023764711</v>
      </c>
      <c r="FA257" s="83">
        <f t="shared" ref="FA257" si="14915">+$D257*DL211</f>
        <v>11.696329861863534</v>
      </c>
      <c r="FB257" s="83">
        <f t="shared" ref="FB257" si="14916">+$D257*DM211</f>
        <v>10.760623472914451</v>
      </c>
      <c r="FC257" s="83">
        <f t="shared" ref="FC257" si="14917">+$D257*DN211</f>
        <v>9.899773595081296</v>
      </c>
      <c r="FD257" s="83">
        <f t="shared" ref="FD257" si="14918">+$D257*DO211</f>
        <v>9.1077917074747941</v>
      </c>
      <c r="FE257" s="83">
        <f t="shared" ref="FE257" si="14919">+$D257*DP211</f>
        <v>8.3791683708768083</v>
      </c>
      <c r="FF257" s="83">
        <f t="shared" ref="FF257" si="14920">+$D257*DQ211</f>
        <v>7.7088349012066653</v>
      </c>
      <c r="FG257" s="83">
        <f t="shared" ref="FG257" si="14921">+$D257*DR211</f>
        <v>7.0921281091101323</v>
      </c>
      <c r="FH257" s="83">
        <f t="shared" ref="FH257" si="14922">+$D257*DS211</f>
        <v>6.5247578603813228</v>
      </c>
      <c r="FI257" s="83">
        <f t="shared" ref="FI257" si="14923">+$D257*DT211</f>
        <v>6.0027772315508159</v>
      </c>
      <c r="FJ257" s="83">
        <f t="shared" ref="FJ257" si="14924">+$D257*DU211</f>
        <v>5.5225550530267515</v>
      </c>
      <c r="FK257" s="83">
        <f t="shared" ref="FK257" si="14925">+$D257*DV211</f>
        <v>5.080750648784611</v>
      </c>
      <c r="FL257" s="83">
        <f t="shared" ref="FL257" si="14926">+$D257*DW211</f>
        <v>4.6742905968818427</v>
      </c>
      <c r="FM257" s="83">
        <f t="shared" ref="FM257" si="14927">+$D257*DX211</f>
        <v>4.3003473491312949</v>
      </c>
      <c r="FN257" s="83">
        <f t="shared" ref="FN257" si="14928">+$D257*DY211</f>
        <v>3.9563195612007918</v>
      </c>
      <c r="FO257" s="83">
        <f t="shared" ref="FO257" si="14929">+$D257*DZ211</f>
        <v>3.6398139963047291</v>
      </c>
      <c r="FP257" s="83">
        <f t="shared" ref="FP257" si="14930">+$D257*EA211</f>
        <v>3.3486288766003507</v>
      </c>
      <c r="FQ257" s="83">
        <f t="shared" ref="FQ257" si="14931">+$D257*EB211</f>
        <v>3.0807385664723226</v>
      </c>
      <c r="FR257" s="83">
        <f t="shared" ref="FR257" si="14932">+$D257*EC211</f>
        <v>2.8342794811545367</v>
      </c>
      <c r="FS257" s="83">
        <f t="shared" ref="FS257" si="14933">+$D257*ED211</f>
        <v>2.6075371226621744</v>
      </c>
      <c r="FT257" s="83">
        <f t="shared" ref="FT257" si="14934">+$D257*EE211</f>
        <v>2.3989341528492001</v>
      </c>
      <c r="FU257" s="83">
        <f t="shared" ref="FU257" si="14935">+$D257*EF211</f>
        <v>2.2070194206212643</v>
      </c>
    </row>
    <row r="258" spans="1:177">
      <c r="A258" s="80">
        <v>1994</v>
      </c>
      <c r="D258" s="99">
        <f>Data!CF58</f>
        <v>56.099576965981548</v>
      </c>
      <c r="AW258" s="83"/>
      <c r="AX258" s="83"/>
      <c r="AY258" s="83"/>
      <c r="AZ258" s="83"/>
      <c r="BA258" s="83"/>
      <c r="BB258" s="83"/>
      <c r="BC258" s="83">
        <f>+$D258*M211</f>
        <v>56.097800222712721</v>
      </c>
      <c r="BD258" s="83">
        <f t="shared" ref="BD258" si="14936">+$D258*N211</f>
        <v>55.529498345462251</v>
      </c>
      <c r="BE258" s="83">
        <f t="shared" ref="BE258" si="14937">+$D258*O211</f>
        <v>54.94827899061076</v>
      </c>
      <c r="BF258" s="83">
        <f t="shared" ref="BF258" si="14938">+$D258*P211</f>
        <v>54.352808081842234</v>
      </c>
      <c r="BG258" s="83">
        <f t="shared" ref="BG258" si="14939">+$D258*Q211</f>
        <v>53.741142839498025</v>
      </c>
      <c r="BH258" s="83">
        <f t="shared" ref="BH258" si="14940">+$D258*R211</f>
        <v>53.110448354223649</v>
      </c>
      <c r="BI258" s="83">
        <f t="shared" ref="BI258" si="14941">+$D258*S211</f>
        <v>52.456628957673246</v>
      </c>
      <c r="BJ258" s="83">
        <f t="shared" ref="BJ258" si="14942">+$D258*T211</f>
        <v>51.773877131869291</v>
      </c>
      <c r="BK258" s="83">
        <f t="shared" ref="BK258" si="14943">+$D258*U211</f>
        <v>51.054161478356775</v>
      </c>
      <c r="BL258" s="83">
        <f t="shared" ref="BL258" si="14944">+$D258*V211</f>
        <v>50.286701631692637</v>
      </c>
      <c r="BM258" s="83">
        <f t="shared" ref="BM258" si="14945">+$D258*W211</f>
        <v>49.45750992750957</v>
      </c>
      <c r="BN258" s="83">
        <f t="shared" ref="BN258" si="14946">+$D258*X211</f>
        <v>48.54911221520662</v>
      </c>
      <c r="BO258" s="83">
        <f t="shared" ref="BO258" si="14947">+$D258*Y211</f>
        <v>47.540585473596835</v>
      </c>
      <c r="BP258" s="83">
        <f t="shared" ref="BP258" si="14948">+$D258*Z211</f>
        <v>46.408057613013312</v>
      </c>
      <c r="BQ258" s="83">
        <f t="shared" ref="BQ258" si="14949">+$D258*AA211</f>
        <v>45.125794528860155</v>
      </c>
      <c r="BR258" s="83">
        <f t="shared" ref="BR258" si="14950">+$D258*AB211</f>
        <v>43.667943433553695</v>
      </c>
      <c r="BS258" s="83">
        <f t="shared" ref="BS258" si="14951">+$D258*AC211</f>
        <v>42.010908479398438</v>
      </c>
      <c r="BT258" s="83">
        <f t="shared" ref="BT258" si="14952">+$D258*AD211</f>
        <v>40.136212882907842</v>
      </c>
      <c r="BU258" s="83">
        <f t="shared" ref="BU258" si="14953">+$D258*AE211</f>
        <v>38.033569957395976</v>
      </c>
      <c r="BV258" s="83">
        <f t="shared" ref="BV258" si="14954">+$D258*AF211</f>
        <v>35.703771206915839</v>
      </c>
      <c r="BW258" s="83">
        <f t="shared" ref="BW258" si="14955">+$D258*AG211</f>
        <v>33.160934045620188</v>
      </c>
      <c r="BX258" s="83">
        <f t="shared" ref="BX258" si="14956">+$D258*AH211</f>
        <v>30.433661621426776</v>
      </c>
      <c r="BY258" s="83">
        <f t="shared" ref="BY258" si="14957">+$D258*AI211</f>
        <v>27.564766640744864</v>
      </c>
      <c r="BZ258" s="83">
        <f t="shared" ref="BZ258" si="14958">+$D258*AJ211</f>
        <v>24.60939455232544</v>
      </c>
      <c r="CA258" s="83">
        <f t="shared" ref="CA258" si="14959">+$D258*AK211</f>
        <v>21.631621948631953</v>
      </c>
      <c r="CB258" s="83">
        <f t="shared" ref="CB258" si="14960">+$D258*AL211</f>
        <v>18.699858988660516</v>
      </c>
      <c r="CC258" s="83">
        <f t="shared" ref="CC258" si="14961">+$D258*AM211</f>
        <v>15.881597515197656</v>
      </c>
      <c r="CD258" s="83">
        <f t="shared" ref="CD258" si="14962">+$D258*AN211</f>
        <v>13.238171912521933</v>
      </c>
      <c r="CE258" s="83">
        <f t="shared" ref="CE258" si="14963">+$D258*AO211</f>
        <v>10.820207969529307</v>
      </c>
      <c r="CF258" s="83">
        <f t="shared" ref="CF258" si="14964">+$D258*AP211</f>
        <v>8.6643225423110781</v>
      </c>
      <c r="CG258" s="83">
        <f t="shared" ref="CG258" si="14965">+$D258*AQ211</f>
        <v>6.7914275648502613</v>
      </c>
      <c r="CH258" s="83">
        <f t="shared" ref="CH258" si="14966">+$D258*AR211</f>
        <v>5.2067310792345882</v>
      </c>
      <c r="CI258" s="83">
        <f t="shared" ref="CI258" si="14967">+$D258*AS211</f>
        <v>3.9012699483889159</v>
      </c>
      <c r="CJ258" s="83">
        <f t="shared" ref="CJ258" si="14968">+$D258*AT211</f>
        <v>2.8546037892574994</v>
      </c>
      <c r="CK258" s="83">
        <f t="shared" ref="CK258" si="14969">+$D258*AU211</f>
        <v>2.0381812578771954</v>
      </c>
      <c r="CL258" s="83">
        <f t="shared" ref="CL258" si="14970">+$D258*AV211</f>
        <v>1.4188694226372129</v>
      </c>
      <c r="CM258" s="83">
        <f t="shared" ref="CM258" si="14971">+$D258*AW211</f>
        <v>0.96220354555632659</v>
      </c>
      <c r="CN258" s="83">
        <f t="shared" ref="CN258" si="14972">+$D258*AX211</f>
        <v>0.63504070397090739</v>
      </c>
      <c r="CO258" s="83">
        <f t="shared" ref="CO258" si="14973">+$D258*AY211</f>
        <v>0.40745158440446244</v>
      </c>
      <c r="EC258" s="83"/>
      <c r="ED258" s="83"/>
      <c r="EE258" s="83"/>
      <c r="EF258" s="83"/>
      <c r="EG258" s="83"/>
      <c r="EH258" s="83"/>
      <c r="EI258" s="83">
        <f>+$D258*CS211</f>
        <v>56.099576965981548</v>
      </c>
      <c r="EJ258" s="83">
        <f t="shared" ref="EJ258" si="14974">+$D258*CT211</f>
        <v>51.611610808703027</v>
      </c>
      <c r="EK258" s="83">
        <f t="shared" ref="EK258" si="14975">+$D258*CU211</f>
        <v>47.482681944006785</v>
      </c>
      <c r="EL258" s="83">
        <f t="shared" ref="EL258" si="14976">+$D258*CV211</f>
        <v>43.684067388486241</v>
      </c>
      <c r="EM258" s="83">
        <f t="shared" ref="EM258" si="14977">+$D258*CW211</f>
        <v>40.189341997407347</v>
      </c>
      <c r="EN258" s="83">
        <f t="shared" ref="EN258" si="14978">+$D258*CX211</f>
        <v>36.974194637614758</v>
      </c>
      <c r="EO258" s="83">
        <f t="shared" ref="EO258" si="14979">+$D258*CY211</f>
        <v>34.016259066605578</v>
      </c>
      <c r="EP258" s="83">
        <f t="shared" ref="EP258" si="14980">+$D258*CZ211</f>
        <v>31.294958341277134</v>
      </c>
      <c r="EQ258" s="83">
        <f t="shared" ref="EQ258" si="14981">+$D258*DA211</f>
        <v>28.791361673974965</v>
      </c>
      <c r="ER258" s="83">
        <f t="shared" ref="ER258" si="14982">+$D258*DB211</f>
        <v>26.488052740056968</v>
      </c>
      <c r="ES258" s="83">
        <f t="shared" ref="ES258" si="14983">+$D258*DC211</f>
        <v>24.369008520852415</v>
      </c>
      <c r="ET258" s="83">
        <f t="shared" ref="ET258" si="14984">+$D258*DD211</f>
        <v>22.419487839184221</v>
      </c>
      <c r="EU258" s="83">
        <f t="shared" ref="EU258" si="14985">+$D258*DE211</f>
        <v>20.625928812049484</v>
      </c>
      <c r="EV258" s="83">
        <f t="shared" ref="EV258" si="14986">+$D258*DF211</f>
        <v>18.975854507085526</v>
      </c>
      <c r="EW258" s="83">
        <f t="shared" ref="EW258" si="14987">+$D258*DG211</f>
        <v>17.457786146518682</v>
      </c>
      <c r="EX258" s="83">
        <f t="shared" ref="EX258" si="14988">+$D258*DH211</f>
        <v>16.06116325479719</v>
      </c>
      <c r="EY258" s="83">
        <f t="shared" ref="EY258" si="14989">+$D258*DI211</f>
        <v>14.776270194413415</v>
      </c>
      <c r="EZ258" s="83">
        <f t="shared" ref="EZ258" si="14990">+$D258*DJ211</f>
        <v>13.594168578860343</v>
      </c>
      <c r="FA258" s="83">
        <f t="shared" ref="FA258" si="14991">+$D258*DK211</f>
        <v>12.506635092551516</v>
      </c>
      <c r="FB258" s="83">
        <f t="shared" ref="FB258" si="14992">+$D258*DL211</f>
        <v>11.506104285147394</v>
      </c>
      <c r="FC258" s="83">
        <f t="shared" ref="FC258" si="14993">+$D258*DM211</f>
        <v>10.585615942335604</v>
      </c>
      <c r="FD258" s="83">
        <f t="shared" ref="FD258" si="14994">+$D258*DN211</f>
        <v>9.7387666669487558</v>
      </c>
      <c r="FE258" s="83">
        <f t="shared" ref="FE258" si="14995">+$D258*DO211</f>
        <v>8.9596653335928558</v>
      </c>
      <c r="FF258" s="83">
        <f t="shared" ref="FF258" si="14996">+$D258*DP211</f>
        <v>8.2428921069054262</v>
      </c>
      <c r="FG258" s="83">
        <f t="shared" ref="FG258" si="14997">+$D258*DQ211</f>
        <v>7.5834607383529935</v>
      </c>
      <c r="FH258" s="83">
        <f t="shared" ref="FH258" si="14998">+$D258*DR211</f>
        <v>6.9767838792847536</v>
      </c>
      <c r="FI258" s="83">
        <f t="shared" ref="FI258" si="14999">+$D258*DS211</f>
        <v>6.4186411689419742</v>
      </c>
      <c r="FJ258" s="83">
        <f t="shared" ref="FJ258" si="15000">+$D258*DT211</f>
        <v>5.9051498754266163</v>
      </c>
      <c r="FK258" s="83">
        <f t="shared" ref="FK258" si="15001">+$D258*DU211</f>
        <v>5.4327378853924868</v>
      </c>
      <c r="FL258" s="83">
        <f t="shared" ref="FL258" si="15002">+$D258*DV211</f>
        <v>4.9981188545610884</v>
      </c>
      <c r="FM258" s="83">
        <f t="shared" ref="FM258" si="15003">+$D258*DW211</f>
        <v>4.5982693461962016</v>
      </c>
      <c r="FN258" s="83">
        <f t="shared" ref="FN258" si="15004">+$D258*DX211</f>
        <v>4.2304077985005053</v>
      </c>
      <c r="FO258" s="83">
        <f t="shared" ref="FO258" si="15005">+$D258*DY211</f>
        <v>3.8919751746204652</v>
      </c>
      <c r="FP258" s="83">
        <f t="shared" ref="FP258" si="15006">+$D258*DZ211</f>
        <v>3.5806171606508284</v>
      </c>
      <c r="FQ258" s="83">
        <f t="shared" ref="FQ258" si="15007">+$D258*EA211</f>
        <v>3.2941677877987621</v>
      </c>
      <c r="FR258" s="83">
        <f t="shared" ref="FR258" si="15008">+$D258*EB211</f>
        <v>3.030634364774861</v>
      </c>
      <c r="FS258" s="83">
        <f t="shared" ref="FS258" si="15009">+$D258*EC211</f>
        <v>2.7881836155928723</v>
      </c>
      <c r="FT258" s="83">
        <f t="shared" ref="FT258" si="15010">+$D258*ED211</f>
        <v>2.5651289263454431</v>
      </c>
      <c r="FU258" s="83">
        <f t="shared" ref="FU258" si="15011">+$D258*EE211</f>
        <v>2.3599186122378071</v>
      </c>
    </row>
    <row r="259" spans="1:177">
      <c r="A259" s="80">
        <v>1995</v>
      </c>
      <c r="D259" s="99">
        <f>Data!CF59</f>
        <v>49.901382152692122</v>
      </c>
      <c r="AW259" s="83"/>
      <c r="AX259" s="83"/>
      <c r="AY259" s="83"/>
      <c r="AZ259" s="83"/>
      <c r="BA259" s="83"/>
      <c r="BB259" s="83"/>
      <c r="BC259" s="83"/>
      <c r="BD259" s="83">
        <f>+$D259*M211</f>
        <v>49.899801713950154</v>
      </c>
      <c r="BE259" s="83">
        <f t="shared" ref="BE259" si="15012">+$D259*N211</f>
        <v>49.394289004434278</v>
      </c>
      <c r="BF259" s="83">
        <f t="shared" ref="BF259" si="15013">+$D259*O211</f>
        <v>48.877286012440713</v>
      </c>
      <c r="BG259" s="83">
        <f t="shared" ref="BG259" si="15014">+$D259*P211</f>
        <v>48.347606057861235</v>
      </c>
      <c r="BH259" s="83">
        <f t="shared" ref="BH259" si="15015">+$D259*Q211</f>
        <v>47.803521010192398</v>
      </c>
      <c r="BI259" s="83">
        <f t="shared" ref="BI259" si="15016">+$D259*R211</f>
        <v>47.242509176710008</v>
      </c>
      <c r="BJ259" s="83">
        <f t="shared" ref="BJ259" si="15017">+$D259*S211</f>
        <v>46.660927401398425</v>
      </c>
      <c r="BK259" s="83">
        <f t="shared" ref="BK259" si="15018">+$D259*T211</f>
        <v>46.053609813325501</v>
      </c>
      <c r="BL259" s="83">
        <f t="shared" ref="BL259" si="15019">+$D259*U211</f>
        <v>45.413412367826382</v>
      </c>
      <c r="BM259" s="83">
        <f t="shared" ref="BM259" si="15020">+$D259*V211</f>
        <v>44.730745774485456</v>
      </c>
      <c r="BN259" s="83">
        <f t="shared" ref="BN259" si="15021">+$D259*W211</f>
        <v>43.993167804274151</v>
      </c>
      <c r="BO259" s="83">
        <f t="shared" ref="BO259" si="15022">+$D259*X211</f>
        <v>43.185134948415921</v>
      </c>
      <c r="BP259" s="83">
        <f t="shared" ref="BP259" si="15023">+$D259*Y211</f>
        <v>42.28803587804687</v>
      </c>
      <c r="BQ259" s="83">
        <f t="shared" ref="BQ259" si="15024">+$D259*Z211</f>
        <v>41.280636025391665</v>
      </c>
      <c r="BR259" s="83">
        <f t="shared" ref="BR259" si="15025">+$D259*AA211</f>
        <v>40.140044533562453</v>
      </c>
      <c r="BS259" s="83">
        <f t="shared" ref="BS259" si="15026">+$D259*AB211</f>
        <v>38.843264975443454</v>
      </c>
      <c r="BT259" s="83">
        <f t="shared" ref="BT259" si="15027">+$D259*AC211</f>
        <v>37.369308504473778</v>
      </c>
      <c r="BU259" s="83">
        <f t="shared" ref="BU259" si="15028">+$D259*AD211</f>
        <v>35.701739755476353</v>
      </c>
      <c r="BV259" s="83">
        <f t="shared" ref="BV259" si="15029">+$D259*AE211</f>
        <v>33.831408572404371</v>
      </c>
      <c r="BW259" s="83">
        <f t="shared" ref="BW259" si="15030">+$D259*AF211</f>
        <v>31.759019009519193</v>
      </c>
      <c r="BX259" s="83">
        <f t="shared" ref="BX259" si="15031">+$D259*AG211</f>
        <v>29.497128710153351</v>
      </c>
      <c r="BY259" s="83">
        <f t="shared" ref="BY259" si="15032">+$D259*AH211</f>
        <v>27.07118058657478</v>
      </c>
      <c r="BZ259" s="83">
        <f t="shared" ref="BZ259" si="15033">+$D259*AI211</f>
        <v>24.519257158101141</v>
      </c>
      <c r="CA259" s="83">
        <f t="shared" ref="CA259" si="15034">+$D259*AJ211</f>
        <v>21.890411096088108</v>
      </c>
      <c r="CB259" s="83">
        <f t="shared" ref="CB259" si="15035">+$D259*AK211</f>
        <v>19.241639452928791</v>
      </c>
      <c r="CC259" s="83">
        <f t="shared" ref="CC259" si="15036">+$D259*AL211</f>
        <v>16.633794050897372</v>
      </c>
      <c r="CD259" s="83">
        <f t="shared" ref="CD259" si="15037">+$D259*AM211</f>
        <v>14.126909856765934</v>
      </c>
      <c r="CE259" s="83">
        <f t="shared" ref="CE259" si="15038">+$D259*AN211</f>
        <v>11.775544689229617</v>
      </c>
      <c r="CF259" s="83">
        <f t="shared" ref="CF259" si="15039">+$D259*AO211</f>
        <v>9.624730917071</v>
      </c>
      <c r="CG259" s="83">
        <f t="shared" ref="CG259" si="15040">+$D259*AP211</f>
        <v>7.7070397614625792</v>
      </c>
      <c r="CH259" s="83">
        <f t="shared" ref="CH259" si="15041">+$D259*AQ211</f>
        <v>6.041072689040563</v>
      </c>
      <c r="CI259" s="83">
        <f t="shared" ref="CI259" si="15042">+$D259*AR211</f>
        <v>4.6314623282941945</v>
      </c>
      <c r="CJ259" s="83">
        <f t="shared" ref="CJ259" si="15043">+$D259*AS211</f>
        <v>3.4702358396288946</v>
      </c>
      <c r="CK259" s="83">
        <f t="shared" ref="CK259" si="15044">+$D259*AT211</f>
        <v>2.5392112077536972</v>
      </c>
      <c r="CL259" s="83">
        <f t="shared" ref="CL259" si="15045">+$D259*AU211</f>
        <v>1.8129916007648299</v>
      </c>
      <c r="CM259" s="83">
        <f t="shared" ref="CM259" si="15046">+$D259*AV211</f>
        <v>1.2621047985214584</v>
      </c>
      <c r="CN259" s="83">
        <f t="shared" ref="CN259" si="15047">+$D259*AW211</f>
        <v>0.85589391992381225</v>
      </c>
      <c r="CO259" s="83">
        <f t="shared" ref="CO259" si="15048">+$D259*AX211</f>
        <v>0.56487785764557819</v>
      </c>
      <c r="EC259" s="83"/>
      <c r="ED259" s="83"/>
      <c r="EE259" s="83"/>
      <c r="EF259" s="83"/>
      <c r="EG259" s="83"/>
      <c r="EH259" s="83"/>
      <c r="EI259" s="83"/>
      <c r="EJ259" s="83">
        <f>+$D259*CS211</f>
        <v>49.901382152692122</v>
      </c>
      <c r="EK259" s="83">
        <f t="shared" ref="EK259" si="15049">+$D259*CT211</f>
        <v>45.909271580476755</v>
      </c>
      <c r="EL259" s="83">
        <f t="shared" ref="EL259" si="15050">+$D259*CU211</f>
        <v>42.236529854038615</v>
      </c>
      <c r="EM259" s="83">
        <f t="shared" ref="EM259" si="15051">+$D259*CV211</f>
        <v>38.857607465715525</v>
      </c>
      <c r="EN259" s="83">
        <f t="shared" ref="EN259" si="15052">+$D259*CW211</f>
        <v>35.748998868458287</v>
      </c>
      <c r="EO259" s="83">
        <f t="shared" ref="EO259" si="15053">+$D259*CX211</f>
        <v>32.889078958981628</v>
      </c>
      <c r="EP259" s="83">
        <f t="shared" ref="EP259" si="15054">+$D259*CY211</f>
        <v>30.257952642263096</v>
      </c>
      <c r="EQ259" s="83">
        <f t="shared" ref="EQ259" si="15055">+$D259*CZ211</f>
        <v>27.837316430882048</v>
      </c>
      <c r="ER259" s="83">
        <f t="shared" ref="ER259" si="15056">+$D259*DA211</f>
        <v>25.610331116411487</v>
      </c>
      <c r="ES259" s="83">
        <f t="shared" ref="ES259" si="15057">+$D259*DB211</f>
        <v>23.561504627098568</v>
      </c>
      <c r="ET259" s="83">
        <f t="shared" ref="ET259" si="15058">+$D259*DC211</f>
        <v>21.676584256930685</v>
      </c>
      <c r="EU259" s="83">
        <f t="shared" ref="EU259" si="15059">+$D259*DD211</f>
        <v>19.94245751637623</v>
      </c>
      <c r="EV259" s="83">
        <f t="shared" ref="EV259" si="15060">+$D259*DE211</f>
        <v>18.347060915066134</v>
      </c>
      <c r="EW259" s="83">
        <f t="shared" ref="EW259" si="15061">+$D259*DF211</f>
        <v>16.87929604186084</v>
      </c>
      <c r="EX259" s="83">
        <f t="shared" ref="EX259" si="15062">+$D259*DG211</f>
        <v>15.528952358511974</v>
      </c>
      <c r="EY259" s="83">
        <f t="shared" ref="EY259" si="15063">+$D259*DH211</f>
        <v>14.286636169831018</v>
      </c>
      <c r="EZ259" s="83">
        <f t="shared" ref="EZ259" si="15064">+$D259*DI211</f>
        <v>13.143705276244537</v>
      </c>
      <c r="FA259" s="83">
        <f t="shared" ref="FA259" si="15065">+$D259*DJ211</f>
        <v>12.092208854144975</v>
      </c>
      <c r="FB259" s="83">
        <f t="shared" ref="FB259" si="15066">+$D259*DK211</f>
        <v>11.124832145813377</v>
      </c>
      <c r="FC259" s="83">
        <f t="shared" ref="FC259" si="15067">+$D259*DL211</f>
        <v>10.234845574148306</v>
      </c>
      <c r="FD259" s="83">
        <f t="shared" ref="FD259" si="15068">+$D259*DM211</f>
        <v>9.4160579282164427</v>
      </c>
      <c r="FE259" s="83">
        <f t="shared" ref="FE259" si="15069">+$D259*DN211</f>
        <v>8.6627732939591269</v>
      </c>
      <c r="FF259" s="83">
        <f t="shared" ref="FF259" si="15070">+$D259*DO211</f>
        <v>7.9697514304423978</v>
      </c>
      <c r="FG259" s="83">
        <f t="shared" ref="FG259" si="15071">+$D259*DP211</f>
        <v>7.3321713160070052</v>
      </c>
      <c r="FH259" s="83">
        <f t="shared" ref="FH259" si="15072">+$D259*DQ211</f>
        <v>6.7455976107264455</v>
      </c>
      <c r="FI259" s="83">
        <f t="shared" ref="FI259" si="15073">+$D259*DR211</f>
        <v>6.2059498018683303</v>
      </c>
      <c r="FJ259" s="83">
        <f t="shared" ref="FJ259" si="15074">+$D259*DS211</f>
        <v>5.7094738177188642</v>
      </c>
      <c r="FK259" s="83">
        <f t="shared" ref="FK259" si="15075">+$D259*DT211</f>
        <v>5.2527159123013547</v>
      </c>
      <c r="FL259" s="83">
        <f t="shared" ref="FL259" si="15076">+$D259*DU211</f>
        <v>4.8324986393172473</v>
      </c>
      <c r="FM259" s="83">
        <f t="shared" ref="FM259" si="15077">+$D259*DV211</f>
        <v>4.4458987481718673</v>
      </c>
      <c r="FN259" s="83">
        <f t="shared" ref="FN259" si="15078">+$D259*DW211</f>
        <v>4.0902268483181183</v>
      </c>
      <c r="FO259" s="83">
        <f t="shared" ref="FO259" si="15079">+$D259*DX211</f>
        <v>3.7630087004526684</v>
      </c>
      <c r="FP259" s="83">
        <f t="shared" ref="FP259" si="15080">+$D259*DY211</f>
        <v>3.4619680044164554</v>
      </c>
      <c r="FQ259" s="83">
        <f t="shared" ref="FQ259" si="15081">+$D259*DZ211</f>
        <v>3.1850105640631394</v>
      </c>
      <c r="FR259" s="83">
        <f t="shared" ref="FR259" si="15082">+$D259*EA211</f>
        <v>2.9302097189380882</v>
      </c>
      <c r="FS259" s="83">
        <f t="shared" ref="FS259" si="15083">+$D259*EB211</f>
        <v>2.6957929414230413</v>
      </c>
      <c r="FT259" s="83">
        <f t="shared" ref="FT259" si="15084">+$D259*EC211</f>
        <v>2.4801295061091979</v>
      </c>
      <c r="FU259" s="83">
        <f t="shared" ref="FU259" si="15085">+$D259*ED211</f>
        <v>2.2817191456204626</v>
      </c>
    </row>
    <row r="260" spans="1:177">
      <c r="A260" s="80">
        <v>1996</v>
      </c>
      <c r="D260" s="99">
        <f>Data!CF60</f>
        <v>50.068678815133147</v>
      </c>
      <c r="AW260" s="83"/>
      <c r="AX260" s="83"/>
      <c r="AY260" s="83"/>
      <c r="AZ260" s="83"/>
      <c r="BA260" s="83"/>
      <c r="BB260" s="83"/>
      <c r="BC260" s="83"/>
      <c r="BD260" s="83"/>
      <c r="BE260" s="83">
        <f>+$D260*M211</f>
        <v>50.067093077898129</v>
      </c>
      <c r="BF260" s="83">
        <f t="shared" ref="BF260" si="15086">+$D260*N211</f>
        <v>49.55988561393908</v>
      </c>
      <c r="BG260" s="83">
        <f t="shared" ref="BG260" si="15087">+$D260*O211</f>
        <v>49.041149345805628</v>
      </c>
      <c r="BH260" s="83">
        <f t="shared" ref="BH260" si="15088">+$D260*P211</f>
        <v>48.509693614990297</v>
      </c>
      <c r="BI260" s="83">
        <f t="shared" ref="BI260" si="15089">+$D260*Q211</f>
        <v>47.96378449735321</v>
      </c>
      <c r="BJ260" s="83">
        <f t="shared" ref="BJ260" si="15090">+$D260*R211</f>
        <v>47.400891846080157</v>
      </c>
      <c r="BK260" s="83">
        <f t="shared" ref="BK260" si="15091">+$D260*S211</f>
        <v>46.817360291308589</v>
      </c>
      <c r="BL260" s="83">
        <f t="shared" ref="BL260" si="15092">+$D260*T211</f>
        <v>46.208006643288151</v>
      </c>
      <c r="BM260" s="83">
        <f t="shared" ref="BM260" si="15093">+$D260*U211</f>
        <v>45.56566290661803</v>
      </c>
      <c r="BN260" s="83">
        <f t="shared" ref="BN260" si="15094">+$D260*V211</f>
        <v>44.880707642348582</v>
      </c>
      <c r="BO260" s="83">
        <f t="shared" ref="BO260" si="15095">+$D260*W211</f>
        <v>44.140656908310241</v>
      </c>
      <c r="BP260" s="83">
        <f t="shared" ref="BP260" si="15096">+$D260*X211</f>
        <v>43.329915085403485</v>
      </c>
      <c r="BQ260" s="83">
        <f t="shared" ref="BQ260" si="15097">+$D260*Y211</f>
        <v>42.429808449434489</v>
      </c>
      <c r="BR260" s="83">
        <f t="shared" ref="BR260" si="15098">+$D260*Z211</f>
        <v>41.41903124276979</v>
      </c>
      <c r="BS260" s="83">
        <f t="shared" ref="BS260" si="15099">+$D260*AA211</f>
        <v>40.274615865878481</v>
      </c>
      <c r="BT260" s="83">
        <f t="shared" ref="BT260" si="15100">+$D260*AB211</f>
        <v>38.97348879507274</v>
      </c>
      <c r="BU260" s="83">
        <f t="shared" ref="BU260" si="15101">+$D260*AC211</f>
        <v>37.494590817725097</v>
      </c>
      <c r="BV260" s="83">
        <f t="shared" ref="BV260" si="15102">+$D260*AD211</f>
        <v>35.821431468346212</v>
      </c>
      <c r="BW260" s="83">
        <f t="shared" ref="BW260" si="15103">+$D260*AE211</f>
        <v>33.944829914573276</v>
      </c>
      <c r="BX260" s="83">
        <f t="shared" ref="BX260" si="15104">+$D260*AF211</f>
        <v>31.865492571041717</v>
      </c>
      <c r="BY260" s="83">
        <f t="shared" ref="BY260" si="15105">+$D260*AG211</f>
        <v>29.596019181156784</v>
      </c>
      <c r="BZ260" s="83">
        <f t="shared" ref="BZ260" si="15106">+$D260*AH211</f>
        <v>27.161937955711654</v>
      </c>
      <c r="CA260" s="83">
        <f t="shared" ref="CA260" si="15107">+$D260*AI211</f>
        <v>24.601459087409072</v>
      </c>
      <c r="CB260" s="83">
        <f t="shared" ref="CB260" si="15108">+$D260*AJ211</f>
        <v>21.963799698925435</v>
      </c>
      <c r="CC260" s="83">
        <f t="shared" ref="CC260" si="15109">+$D260*AK211</f>
        <v>19.306147927874807</v>
      </c>
      <c r="CD260" s="83">
        <f t="shared" ref="CD260" si="15110">+$D260*AL211</f>
        <v>16.68955960504438</v>
      </c>
      <c r="CE260" s="83">
        <f t="shared" ref="CE260" si="15111">+$D260*AM211</f>
        <v>14.174270967173868</v>
      </c>
      <c r="CF260" s="83">
        <f t="shared" ref="CF260" si="15112">+$D260*AN211</f>
        <v>11.815022740537</v>
      </c>
      <c r="CG260" s="83">
        <f t="shared" ref="CG260" si="15113">+$D260*AO211</f>
        <v>9.6569982669891239</v>
      </c>
      <c r="CH260" s="83">
        <f t="shared" ref="CH260" si="15114">+$D260*AP211</f>
        <v>7.7328779642091021</v>
      </c>
      <c r="CI260" s="83">
        <f t="shared" ref="CI260" si="15115">+$D260*AQ211</f>
        <v>6.0613256610994855</v>
      </c>
      <c r="CJ260" s="83">
        <f t="shared" ref="CJ260" si="15116">+$D260*AR211</f>
        <v>4.6469895172480813</v>
      </c>
      <c r="CK260" s="83">
        <f t="shared" ref="CK260" si="15117">+$D260*AS211</f>
        <v>3.4818699637514832</v>
      </c>
      <c r="CL260" s="83">
        <f t="shared" ref="CL260" si="15118">+$D260*AT211</f>
        <v>2.547724029282171</v>
      </c>
      <c r="CM260" s="83">
        <f t="shared" ref="CM260" si="15119">+$D260*AU211</f>
        <v>1.8190697378976548</v>
      </c>
      <c r="CN260" s="83">
        <f t="shared" ref="CN260" si="15120">+$D260*AV211</f>
        <v>1.266336062493213</v>
      </c>
      <c r="CO260" s="83">
        <f t="shared" ref="CO260" si="15121">+$D260*AW211</f>
        <v>0.85876334337522453</v>
      </c>
      <c r="EC260" s="83"/>
      <c r="ED260" s="83"/>
      <c r="EE260" s="83"/>
      <c r="EF260" s="83"/>
      <c r="EG260" s="83"/>
      <c r="EH260" s="83"/>
      <c r="EI260" s="83"/>
      <c r="EJ260" s="83"/>
      <c r="EK260" s="83">
        <f>+$D260*CS211</f>
        <v>50.068678815133147</v>
      </c>
      <c r="EL260" s="83">
        <f t="shared" ref="EL260" si="15122">+$D260*CT211</f>
        <v>46.0631845099225</v>
      </c>
      <c r="EM260" s="83">
        <f t="shared" ref="EM260" si="15123">+$D260*CU211</f>
        <v>42.378129749128696</v>
      </c>
      <c r="EN260" s="83">
        <f t="shared" ref="EN260" si="15124">+$D260*CV211</f>
        <v>38.987879369198403</v>
      </c>
      <c r="EO260" s="83">
        <f t="shared" ref="EO260" si="15125">+$D260*CW211</f>
        <v>35.868849019662534</v>
      </c>
      <c r="EP260" s="83">
        <f t="shared" ref="EP260" si="15126">+$D260*CX211</f>
        <v>32.999341098089531</v>
      </c>
      <c r="EQ260" s="83">
        <f t="shared" ref="EQ260" si="15127">+$D260*CY211</f>
        <v>30.35939381024237</v>
      </c>
      <c r="ER260" s="83">
        <f t="shared" ref="ER260" si="15128">+$D260*CZ211</f>
        <v>27.930642305422982</v>
      </c>
      <c r="ES260" s="83">
        <f t="shared" ref="ES260" si="15129">+$D260*DA211</f>
        <v>25.696190920989146</v>
      </c>
      <c r="ET260" s="83">
        <f t="shared" ref="ET260" si="15130">+$D260*DB211</f>
        <v>23.640495647310015</v>
      </c>
      <c r="EU260" s="83">
        <f t="shared" ref="EU260" si="15131">+$D260*DC211</f>
        <v>21.749255995525214</v>
      </c>
      <c r="EV260" s="83">
        <f t="shared" ref="EV260" si="15132">+$D260*DD211</f>
        <v>20.009315515883195</v>
      </c>
      <c r="EW260" s="83">
        <f t="shared" ref="EW260" si="15133">+$D260*DE211</f>
        <v>18.408570274612543</v>
      </c>
      <c r="EX260" s="83">
        <f t="shared" ref="EX260" si="15134">+$D260*DF211</f>
        <v>16.935884652643541</v>
      </c>
      <c r="EY260" s="83">
        <f t="shared" ref="EY260" si="15135">+$D260*DG211</f>
        <v>15.581013880432057</v>
      </c>
      <c r="EZ260" s="83">
        <f t="shared" ref="EZ260" si="15136">+$D260*DH211</f>
        <v>14.334532769997493</v>
      </c>
      <c r="FA260" s="83">
        <f t="shared" ref="FA260" si="15137">+$D260*DI211</f>
        <v>13.187770148397693</v>
      </c>
      <c r="FB260" s="83">
        <f t="shared" ref="FB260" si="15138">+$D260*DJ211</f>
        <v>12.132748536525877</v>
      </c>
      <c r="FC260" s="83">
        <f t="shared" ref="FC260" si="15139">+$D260*DK211</f>
        <v>11.162128653603808</v>
      </c>
      <c r="FD260" s="83">
        <f t="shared" ref="FD260" si="15140">+$D260*DL211</f>
        <v>10.269158361315503</v>
      </c>
      <c r="FE260" s="83">
        <f t="shared" ref="FE260" si="15141">+$D260*DM211</f>
        <v>9.4476256924102646</v>
      </c>
      <c r="FF260" s="83">
        <f t="shared" ref="FF260" si="15142">+$D260*DN211</f>
        <v>8.6918156370174433</v>
      </c>
      <c r="FG260" s="83">
        <f t="shared" ref="FG260" si="15143">+$D260*DO211</f>
        <v>7.996470386056048</v>
      </c>
      <c r="FH260" s="83">
        <f t="shared" ref="FH260" si="15144">+$D260*DP211</f>
        <v>7.3567527551715637</v>
      </c>
      <c r="FI260" s="83">
        <f t="shared" ref="FI260" si="15145">+$D260*DQ211</f>
        <v>6.7682125347578399</v>
      </c>
      <c r="FJ260" s="83">
        <f t="shared" ref="FJ260" si="15146">+$D260*DR211</f>
        <v>6.2267555319772123</v>
      </c>
      <c r="FK260" s="83">
        <f t="shared" ref="FK260" si="15147">+$D260*DS211</f>
        <v>5.7286150894190362</v>
      </c>
      <c r="FL260" s="83">
        <f t="shared" ref="FL260" si="15148">+$D260*DT211</f>
        <v>5.2703258822655128</v>
      </c>
      <c r="FM260" s="83">
        <f t="shared" ref="FM260" si="15149">+$D260*DU211</f>
        <v>4.8486998116842726</v>
      </c>
      <c r="FN260" s="83">
        <f t="shared" ref="FN260" si="15150">+$D260*DV211</f>
        <v>4.4608038267495305</v>
      </c>
      <c r="FO260" s="83">
        <f t="shared" ref="FO260" si="15151">+$D260*DW211</f>
        <v>4.1039395206095683</v>
      </c>
      <c r="FP260" s="83">
        <f t="shared" ref="FP260" si="15152">+$D260*DX211</f>
        <v>3.775624358960803</v>
      </c>
      <c r="FQ260" s="83">
        <f t="shared" ref="FQ260" si="15153">+$D260*DY211</f>
        <v>3.473574410243939</v>
      </c>
      <c r="FR260" s="83">
        <f t="shared" ref="FR260" si="15154">+$D260*DZ211</f>
        <v>3.1956884574244242</v>
      </c>
      <c r="FS260" s="83">
        <f t="shared" ref="FS260" si="15155">+$D260*EA211</f>
        <v>2.9400333808304699</v>
      </c>
      <c r="FT260" s="83">
        <f t="shared" ref="FT260" si="15156">+$D260*EB211</f>
        <v>2.7048307103640328</v>
      </c>
      <c r="FU260" s="83">
        <f t="shared" ref="FU260" si="15157">+$D260*EC211</f>
        <v>2.4884442535349098</v>
      </c>
    </row>
    <row r="261" spans="1:177">
      <c r="A261" s="80">
        <v>1997</v>
      </c>
      <c r="D261" s="99">
        <f>Data!CF61</f>
        <v>51.968181729587975</v>
      </c>
      <c r="AW261" s="83"/>
      <c r="AX261" s="83"/>
      <c r="AY261" s="83"/>
      <c r="AZ261" s="83"/>
      <c r="BA261" s="83"/>
      <c r="BB261" s="83"/>
      <c r="BC261" s="83"/>
      <c r="BD261" s="83"/>
      <c r="BE261" s="83"/>
      <c r="BF261" s="83">
        <f>+$D261*M211</f>
        <v>51.966535832736788</v>
      </c>
      <c r="BG261" s="83">
        <f t="shared" ref="BG261" si="15158">+$D261*N211</f>
        <v>51.440085958575928</v>
      </c>
      <c r="BH261" s="83">
        <f t="shared" ref="BH261" si="15159">+$D261*O211</f>
        <v>50.901669901071749</v>
      </c>
      <c r="BI261" s="83">
        <f t="shared" ref="BI261" si="15160">+$D261*P211</f>
        <v>50.350051830576653</v>
      </c>
      <c r="BJ261" s="83">
        <f t="shared" ref="BJ261" si="15161">+$D261*Q211</f>
        <v>49.783432041427588</v>
      </c>
      <c r="BK261" s="83">
        <f t="shared" ref="BK261" si="15162">+$D261*R211</f>
        <v>49.199184398233008</v>
      </c>
      <c r="BL261" s="83">
        <f t="shared" ref="BL261" si="15163">+$D261*S211</f>
        <v>48.59351485389999</v>
      </c>
      <c r="BM261" s="83">
        <f t="shared" ref="BM261" si="15164">+$D261*T211</f>
        <v>47.961043579096909</v>
      </c>
      <c r="BN261" s="83">
        <f t="shared" ref="BN261" si="15165">+$D261*U211</f>
        <v>47.294330639388861</v>
      </c>
      <c r="BO261" s="83">
        <f t="shared" ref="BO261" si="15166">+$D261*V211</f>
        <v>46.583389578179279</v>
      </c>
      <c r="BP261" s="83">
        <f t="shared" ref="BP261" si="15167">+$D261*W211</f>
        <v>45.815262838154432</v>
      </c>
      <c r="BQ261" s="83">
        <f t="shared" ref="BQ261" si="15168">+$D261*X211</f>
        <v>44.973763134434236</v>
      </c>
      <c r="BR261" s="83">
        <f t="shared" ref="BR261" si="15169">+$D261*Y211</f>
        <v>44.0395083000545</v>
      </c>
      <c r="BS261" s="83">
        <f t="shared" ref="BS261" si="15170">+$D261*Z211</f>
        <v>42.990384280664557</v>
      </c>
      <c r="BT261" s="83">
        <f t="shared" ref="BT261" si="15171">+$D261*AA211</f>
        <v>41.802552133145483</v>
      </c>
      <c r="BU261" s="83">
        <f t="shared" ref="BU261" si="15172">+$D261*AB211</f>
        <v>40.452062971676291</v>
      </c>
      <c r="BV261" s="83">
        <f t="shared" ref="BV261" si="15173">+$D261*AC211</f>
        <v>38.917058640323873</v>
      </c>
      <c r="BW261" s="83">
        <f t="shared" ref="BW261" si="15174">+$D261*AD211</f>
        <v>37.180423059182871</v>
      </c>
      <c r="BX261" s="83">
        <f t="shared" ref="BX261" si="15175">+$D261*AE211</f>
        <v>35.232627093953155</v>
      </c>
      <c r="BY261" s="83">
        <f t="shared" ref="BY261" si="15176">+$D261*AF211</f>
        <v>33.074403959191585</v>
      </c>
      <c r="BZ261" s="83">
        <f t="shared" ref="BZ261" si="15177">+$D261*AG211</f>
        <v>30.718831406708791</v>
      </c>
      <c r="CA261" s="83">
        <f t="shared" ref="CA261" si="15178">+$D261*AH211</f>
        <v>28.19240613522194</v>
      </c>
      <c r="CB261" s="83">
        <f t="shared" ref="CB261" si="15179">+$D261*AI211</f>
        <v>25.534787953723207</v>
      </c>
      <c r="CC261" s="83">
        <f t="shared" ref="CC261" si="15180">+$D261*AJ211</f>
        <v>22.797061181511253</v>
      </c>
      <c r="CD261" s="83">
        <f t="shared" ref="CD261" si="15181">+$D261*AK211</f>
        <v>20.038583556769616</v>
      </c>
      <c r="CE261" s="83">
        <f t="shared" ref="CE261" si="15182">+$D261*AL211</f>
        <v>17.322727243195992</v>
      </c>
      <c r="CF261" s="83">
        <f t="shared" ref="CF261" si="15183">+$D261*AM211</f>
        <v>14.71201371672454</v>
      </c>
      <c r="CG261" s="83">
        <f t="shared" ref="CG261" si="15184">+$D261*AN211</f>
        <v>12.26326045443523</v>
      </c>
      <c r="CH261" s="83">
        <f t="shared" ref="CH261" si="15185">+$D261*AO211</f>
        <v>10.023364961440162</v>
      </c>
      <c r="CI261" s="83">
        <f t="shared" ref="CI261" si="15186">+$D261*AP211</f>
        <v>8.0262474833924013</v>
      </c>
      <c r="CJ261" s="83">
        <f t="shared" ref="CJ261" si="15187">+$D261*AQ211</f>
        <v>6.2912799165578575</v>
      </c>
      <c r="CK261" s="83">
        <f t="shared" ref="CK261" si="15188">+$D261*AR211</f>
        <v>4.8232867621593218</v>
      </c>
      <c r="CL261" s="83">
        <f t="shared" ref="CL261" si="15189">+$D261*AS211</f>
        <v>3.6139649640673226</v>
      </c>
      <c r="CM261" s="83">
        <f t="shared" ref="CM261" si="15190">+$D261*AT211</f>
        <v>2.6443794500636231</v>
      </c>
      <c r="CN261" s="83">
        <f t="shared" ref="CN261" si="15191">+$D261*AU211</f>
        <v>1.8880815103370907</v>
      </c>
      <c r="CO261" s="83">
        <f t="shared" ref="CO261" si="15192">+$D261*AV211</f>
        <v>1.314378253705538</v>
      </c>
      <c r="EC261" s="83"/>
      <c r="ED261" s="83"/>
      <c r="EE261" s="83"/>
      <c r="EF261" s="83"/>
      <c r="EG261" s="83"/>
      <c r="EH261" s="83"/>
      <c r="EI261" s="83"/>
      <c r="EJ261" s="83"/>
      <c r="EK261" s="83"/>
      <c r="EL261" s="83">
        <f>+$D261*CS211</f>
        <v>51.968181729587975</v>
      </c>
      <c r="EM261" s="83">
        <f t="shared" ref="EM261" si="15193">+$D261*CT211</f>
        <v>47.810727191220941</v>
      </c>
      <c r="EN261" s="83">
        <f t="shared" ref="EN261" si="15194">+$D261*CU211</f>
        <v>43.985869015923264</v>
      </c>
      <c r="EO261" s="83">
        <f t="shared" ref="EO261" si="15195">+$D261*CV211</f>
        <v>40.466999494649407</v>
      </c>
      <c r="EP261" s="83">
        <f t="shared" ref="EP261" si="15196">+$D261*CW211</f>
        <v>37.229639535077453</v>
      </c>
      <c r="EQ261" s="83">
        <f t="shared" ref="EQ261" si="15197">+$D261*CX211</f>
        <v>34.251268372271262</v>
      </c>
      <c r="ER261" s="83">
        <f t="shared" ref="ER261" si="15198">+$D261*CY211</f>
        <v>31.51116690248956</v>
      </c>
      <c r="ES261" s="83">
        <f t="shared" ref="ES261" si="15199">+$D261*CZ211</f>
        <v>28.990273550290393</v>
      </c>
      <c r="ET261" s="83">
        <f t="shared" ref="ET261" si="15200">+$D261*DA211</f>
        <v>26.671051666267164</v>
      </c>
      <c r="EU261" s="83">
        <f t="shared" ref="EU261" si="15201">+$D261*DB211</f>
        <v>24.537367532965792</v>
      </c>
      <c r="EV261" s="83">
        <f t="shared" ref="EV261" si="15202">+$D261*DC211</f>
        <v>22.574378130328533</v>
      </c>
      <c r="EW261" s="83">
        <f t="shared" ref="EW261" si="15203">+$D261*DD211</f>
        <v>20.768427879902248</v>
      </c>
      <c r="EX261" s="83">
        <f t="shared" ref="EX261" si="15204">+$D261*DE211</f>
        <v>19.106953649510071</v>
      </c>
      <c r="EY261" s="83">
        <f t="shared" ref="EY261" si="15205">+$D261*DF211</f>
        <v>17.578397357549264</v>
      </c>
      <c r="EZ261" s="83">
        <f t="shared" ref="EZ261" si="15206">+$D261*DG211</f>
        <v>16.172125568945322</v>
      </c>
      <c r="FA261" s="83">
        <f t="shared" ref="FA261" si="15207">+$D261*DH211</f>
        <v>14.878355523429699</v>
      </c>
      <c r="FB261" s="83">
        <f t="shared" ref="FB261" si="15208">+$D261*DI211</f>
        <v>13.688087081555324</v>
      </c>
      <c r="FC261" s="83">
        <f t="shared" ref="FC261" si="15209">+$D261*DJ211</f>
        <v>12.593040115030897</v>
      </c>
      <c r="FD261" s="83">
        <f t="shared" ref="FD261" si="15210">+$D261*DK211</f>
        <v>11.585596905828426</v>
      </c>
      <c r="FE261" s="83">
        <f t="shared" ref="FE261" si="15211">+$D261*DL211</f>
        <v>10.658749153362152</v>
      </c>
      <c r="FF261" s="83">
        <f t="shared" ref="FF261" si="15212">+$D261*DM211</f>
        <v>9.8060492210931809</v>
      </c>
      <c r="FG261" s="83">
        <f t="shared" ref="FG261" si="15213">+$D261*DN211</f>
        <v>9.0215652834057263</v>
      </c>
      <c r="FH261" s="83">
        <f t="shared" ref="FH261" si="15214">+$D261*DO211</f>
        <v>8.2998400607332687</v>
      </c>
      <c r="FI261" s="83">
        <f t="shared" ref="FI261" si="15215">+$D261*DP211</f>
        <v>7.6358528558746066</v>
      </c>
      <c r="FJ261" s="83">
        <f t="shared" ref="FJ261" si="15216">+$D261*DQ211</f>
        <v>7.0249846274046392</v>
      </c>
      <c r="FK261" s="83">
        <f t="shared" ref="FK261" si="15217">+$D261*DR211</f>
        <v>6.462985857212268</v>
      </c>
      <c r="FL261" s="83">
        <f t="shared" ref="FL261" si="15218">+$D261*DS211</f>
        <v>5.9459469886352876</v>
      </c>
      <c r="FM261" s="83">
        <f t="shared" ref="FM261" si="15219">+$D261*DT211</f>
        <v>5.4702712295444638</v>
      </c>
      <c r="FN261" s="83">
        <f t="shared" ref="FN261" si="15220">+$D261*DU211</f>
        <v>5.0326495311809074</v>
      </c>
      <c r="FO261" s="83">
        <f t="shared" ref="FO261" si="15221">+$D261*DV211</f>
        <v>4.6300375686864346</v>
      </c>
      <c r="FP261" s="83">
        <f t="shared" ref="FP261" si="15222">+$D261*DW211</f>
        <v>4.2596345631915202</v>
      </c>
      <c r="FQ261" s="83">
        <f t="shared" ref="FQ261" si="15223">+$D261*DX211</f>
        <v>3.9188637981361985</v>
      </c>
      <c r="FR261" s="83">
        <f t="shared" ref="FR261" si="15224">+$D261*DY211</f>
        <v>3.6053546942853032</v>
      </c>
      <c r="FS261" s="83">
        <f t="shared" ref="FS261" si="15225">+$D261*DZ211</f>
        <v>3.3169263187424791</v>
      </c>
      <c r="FT261" s="83">
        <f t="shared" ref="FT261" si="15226">+$D261*EA211</f>
        <v>3.0515722132430807</v>
      </c>
      <c r="FU261" s="83">
        <f t="shared" ref="FU261" si="15227">+$D261*EB211</f>
        <v>2.8074464361836342</v>
      </c>
    </row>
    <row r="262" spans="1:177">
      <c r="A262" s="80">
        <v>1998</v>
      </c>
      <c r="D262" s="99">
        <f>Data!CF62</f>
        <v>57.100159437972465</v>
      </c>
      <c r="AW262" s="83"/>
      <c r="AX262" s="83"/>
      <c r="AY262" s="83"/>
      <c r="AZ262" s="83"/>
      <c r="BA262" s="83"/>
      <c r="BB262" s="83"/>
      <c r="BC262" s="83"/>
      <c r="BD262" s="83"/>
      <c r="BE262" s="83"/>
      <c r="BF262" s="83"/>
      <c r="BG262" s="83">
        <f>+$D262*M211</f>
        <v>57.098351005014194</v>
      </c>
      <c r="BH262" s="83">
        <f t="shared" ref="BH262" si="15228">+$D262*N211</f>
        <v>56.51991299255684</v>
      </c>
      <c r="BI262" s="83">
        <f t="shared" ref="BI262" si="15229">+$D262*O211</f>
        <v>55.928327108574493</v>
      </c>
      <c r="BJ262" s="83">
        <f t="shared" ref="BJ262" si="15230">+$D262*P211</f>
        <v>55.322235482393864</v>
      </c>
      <c r="BK262" s="83">
        <f t="shared" ref="BK262" si="15231">+$D262*Q211</f>
        <v>54.69966068327016</v>
      </c>
      <c r="BL262" s="83">
        <f t="shared" ref="BL262" si="15232">+$D262*R211</f>
        <v>54.057717238889921</v>
      </c>
      <c r="BM262" s="83">
        <f t="shared" ref="BM262" si="15233">+$D262*S211</f>
        <v>53.392236431266262</v>
      </c>
      <c r="BN262" s="83">
        <f t="shared" ref="BN262" si="15234">+$D262*T211</f>
        <v>52.697307160523039</v>
      </c>
      <c r="BO262" s="83">
        <f t="shared" ref="BO262" si="15235">+$D262*U211</f>
        <v>51.964754781554312</v>
      </c>
      <c r="BP262" s="83">
        <f t="shared" ref="BP262" si="15236">+$D262*V211</f>
        <v>51.183606652160442</v>
      </c>
      <c r="BQ262" s="83">
        <f t="shared" ref="BQ262" si="15237">+$D262*W211</f>
        <v>50.339625626381789</v>
      </c>
      <c r="BR262" s="83">
        <f t="shared" ref="BR262" si="15238">+$D262*X211</f>
        <v>49.415025887652185</v>
      </c>
      <c r="BS262" s="83">
        <f t="shared" ref="BS262" si="15239">+$D262*Y211</f>
        <v>48.388511235352794</v>
      </c>
      <c r="BT262" s="83">
        <f t="shared" ref="BT262" si="15240">+$D262*Z211</f>
        <v>47.235783801303178</v>
      </c>
      <c r="BU262" s="83">
        <f t="shared" ref="BU262" si="15241">+$D262*AA211</f>
        <v>45.930650491813687</v>
      </c>
      <c r="BV262" s="83">
        <f t="shared" ref="BV262" si="15242">+$D262*AB211</f>
        <v>44.446797413397434</v>
      </c>
      <c r="BW262" s="83">
        <f t="shared" ref="BW262" si="15243">+$D262*AC211</f>
        <v>42.760207866849981</v>
      </c>
      <c r="BX262" s="83">
        <f t="shared" ref="BX262" si="15244">+$D262*AD211</f>
        <v>40.852075519930686</v>
      </c>
      <c r="BY262" s="83">
        <f t="shared" ref="BY262" si="15245">+$D262*AE211</f>
        <v>38.71193021436703</v>
      </c>
      <c r="BZ262" s="83">
        <f t="shared" ref="BZ262" si="15246">+$D262*AF211</f>
        <v>36.340577571343104</v>
      </c>
      <c r="CA262" s="83">
        <f t="shared" ref="CA262" si="15247">+$D262*AG211</f>
        <v>33.75238680079898</v>
      </c>
      <c r="CB262" s="83">
        <f t="shared" ref="CB262" si="15248">+$D262*AH211</f>
        <v>30.976471211512774</v>
      </c>
      <c r="CC262" s="83">
        <f t="shared" ref="CC262" si="15249">+$D262*AI211</f>
        <v>28.056407110012113</v>
      </c>
      <c r="CD262" s="83">
        <f t="shared" ref="CD262" si="15250">+$D262*AJ211</f>
        <v>25.048323509852111</v>
      </c>
      <c r="CE262" s="83">
        <f t="shared" ref="CE262" si="15251">+$D262*AK211</f>
        <v>22.017439862654015</v>
      </c>
      <c r="CF262" s="83">
        <f t="shared" ref="CF262" si="15252">+$D262*AL211</f>
        <v>19.033386479324154</v>
      </c>
      <c r="CG262" s="83">
        <f t="shared" ref="CG262" si="15253">+$D262*AM211</f>
        <v>16.164858975628228</v>
      </c>
      <c r="CH262" s="83">
        <f t="shared" ref="CH262" si="15254">+$D262*AN211</f>
        <v>13.474285685445821</v>
      </c>
      <c r="CI262" s="83">
        <f t="shared" ref="CI262" si="15255">+$D262*AO211</f>
        <v>11.013195350595879</v>
      </c>
      <c r="CJ262" s="83">
        <f t="shared" ref="CJ262" si="15256">+$D262*AP211</f>
        <v>8.8188579191601626</v>
      </c>
      <c r="CK262" s="83">
        <f t="shared" ref="CK262" si="15257">+$D262*AQ211</f>
        <v>6.9125583068040877</v>
      </c>
      <c r="CL262" s="83">
        <f t="shared" ref="CL262" si="15258">+$D262*AR211</f>
        <v>5.2995974453644372</v>
      </c>
      <c r="CM262" s="83">
        <f t="shared" ref="CM262" si="15259">+$D262*AS211</f>
        <v>3.9708523327842555</v>
      </c>
      <c r="CN262" s="83">
        <f t="shared" ref="CN262" si="15260">+$D262*AT211</f>
        <v>2.9055180148271851</v>
      </c>
      <c r="CO262" s="83">
        <f t="shared" ref="CO262" si="15261">+$D262*AU211</f>
        <v>2.0745339106362168</v>
      </c>
      <c r="EC262" s="83"/>
      <c r="ED262" s="83"/>
      <c r="EE262" s="83"/>
      <c r="EF262" s="83"/>
      <c r="EG262" s="83"/>
      <c r="EH262" s="83"/>
      <c r="EI262" s="83"/>
      <c r="EJ262" s="83"/>
      <c r="EK262" s="83"/>
      <c r="EL262" s="83"/>
      <c r="EM262" s="83">
        <f>+$D262*CS211</f>
        <v>57.100159437972465</v>
      </c>
      <c r="EN262" s="83">
        <f t="shared" ref="EN262" si="15262">+$D262*CT211</f>
        <v>52.532146682934673</v>
      </c>
      <c r="EO262" s="83">
        <f t="shared" ref="EO262" si="15263">+$D262*CU211</f>
        <v>48.3295749482999</v>
      </c>
      <c r="EP262" s="83">
        <f t="shared" ref="EP262" si="15264">+$D262*CV211</f>
        <v>44.463208952435906</v>
      </c>
      <c r="EQ262" s="83">
        <f t="shared" ref="EQ262" si="15265">+$D262*CW211</f>
        <v>40.906152236241034</v>
      </c>
      <c r="ER262" s="83">
        <f t="shared" ref="ER262" si="15266">+$D262*CX211</f>
        <v>37.633660057341757</v>
      </c>
      <c r="ES262" s="83">
        <f t="shared" ref="ES262" si="15267">+$D262*CY211</f>
        <v>34.622967252754414</v>
      </c>
      <c r="ET262" s="83">
        <f t="shared" ref="ET262" si="15268">+$D262*CZ211</f>
        <v>31.853129872534062</v>
      </c>
      <c r="EU262" s="83">
        <f t="shared" ref="EU262" si="15269">+$D262*DA211</f>
        <v>29.304879482731341</v>
      </c>
      <c r="EV262" s="83">
        <f t="shared" ref="EV262" si="15270">+$D262*DB211</f>
        <v>26.960489124112833</v>
      </c>
      <c r="EW262" s="83">
        <f t="shared" ref="EW262" si="15271">+$D262*DC211</f>
        <v>24.803649994183807</v>
      </c>
      <c r="EX262" s="83">
        <f t="shared" ref="EX262" si="15272">+$D262*DD211</f>
        <v>22.819357994649103</v>
      </c>
      <c r="EY262" s="83">
        <f t="shared" ref="EY262" si="15273">+$D262*DE211</f>
        <v>20.993809355077175</v>
      </c>
      <c r="EZ262" s="83">
        <f t="shared" ref="EZ262" si="15274">+$D262*DF211</f>
        <v>19.314304606671001</v>
      </c>
      <c r="FA262" s="83">
        <f t="shared" ref="FA262" si="15275">+$D262*DG211</f>
        <v>17.769160238137324</v>
      </c>
      <c r="FB262" s="83">
        <f t="shared" ref="FB262" si="15276">+$D262*DH211</f>
        <v>16.347627419086336</v>
      </c>
      <c r="FC262" s="83">
        <f t="shared" ref="FC262" si="15277">+$D262*DI211</f>
        <v>15.039817225559432</v>
      </c>
      <c r="FD262" s="83">
        <f t="shared" ref="FD262" si="15278">+$D262*DJ211</f>
        <v>13.836631847514678</v>
      </c>
      <c r="FE262" s="83">
        <f t="shared" ref="FE262" si="15279">+$D262*DK211</f>
        <v>12.729701299713504</v>
      </c>
      <c r="FF262" s="83">
        <f t="shared" ref="FF262" si="15280">+$D262*DL211</f>
        <v>11.711325195736423</v>
      </c>
      <c r="FG262" s="83">
        <f t="shared" ref="FG262" si="15281">+$D262*DM211</f>
        <v>10.77441918007751</v>
      </c>
      <c r="FH262" s="83">
        <f t="shared" ref="FH262" si="15282">+$D262*DN211</f>
        <v>9.9124656456713094</v>
      </c>
      <c r="FI262" s="83">
        <f t="shared" ref="FI262" si="15283">+$D262*DO211</f>
        <v>9.1194683940176056</v>
      </c>
      <c r="FJ262" s="83">
        <f t="shared" ref="FJ262" si="15284">+$D262*DP211</f>
        <v>8.3899109224961954</v>
      </c>
      <c r="FK262" s="83">
        <f t="shared" ref="FK262" si="15285">+$D262*DQ211</f>
        <v>7.7187180486965019</v>
      </c>
      <c r="FL262" s="83">
        <f t="shared" ref="FL262" si="15286">+$D262*DR211</f>
        <v>7.1012206048007815</v>
      </c>
      <c r="FM262" s="83">
        <f t="shared" ref="FM262" si="15287">+$D262*DS211</f>
        <v>6.5331229564167197</v>
      </c>
      <c r="FN262" s="83">
        <f t="shared" ref="FN262" si="15288">+$D262*DT211</f>
        <v>6.0104731199033816</v>
      </c>
      <c r="FO262" s="83">
        <f t="shared" ref="FO262" si="15289">+$D262*DU211</f>
        <v>5.529635270311112</v>
      </c>
      <c r="FP262" s="83">
        <f t="shared" ref="FP262" si="15290">+$D262*DV211</f>
        <v>5.0872644486862226</v>
      </c>
      <c r="FQ262" s="83">
        <f t="shared" ref="FQ262" si="15291">+$D262*DW211</f>
        <v>4.6802832927913256</v>
      </c>
      <c r="FR262" s="83">
        <f t="shared" ref="FR262" si="15292">+$D262*DX211</f>
        <v>4.3058606293680191</v>
      </c>
      <c r="FS262" s="83">
        <f t="shared" ref="FS262" si="15293">+$D262*DY211</f>
        <v>3.961391779018578</v>
      </c>
      <c r="FT262" s="83">
        <f t="shared" ref="FT262" si="15294">+$D262*DZ211</f>
        <v>3.6444804366970924</v>
      </c>
      <c r="FU262" s="83">
        <f t="shared" ref="FU262" si="15295">+$D262*EA211</f>
        <v>3.3529220017613248</v>
      </c>
    </row>
    <row r="263" spans="1:177">
      <c r="A263" s="80">
        <v>1999</v>
      </c>
      <c r="D263" s="99">
        <f>Data!CF63</f>
        <v>61.504360117177029</v>
      </c>
      <c r="AW263" s="83"/>
      <c r="AX263" s="83"/>
      <c r="AY263" s="83"/>
      <c r="AZ263" s="83"/>
      <c r="BA263" s="83"/>
      <c r="BB263" s="83"/>
      <c r="BC263" s="83"/>
      <c r="BD263" s="83"/>
      <c r="BE263" s="83"/>
      <c r="BF263" s="83"/>
      <c r="BH263" s="83">
        <f>+$D263*M211</f>
        <v>61.502412197713966</v>
      </c>
      <c r="BI263" s="83">
        <f t="shared" ref="BI263" si="15296">+$D263*N211</f>
        <v>60.87935859902327</v>
      </c>
      <c r="BJ263" s="83">
        <f t="shared" ref="BJ263" si="15297">+$D263*O211</f>
        <v>60.24214301842207</v>
      </c>
      <c r="BK263" s="83">
        <f t="shared" ref="BK263" si="15298">+$D263*P211</f>
        <v>59.589302851117232</v>
      </c>
      <c r="BL263" s="83">
        <f t="shared" ref="BL263" si="15299">+$D263*Q211</f>
        <v>58.918708144866393</v>
      </c>
      <c r="BM263" s="83">
        <f t="shared" ref="BM263" si="15300">+$D263*R211</f>
        <v>58.227250867572572</v>
      </c>
      <c r="BN263" s="83">
        <f t="shared" ref="BN263" si="15301">+$D263*S211</f>
        <v>57.510440763257236</v>
      </c>
      <c r="BO263" s="83">
        <f t="shared" ref="BO263" si="15302">+$D263*T211</f>
        <v>56.761910802142367</v>
      </c>
      <c r="BP263" s="83">
        <f t="shared" ref="BP263" si="15303">+$D263*U211</f>
        <v>55.972855819384741</v>
      </c>
      <c r="BQ263" s="83">
        <f t="shared" ref="BQ263" si="15304">+$D263*V211</f>
        <v>55.131456840327772</v>
      </c>
      <c r="BR263" s="83">
        <f t="shared" ref="BR263" si="15305">+$D263*W211</f>
        <v>54.222378591641927</v>
      </c>
      <c r="BS263" s="83">
        <f t="shared" ref="BS263" si="15306">+$D263*X211</f>
        <v>53.22646341636387</v>
      </c>
      <c r="BT263" s="83">
        <f t="shared" ref="BT263" si="15307">+$D263*Y211</f>
        <v>52.120772513536117</v>
      </c>
      <c r="BU263" s="83">
        <f t="shared" ref="BU263" si="15308">+$D263*Z211</f>
        <v>50.879133892583525</v>
      </c>
      <c r="BV263" s="83">
        <f t="shared" ref="BV263" si="15309">+$D263*AA211</f>
        <v>49.47333415650813</v>
      </c>
      <c r="BW263" s="83">
        <f t="shared" ref="BW263" si="15310">+$D263*AB211</f>
        <v>47.875029791088032</v>
      </c>
      <c r="BX263" s="83">
        <f t="shared" ref="BX263" si="15311">+$D263*AC211</f>
        <v>46.058351661609166</v>
      </c>
      <c r="BY263" s="83">
        <f t="shared" ref="BY263" si="15312">+$D263*AD211</f>
        <v>44.003042881891233</v>
      </c>
      <c r="BZ263" s="83">
        <f t="shared" ref="BZ263" si="15313">+$D263*AE211</f>
        <v>41.697825718365451</v>
      </c>
      <c r="CA263" s="83">
        <f t="shared" ref="CA263" si="15314">+$D263*AF211</f>
        <v>39.143567930700293</v>
      </c>
      <c r="CB263" s="83">
        <f t="shared" ref="CB263" si="15315">+$D263*AG211</f>
        <v>36.355747042451789</v>
      </c>
      <c r="CC263" s="83">
        <f t="shared" ref="CC263" si="15316">+$D263*AH211</f>
        <v>33.365721905239901</v>
      </c>
      <c r="CD263" s="83">
        <f t="shared" ref="CD263" si="15317">+$D263*AI211</f>
        <v>30.220429916011177</v>
      </c>
      <c r="CE263" s="83">
        <f t="shared" ref="CE263" si="15318">+$D263*AJ211</f>
        <v>26.980329383406001</v>
      </c>
      <c r="CF263" s="83">
        <f t="shared" ref="CF263" si="15319">+$D263*AK211</f>
        <v>23.715670210027799</v>
      </c>
      <c r="CG263" s="83">
        <f t="shared" ref="CG263" si="15320">+$D263*AL211</f>
        <v>20.501453372392341</v>
      </c>
      <c r="CH263" s="83">
        <f t="shared" ref="CH263" si="15321">+$D263*AM211</f>
        <v>17.411673057768308</v>
      </c>
      <c r="CI263" s="83">
        <f t="shared" ref="CI263" si="15322">+$D263*AN211</f>
        <v>14.513572768910119</v>
      </c>
      <c r="CJ263" s="83">
        <f t="shared" ref="CJ263" si="15323">+$D263*AO211</f>
        <v>11.862655718495498</v>
      </c>
      <c r="CK263" s="83">
        <f t="shared" ref="CK263" si="15324">+$D263*AP211</f>
        <v>9.49906652837719</v>
      </c>
      <c r="CL263" s="83">
        <f t="shared" ref="CL263" si="15325">+$D263*AQ211</f>
        <v>7.445731844137887</v>
      </c>
      <c r="CM263" s="83">
        <f t="shared" ref="CM263" si="15326">+$D263*AR211</f>
        <v>5.7083614645567033</v>
      </c>
      <c r="CN263" s="83">
        <f t="shared" ref="CN263" si="15327">+$D263*AS211</f>
        <v>4.2771287199818611</v>
      </c>
      <c r="CO263" s="83">
        <f t="shared" ref="CO263" si="15328">+$D263*AT211</f>
        <v>3.1296239462343243</v>
      </c>
      <c r="EC263" s="83"/>
      <c r="ED263" s="83"/>
      <c r="EE263" s="83"/>
      <c r="EF263" s="83"/>
      <c r="EG263" s="83"/>
      <c r="EH263" s="83"/>
      <c r="EI263" s="83"/>
      <c r="EJ263" s="83"/>
      <c r="EK263" s="83"/>
      <c r="EL263" s="83"/>
      <c r="EN263" s="83">
        <f>+$D263*CS211</f>
        <v>61.504360117177029</v>
      </c>
      <c r="EO263" s="83">
        <f t="shared" ref="EO263" si="15329">+$D263*CT211</f>
        <v>56.584011307802868</v>
      </c>
      <c r="EP263" s="83">
        <f t="shared" ref="EP263" si="15330">+$D263*CU211</f>
        <v>52.057290403178641</v>
      </c>
      <c r="EQ263" s="83">
        <f t="shared" ref="EQ263" si="15331">+$D263*CV211</f>
        <v>47.892707170924346</v>
      </c>
      <c r="ER263" s="83">
        <f t="shared" ref="ER263" si="15332">+$D263*CW211</f>
        <v>44.061290597250405</v>
      </c>
      <c r="ES263" s="83">
        <f t="shared" ref="ES263" si="15333">+$D263*CX211</f>
        <v>40.536387349470374</v>
      </c>
      <c r="ET263" s="83">
        <f t="shared" ref="ET263" si="15334">+$D263*CY211</f>
        <v>37.293476361512745</v>
      </c>
      <c r="EU263" s="83">
        <f t="shared" ref="EU263" si="15335">+$D263*CZ211</f>
        <v>34.309998252591726</v>
      </c>
      <c r="EV263" s="83">
        <f t="shared" ref="EV263" si="15336">+$D263*DA211</f>
        <v>31.565198392384392</v>
      </c>
      <c r="EW263" s="83">
        <f t="shared" ref="EW263" si="15337">+$D263*DB211</f>
        <v>29.03998252099364</v>
      </c>
      <c r="EX263" s="83">
        <f t="shared" ref="EX263" si="15338">+$D263*DC211</f>
        <v>26.71678391931415</v>
      </c>
      <c r="EY263" s="83">
        <f t="shared" ref="EY263" si="15339">+$D263*DD211</f>
        <v>24.579441205769019</v>
      </c>
      <c r="EZ263" s="83">
        <f t="shared" ref="EZ263" si="15340">+$D263*DE211</f>
        <v>22.613085909307497</v>
      </c>
      <c r="FA263" s="83">
        <f t="shared" ref="FA263" si="15341">+$D263*DF211</f>
        <v>20.804039036562898</v>
      </c>
      <c r="FB263" s="83">
        <f t="shared" ref="FB263" si="15342">+$D263*DG211</f>
        <v>19.139715913637868</v>
      </c>
      <c r="FC263" s="83">
        <f t="shared" ref="FC263" si="15343">+$D263*DH211</f>
        <v>17.60853864054684</v>
      </c>
      <c r="FD263" s="83">
        <f t="shared" ref="FD263" si="15344">+$D263*DI211</f>
        <v>16.199855549303091</v>
      </c>
      <c r="FE263" s="83">
        <f t="shared" ref="FE263" si="15345">+$D263*DJ211</f>
        <v>14.903867105358845</v>
      </c>
      <c r="FF263" s="83">
        <f t="shared" ref="FF263" si="15346">+$D263*DK211</f>
        <v>13.711557736930139</v>
      </c>
      <c r="FG263" s="83">
        <f t="shared" ref="FG263" si="15347">+$D263*DL211</f>
        <v>12.614633117975727</v>
      </c>
      <c r="FH263" s="83">
        <f t="shared" ref="FH263" si="15348">+$D263*DM211</f>
        <v>11.60546246853767</v>
      </c>
      <c r="FI263" s="83">
        <f t="shared" ref="FI263" si="15349">+$D263*DN211</f>
        <v>10.677025471054657</v>
      </c>
      <c r="FJ263" s="83">
        <f t="shared" ref="FJ263" si="15350">+$D263*DO211</f>
        <v>9.8228634333702853</v>
      </c>
      <c r="FK263" s="83">
        <f t="shared" ref="FK263" si="15351">+$D263*DP211</f>
        <v>9.0370343587006605</v>
      </c>
      <c r="FL263" s="83">
        <f t="shared" ref="FL263" si="15352">+$D263*DQ211</f>
        <v>8.3140716100046088</v>
      </c>
      <c r="FM263" s="83">
        <f t="shared" ref="FM263" si="15353">+$D263*DR211</f>
        <v>7.6489458812042406</v>
      </c>
      <c r="FN263" s="83">
        <f t="shared" ref="FN263" si="15354">+$D263*DS211</f>
        <v>7.0370302107079024</v>
      </c>
      <c r="FO263" s="83">
        <f t="shared" ref="FO263" si="15355">+$D263*DT211</f>
        <v>6.4740677938512698</v>
      </c>
      <c r="FP263" s="83">
        <f t="shared" ref="FP263" si="15356">+$D263*DU211</f>
        <v>5.9561423703431684</v>
      </c>
      <c r="FQ263" s="83">
        <f t="shared" ref="FQ263" si="15357">+$D263*DV211</f>
        <v>5.4796509807157152</v>
      </c>
      <c r="FR263" s="83">
        <f t="shared" ref="FR263" si="15358">+$D263*DW211</f>
        <v>5.0412789022584583</v>
      </c>
      <c r="FS263" s="83">
        <f t="shared" ref="FS263" si="15359">+$D263*DX211</f>
        <v>4.6379765900777814</v>
      </c>
      <c r="FT263" s="83">
        <f t="shared" ref="FT263" si="15360">+$D263*DY211</f>
        <v>4.2669384628715594</v>
      </c>
      <c r="FU263" s="83">
        <f t="shared" ref="FU263" si="15361">+$D263*DZ211</f>
        <v>3.9255833858418354</v>
      </c>
    </row>
    <row r="264" spans="1:177">
      <c r="A264" s="80">
        <v>2000</v>
      </c>
      <c r="D264" s="99">
        <f>Data!CF64</f>
        <v>72.661844464856927</v>
      </c>
      <c r="AW264" s="83"/>
      <c r="AX264" s="83"/>
      <c r="AY264" s="83"/>
      <c r="AZ264" s="83"/>
      <c r="BA264" s="83"/>
      <c r="BB264" s="83"/>
      <c r="BC264" s="83"/>
      <c r="BD264" s="83"/>
      <c r="BE264" s="83"/>
      <c r="BF264" s="83"/>
      <c r="BI264" s="83">
        <f>+$D264*M211</f>
        <v>72.659543174008846</v>
      </c>
      <c r="BJ264" s="83">
        <f t="shared" ref="BJ264" si="15362">+$D264*N211</f>
        <v>71.923461641007265</v>
      </c>
      <c r="BK264" s="83">
        <f t="shared" ref="BK264" si="15363">+$D264*O211</f>
        <v>71.170649005935275</v>
      </c>
      <c r="BL264" s="83">
        <f t="shared" ref="BL264" si="15364">+$D264*P211</f>
        <v>70.399377333378411</v>
      </c>
      <c r="BM264" s="83">
        <f t="shared" ref="BM264" si="15365">+$D264*Q211</f>
        <v>69.60713027720675</v>
      </c>
      <c r="BN264" s="83">
        <f t="shared" ref="BN264" si="15366">+$D264*R211</f>
        <v>68.79023597831322</v>
      </c>
      <c r="BO264" s="83">
        <f t="shared" ref="BO264" si="15367">+$D264*S211</f>
        <v>67.9433896049607</v>
      </c>
      <c r="BP264" s="83">
        <f t="shared" ref="BP264" si="15368">+$D264*T211</f>
        <v>67.059069086737409</v>
      </c>
      <c r="BQ264" s="83">
        <f t="shared" ref="BQ264" si="15369">+$D264*U211</f>
        <v>66.126871916941255</v>
      </c>
      <c r="BR264" s="83">
        <f t="shared" ref="BR264" si="15370">+$D264*V211</f>
        <v>65.132835044878064</v>
      </c>
      <c r="BS264" s="83">
        <f t="shared" ref="BS264" si="15371">+$D264*W211</f>
        <v>64.058841230674517</v>
      </c>
      <c r="BT264" s="83">
        <f t="shared" ref="BT264" si="15372">+$D264*X211</f>
        <v>62.882257433552233</v>
      </c>
      <c r="BU264" s="83">
        <f t="shared" ref="BU264" si="15373">+$D264*Y211</f>
        <v>61.575983532735897</v>
      </c>
      <c r="BV264" s="83">
        <f t="shared" ref="BV264" si="15374">+$D264*Z211</f>
        <v>60.109099686040615</v>
      </c>
      <c r="BW264" s="83">
        <f t="shared" ref="BW264" si="15375">+$D264*AA211</f>
        <v>58.448274314037128</v>
      </c>
      <c r="BX264" s="83">
        <f t="shared" ref="BX264" si="15376">+$D264*AB211</f>
        <v>56.560022115552371</v>
      </c>
      <c r="BY264" s="83">
        <f t="shared" ref="BY264" si="15377">+$D264*AC211</f>
        <v>54.413781045237847</v>
      </c>
      <c r="BZ264" s="83">
        <f t="shared" ref="BZ264" si="15378">+$D264*AD211</f>
        <v>51.98561942231234</v>
      </c>
      <c r="CA264" s="83">
        <f t="shared" ref="CA264" si="15379">+$D264*AE211</f>
        <v>49.262213623524929</v>
      </c>
      <c r="CB264" s="83">
        <f t="shared" ref="CB264" si="15380">+$D264*AF211</f>
        <v>46.244588828520492</v>
      </c>
      <c r="CC264" s="83">
        <f t="shared" ref="CC264" si="15381">+$D264*AG211</f>
        <v>42.951030332962411</v>
      </c>
      <c r="CD264" s="83">
        <f t="shared" ref="CD264" si="15382">+$D264*AH211</f>
        <v>39.418585786719163</v>
      </c>
      <c r="CE264" s="83">
        <f t="shared" ref="CE264" si="15383">+$D264*AI211</f>
        <v>35.702707483417051</v>
      </c>
      <c r="CF264" s="83">
        <f t="shared" ref="CF264" si="15384">+$D264*AJ211</f>
        <v>31.874821452213453</v>
      </c>
      <c r="CG264" s="83">
        <f t="shared" ref="CG264" si="15385">+$D264*AK211</f>
        <v>28.017921605847519</v>
      </c>
      <c r="CH264" s="83">
        <f t="shared" ref="CH264" si="15386">+$D264*AL211</f>
        <v>24.220614821618973</v>
      </c>
      <c r="CI264" s="83">
        <f t="shared" ref="CI264" si="15387">+$D264*AM211</f>
        <v>20.570318546297074</v>
      </c>
      <c r="CJ264" s="83">
        <f t="shared" ref="CJ264" si="15388">+$D264*AN211</f>
        <v>17.146474902832207</v>
      </c>
      <c r="CK264" s="83">
        <f t="shared" ref="CK264" si="15389">+$D264*AO211</f>
        <v>14.014655922202421</v>
      </c>
      <c r="CL264" s="83">
        <f t="shared" ref="CL264" si="15390">+$D264*AP211</f>
        <v>11.222288847998374</v>
      </c>
      <c r="CM264" s="83">
        <f t="shared" ref="CM264" si="15391">+$D264*AQ211</f>
        <v>8.7964594405183067</v>
      </c>
      <c r="CN264" s="83">
        <f t="shared" ref="CN264" si="15392">+$D264*AR211</f>
        <v>6.7439133111306315</v>
      </c>
      <c r="CO264" s="83">
        <f t="shared" ref="CO264" si="15393">+$D264*AS211</f>
        <v>5.0530411374964999</v>
      </c>
      <c r="EC264" s="83"/>
      <c r="ED264" s="83"/>
      <c r="EE264" s="83"/>
      <c r="EF264" s="83"/>
      <c r="EG264" s="83"/>
      <c r="EH264" s="83"/>
      <c r="EI264" s="83"/>
      <c r="EJ264" s="83"/>
      <c r="EK264" s="83"/>
      <c r="EL264" s="83"/>
      <c r="EO264" s="83">
        <f>+$D264*CS211</f>
        <v>72.661844464856927</v>
      </c>
      <c r="EP264" s="83">
        <f t="shared" ref="EP264" si="15394">+$D264*CT211</f>
        <v>66.848896907668376</v>
      </c>
      <c r="EQ264" s="83">
        <f t="shared" ref="EQ264" si="15395">+$D264*CU211</f>
        <v>61.500985155054906</v>
      </c>
      <c r="ER264" s="83">
        <f t="shared" ref="ER264" si="15396">+$D264*CV211</f>
        <v>56.580906342650515</v>
      </c>
      <c r="ES264" s="83">
        <f t="shared" ref="ES264" si="15397">+$D264*CW211</f>
        <v>52.054433835238477</v>
      </c>
      <c r="ET264" s="83">
        <f t="shared" ref="ET264" si="15398">+$D264*CX211</f>
        <v>47.890079128419401</v>
      </c>
      <c r="EU264" s="83">
        <f t="shared" ref="EU264" si="15399">+$D264*CY211</f>
        <v>44.058872798145849</v>
      </c>
      <c r="EV264" s="83">
        <f t="shared" ref="EV264" si="15400">+$D264*CZ211</f>
        <v>40.534162974294183</v>
      </c>
      <c r="EW264" s="83">
        <f t="shared" ref="EW264" si="15401">+$D264*DA211</f>
        <v>37.291429936350653</v>
      </c>
      <c r="EX264" s="83">
        <f t="shared" ref="EX264" si="15402">+$D264*DB211</f>
        <v>34.308115541442604</v>
      </c>
      <c r="EY264" s="83">
        <f t="shared" ref="EY264" si="15403">+$D264*DC211</f>
        <v>31.563466298127196</v>
      </c>
      <c r="EZ264" s="83">
        <f t="shared" ref="EZ264" si="15404">+$D264*DD211</f>
        <v>29.038388994277017</v>
      </c>
      <c r="FA264" s="83">
        <f t="shared" ref="FA264" si="15405">+$D264*DE211</f>
        <v>26.715317874734858</v>
      </c>
      <c r="FB264" s="83">
        <f t="shared" ref="FB264" si="15406">+$D264*DF211</f>
        <v>24.57809244475607</v>
      </c>
      <c r="FC264" s="83">
        <f t="shared" ref="FC264" si="15407">+$D264*DG211</f>
        <v>22.611845049175585</v>
      </c>
      <c r="FD264" s="83">
        <f t="shared" ref="FD264" si="15408">+$D264*DH211</f>
        <v>20.802897445241538</v>
      </c>
      <c r="FE264" s="83">
        <f t="shared" ref="FE264" si="15409">+$D264*DI211</f>
        <v>19.138665649622215</v>
      </c>
      <c r="FF264" s="83">
        <f t="shared" ref="FF264" si="15410">+$D264*DJ211</f>
        <v>17.60757239765244</v>
      </c>
      <c r="FG264" s="83">
        <f t="shared" ref="FG264" si="15411">+$D264*DK211</f>
        <v>16.198966605840244</v>
      </c>
      <c r="FH264" s="83">
        <f t="shared" ref="FH264" si="15412">+$D264*DL211</f>
        <v>14.903049277373025</v>
      </c>
      <c r="FI264" s="83">
        <f t="shared" ref="FI264" si="15413">+$D264*DM211</f>
        <v>13.710805335183185</v>
      </c>
      <c r="FJ264" s="83">
        <f t="shared" ref="FJ264" si="15414">+$D264*DN211</f>
        <v>12.61394090836853</v>
      </c>
      <c r="FK264" s="83">
        <f t="shared" ref="FK264" si="15415">+$D264*DO211</f>
        <v>11.604825635699049</v>
      </c>
      <c r="FL264" s="83">
        <f t="shared" ref="FL264" si="15416">+$D264*DP211</f>
        <v>10.676439584843123</v>
      </c>
      <c r="FM264" s="83">
        <f t="shared" ref="FM264" si="15417">+$D264*DQ211</f>
        <v>9.8223244180556755</v>
      </c>
      <c r="FN264" s="83">
        <f t="shared" ref="FN264" si="15418">+$D264*DR211</f>
        <v>9.0365384646112208</v>
      </c>
      <c r="FO264" s="83">
        <f t="shared" ref="FO264" si="15419">+$D264*DS211</f>
        <v>8.313615387442324</v>
      </c>
      <c r="FP264" s="83">
        <f t="shared" ref="FP264" si="15420">+$D264*DT211</f>
        <v>7.6485261564469385</v>
      </c>
      <c r="FQ264" s="83">
        <f t="shared" ref="FQ264" si="15421">+$D264*DU211</f>
        <v>7.0366440639311838</v>
      </c>
      <c r="FR264" s="83">
        <f t="shared" ref="FR264" si="15422">+$D264*DV211</f>
        <v>6.473712538816689</v>
      </c>
      <c r="FS264" s="83">
        <f t="shared" ref="FS264" si="15423">+$D264*DW211</f>
        <v>5.9558155357113538</v>
      </c>
      <c r="FT264" s="83">
        <f t="shared" ref="FT264" si="15424">+$D264*DX211</f>
        <v>5.4793502928544457</v>
      </c>
      <c r="FU264" s="83">
        <f t="shared" ref="FU264" si="15425">+$D264*DY211</f>
        <v>5.041002269426091</v>
      </c>
    </row>
    <row r="265" spans="1:177">
      <c r="A265" s="80">
        <v>2001</v>
      </c>
      <c r="D265" s="99">
        <f>Data!CF65</f>
        <v>81.744121331344644</v>
      </c>
      <c r="AW265" s="83"/>
      <c r="AX265" s="83"/>
      <c r="AY265" s="83"/>
      <c r="AZ265" s="83"/>
      <c r="BA265" s="83"/>
      <c r="BB265" s="83"/>
      <c r="BC265" s="83"/>
      <c r="BD265" s="83"/>
      <c r="BE265" s="83"/>
      <c r="BF265" s="83"/>
      <c r="BJ265" s="83">
        <f>+$D265*M211</f>
        <v>81.74153239350953</v>
      </c>
      <c r="BK265" s="83">
        <f t="shared" ref="BK265" si="15426">+$D265*N211</f>
        <v>80.913445264885297</v>
      </c>
      <c r="BL265" s="83">
        <f t="shared" ref="BL265" si="15427">+$D265*O211</f>
        <v>80.066535750898822</v>
      </c>
      <c r="BM265" s="83">
        <f t="shared" ref="BM265" si="15428">+$D265*P211</f>
        <v>79.198859934997799</v>
      </c>
      <c r="BN265" s="83">
        <f t="shared" ref="BN265" si="15429">+$D265*Q211</f>
        <v>78.307586943497853</v>
      </c>
      <c r="BO265" s="83">
        <f t="shared" ref="BO265" si="15430">+$D265*R211</f>
        <v>77.388585957830159</v>
      </c>
      <c r="BP265" s="83">
        <f t="shared" ref="BP265" si="15431">+$D265*S211</f>
        <v>76.435889075413158</v>
      </c>
      <c r="BQ265" s="83">
        <f t="shared" ref="BQ265" si="15432">+$D265*T211</f>
        <v>75.441034014000508</v>
      </c>
      <c r="BR265" s="83">
        <f t="shared" ref="BR265" si="15433">+$D265*U211</f>
        <v>74.392318018504298</v>
      </c>
      <c r="BS265" s="83">
        <f t="shared" ref="BS265" si="15434">+$D265*V211</f>
        <v>73.274032744077175</v>
      </c>
      <c r="BT265" s="83">
        <f t="shared" ref="BT265" si="15435">+$D265*W211</f>
        <v>72.065796408983459</v>
      </c>
      <c r="BU265" s="83">
        <f t="shared" ref="BU265" si="15436">+$D265*X211</f>
        <v>70.742146983665393</v>
      </c>
      <c r="BV265" s="83">
        <f t="shared" ref="BV265" si="15437">+$D265*Y211</f>
        <v>69.272597001460582</v>
      </c>
      <c r="BW265" s="83">
        <f t="shared" ref="BW265" si="15438">+$D265*Z211</f>
        <v>67.622361832970697</v>
      </c>
      <c r="BX265" s="83">
        <f t="shared" ref="BX265" si="15439">+$D265*AA211</f>
        <v>65.753943659456112</v>
      </c>
      <c r="BY265" s="83">
        <f t="shared" ref="BY265" si="15440">+$D265*AB211</f>
        <v>63.629671726175239</v>
      </c>
      <c r="BZ265" s="83">
        <f t="shared" ref="BZ265" si="15441">+$D265*AC211</f>
        <v>61.215163922936647</v>
      </c>
      <c r="CA265" s="83">
        <f t="shared" ref="CA265" si="15442">+$D265*AD211</f>
        <v>58.483497258287962</v>
      </c>
      <c r="CB265" s="83">
        <f t="shared" ref="CB265" si="15443">+$D265*AE211</f>
        <v>55.419682739262953</v>
      </c>
      <c r="CC265" s="83">
        <f t="shared" ref="CC265" si="15444">+$D265*AF211</f>
        <v>52.024873686561016</v>
      </c>
      <c r="CD265" s="83">
        <f t="shared" ref="CD265" si="15445">+$D265*AG211</f>
        <v>48.319640943632315</v>
      </c>
      <c r="CE265" s="83">
        <f t="shared" ref="CE265" si="15446">+$D265*AH211</f>
        <v>44.345662885257909</v>
      </c>
      <c r="CF265" s="83">
        <f t="shared" ref="CF265" si="15447">+$D265*AI211</f>
        <v>40.165322995530104</v>
      </c>
      <c r="CG265" s="83">
        <f t="shared" ref="CG265" si="15448">+$D265*AJ211</f>
        <v>35.858975111275605</v>
      </c>
      <c r="CH265" s="83">
        <f t="shared" ref="CH265" si="15449">+$D265*AK211</f>
        <v>31.519986866122171</v>
      </c>
      <c r="CI265" s="83">
        <f t="shared" ref="CI265" si="15450">+$D265*AL211</f>
        <v>27.248040443781548</v>
      </c>
      <c r="CJ265" s="83">
        <f t="shared" ref="CJ265" si="15451">+$D265*AM211</f>
        <v>23.141479926045363</v>
      </c>
      <c r="CK265" s="83">
        <f t="shared" ref="CK265" si="15452">+$D265*AN211</f>
        <v>19.289677205205962</v>
      </c>
      <c r="CL265" s="83">
        <f t="shared" ref="CL265" si="15453">+$D265*AO211</f>
        <v>15.766400406689954</v>
      </c>
      <c r="CM265" s="83">
        <f t="shared" ref="CM265" si="15454">+$D265*AP211</f>
        <v>12.625004883406952</v>
      </c>
      <c r="CN265" s="83">
        <f t="shared" ref="CN265" si="15455">+$D265*AQ211</f>
        <v>9.8959619465723172</v>
      </c>
      <c r="CO265" s="83">
        <f t="shared" ref="CO265" si="15456">+$D265*AR211</f>
        <v>7.58686036685675</v>
      </c>
      <c r="EC265" s="83"/>
      <c r="ED265" s="83"/>
      <c r="EE265" s="83"/>
      <c r="EF265" s="83"/>
      <c r="EG265" s="83"/>
      <c r="EH265" s="83"/>
      <c r="EI265" s="83"/>
      <c r="EJ265" s="83"/>
      <c r="EK265" s="83"/>
      <c r="EL265" s="83"/>
      <c r="EP265" s="83">
        <f>+$D265*CS211</f>
        <v>81.744121331344644</v>
      </c>
      <c r="EQ265" s="83">
        <f t="shared" ref="EQ265" si="15457">+$D265*CT211</f>
        <v>75.204591624837079</v>
      </c>
      <c r="ER265" s="83">
        <f t="shared" ref="ER265" si="15458">+$D265*CU211</f>
        <v>69.188224294850116</v>
      </c>
      <c r="ES265" s="83">
        <f t="shared" ref="ES265" si="15459">+$D265*CV211</f>
        <v>63.653166351262101</v>
      </c>
      <c r="ET265" s="83">
        <f t="shared" ref="ET265" si="15460">+$D265*CW211</f>
        <v>58.560913043161136</v>
      </c>
      <c r="EU265" s="83">
        <f t="shared" ref="EU265" si="15461">+$D265*CX211</f>
        <v>53.876039999708247</v>
      </c>
      <c r="EV265" s="83">
        <f t="shared" ref="EV265" si="15462">+$D265*CY211</f>
        <v>49.565956799731588</v>
      </c>
      <c r="EW265" s="83">
        <f t="shared" ref="EW265" si="15463">+$D265*CZ211</f>
        <v>45.600680255753062</v>
      </c>
      <c r="EX265" s="83">
        <f t="shared" ref="EX265" si="15464">+$D265*DA211</f>
        <v>41.952625835292821</v>
      </c>
      <c r="EY265" s="83">
        <f t="shared" ref="EY265" si="15465">+$D265*DB211</f>
        <v>38.596415768469399</v>
      </c>
      <c r="EZ265" s="83">
        <f t="shared" ref="EZ265" si="15466">+$D265*DC211</f>
        <v>35.508702506991845</v>
      </c>
      <c r="FA265" s="83">
        <f t="shared" ref="FA265" si="15467">+$D265*DD211</f>
        <v>32.668006306432503</v>
      </c>
      <c r="FB265" s="83">
        <f t="shared" ref="FB265" si="15468">+$D265*DE211</f>
        <v>30.054565801917903</v>
      </c>
      <c r="FC265" s="83">
        <f t="shared" ref="FC265" si="15469">+$D265*DF211</f>
        <v>27.650200537764469</v>
      </c>
      <c r="FD265" s="83">
        <f t="shared" ref="FD265" si="15470">+$D265*DG211</f>
        <v>25.438184494743314</v>
      </c>
      <c r="FE265" s="83">
        <f t="shared" ref="FE265" si="15471">+$D265*DH211</f>
        <v>23.403129735163848</v>
      </c>
      <c r="FF265" s="83">
        <f t="shared" ref="FF265" si="15472">+$D265*DI211</f>
        <v>21.530879356350741</v>
      </c>
      <c r="FG265" s="83">
        <f t="shared" ref="FG265" si="15473">+$D265*DJ211</f>
        <v>19.808409007842684</v>
      </c>
      <c r="FH265" s="83">
        <f t="shared" ref="FH265" si="15474">+$D265*DK211</f>
        <v>18.223736287215271</v>
      </c>
      <c r="FI265" s="83">
        <f t="shared" ref="FI265" si="15475">+$D265*DL211</f>
        <v>16.765837384238047</v>
      </c>
      <c r="FJ265" s="83">
        <f t="shared" ref="FJ265" si="15476">+$D265*DM211</f>
        <v>15.424570393499005</v>
      </c>
      <c r="FK265" s="83">
        <f t="shared" ref="FK265" si="15477">+$D265*DN211</f>
        <v>14.190604762019086</v>
      </c>
      <c r="FL265" s="83">
        <f t="shared" ref="FL265" si="15478">+$D265*DO211</f>
        <v>13.055356381057559</v>
      </c>
      <c r="FM265" s="83">
        <f t="shared" ref="FM265" si="15479">+$D265*DP211</f>
        <v>12.010927870572953</v>
      </c>
      <c r="FN265" s="83">
        <f t="shared" ref="FN265" si="15480">+$D265*DQ211</f>
        <v>11.05005364092712</v>
      </c>
      <c r="FO265" s="83">
        <f t="shared" ref="FO265" si="15481">+$D265*DR211</f>
        <v>10.166049349652949</v>
      </c>
      <c r="FP265" s="83">
        <f t="shared" ref="FP265" si="15482">+$D265*DS211</f>
        <v>9.3527654016807151</v>
      </c>
      <c r="FQ265" s="83">
        <f t="shared" ref="FQ265" si="15483">+$D265*DT211</f>
        <v>8.6045441695462568</v>
      </c>
      <c r="FR265" s="83">
        <f t="shared" ref="FR265" si="15484">+$D265*DU211</f>
        <v>7.9161806359825571</v>
      </c>
      <c r="FS265" s="83">
        <f t="shared" ref="FS265" si="15485">+$D265*DV211</f>
        <v>7.2828861851039521</v>
      </c>
      <c r="FT265" s="83">
        <f t="shared" ref="FT265" si="15486">+$D265*DW211</f>
        <v>6.7002552902956367</v>
      </c>
      <c r="FU265" s="83">
        <f t="shared" ref="FU265" si="15487">+$D265*DX211</f>
        <v>6.1642348670719853</v>
      </c>
    </row>
    <row r="266" spans="1:177">
      <c r="A266" s="80">
        <v>2002</v>
      </c>
      <c r="D266" s="99">
        <f>Data!CF66</f>
        <v>91.973260083214228</v>
      </c>
      <c r="AW266" s="83"/>
      <c r="AX266" s="83"/>
      <c r="AY266" s="83"/>
      <c r="AZ266" s="83"/>
      <c r="BA266" s="83"/>
      <c r="BB266" s="83"/>
      <c r="BC266" s="83"/>
      <c r="BD266" s="83"/>
      <c r="BE266" s="83"/>
      <c r="BF266" s="83"/>
      <c r="BK266" s="83">
        <f>+$D266*M211</f>
        <v>91.970347175851956</v>
      </c>
      <c r="BL266" s="83">
        <f t="shared" ref="BL266" si="15488">+$D266*N211</f>
        <v>91.038636471619157</v>
      </c>
      <c r="BM266" s="83">
        <f t="shared" ref="BM266" si="15489">+$D266*O211</f>
        <v>90.085748022539221</v>
      </c>
      <c r="BN266" s="83">
        <f t="shared" ref="BN266" si="15490">+$D266*P211</f>
        <v>89.109494657966337</v>
      </c>
      <c r="BO266" s="83">
        <f t="shared" ref="BO266" si="15491">+$D266*Q211</f>
        <v>88.10669125978562</v>
      </c>
      <c r="BP266" s="83">
        <f t="shared" ref="BP266" si="15492">+$D266*R211</f>
        <v>87.072690094993177</v>
      </c>
      <c r="BQ266" s="83">
        <f t="shared" ref="BQ266" si="15493">+$D266*S211</f>
        <v>86.000776461083859</v>
      </c>
      <c r="BR266" s="83">
        <f t="shared" ref="BR266" si="15494">+$D266*T211</f>
        <v>84.881429138999152</v>
      </c>
      <c r="BS266" s="83">
        <f t="shared" ref="BS266" si="15495">+$D266*U211</f>
        <v>83.701480936776392</v>
      </c>
      <c r="BT266" s="83">
        <f t="shared" ref="BT266" si="15496">+$D266*V211</f>
        <v>82.443257828900428</v>
      </c>
      <c r="BU266" s="83">
        <f t="shared" ref="BU266" si="15497">+$D266*W211</f>
        <v>81.083827537404304</v>
      </c>
      <c r="BV266" s="83">
        <f t="shared" ref="BV266" si="15498">+$D266*X211</f>
        <v>79.594541814210729</v>
      </c>
      <c r="BW266" s="83">
        <f t="shared" ref="BW266" si="15499">+$D266*Y211</f>
        <v>77.941098110647673</v>
      </c>
      <c r="BX266" s="83">
        <f t="shared" ref="BX266" si="15500">+$D266*Z211</f>
        <v>76.084358985215445</v>
      </c>
      <c r="BY266" s="83">
        <f t="shared" ref="BY266" si="15501">+$D266*AA211</f>
        <v>73.982134289199692</v>
      </c>
      <c r="BZ266" s="83">
        <f t="shared" ref="BZ266" si="15502">+$D266*AB211</f>
        <v>71.59203929735105</v>
      </c>
      <c r="CA266" s="83">
        <f t="shared" ref="CA266" si="15503">+$D266*AC211</f>
        <v>68.875389457051639</v>
      </c>
      <c r="CB266" s="83">
        <f t="shared" ref="CB266" si="15504">+$D266*AD211</f>
        <v>65.801892739287766</v>
      </c>
      <c r="CC266" s="83">
        <f t="shared" ref="CC266" si="15505">+$D266*AE211</f>
        <v>62.354684487298599</v>
      </c>
      <c r="CD266" s="83">
        <f t="shared" ref="CD266" si="15506">+$D266*AF211</f>
        <v>58.535062343812655</v>
      </c>
      <c r="CE266" s="83">
        <f t="shared" ref="CE266" si="15507">+$D266*AG211</f>
        <v>54.36617130695285</v>
      </c>
      <c r="CF266" s="83">
        <f t="shared" ref="CF266" si="15508">+$D266*AH211</f>
        <v>49.894905219862309</v>
      </c>
      <c r="CG266" s="83">
        <f t="shared" ref="CG266" si="15509">+$D266*AI211</f>
        <v>45.191453991171414</v>
      </c>
      <c r="CH266" s="83">
        <f t="shared" ref="CH266" si="15510">+$D266*AJ211</f>
        <v>40.346226621708382</v>
      </c>
      <c r="CI266" s="83">
        <f t="shared" ref="CI266" si="15511">+$D266*AK211</f>
        <v>35.46427440459545</v>
      </c>
      <c r="CJ266" s="83">
        <f t="shared" ref="CJ266" si="15512">+$D266*AL211</f>
        <v>30.657753361071407</v>
      </c>
      <c r="CK266" s="83">
        <f t="shared" ref="CK266" si="15513">+$D266*AM211</f>
        <v>26.03731396562851</v>
      </c>
      <c r="CL266" s="83">
        <f t="shared" ref="CL266" si="15514">+$D266*AN211</f>
        <v>21.703511758653747</v>
      </c>
      <c r="CM266" s="83">
        <f t="shared" ref="CM266" si="15515">+$D266*AO211</f>
        <v>17.73934591947906</v>
      </c>
      <c r="CN266" s="83">
        <f t="shared" ref="CN266" si="15516">+$D266*AP211</f>
        <v>14.204848480623296</v>
      </c>
      <c r="CO266" s="83">
        <f t="shared" ref="CO266" si="15517">+$D266*AQ211</f>
        <v>11.134303813682145</v>
      </c>
      <c r="EC266" s="83"/>
      <c r="ED266" s="83"/>
      <c r="EE266" s="83"/>
      <c r="EF266" s="83"/>
      <c r="EG266" s="83"/>
      <c r="EH266" s="83"/>
      <c r="EI266" s="83"/>
      <c r="EJ266" s="83"/>
      <c r="EK266" s="83"/>
      <c r="EL266" s="83"/>
      <c r="EQ266" s="83">
        <f>+$D266*CS211</f>
        <v>91.973260083214228</v>
      </c>
      <c r="ER266" s="83">
        <f t="shared" ref="ER266" si="15518">+$D266*CT211</f>
        <v>84.615399276557099</v>
      </c>
      <c r="ES266" s="83">
        <f t="shared" ref="ES266" si="15519">+$D266*CU211</f>
        <v>77.846167334432522</v>
      </c>
      <c r="ET266" s="83">
        <f t="shared" ref="ET266" si="15520">+$D266*CV211</f>
        <v>71.618473947677927</v>
      </c>
      <c r="EU266" s="83">
        <f t="shared" ref="EU266" si="15521">+$D266*CW211</f>
        <v>65.888996031863698</v>
      </c>
      <c r="EV266" s="83">
        <f t="shared" ref="EV266" si="15522">+$D266*CX211</f>
        <v>60.617876349314606</v>
      </c>
      <c r="EW266" s="83">
        <f t="shared" ref="EW266" si="15523">+$D266*CY211</f>
        <v>55.768446241369432</v>
      </c>
      <c r="EX266" s="83">
        <f t="shared" ref="EX266" si="15524">+$D266*CZ211</f>
        <v>51.306970542059879</v>
      </c>
      <c r="EY266" s="83">
        <f t="shared" ref="EY266" si="15525">+$D266*DA211</f>
        <v>47.202412898695094</v>
      </c>
      <c r="EZ266" s="83">
        <f t="shared" ref="EZ266" si="15526">+$D266*DB211</f>
        <v>43.426219866799492</v>
      </c>
      <c r="FA266" s="83">
        <f t="shared" ref="FA266" si="15527">+$D266*DC211</f>
        <v>39.95212227745553</v>
      </c>
      <c r="FB266" s="83">
        <f t="shared" ref="FB266" si="15528">+$D266*DD211</f>
        <v>36.755952495259088</v>
      </c>
      <c r="FC266" s="83">
        <f t="shared" ref="FC266" si="15529">+$D266*DE211</f>
        <v>33.815476295638362</v>
      </c>
      <c r="FD266" s="83">
        <f t="shared" ref="FD266" si="15530">+$D266*DF211</f>
        <v>31.110238191987296</v>
      </c>
      <c r="FE266" s="83">
        <f t="shared" ref="FE266" si="15531">+$D266*DG211</f>
        <v>28.621419136628312</v>
      </c>
      <c r="FF266" s="83">
        <f t="shared" ref="FF266" si="15532">+$D266*DH211</f>
        <v>26.331705605698048</v>
      </c>
      <c r="FG266" s="83">
        <f t="shared" ref="FG266" si="15533">+$D266*DI211</f>
        <v>24.225169157242206</v>
      </c>
      <c r="FH266" s="83">
        <f t="shared" ref="FH266" si="15534">+$D266*DJ211</f>
        <v>22.28715562466283</v>
      </c>
      <c r="FI266" s="83">
        <f t="shared" ref="FI266" si="15535">+$D266*DK211</f>
        <v>20.504183174689807</v>
      </c>
      <c r="FJ266" s="83">
        <f t="shared" ref="FJ266" si="15536">+$D266*DL211</f>
        <v>18.863848520714619</v>
      </c>
      <c r="FK266" s="83">
        <f t="shared" ref="FK266" si="15537">+$D266*DM211</f>
        <v>17.35474063905745</v>
      </c>
      <c r="FL266" s="83">
        <f t="shared" ref="FL266" si="15538">+$D266*DN211</f>
        <v>15.966361387932857</v>
      </c>
      <c r="FM266" s="83">
        <f t="shared" ref="FM266" si="15539">+$D266*DO211</f>
        <v>14.68905247689823</v>
      </c>
      <c r="FN266" s="83">
        <f t="shared" ref="FN266" si="15540">+$D266*DP211</f>
        <v>13.513928278746368</v>
      </c>
      <c r="FO266" s="83">
        <f t="shared" ref="FO266" si="15541">+$D266*DQ211</f>
        <v>12.432814016446661</v>
      </c>
      <c r="FP266" s="83">
        <f t="shared" ref="FP266" si="15542">+$D266*DR211</f>
        <v>11.438188895130928</v>
      </c>
      <c r="FQ266" s="83">
        <f t="shared" ref="FQ266" si="15543">+$D266*DS211</f>
        <v>10.523133783520455</v>
      </c>
      <c r="FR266" s="83">
        <f t="shared" ref="FR266" si="15544">+$D266*DT211</f>
        <v>9.6812830808388188</v>
      </c>
      <c r="FS266" s="83">
        <f t="shared" ref="FS266" si="15545">+$D266*DU211</f>
        <v>8.9067804343717132</v>
      </c>
      <c r="FT266" s="83">
        <f t="shared" ref="FT266" si="15546">+$D266*DV211</f>
        <v>8.1942379996219756</v>
      </c>
      <c r="FU266" s="83">
        <f t="shared" ref="FU266" si="15547">+$D266*DW211</f>
        <v>7.5386989596522191</v>
      </c>
    </row>
    <row r="267" spans="1:177">
      <c r="A267" s="80">
        <v>2003</v>
      </c>
      <c r="D267" s="99">
        <f>Data!CF67</f>
        <v>129.62300600880241</v>
      </c>
      <c r="AW267" s="83"/>
      <c r="AX267" s="83"/>
      <c r="AY267" s="83"/>
      <c r="AZ267" s="83"/>
      <c r="BA267" s="83"/>
      <c r="BB267" s="83"/>
      <c r="BC267" s="83"/>
      <c r="BD267" s="83"/>
      <c r="BE267" s="83"/>
      <c r="BF267" s="83"/>
      <c r="BL267" s="83">
        <f>+$D267*M211</f>
        <v>129.61890068723196</v>
      </c>
      <c r="BM267" s="83">
        <f t="shared" ref="BM267" si="15548">+$D267*N211</f>
        <v>128.30578922305244</v>
      </c>
      <c r="BN267" s="83">
        <f t="shared" ref="BN267" si="15549">+$D267*O211</f>
        <v>126.9628307909054</v>
      </c>
      <c r="BO267" s="83">
        <f t="shared" ref="BO267" si="15550">+$D267*P211</f>
        <v>125.58694289014323</v>
      </c>
      <c r="BP267" s="83">
        <f t="shared" ref="BP267" si="15551">+$D267*Q211</f>
        <v>124.17363655751549</v>
      </c>
      <c r="BQ267" s="83">
        <f t="shared" ref="BQ267" si="15552">+$D267*R211</f>
        <v>122.7163614856551</v>
      </c>
      <c r="BR267" s="83">
        <f t="shared" ref="BR267" si="15553">+$D267*S211</f>
        <v>121.2056542726735</v>
      </c>
      <c r="BS267" s="83">
        <f t="shared" ref="BS267" si="15554">+$D267*T211</f>
        <v>119.62809613756718</v>
      </c>
      <c r="BT267" s="83">
        <f t="shared" ref="BT267" si="15555">+$D267*U211</f>
        <v>117.96512982792009</v>
      </c>
      <c r="BU267" s="83">
        <f t="shared" ref="BU267" si="15556">+$D267*V211</f>
        <v>116.19184636134449</v>
      </c>
      <c r="BV267" s="83">
        <f t="shared" ref="BV267" si="15557">+$D267*W211</f>
        <v>114.27592600923653</v>
      </c>
      <c r="BW267" s="83">
        <f t="shared" ref="BW267" si="15558">+$D267*X211</f>
        <v>112.17699320994591</v>
      </c>
      <c r="BX267" s="83">
        <f t="shared" ref="BX267" si="15559">+$D267*Y211</f>
        <v>109.8467034830377</v>
      </c>
      <c r="BY267" s="83">
        <f t="shared" ref="BY267" si="15560">+$D267*Z211</f>
        <v>107.22989826601132</v>
      </c>
      <c r="BZ267" s="83">
        <f t="shared" ref="BZ267" si="15561">+$D267*AA211</f>
        <v>104.26711664712603</v>
      </c>
      <c r="CA267" s="83">
        <f t="shared" ref="CA267" si="15562">+$D267*AB211</f>
        <v>100.89862348716086</v>
      </c>
      <c r="CB267" s="83">
        <f t="shared" ref="CB267" si="15563">+$D267*AC211</f>
        <v>97.069898504983016</v>
      </c>
      <c r="CC267" s="83">
        <f t="shared" ref="CC267" si="15564">+$D267*AD211</f>
        <v>92.738249467487918</v>
      </c>
      <c r="CD267" s="83">
        <f t="shared" ref="CD267" si="15565">+$D267*AE211</f>
        <v>87.879908080470628</v>
      </c>
      <c r="CE267" s="83">
        <f t="shared" ref="CE267" si="15566">+$D267*AF211</f>
        <v>82.496703183650894</v>
      </c>
      <c r="CF267" s="83">
        <f t="shared" ref="CF267" si="15567">+$D267*AG211</f>
        <v>76.621254303922157</v>
      </c>
      <c r="CG267" s="83">
        <f t="shared" ref="CG267" si="15568">+$D267*AH211</f>
        <v>70.319651529925579</v>
      </c>
      <c r="CH267" s="83">
        <f t="shared" ref="CH267" si="15569">+$D267*AI211</f>
        <v>63.690817384793668</v>
      </c>
      <c r="CI267" s="83">
        <f t="shared" ref="CI267" si="15570">+$D267*AJ211</f>
        <v>56.862170277387875</v>
      </c>
      <c r="CJ267" s="83">
        <f t="shared" ref="CJ267" si="15571">+$D267*AK211</f>
        <v>49.981764809527242</v>
      </c>
      <c r="CK267" s="83">
        <f t="shared" ref="CK267" si="15572">+$D267*AL211</f>
        <v>43.2076686696008</v>
      </c>
      <c r="CL267" s="83">
        <f t="shared" ref="CL267" si="15573">+$D267*AM211</f>
        <v>36.695827695638101</v>
      </c>
      <c r="CM267" s="83">
        <f t="shared" ref="CM267" si="15574">+$D267*AN211</f>
        <v>30.587960376295616</v>
      </c>
      <c r="CN267" s="83">
        <f t="shared" ref="CN267" si="15575">+$D267*AO211</f>
        <v>25.001042048878293</v>
      </c>
      <c r="CO267" s="83">
        <f t="shared" ref="CO267" si="15576">+$D267*AP211</f>
        <v>20.019679179492378</v>
      </c>
      <c r="EC267" s="83"/>
      <c r="ED267" s="83"/>
      <c r="EE267" s="83"/>
      <c r="EF267" s="83"/>
      <c r="EG267" s="83"/>
      <c r="EH267" s="83"/>
      <c r="EI267" s="83"/>
      <c r="EJ267" s="83"/>
      <c r="EK267" s="83"/>
      <c r="EL267" s="83"/>
      <c r="ER267" s="83">
        <f>+$D267*CS211</f>
        <v>129.62300600880241</v>
      </c>
      <c r="ES267" s="83">
        <f t="shared" ref="ES267" si="15577">+$D267*CT211</f>
        <v>119.25316552809822</v>
      </c>
      <c r="ET267" s="83">
        <f t="shared" ref="ET267" si="15578">+$D267*CU211</f>
        <v>109.71291228585036</v>
      </c>
      <c r="EU267" s="83">
        <f t="shared" ref="EU267" si="15579">+$D267*CV211</f>
        <v>100.93587930298233</v>
      </c>
      <c r="EV267" s="83">
        <f t="shared" ref="EV267" si="15580">+$D267*CW211</f>
        <v>92.861008958743753</v>
      </c>
      <c r="EW267" s="83">
        <f t="shared" ref="EW267" si="15581">+$D267*CX211</f>
        <v>85.432128242044257</v>
      </c>
      <c r="EX267" s="83">
        <f t="shared" ref="EX267" si="15582">+$D267*CY211</f>
        <v>78.597557982680712</v>
      </c>
      <c r="EY267" s="83">
        <f t="shared" ref="EY267" si="15583">+$D267*CZ211</f>
        <v>72.309753344066266</v>
      </c>
      <c r="EZ267" s="83">
        <f t="shared" ref="EZ267" si="15584">+$D267*DA211</f>
        <v>66.524973076540974</v>
      </c>
      <c r="FA267" s="83">
        <f t="shared" ref="FA267" si="15585">+$D267*DB211</f>
        <v>61.202975230417692</v>
      </c>
      <c r="FB267" s="83">
        <f t="shared" ref="FB267" si="15586">+$D267*DC211</f>
        <v>56.306737211984277</v>
      </c>
      <c r="FC267" s="83">
        <f t="shared" ref="FC267" si="15587">+$D267*DD211</f>
        <v>51.802198235025536</v>
      </c>
      <c r="FD267" s="83">
        <f t="shared" ref="FD267" si="15588">+$D267*DE211</f>
        <v>47.658022376223499</v>
      </c>
      <c r="FE267" s="83">
        <f t="shared" ref="FE267" si="15589">+$D267*DF211</f>
        <v>43.845380586125621</v>
      </c>
      <c r="FF267" s="83">
        <f t="shared" ref="FF267" si="15590">+$D267*DG211</f>
        <v>40.337750139235567</v>
      </c>
      <c r="FG267" s="83">
        <f t="shared" ref="FG267" si="15591">+$D267*DH211</f>
        <v>37.110730128096726</v>
      </c>
      <c r="FH267" s="83">
        <f t="shared" ref="FH267" si="15592">+$D267*DI211</f>
        <v>34.141871717848986</v>
      </c>
      <c r="FI267" s="83">
        <f t="shared" ref="FI267" si="15593">+$D267*DJ211</f>
        <v>31.41052198042107</v>
      </c>
      <c r="FJ267" s="83">
        <f t="shared" ref="FJ267" si="15594">+$D267*DK211</f>
        <v>28.897680221987386</v>
      </c>
      <c r="FK267" s="83">
        <f t="shared" ref="FK267" si="15595">+$D267*DL211</f>
        <v>26.585865804228394</v>
      </c>
      <c r="FL267" s="83">
        <f t="shared" ref="FL267" si="15596">+$D267*DM211</f>
        <v>24.458996539890126</v>
      </c>
      <c r="FM267" s="83">
        <f t="shared" ref="FM267" si="15597">+$D267*DN211</f>
        <v>22.502276816698917</v>
      </c>
      <c r="FN267" s="83">
        <f t="shared" ref="FN267" si="15598">+$D267*DO211</f>
        <v>20.702094671363003</v>
      </c>
      <c r="FO267" s="83">
        <f t="shared" ref="FO267" si="15599">+$D267*DP211</f>
        <v>19.045927097653962</v>
      </c>
      <c r="FP267" s="83">
        <f t="shared" ref="FP267" si="15600">+$D267*DQ211</f>
        <v>17.522252929841649</v>
      </c>
      <c r="FQ267" s="83">
        <f t="shared" ref="FQ267" si="15601">+$D267*DR211</f>
        <v>16.120472695454314</v>
      </c>
      <c r="FR267" s="83">
        <f t="shared" ref="FR267" si="15602">+$D267*DS211</f>
        <v>14.830834879817973</v>
      </c>
      <c r="FS267" s="83">
        <f t="shared" ref="FS267" si="15603">+$D267*DT211</f>
        <v>13.644368089432534</v>
      </c>
      <c r="FT267" s="83">
        <f t="shared" ref="FT267" si="15604">+$D267*DU211</f>
        <v>12.552818642277932</v>
      </c>
      <c r="FU267" s="83">
        <f t="shared" ref="FU267" si="15605">+$D267*DV211</f>
        <v>11.548593150895698</v>
      </c>
    </row>
    <row r="268" spans="1:177">
      <c r="A268" s="80">
        <v>2004</v>
      </c>
      <c r="D268" s="99">
        <f>Data!CF68</f>
        <v>151.39847900891601</v>
      </c>
      <c r="AW268" s="83"/>
      <c r="AX268" s="83"/>
      <c r="AY268" s="83"/>
      <c r="AZ268" s="83"/>
      <c r="BA268" s="83"/>
      <c r="BB268" s="83"/>
      <c r="BC268" s="83"/>
      <c r="BD268" s="83"/>
      <c r="BE268" s="83"/>
      <c r="BF268" s="83"/>
      <c r="BM268" s="83">
        <f>+$D268*M211</f>
        <v>151.39368403107414</v>
      </c>
      <c r="BN268" s="83">
        <f t="shared" ref="BN268" si="15606">+$D268*N211</f>
        <v>149.85998191624702</v>
      </c>
      <c r="BO268" s="83">
        <f t="shared" ref="BO268" si="15607">+$D268*O211</f>
        <v>148.29141881730567</v>
      </c>
      <c r="BP268" s="83">
        <f t="shared" ref="BP268" si="15608">+$D268*P211</f>
        <v>146.68439440184028</v>
      </c>
      <c r="BQ268" s="83">
        <f t="shared" ref="BQ268" si="15609">+$D268*Q211</f>
        <v>145.0336656020547</v>
      </c>
      <c r="BR268" s="83">
        <f t="shared" ref="BR268" si="15610">+$D268*R211</f>
        <v>143.33158171918063</v>
      </c>
      <c r="BS268" s="83">
        <f t="shared" ref="BS268" si="15611">+$D268*S211</f>
        <v>141.56708958683737</v>
      </c>
      <c r="BT268" s="83">
        <f t="shared" ref="BT268" si="15612">+$D268*T211</f>
        <v>139.72451619221158</v>
      </c>
      <c r="BU268" s="83">
        <f t="shared" ref="BU268" si="15613">+$D268*U211</f>
        <v>137.78218683513325</v>
      </c>
      <c r="BV268" s="83">
        <f t="shared" ref="BV268" si="15614">+$D268*V211</f>
        <v>135.71100805323576</v>
      </c>
      <c r="BW268" s="83">
        <f t="shared" ref="BW268" si="15615">+$D268*W211</f>
        <v>133.47323070072107</v>
      </c>
      <c r="BX268" s="83">
        <f t="shared" ref="BX268" si="15616">+$D268*X211</f>
        <v>131.02169649287413</v>
      </c>
      <c r="BY268" s="83">
        <f t="shared" ref="BY268" si="15617">+$D268*Y211</f>
        <v>128.29993952112142</v>
      </c>
      <c r="BZ268" s="83">
        <f t="shared" ref="BZ268" si="15618">+$D268*Z211</f>
        <v>125.24353509169869</v>
      </c>
      <c r="CA268" s="83">
        <f t="shared" ref="CA268" si="15619">+$D268*AA211</f>
        <v>121.78303340649362</v>
      </c>
      <c r="CB268" s="83">
        <f t="shared" ref="CB268" si="15620">+$D268*AB211</f>
        <v>117.84866437221871</v>
      </c>
      <c r="CC268" s="83">
        <f t="shared" ref="CC268" si="15621">+$D268*AC211</f>
        <v>113.37674880187774</v>
      </c>
      <c r="CD268" s="83">
        <f t="shared" ref="CD268" si="15622">+$D268*AD211</f>
        <v>108.31742255980109</v>
      </c>
      <c r="CE268" s="83">
        <f t="shared" ref="CE268" si="15623">+$D268*AE211</f>
        <v>102.64292449692994</v>
      </c>
      <c r="CF268" s="83">
        <f t="shared" ref="CF268" si="15624">+$D268*AF211</f>
        <v>96.355390681238987</v>
      </c>
      <c r="CG268" s="83">
        <f t="shared" ref="CG268" si="15625">+$D268*AG211</f>
        <v>89.492920420171572</v>
      </c>
      <c r="CH268" s="83">
        <f t="shared" ref="CH268" si="15626">+$D268*AH211</f>
        <v>82.132706329498035</v>
      </c>
      <c r="CI268" s="83">
        <f t="shared" ref="CI268" si="15627">+$D268*AI211</f>
        <v>74.390289006548528</v>
      </c>
      <c r="CJ268" s="83">
        <f t="shared" ref="CJ268" si="15628">+$D268*AJ211</f>
        <v>66.414491981137274</v>
      </c>
      <c r="CK268" s="83">
        <f t="shared" ref="CK268" si="15629">+$D268*AK211</f>
        <v>58.378241666683138</v>
      </c>
      <c r="CL268" s="83">
        <f t="shared" ref="CL268" si="15630">+$D268*AL211</f>
        <v>50.466159669638671</v>
      </c>
      <c r="CM268" s="83">
        <f t="shared" ref="CM268" si="15631">+$D268*AM211</f>
        <v>42.860389294749034</v>
      </c>
      <c r="CN268" s="83">
        <f t="shared" ref="CN268" si="15632">+$D268*AN211</f>
        <v>35.726456433525911</v>
      </c>
      <c r="CO268" s="83">
        <f t="shared" ref="CO268" si="15633">+$D268*AO211</f>
        <v>29.200987204239716</v>
      </c>
      <c r="EC268" s="83"/>
      <c r="ED268" s="83"/>
      <c r="EE268" s="83"/>
      <c r="EF268" s="83"/>
      <c r="EG268" s="83"/>
      <c r="EH268" s="83"/>
      <c r="EI268" s="83"/>
      <c r="EJ268" s="83"/>
      <c r="EK268" s="83"/>
      <c r="EL268" s="83"/>
      <c r="ES268" s="83">
        <f>+$D268*CS211</f>
        <v>151.39847900891601</v>
      </c>
      <c r="ET268" s="83">
        <f t="shared" ref="ET268" si="15634">+$D268*CT211</f>
        <v>139.28660068820272</v>
      </c>
      <c r="EU268" s="83">
        <f t="shared" ref="EU268" si="15635">+$D268*CU211</f>
        <v>128.14367263314651</v>
      </c>
      <c r="EV268" s="83">
        <f t="shared" ref="EV268" si="15636">+$D268*CV211</f>
        <v>117.8921788224948</v>
      </c>
      <c r="EW268" s="83">
        <f t="shared" ref="EW268" si="15637">+$D268*CW211</f>
        <v>108.46080451669522</v>
      </c>
      <c r="EX268" s="83">
        <f t="shared" ref="EX268" si="15638">+$D268*CX211</f>
        <v>99.783940155359616</v>
      </c>
      <c r="EY268" s="83">
        <f t="shared" ref="EY268" si="15639">+$D268*CY211</f>
        <v>91.801224942930844</v>
      </c>
      <c r="EZ268" s="83">
        <f t="shared" ref="EZ268" si="15640">+$D268*CZ211</f>
        <v>84.457126947496377</v>
      </c>
      <c r="FA268" s="83">
        <f t="shared" ref="FA268" si="15641">+$D268*DA211</f>
        <v>77.70055679169667</v>
      </c>
      <c r="FB268" s="83">
        <f t="shared" ref="FB268" si="15642">+$D268*DB211</f>
        <v>71.484512248360943</v>
      </c>
      <c r="FC268" s="83">
        <f t="shared" ref="FC268" si="15643">+$D268*DC211</f>
        <v>65.765751268492068</v>
      </c>
      <c r="FD268" s="83">
        <f t="shared" ref="FD268" si="15644">+$D268*DD211</f>
        <v>60.504491167012702</v>
      </c>
      <c r="FE268" s="83">
        <f t="shared" ref="FE268" si="15645">+$D268*DE211</f>
        <v>55.664131873651691</v>
      </c>
      <c r="FF268" s="83">
        <f t="shared" ref="FF268" si="15646">+$D268*DF211</f>
        <v>51.211001323759561</v>
      </c>
      <c r="FG268" s="83">
        <f t="shared" ref="FG268" si="15647">+$D268*DG211</f>
        <v>47.114121217858795</v>
      </c>
      <c r="FH268" s="83">
        <f t="shared" ref="FH268" si="15648">+$D268*DH211</f>
        <v>43.344991520430092</v>
      </c>
      <c r="FI268" s="83">
        <f t="shared" ref="FI268" si="15649">+$D268*DI211</f>
        <v>39.877392198795683</v>
      </c>
      <c r="FJ268" s="83">
        <f t="shared" ref="FJ268" si="15650">+$D268*DJ211</f>
        <v>36.687200822892031</v>
      </c>
      <c r="FK268" s="83">
        <f t="shared" ref="FK268" si="15651">+$D268*DK211</f>
        <v>33.752224757060674</v>
      </c>
      <c r="FL268" s="83">
        <f t="shared" ref="FL268" si="15652">+$D268*DL211</f>
        <v>31.052046776495818</v>
      </c>
      <c r="FM268" s="83">
        <f t="shared" ref="FM268" si="15653">+$D268*DM211</f>
        <v>28.567883034376155</v>
      </c>
      <c r="FN268" s="83">
        <f t="shared" ref="FN268" si="15654">+$D268*DN211</f>
        <v>26.282452391626062</v>
      </c>
      <c r="FO268" s="83">
        <f t="shared" ref="FO268" si="15655">+$D268*DO211</f>
        <v>24.17985620029598</v>
      </c>
      <c r="FP268" s="83">
        <f t="shared" ref="FP268" si="15656">+$D268*DP211</f>
        <v>22.245467704272297</v>
      </c>
      <c r="FQ268" s="83">
        <f t="shared" ref="FQ268" si="15657">+$D268*DQ211</f>
        <v>20.465830287930519</v>
      </c>
      <c r="FR268" s="83">
        <f t="shared" ref="FR268" si="15658">+$D268*DR211</f>
        <v>18.828563864896076</v>
      </c>
      <c r="FS268" s="83">
        <f t="shared" ref="FS268" si="15659">+$D268*DS211</f>
        <v>17.322278755704392</v>
      </c>
      <c r="FT268" s="83">
        <f t="shared" ref="FT268" si="15660">+$D268*DT211</f>
        <v>15.93649645524804</v>
      </c>
      <c r="FU268" s="83">
        <f t="shared" ref="FU268" si="15661">+$D268*DU211</f>
        <v>14.661576738828199</v>
      </c>
    </row>
    <row r="269" spans="1:177">
      <c r="A269" s="80">
        <v>2005</v>
      </c>
      <c r="D269" s="99">
        <f>Data!CF69</f>
        <v>228.92855454754374</v>
      </c>
      <c r="AW269" s="83"/>
      <c r="AX269" s="83"/>
      <c r="AY269" s="83"/>
      <c r="AZ269" s="83"/>
      <c r="BA269" s="83"/>
      <c r="BB269" s="83"/>
      <c r="BC269" s="83"/>
      <c r="BD269" s="83"/>
      <c r="BE269" s="83"/>
      <c r="BF269" s="83"/>
      <c r="BN269" s="83">
        <f>+$D269*M211</f>
        <v>228.92130409593017</v>
      </c>
      <c r="BO269" s="83">
        <f t="shared" ref="BO269" si="15662">+$D269*N211</f>
        <v>226.60220412509619</v>
      </c>
      <c r="BP269" s="83">
        <f t="shared" ref="BP269" si="15663">+$D269*O211</f>
        <v>224.23039111014432</v>
      </c>
      <c r="BQ269" s="83">
        <f t="shared" ref="BQ269" si="15664">+$D269*P211</f>
        <v>221.80042101425298</v>
      </c>
      <c r="BR269" s="83">
        <f t="shared" ref="BR269" si="15665">+$D269*Q211</f>
        <v>219.30436583220151</v>
      </c>
      <c r="BS269" s="83">
        <f t="shared" ref="BS269" si="15666">+$D269*R211</f>
        <v>216.73065699723966</v>
      </c>
      <c r="BT269" s="83">
        <f t="shared" ref="BT269" si="15667">+$D269*S211</f>
        <v>214.06258109573696</v>
      </c>
      <c r="BU269" s="83">
        <f t="shared" ref="BU269" si="15668">+$D269*T211</f>
        <v>211.27643907739738</v>
      </c>
      <c r="BV269" s="83">
        <f t="shared" ref="BV269" si="15669">+$D269*U211</f>
        <v>208.33945678350642</v>
      </c>
      <c r="BW269" s="83">
        <f t="shared" ref="BW269" si="15670">+$D269*V211</f>
        <v>205.20764219822641</v>
      </c>
      <c r="BX269" s="83">
        <f t="shared" ref="BX269" si="15671">+$D269*W211</f>
        <v>201.82391510886609</v>
      </c>
      <c r="BY269" s="83">
        <f t="shared" ref="BY269" si="15672">+$D269*X211</f>
        <v>198.11696781124363</v>
      </c>
      <c r="BZ269" s="83">
        <f t="shared" ref="BZ269" si="15673">+$D269*Y211</f>
        <v>194.00141860987841</v>
      </c>
      <c r="CA269" s="83">
        <f t="shared" ref="CA269" si="15674">+$D269*Z211</f>
        <v>189.37985138726947</v>
      </c>
      <c r="CB269" s="83">
        <f t="shared" ref="CB269" si="15675">+$D269*AA211</f>
        <v>184.14725160166211</v>
      </c>
      <c r="CC269" s="83">
        <f t="shared" ref="CC269" si="15676">+$D269*AB211</f>
        <v>178.19812039526386</v>
      </c>
      <c r="CD269" s="83">
        <f t="shared" ref="CD269" si="15677">+$D269*AC211</f>
        <v>171.43616892601216</v>
      </c>
      <c r="CE269" s="83">
        <f t="shared" ref="CE269" si="15678">+$D269*AD211</f>
        <v>163.78599799189826</v>
      </c>
      <c r="CF269" s="83">
        <f t="shared" ref="CF269" si="15679">+$D269*AE211</f>
        <v>155.2056301584841</v>
      </c>
      <c r="CG269" s="83">
        <f t="shared" ref="CG269" si="15680">+$D269*AF211</f>
        <v>145.69829535883818</v>
      </c>
      <c r="CH269" s="83">
        <f t="shared" ref="CH269" si="15681">+$D269*AG211</f>
        <v>135.32160328256475</v>
      </c>
      <c r="CI269" s="83">
        <f t="shared" ref="CI269" si="15682">+$D269*AH211</f>
        <v>124.19227633048136</v>
      </c>
      <c r="CJ269" s="83">
        <f t="shared" ref="CJ269" si="15683">+$D269*AI211</f>
        <v>112.48502261135839</v>
      </c>
      <c r="CK269" s="83">
        <f t="shared" ref="CK269" si="15684">+$D269*AJ211</f>
        <v>100.42487711752905</v>
      </c>
      <c r="CL269" s="83">
        <f t="shared" ref="CL269" si="15685">+$D269*AK211</f>
        <v>88.273320638801891</v>
      </c>
      <c r="CM269" s="83">
        <f t="shared" ref="CM269" si="15686">+$D269*AL211</f>
        <v>76.30951818251458</v>
      </c>
      <c r="CN269" s="83">
        <f t="shared" ref="CN269" si="15687">+$D269*AM211</f>
        <v>64.808887333762954</v>
      </c>
      <c r="CO269" s="83">
        <f t="shared" ref="CO269" si="15688">+$D269*AN211</f>
        <v>54.021718606243219</v>
      </c>
      <c r="EC269" s="83"/>
      <c r="ED269" s="83"/>
      <c r="EE269" s="83"/>
      <c r="EF269" s="83"/>
      <c r="EG269" s="83"/>
      <c r="EH269" s="83"/>
      <c r="EI269" s="83"/>
      <c r="EJ269" s="83"/>
      <c r="EK269" s="83"/>
      <c r="EL269" s="83"/>
      <c r="ET269" s="83">
        <f>+$D269*CS211</f>
        <v>228.92855454754374</v>
      </c>
      <c r="EU269" s="83">
        <f t="shared" ref="EU269" si="15689">+$D269*CT211</f>
        <v>210.61427018374025</v>
      </c>
      <c r="EV269" s="83">
        <f t="shared" ref="EV269" si="15690">+$D269*CU211</f>
        <v>193.76512856904102</v>
      </c>
      <c r="EW269" s="83">
        <f t="shared" ref="EW269" si="15691">+$D269*CV211</f>
        <v>178.26391828351774</v>
      </c>
      <c r="EX269" s="83">
        <f t="shared" ref="EX269" si="15692">+$D269*CW211</f>
        <v>164.00280482083633</v>
      </c>
      <c r="EY269" s="83">
        <f t="shared" ref="EY269" si="15693">+$D269*CX211</f>
        <v>150.88258043516944</v>
      </c>
      <c r="EZ269" s="83">
        <f t="shared" ref="EZ269" si="15694">+$D269*CY211</f>
        <v>138.81197400035589</v>
      </c>
      <c r="FA269" s="83">
        <f t="shared" ref="FA269" si="15695">+$D269*CZ211</f>
        <v>127.70701608032742</v>
      </c>
      <c r="FB269" s="83">
        <f t="shared" ref="FB269" si="15696">+$D269*DA211</f>
        <v>117.49045479390124</v>
      </c>
      <c r="FC269" s="83">
        <f t="shared" ref="FC269" si="15697">+$D269*DB211</f>
        <v>108.09121841038915</v>
      </c>
      <c r="FD269" s="83">
        <f t="shared" ref="FD269" si="15698">+$D269*DC211</f>
        <v>99.443920937558019</v>
      </c>
      <c r="FE269" s="83">
        <f t="shared" ref="FE269" si="15699">+$D269*DD211</f>
        <v>91.48840726255338</v>
      </c>
      <c r="FF269" s="83">
        <f t="shared" ref="FF269" si="15700">+$D269*DE211</f>
        <v>84.169334681549117</v>
      </c>
      <c r="FG269" s="83">
        <f t="shared" ref="FG269" si="15701">+$D269*DF211</f>
        <v>77.435787907025187</v>
      </c>
      <c r="FH269" s="83">
        <f t="shared" ref="FH269" si="15702">+$D269*DG211</f>
        <v>71.240924874463161</v>
      </c>
      <c r="FI269" s="83">
        <f t="shared" ref="FI269" si="15703">+$D269*DH211</f>
        <v>65.541650884506126</v>
      </c>
      <c r="FJ269" s="83">
        <f t="shared" ref="FJ269" si="15704">+$D269*DI211</f>
        <v>60.298318813745631</v>
      </c>
      <c r="FK269" s="83">
        <f t="shared" ref="FK269" si="15705">+$D269*DJ211</f>
        <v>55.474453308645984</v>
      </c>
      <c r="FL269" s="83">
        <f t="shared" ref="FL269" si="15706">+$D269*DK211</f>
        <v>51.036497043954306</v>
      </c>
      <c r="FM269" s="83">
        <f t="shared" ref="FM269" si="15707">+$D269*DL211</f>
        <v>46.953577280437962</v>
      </c>
      <c r="FN269" s="83">
        <f t="shared" ref="FN269" si="15708">+$D269*DM211</f>
        <v>43.197291098002928</v>
      </c>
      <c r="FO269" s="83">
        <f t="shared" ref="FO269" si="15709">+$D269*DN211</f>
        <v>39.741507810162695</v>
      </c>
      <c r="FP269" s="83">
        <f t="shared" ref="FP269" si="15710">+$D269*DO211</f>
        <v>36.562187185349678</v>
      </c>
      <c r="FQ269" s="83">
        <f t="shared" ref="FQ269" si="15711">+$D269*DP211</f>
        <v>33.637212210521703</v>
      </c>
      <c r="FR269" s="83">
        <f t="shared" ref="FR269" si="15712">+$D269*DQ211</f>
        <v>30.946235233679971</v>
      </c>
      <c r="FS269" s="83">
        <f t="shared" ref="FS269" si="15713">+$D269*DR211</f>
        <v>28.470536414985574</v>
      </c>
      <c r="FT269" s="83">
        <f t="shared" ref="FT269" si="15714">+$D269*DS211</f>
        <v>26.192893501786731</v>
      </c>
      <c r="FU269" s="83">
        <f t="shared" ref="FU269" si="15715">+$D269*DT211</f>
        <v>24.097462021643793</v>
      </c>
    </row>
    <row r="270" spans="1:177">
      <c r="A270" s="80">
        <v>2006</v>
      </c>
      <c r="D270" s="99">
        <f>Data!CF70</f>
        <v>262.63920399030116</v>
      </c>
      <c r="AW270" s="83"/>
      <c r="AX270" s="83"/>
      <c r="AY270" s="83"/>
      <c r="AZ270" s="83"/>
      <c r="BA270" s="83"/>
      <c r="BB270" s="83"/>
      <c r="BC270" s="83"/>
      <c r="BD270" s="83"/>
      <c r="BE270" s="83"/>
      <c r="BF270" s="83"/>
      <c r="BO270" s="83">
        <f>+$D270*M211</f>
        <v>262.63088588055672</v>
      </c>
      <c r="BP270" s="83">
        <f t="shared" ref="BP270" si="15716">+$D270*N211</f>
        <v>259.97028912137318</v>
      </c>
      <c r="BQ270" s="83">
        <f t="shared" ref="BQ270" si="15717">+$D270*O211</f>
        <v>257.24921711053577</v>
      </c>
      <c r="BR270" s="83">
        <f t="shared" ref="BR270" si="15718">+$D270*P211</f>
        <v>254.46142415492787</v>
      </c>
      <c r="BS270" s="83">
        <f t="shared" ref="BS270" si="15719">+$D270*Q211</f>
        <v>251.59781481870712</v>
      </c>
      <c r="BT270" s="83">
        <f t="shared" ref="BT270" si="15720">+$D270*R211</f>
        <v>248.64511701718931</v>
      </c>
      <c r="BU270" s="83">
        <f t="shared" ref="BU270" si="15721">+$D270*S211</f>
        <v>245.58415621943593</v>
      </c>
      <c r="BV270" s="83">
        <f t="shared" ref="BV270" si="15722">+$D270*T211</f>
        <v>242.38774359477722</v>
      </c>
      <c r="BW270" s="83">
        <f t="shared" ref="BW270" si="15723">+$D270*U211</f>
        <v>239.01827885794847</v>
      </c>
      <c r="BX270" s="83">
        <f t="shared" ref="BX270" si="15724">+$D270*V211</f>
        <v>235.4252919920294</v>
      </c>
      <c r="BY270" s="83">
        <f t="shared" ref="BY270" si="15725">+$D270*W211</f>
        <v>231.54329749367406</v>
      </c>
      <c r="BZ270" s="83">
        <f t="shared" ref="BZ270" si="15726">+$D270*X211</f>
        <v>227.29048731276072</v>
      </c>
      <c r="CA270" s="83">
        <f t="shared" ref="CA270" si="15727">+$D270*Y211</f>
        <v>222.56890695610409</v>
      </c>
      <c r="CB270" s="83">
        <f t="shared" ref="CB270" si="15728">+$D270*Z211</f>
        <v>217.26679539150416</v>
      </c>
      <c r="CC270" s="83">
        <f t="shared" ref="CC270" si="15729">+$D270*AA211</f>
        <v>211.26367426400702</v>
      </c>
      <c r="CD270" s="83">
        <f t="shared" ref="CD270" si="15730">+$D270*AB211</f>
        <v>204.43850958513863</v>
      </c>
      <c r="CE270" s="83">
        <f t="shared" ref="CE270" si="15731">+$D270*AC211</f>
        <v>196.68083359397482</v>
      </c>
      <c r="CF270" s="83">
        <f t="shared" ref="CF270" si="15732">+$D270*AD211</f>
        <v>187.9041442530733</v>
      </c>
      <c r="CG270" s="83">
        <f t="shared" ref="CG270" si="15733">+$D270*AE211</f>
        <v>178.06028278211878</v>
      </c>
      <c r="CH270" s="83">
        <f t="shared" ref="CH270" si="15734">+$D270*AF211</f>
        <v>167.15295473480123</v>
      </c>
      <c r="CI270" s="83">
        <f t="shared" ref="CI270" si="15735">+$D270*AG211</f>
        <v>155.24825305898241</v>
      </c>
      <c r="CJ270" s="83">
        <f t="shared" ref="CJ270" si="15736">+$D270*AH211</f>
        <v>142.4800879979658</v>
      </c>
      <c r="CK270" s="83">
        <f t="shared" ref="CK270" si="15737">+$D270*AI211</f>
        <v>129.04889413147771</v>
      </c>
      <c r="CL270" s="83">
        <f t="shared" ref="CL270" si="15738">+$D270*AJ211</f>
        <v>115.21284375861461</v>
      </c>
      <c r="CM270" s="83">
        <f t="shared" ref="CM270" si="15739">+$D270*AK211</f>
        <v>101.27192176605783</v>
      </c>
      <c r="CN270" s="83">
        <f t="shared" ref="CN270" si="15740">+$D270*AL211</f>
        <v>87.54640133010038</v>
      </c>
      <c r="CO270" s="83">
        <f t="shared" ref="CO270" si="15741">+$D270*AM211</f>
        <v>74.35225638181204</v>
      </c>
      <c r="EC270" s="83"/>
      <c r="ED270" s="83"/>
      <c r="EE270" s="83"/>
      <c r="EF270" s="83"/>
      <c r="EG270" s="83"/>
      <c r="EH270" s="83"/>
      <c r="EI270" s="83"/>
      <c r="EJ270" s="83"/>
      <c r="EK270" s="83"/>
      <c r="EL270" s="83"/>
      <c r="EU270" s="83">
        <f>+$D270*CS211</f>
        <v>262.63920399030116</v>
      </c>
      <c r="EV270" s="83">
        <f t="shared" ref="EV270" si="15742">+$D270*CT211</f>
        <v>241.62806767107708</v>
      </c>
      <c r="EW270" s="83">
        <f t="shared" ref="EW270" si="15743">+$D270*CU211</f>
        <v>222.29782225739092</v>
      </c>
      <c r="EX270" s="83">
        <f t="shared" ref="EX270" si="15744">+$D270*CV211</f>
        <v>204.51399647679963</v>
      </c>
      <c r="EY270" s="83">
        <f t="shared" ref="EY270" si="15745">+$D270*CW211</f>
        <v>188.15287675865568</v>
      </c>
      <c r="EZ270" s="83">
        <f t="shared" ref="EZ270" si="15746">+$D270*CX211</f>
        <v>173.10064661796324</v>
      </c>
      <c r="FA270" s="83">
        <f t="shared" ref="FA270" si="15747">+$D270*CY211</f>
        <v>159.25259488852618</v>
      </c>
      <c r="FB270" s="83">
        <f t="shared" ref="FB270" si="15748">+$D270*CZ211</f>
        <v>146.51238729744409</v>
      </c>
      <c r="FC270" s="83">
        <f t="shared" ref="FC270" si="15749">+$D270*DA211</f>
        <v>134.79139631364856</v>
      </c>
      <c r="FD270" s="83">
        <f t="shared" ref="FD270" si="15750">+$D270*DB211</f>
        <v>124.00808460855669</v>
      </c>
      <c r="FE270" s="83">
        <f t="shared" ref="FE270" si="15751">+$D270*DC211</f>
        <v>114.08743783987217</v>
      </c>
      <c r="FF270" s="83">
        <f t="shared" ref="FF270" si="15752">+$D270*DD211</f>
        <v>104.96044281268239</v>
      </c>
      <c r="FG270" s="83">
        <f t="shared" ref="FG270" si="15753">+$D270*DE211</f>
        <v>96.563607387667801</v>
      </c>
      <c r="FH270" s="83">
        <f t="shared" ref="FH270" si="15754">+$D270*DF211</f>
        <v>88.838518796654384</v>
      </c>
      <c r="FI270" s="83">
        <f t="shared" ref="FI270" si="15755">+$D270*DG211</f>
        <v>81.731437292922024</v>
      </c>
      <c r="FJ270" s="83">
        <f t="shared" ref="FJ270" si="15756">+$D270*DH211</f>
        <v>75.192922309488267</v>
      </c>
      <c r="FK270" s="83">
        <f t="shared" ref="FK270" si="15757">+$D270*DI211</f>
        <v>69.177488524729213</v>
      </c>
      <c r="FL270" s="83">
        <f t="shared" ref="FL270" si="15758">+$D270*DJ211</f>
        <v>63.643289442750877</v>
      </c>
      <c r="FM270" s="83">
        <f t="shared" ref="FM270" si="15759">+$D270*DK211</f>
        <v>58.551826287330812</v>
      </c>
      <c r="FN270" s="83">
        <f t="shared" ref="FN270" si="15760">+$D270*DL211</f>
        <v>53.867680184344344</v>
      </c>
      <c r="FO270" s="83">
        <f t="shared" ref="FO270" si="15761">+$D270*DM211</f>
        <v>49.558265769596801</v>
      </c>
      <c r="FP270" s="83">
        <f t="shared" ref="FP270" si="15762">+$D270*DN211</f>
        <v>45.59360450802906</v>
      </c>
      <c r="FQ270" s="83">
        <f t="shared" ref="FQ270" si="15763">+$D270*DO211</f>
        <v>41.946116147386739</v>
      </c>
      <c r="FR270" s="83">
        <f t="shared" ref="FR270" si="15764">+$D270*DP211</f>
        <v>38.590426855595794</v>
      </c>
      <c r="FS270" s="83">
        <f t="shared" ref="FS270" si="15765">+$D270*DQ211</f>
        <v>35.503192707148138</v>
      </c>
      <c r="FT270" s="83">
        <f t="shared" ref="FT270" si="15766">+$D270*DR211</f>
        <v>32.662937290576288</v>
      </c>
      <c r="FU270" s="83">
        <f t="shared" ref="FU270" si="15767">+$D270*DS211</f>
        <v>30.049902307330186</v>
      </c>
    </row>
    <row r="271" spans="1:177">
      <c r="A271" s="80">
        <v>2007</v>
      </c>
      <c r="D271" s="99">
        <f>Data!CF71</f>
        <v>272.45670351995318</v>
      </c>
      <c r="AW271" s="83"/>
      <c r="AX271" s="83"/>
      <c r="AY271" s="83"/>
      <c r="AZ271" s="83"/>
      <c r="BA271" s="83"/>
      <c r="BB271" s="83"/>
      <c r="BC271" s="83"/>
      <c r="BD271" s="83"/>
      <c r="BE271" s="83"/>
      <c r="BF271" s="83"/>
      <c r="BP271" s="83">
        <f>+$D271*M211</f>
        <v>272.44807447780693</v>
      </c>
      <c r="BQ271" s="83">
        <f t="shared" ref="BQ271" si="15768">+$D271*N211</f>
        <v>269.68802414491842</v>
      </c>
      <c r="BR271" s="83">
        <f t="shared" ref="BR271" si="15769">+$D271*O211</f>
        <v>266.86523798485769</v>
      </c>
      <c r="BS271" s="83">
        <f t="shared" ref="BS271" si="15770">+$D271*P211</f>
        <v>263.97323683940374</v>
      </c>
      <c r="BT271" s="83">
        <f t="shared" ref="BT271" si="15771">+$D271*Q211</f>
        <v>261.00258528372632</v>
      </c>
      <c r="BU271" s="83">
        <f t="shared" ref="BU271" si="15772">+$D271*R211</f>
        <v>257.93951512028696</v>
      </c>
      <c r="BV271" s="83">
        <f t="shared" ref="BV271" si="15773">+$D271*S211</f>
        <v>254.76413507081614</v>
      </c>
      <c r="BW271" s="83">
        <f t="shared" ref="BW271" si="15774">+$D271*T211</f>
        <v>251.44823998138301</v>
      </c>
      <c r="BX271" s="83">
        <f t="shared" ref="BX271" si="15775">+$D271*U211</f>
        <v>247.95282406146197</v>
      </c>
      <c r="BY271" s="83">
        <f t="shared" ref="BY271" si="15776">+$D271*V211</f>
        <v>244.22553071604446</v>
      </c>
      <c r="BZ271" s="83">
        <f t="shared" ref="BZ271" si="15777">+$D271*W211</f>
        <v>240.19842658217894</v>
      </c>
      <c r="CA271" s="83">
        <f t="shared" ref="CA271" si="15778">+$D271*X211</f>
        <v>235.78664561047555</v>
      </c>
      <c r="CB271" s="83">
        <f t="shared" ref="CB271" si="15779">+$D271*Y211</f>
        <v>230.88857175160587</v>
      </c>
      <c r="CC271" s="83">
        <f t="shared" ref="CC271" si="15780">+$D271*Z211</f>
        <v>225.38826632637594</v>
      </c>
      <c r="CD271" s="83">
        <f t="shared" ref="CD271" si="15781">+$D271*AA211</f>
        <v>219.16074747778376</v>
      </c>
      <c r="CE271" s="83">
        <f t="shared" ref="CE271" si="15782">+$D271*AB211</f>
        <v>212.08045694562855</v>
      </c>
      <c r="CF271" s="83">
        <f t="shared" ref="CF271" si="15783">+$D271*AC211</f>
        <v>204.03279766469947</v>
      </c>
      <c r="CG271" s="83">
        <f t="shared" ref="CG271" si="15784">+$D271*AD211</f>
        <v>194.92803413621633</v>
      </c>
      <c r="CH271" s="83">
        <f t="shared" ref="CH271" si="15785">+$D271*AE211</f>
        <v>184.71620739620539</v>
      </c>
      <c r="CI271" s="83">
        <f t="shared" ref="CI271" si="15786">+$D271*AF211</f>
        <v>173.40116151260372</v>
      </c>
      <c r="CJ271" s="83">
        <f t="shared" ref="CJ271" si="15787">+$D271*AG211</f>
        <v>161.05145999926137</v>
      </c>
      <c r="CK271" s="83">
        <f t="shared" ref="CK271" si="15788">+$D271*AH211</f>
        <v>147.80601868787326</v>
      </c>
      <c r="CL271" s="83">
        <f t="shared" ref="CL271" si="15789">+$D271*AI211</f>
        <v>133.8727644379255</v>
      </c>
      <c r="CM271" s="83">
        <f t="shared" ref="CM271" si="15790">+$D271*AJ211</f>
        <v>119.5195200743555</v>
      </c>
      <c r="CN271" s="83">
        <f t="shared" ref="CN271" si="15791">+$D271*AK211</f>
        <v>105.05748397154618</v>
      </c>
      <c r="CO271" s="83">
        <f t="shared" ref="CO271" si="15792">+$D271*AL211</f>
        <v>90.818901173317727</v>
      </c>
      <c r="EC271" s="83"/>
      <c r="ED271" s="83"/>
      <c r="EE271" s="83"/>
      <c r="EF271" s="83"/>
      <c r="EG271" s="83"/>
      <c r="EH271" s="83"/>
      <c r="EI271" s="83"/>
      <c r="EJ271" s="83"/>
      <c r="EK271" s="83"/>
      <c r="EL271" s="83"/>
      <c r="EV271" s="83">
        <f>+$D271*CS211</f>
        <v>272.45670351995318</v>
      </c>
      <c r="EW271" s="83">
        <f t="shared" ref="EW271" si="15793">+$D271*CT211</f>
        <v>250.66016723835693</v>
      </c>
      <c r="EX271" s="83">
        <f t="shared" ref="EX271" si="15794">+$D271*CU211</f>
        <v>230.60735385928839</v>
      </c>
      <c r="EY271" s="83">
        <f t="shared" ref="EY271" si="15795">+$D271*CV211</f>
        <v>212.15876555054533</v>
      </c>
      <c r="EZ271" s="83">
        <f t="shared" ref="EZ271" si="15796">+$D271*CW211</f>
        <v>195.18606430650169</v>
      </c>
      <c r="FA271" s="83">
        <f t="shared" ref="FA271" si="15797">+$D271*CX211</f>
        <v>179.57117916198158</v>
      </c>
      <c r="FB271" s="83">
        <f t="shared" ref="FB271" si="15798">+$D271*CY211</f>
        <v>165.20548482902305</v>
      </c>
      <c r="FC271" s="83">
        <f t="shared" ref="FC271" si="15799">+$D271*CZ211</f>
        <v>151.9890460427012</v>
      </c>
      <c r="FD271" s="83">
        <f t="shared" ref="FD271" si="15800">+$D271*DA211</f>
        <v>139.82992235928512</v>
      </c>
      <c r="FE271" s="83">
        <f t="shared" ref="FE271" si="15801">+$D271*DB211</f>
        <v>128.64352857054232</v>
      </c>
      <c r="FF271" s="83">
        <f t="shared" ref="FF271" si="15802">+$D271*DC211</f>
        <v>118.35204628489895</v>
      </c>
      <c r="FG271" s="83">
        <f t="shared" ref="FG271" si="15803">+$D271*DD211</f>
        <v>108.88388258210702</v>
      </c>
      <c r="FH271" s="83">
        <f t="shared" ref="FH271" si="15804">+$D271*DE211</f>
        <v>100.17317197553847</v>
      </c>
      <c r="FI271" s="83">
        <f t="shared" ref="FI271" si="15805">+$D271*DF211</f>
        <v>92.159318217495397</v>
      </c>
      <c r="FJ271" s="83">
        <f t="shared" ref="FJ271" si="15806">+$D271*DG211</f>
        <v>84.786572760095765</v>
      </c>
      <c r="FK271" s="83">
        <f t="shared" ref="FK271" si="15807">+$D271*DH211</f>
        <v>78.003646939288103</v>
      </c>
      <c r="FL271" s="83">
        <f t="shared" ref="FL271" si="15808">+$D271*DI211</f>
        <v>71.763355184145055</v>
      </c>
      <c r="FM271" s="83">
        <f t="shared" ref="FM271" si="15809">+$D271*DJ211</f>
        <v>66.022286769413455</v>
      </c>
      <c r="FN271" s="83">
        <f t="shared" ref="FN271" si="15810">+$D271*DK211</f>
        <v>60.740503827860387</v>
      </c>
      <c r="FO271" s="83">
        <f t="shared" ref="FO271" si="15811">+$D271*DL211</f>
        <v>55.881263521631553</v>
      </c>
      <c r="FP271" s="83">
        <f t="shared" ref="FP271" si="15812">+$D271*DM211</f>
        <v>51.410762439901035</v>
      </c>
      <c r="FQ271" s="83">
        <f t="shared" ref="FQ271" si="15813">+$D271*DN211</f>
        <v>47.297901444708955</v>
      </c>
      <c r="FR271" s="83">
        <f t="shared" ref="FR271" si="15814">+$D271*DO211</f>
        <v>43.514069329132241</v>
      </c>
      <c r="FS271" s="83">
        <f t="shared" ref="FS271" si="15815">+$D271*DP211</f>
        <v>40.032943782801652</v>
      </c>
      <c r="FT271" s="83">
        <f t="shared" ref="FT271" si="15816">+$D271*DQ211</f>
        <v>36.830308280177526</v>
      </c>
      <c r="FU271" s="83">
        <f t="shared" ref="FU271" si="15817">+$D271*DR211</f>
        <v>33.883883617763324</v>
      </c>
    </row>
    <row r="272" spans="1:177">
      <c r="A272" s="80">
        <v>2008</v>
      </c>
      <c r="D272" s="99">
        <f>Data!CF72</f>
        <v>296.6232613470624</v>
      </c>
      <c r="BQ272" s="83">
        <f>+$D272*M211</f>
        <v>296.61386692001895</v>
      </c>
      <c r="BR272" s="83">
        <f t="shared" ref="BR272" si="15818">+$D272*N211</f>
        <v>293.60900368616757</v>
      </c>
      <c r="BS272" s="83">
        <f t="shared" ref="BS272" si="15819">+$D272*O211</f>
        <v>290.53584003827359</v>
      </c>
      <c r="BT272" s="83">
        <f t="shared" ref="BT272" si="15820">+$D272*P211</f>
        <v>287.38732212514697</v>
      </c>
      <c r="BU272" s="83">
        <f t="shared" ref="BU272" si="15821">+$D272*Q211</f>
        <v>284.15317761195746</v>
      </c>
      <c r="BV272" s="83">
        <f t="shared" ref="BV272" si="15822">+$D272*R211</f>
        <v>280.8184170798213</v>
      </c>
      <c r="BW272" s="83">
        <f t="shared" ref="BW272" si="15823">+$D272*S211</f>
        <v>277.36138491976857</v>
      </c>
      <c r="BX272" s="83">
        <f t="shared" ref="BX272" si="15824">+$D272*T211</f>
        <v>273.75137421713106</v>
      </c>
      <c r="BY272" s="83">
        <f t="shared" ref="BY272" si="15825">+$D272*U211</f>
        <v>269.94591941812484</v>
      </c>
      <c r="BZ272" s="83">
        <f t="shared" ref="BZ272" si="15826">+$D272*V211</f>
        <v>265.8880199653629</v>
      </c>
      <c r="CA272" s="83">
        <f t="shared" ref="CA272" si="15827">+$D272*W211</f>
        <v>261.50371689431017</v>
      </c>
      <c r="CB272" s="83">
        <f t="shared" ref="CB272" si="15828">+$D272*X211</f>
        <v>256.70061664656851</v>
      </c>
      <c r="CC272" s="83">
        <f t="shared" ref="CC272" si="15829">+$D272*Y211</f>
        <v>251.36808996043277</v>
      </c>
      <c r="CD272" s="83">
        <f t="shared" ref="CD272" si="15830">+$D272*Z211</f>
        <v>245.37991454555569</v>
      </c>
      <c r="CE272" s="83">
        <f t="shared" ref="CE272" si="15831">+$D272*AA211</f>
        <v>238.60002281558607</v>
      </c>
      <c r="CF272" s="83">
        <f t="shared" ref="CF272" si="15832">+$D272*AB211</f>
        <v>230.8917196547545</v>
      </c>
      <c r="CG272" s="83">
        <f t="shared" ref="CG272" si="15833">+$D272*AC211</f>
        <v>222.13024338612482</v>
      </c>
      <c r="CH272" s="83">
        <f t="shared" ref="CH272" si="15834">+$D272*AD211</f>
        <v>212.21789908803464</v>
      </c>
      <c r="CI272" s="83">
        <f t="shared" ref="CI272" si="15835">+$D272*AE211</f>
        <v>201.10029650090888</v>
      </c>
      <c r="CJ272" s="83">
        <f t="shared" ref="CJ272" si="15836">+$D272*AF211</f>
        <v>188.78162065654752</v>
      </c>
      <c r="CK272" s="83">
        <f t="shared" ref="CK272" si="15837">+$D272*AG211</f>
        <v>175.33651656395509</v>
      </c>
      <c r="CL272" s="83">
        <f t="shared" ref="CL272" si="15838">+$D272*AH211</f>
        <v>160.91622170974048</v>
      </c>
      <c r="CM272" s="83">
        <f t="shared" ref="CM272" si="15839">+$D272*AI211</f>
        <v>145.74710579736711</v>
      </c>
      <c r="CN272" s="83">
        <f t="shared" ref="CN272" si="15840">+$D272*AJ211</f>
        <v>130.12074719055207</v>
      </c>
      <c r="CO272" s="83">
        <f t="shared" ref="CO272" si="15841">+$D272*AK211</f>
        <v>114.37594715769067</v>
      </c>
      <c r="EW272" s="83">
        <f>+$D272*CS211</f>
        <v>296.6232613470624</v>
      </c>
      <c r="EX272" s="83">
        <f t="shared" ref="EX272" si="15842">+$D272*CT211</f>
        <v>272.89340043929741</v>
      </c>
      <c r="EY272" s="83">
        <f t="shared" ref="EY272" si="15843">+$D272*CU211</f>
        <v>251.06192840415363</v>
      </c>
      <c r="EZ272" s="83">
        <f t="shared" ref="EZ272" si="15844">+$D272*CV211</f>
        <v>230.97697413182135</v>
      </c>
      <c r="FA272" s="83">
        <f t="shared" ref="FA272" si="15845">+$D272*CW211</f>
        <v>212.49881620127564</v>
      </c>
      <c r="FB272" s="83">
        <f t="shared" ref="FB272" si="15846">+$D272*CX211</f>
        <v>195.4989109051736</v>
      </c>
      <c r="FC272" s="83">
        <f t="shared" ref="FC272" si="15847">+$D272*CY211</f>
        <v>179.85899803275973</v>
      </c>
      <c r="FD272" s="83">
        <f t="shared" ref="FD272" si="15848">+$D272*CZ211</f>
        <v>165.47027819013894</v>
      </c>
      <c r="FE272" s="83">
        <f t="shared" ref="FE272" si="15849">+$D272*DA211</f>
        <v>152.23265593492783</v>
      </c>
      <c r="FF272" s="83">
        <f t="shared" ref="FF272" si="15850">+$D272*DB211</f>
        <v>140.05404346013361</v>
      </c>
      <c r="FG272" s="83">
        <f t="shared" ref="FG272" si="15851">+$D272*DC211</f>
        <v>128.84971998332293</v>
      </c>
      <c r="FH272" s="83">
        <f t="shared" ref="FH272" si="15852">+$D272*DD211</f>
        <v>118.5417423846571</v>
      </c>
      <c r="FI272" s="83">
        <f t="shared" ref="FI272" si="15853">+$D272*DE211</f>
        <v>109.05840299388454</v>
      </c>
      <c r="FJ272" s="83">
        <f t="shared" ref="FJ272" si="15854">+$D272*DF211</f>
        <v>100.33373075437378</v>
      </c>
      <c r="FK272" s="83">
        <f t="shared" ref="FK272" si="15855">+$D272*DG211</f>
        <v>92.30703229402387</v>
      </c>
      <c r="FL272" s="83">
        <f t="shared" ref="FL272" si="15856">+$D272*DH211</f>
        <v>84.922469710501971</v>
      </c>
      <c r="FM272" s="83">
        <f t="shared" ref="FM272" si="15857">+$D272*DI211</f>
        <v>78.128672133661823</v>
      </c>
      <c r="FN272" s="83">
        <f t="shared" ref="FN272" si="15858">+$D272*DJ211</f>
        <v>71.878378362968874</v>
      </c>
      <c r="FO272" s="83">
        <f t="shared" ref="FO272" si="15859">+$D272*DK211</f>
        <v>66.128108093931374</v>
      </c>
      <c r="FP272" s="83">
        <f t="shared" ref="FP272" si="15860">+$D272*DL211</f>
        <v>60.837859446416857</v>
      </c>
      <c r="FQ272" s="83">
        <f t="shared" ref="FQ272" si="15861">+$D272*DM211</f>
        <v>55.970830690703515</v>
      </c>
      <c r="FR272" s="83">
        <f t="shared" ref="FR272" si="15862">+$D272*DN211</f>
        <v>51.493164235447232</v>
      </c>
      <c r="FS272" s="83">
        <f t="shared" ref="FS272" si="15863">+$D272*DO211</f>
        <v>47.373711096611459</v>
      </c>
      <c r="FT272" s="83">
        <f t="shared" ref="FT272" si="15864">+$D272*DP211</f>
        <v>43.583814208882536</v>
      </c>
      <c r="FU272" s="83">
        <f t="shared" ref="FU272" si="15865">+$D272*DQ211</f>
        <v>40.097109072171939</v>
      </c>
    </row>
    <row r="273" spans="1:177">
      <c r="A273" s="80">
        <v>2009</v>
      </c>
      <c r="D273" s="99">
        <f>Data!CF73</f>
        <v>283.424307724198</v>
      </c>
      <c r="BR273" s="83">
        <f>+$D273*M211</f>
        <v>283.41533132440668</v>
      </c>
      <c r="BS273" s="83">
        <f t="shared" ref="BS273" si="15866">+$D273*N211</f>
        <v>280.54417658761162</v>
      </c>
      <c r="BT273" s="83">
        <f t="shared" ref="BT273" si="15867">+$D273*O211</f>
        <v>277.60776062524917</v>
      </c>
      <c r="BU273" s="83">
        <f t="shared" ref="BU273" si="15868">+$D273*P211</f>
        <v>274.59934346392265</v>
      </c>
      <c r="BV273" s="83">
        <f t="shared" ref="BV273" si="15869">+$D273*Q211</f>
        <v>271.50910986063741</v>
      </c>
      <c r="BW273" s="83">
        <f t="shared" ref="BW273" si="15870">+$D273*R211</f>
        <v>268.32273738615771</v>
      </c>
      <c r="BX273" s="83">
        <f t="shared" ref="BX273" si="15871">+$D273*S211</f>
        <v>265.01953404905731</v>
      </c>
      <c r="BY273" s="83">
        <f t="shared" ref="BY273" si="15872">+$D273*T211</f>
        <v>261.57015931146771</v>
      </c>
      <c r="BZ273" s="83">
        <f t="shared" ref="BZ273" si="15873">+$D273*U211</f>
        <v>257.93403722486539</v>
      </c>
      <c r="CA273" s="83">
        <f t="shared" ref="CA273" si="15874">+$D273*V211</f>
        <v>254.05670360648887</v>
      </c>
      <c r="CB273" s="83">
        <f t="shared" ref="CB273" si="15875">+$D273*W211</f>
        <v>249.86749047086673</v>
      </c>
      <c r="CC273" s="83">
        <f t="shared" ref="CC273" si="15876">+$D273*X211</f>
        <v>245.27811552952213</v>
      </c>
      <c r="CD273" s="83">
        <f t="shared" ref="CD273" si="15877">+$D273*Y211</f>
        <v>240.18287223142335</v>
      </c>
      <c r="CE273" s="83">
        <f t="shared" ref="CE273" si="15878">+$D273*Z211</f>
        <v>234.46115484558825</v>
      </c>
      <c r="CF273" s="83">
        <f t="shared" ref="CF273" si="15879">+$D273*AA211</f>
        <v>227.98295043476384</v>
      </c>
      <c r="CG273" s="83">
        <f t="shared" ref="CG273" si="15880">+$D273*AB211</f>
        <v>220.61764645568476</v>
      </c>
      <c r="CH273" s="83">
        <f t="shared" ref="CH273" si="15881">+$D273*AC211</f>
        <v>212.24603279733151</v>
      </c>
      <c r="CI273" s="83">
        <f t="shared" ref="CI273" si="15882">+$D273*AD211</f>
        <v>202.7747617046609</v>
      </c>
      <c r="CJ273" s="83">
        <f t="shared" ref="CJ273" si="15883">+$D273*AE211</f>
        <v>192.15186314134809</v>
      </c>
      <c r="CK273" s="83">
        <f t="shared" ref="CK273" si="15884">+$D273*AF211</f>
        <v>180.38133591630415</v>
      </c>
      <c r="CL273" s="83">
        <f t="shared" ref="CL273" si="15885">+$D273*AG211</f>
        <v>167.53450353229857</v>
      </c>
      <c r="CM273" s="83">
        <f t="shared" ref="CM273" si="15886">+$D273*AH211</f>
        <v>153.75587380624839</v>
      </c>
      <c r="CN273" s="83">
        <f t="shared" ref="CN273" si="15887">+$D273*AI211</f>
        <v>139.26174358622436</v>
      </c>
      <c r="CO273" s="83">
        <f t="shared" ref="CO273" si="15888">+$D273*AJ211</f>
        <v>124.33071676697358</v>
      </c>
      <c r="EX273" s="83">
        <f>+$D273*CS211</f>
        <v>283.424307724198</v>
      </c>
      <c r="EY273" s="83">
        <f t="shared" ref="EY273" si="15889">+$D273*CT211</f>
        <v>260.75036310626217</v>
      </c>
      <c r="EZ273" s="83">
        <f t="shared" ref="EZ273" si="15890">+$D273*CU211</f>
        <v>239.89033405776121</v>
      </c>
      <c r="FA273" s="83">
        <f t="shared" ref="FA273" si="15891">+$D273*CV211</f>
        <v>220.69910733314032</v>
      </c>
      <c r="FB273" s="83">
        <f t="shared" ref="FB273" si="15892">+$D273*CW211</f>
        <v>203.0431787464891</v>
      </c>
      <c r="FC273" s="83">
        <f t="shared" ref="FC273" si="15893">+$D273*CX211</f>
        <v>186.79972444676997</v>
      </c>
      <c r="FD273" s="83">
        <f t="shared" ref="FD273" si="15894">+$D273*CY211</f>
        <v>171.85574649102838</v>
      </c>
      <c r="FE273" s="83">
        <f t="shared" ref="FE273" si="15895">+$D273*CZ211</f>
        <v>158.10728677174612</v>
      </c>
      <c r="FF273" s="83">
        <f t="shared" ref="FF273" si="15896">+$D273*DA211</f>
        <v>145.45870383000644</v>
      </c>
      <c r="FG273" s="83">
        <f t="shared" ref="FG273" si="15897">+$D273*DB211</f>
        <v>133.82200752360592</v>
      </c>
      <c r="FH273" s="83">
        <f t="shared" ref="FH273" si="15898">+$D273*DC211</f>
        <v>123.11624692171746</v>
      </c>
      <c r="FI273" s="83">
        <f t="shared" ref="FI273" si="15899">+$D273*DD211</f>
        <v>113.26694716798006</v>
      </c>
      <c r="FJ273" s="83">
        <f t="shared" ref="FJ273" si="15900">+$D273*DE211</f>
        <v>104.20559139454167</v>
      </c>
      <c r="FK273" s="83">
        <f t="shared" ref="FK273" si="15901">+$D273*DF211</f>
        <v>95.869144082978337</v>
      </c>
      <c r="FL273" s="83">
        <f t="shared" ref="FL273" si="15902">+$D273*DG211</f>
        <v>88.199612556340071</v>
      </c>
      <c r="FM273" s="83">
        <f t="shared" ref="FM273" si="15903">+$D273*DH211</f>
        <v>81.143643551832866</v>
      </c>
      <c r="FN273" s="83">
        <f t="shared" ref="FN273" si="15904">+$D273*DI211</f>
        <v>74.652152067686245</v>
      </c>
      <c r="FO273" s="83">
        <f t="shared" ref="FO273" si="15905">+$D273*DJ211</f>
        <v>68.679979902271342</v>
      </c>
      <c r="FP273" s="83">
        <f t="shared" ref="FP273" si="15906">+$D273*DK211</f>
        <v>63.185581510089641</v>
      </c>
      <c r="FQ273" s="83">
        <f t="shared" ref="FQ273" si="15907">+$D273*DL211</f>
        <v>58.130734989282466</v>
      </c>
      <c r="FR273" s="83">
        <f t="shared" ref="FR273" si="15908">+$D273*DM211</f>
        <v>53.480276190139875</v>
      </c>
      <c r="FS273" s="83">
        <f t="shared" ref="FS273" si="15909">+$D273*DN211</f>
        <v>49.201854094928684</v>
      </c>
      <c r="FT273" s="83">
        <f t="shared" ref="FT273" si="15910">+$D273*DO211</f>
        <v>45.265705767334396</v>
      </c>
      <c r="FU273" s="83">
        <f t="shared" ref="FU273" si="15911">+$D273*DP211</f>
        <v>41.644449305947639</v>
      </c>
    </row>
    <row r="274" spans="1:177">
      <c r="A274" s="80">
        <v>2010</v>
      </c>
      <c r="D274" s="99">
        <f>Data!CF74</f>
        <v>370.15488411215921</v>
      </c>
      <c r="BS274" s="83">
        <f>+$D274*M211</f>
        <v>370.14316084730876</v>
      </c>
      <c r="BT274" s="83">
        <f t="shared" ref="BT274" si="15912">+$D274*N211</f>
        <v>366.39340502219926</v>
      </c>
      <c r="BU274" s="83">
        <f t="shared" ref="BU274" si="15913">+$D274*O211</f>
        <v>362.55841740599567</v>
      </c>
      <c r="BV274" s="83">
        <f t="shared" ref="BV274" si="15914">+$D274*P211</f>
        <v>358.62939552832563</v>
      </c>
      <c r="BW274" s="83">
        <f t="shared" ref="BW274" si="15915">+$D274*Q211</f>
        <v>354.59352058701097</v>
      </c>
      <c r="BX274" s="83">
        <f t="shared" ref="BX274" si="15916">+$D274*R211</f>
        <v>350.43208735109766</v>
      </c>
      <c r="BY274" s="83">
        <f t="shared" ref="BY274" si="15917">+$D274*S211</f>
        <v>346.11807187987307</v>
      </c>
      <c r="BZ274" s="83">
        <f t="shared" ref="BZ274" si="15918">+$D274*T211</f>
        <v>341.61315514741574</v>
      </c>
      <c r="CA274" s="83">
        <f t="shared" ref="CA274" si="15919">+$D274*U211</f>
        <v>336.86434457294069</v>
      </c>
      <c r="CB274" s="83">
        <f t="shared" ref="CB274" si="15920">+$D274*V211</f>
        <v>331.80050940757104</v>
      </c>
      <c r="CC274" s="83">
        <f t="shared" ref="CC274" si="15921">+$D274*W211</f>
        <v>326.32935657954226</v>
      </c>
      <c r="CD274" s="83">
        <f t="shared" ref="CD274" si="15922">+$D274*X211</f>
        <v>320.33558856718901</v>
      </c>
      <c r="CE274" s="83">
        <f t="shared" ref="CE274" si="15923">+$D274*Y211</f>
        <v>313.68115159360974</v>
      </c>
      <c r="CF274" s="83">
        <f t="shared" ref="CF274" si="15924">+$D274*Z211</f>
        <v>306.20853340894337</v>
      </c>
      <c r="CG274" s="83">
        <f t="shared" ref="CG274" si="15925">+$D274*AA211</f>
        <v>297.74793586105403</v>
      </c>
      <c r="CH274" s="83">
        <f t="shared" ref="CH274" si="15926">+$D274*AB211</f>
        <v>288.1287777065607</v>
      </c>
      <c r="CI274" s="83">
        <f t="shared" ref="CI274" si="15927">+$D274*AC211</f>
        <v>277.19536938875694</v>
      </c>
      <c r="CJ274" s="83">
        <f t="shared" ref="CJ274" si="15928">+$D274*AD211</f>
        <v>264.82579783770325</v>
      </c>
      <c r="CK274" s="83">
        <f t="shared" ref="CK274" si="15929">+$D274*AE211</f>
        <v>250.95218968386541</v>
      </c>
      <c r="CL274" s="83">
        <f t="shared" ref="CL274" si="15930">+$D274*AF211</f>
        <v>235.57976741031467</v>
      </c>
      <c r="CM274" s="83">
        <f t="shared" ref="CM274" si="15931">+$D274*AG211</f>
        <v>218.80168020074004</v>
      </c>
      <c r="CN274" s="83">
        <f t="shared" ref="CN274" si="15932">+$D274*AH211</f>
        <v>200.80665666015676</v>
      </c>
      <c r="CO274" s="83">
        <f t="shared" ref="CO274" si="15933">+$D274*AI211</f>
        <v>181.87718256183658</v>
      </c>
      <c r="EY274" s="83">
        <f>+$D274*CS211</f>
        <v>370.15488411215921</v>
      </c>
      <c r="EZ274" s="83">
        <f t="shared" ref="EZ274" si="15934">+$D274*CT211</f>
        <v>340.54249338318647</v>
      </c>
      <c r="FA274" s="83">
        <f t="shared" ref="FA274" si="15935">+$D274*CU211</f>
        <v>313.29909391253159</v>
      </c>
      <c r="FB274" s="83">
        <f t="shared" ref="FB274" si="15936">+$D274*CV211</f>
        <v>288.23516639952902</v>
      </c>
      <c r="FC274" s="83">
        <f t="shared" ref="FC274" si="15937">+$D274*CW211</f>
        <v>265.17635308756672</v>
      </c>
      <c r="FD274" s="83">
        <f t="shared" ref="FD274" si="15938">+$D274*CX211</f>
        <v>243.96224484056143</v>
      </c>
      <c r="FE274" s="83">
        <f t="shared" ref="FE274" si="15939">+$D274*CY211</f>
        <v>224.44526525331651</v>
      </c>
      <c r="FF274" s="83">
        <f t="shared" ref="FF274" si="15940">+$D274*CZ211</f>
        <v>206.48964403305118</v>
      </c>
      <c r="FG274" s="83">
        <f t="shared" ref="FG274" si="15941">+$D274*DA211</f>
        <v>189.97047251040712</v>
      </c>
      <c r="FH274" s="83">
        <f t="shared" ref="FH274" si="15942">+$D274*DB211</f>
        <v>174.77283470957454</v>
      </c>
      <c r="FI274" s="83">
        <f t="shared" ref="FI274" si="15943">+$D274*DC211</f>
        <v>160.79100793280858</v>
      </c>
      <c r="FJ274" s="83">
        <f t="shared" ref="FJ274" si="15944">+$D274*DD211</f>
        <v>147.9277272981839</v>
      </c>
      <c r="FK274" s="83">
        <f t="shared" ref="FK274" si="15945">+$D274*DE211</f>
        <v>136.09350911432921</v>
      </c>
      <c r="FL274" s="83">
        <f t="shared" ref="FL274" si="15946">+$D274*DF211</f>
        <v>125.20602838518286</v>
      </c>
      <c r="FM274" s="83">
        <f t="shared" ref="FM274" si="15947">+$D274*DG211</f>
        <v>115.18954611436824</v>
      </c>
      <c r="FN274" s="83">
        <f t="shared" ref="FN274" si="15948">+$D274*DH211</f>
        <v>105.97438242521879</v>
      </c>
      <c r="FO274" s="83">
        <f t="shared" ref="FO274" si="15949">+$D274*DI211</f>
        <v>97.496431831201292</v>
      </c>
      <c r="FP274" s="83">
        <f t="shared" ref="FP274" si="15950">+$D274*DJ211</f>
        <v>89.696717284705187</v>
      </c>
      <c r="FQ274" s="83">
        <f t="shared" ref="FQ274" si="15951">+$D274*DK211</f>
        <v>82.520979901928783</v>
      </c>
      <c r="FR274" s="83">
        <f t="shared" ref="FR274" si="15952">+$D274*DL211</f>
        <v>75.919301509774471</v>
      </c>
      <c r="FS274" s="83">
        <f t="shared" ref="FS274" si="15953">+$D274*DM211</f>
        <v>69.845757388992524</v>
      </c>
      <c r="FT274" s="83">
        <f t="shared" ref="FT274" si="15954">+$D274*DN211</f>
        <v>64.258096797873122</v>
      </c>
      <c r="FU274" s="83">
        <f t="shared" ref="FU274" si="15955">+$D274*DO211</f>
        <v>59.117449054043277</v>
      </c>
    </row>
    <row r="275" spans="1:177">
      <c r="A275" s="80">
        <v>2011</v>
      </c>
      <c r="D275" s="99">
        <f>Data!CF75</f>
        <v>470.61995400418749</v>
      </c>
      <c r="BT275" s="83">
        <f>+$D275*M211</f>
        <v>470.60504888581272</v>
      </c>
      <c r="BU275" s="83">
        <f t="shared" ref="BU275" si="15956">+$D275*N211</f>
        <v>465.83755833068267</v>
      </c>
      <c r="BV275" s="83">
        <f t="shared" ref="BV275" si="15957">+$D275*O211</f>
        <v>460.96170291714856</v>
      </c>
      <c r="BW275" s="83">
        <f t="shared" ref="BW275" si="15958">+$D275*P211</f>
        <v>455.96629106465974</v>
      </c>
      <c r="BX275" s="83">
        <f t="shared" ref="BX275" si="15959">+$D275*Q211</f>
        <v>450.83502477378283</v>
      </c>
      <c r="BY275" s="83">
        <f t="shared" ref="BY275" si="15960">+$D275*R211</f>
        <v>445.54412195947987</v>
      </c>
      <c r="BZ275" s="83">
        <f t="shared" ref="BZ275" si="15961">+$D275*S211</f>
        <v>440.05922401598582</v>
      </c>
      <c r="CA275" s="83">
        <f t="shared" ref="CA275" si="15962">+$D275*T211</f>
        <v>434.33161161258079</v>
      </c>
      <c r="CB275" s="83">
        <f t="shared" ref="CB275" si="15963">+$D275*U211</f>
        <v>428.29390926132157</v>
      </c>
      <c r="CC275" s="83">
        <f t="shared" ref="CC275" si="15964">+$D275*V211</f>
        <v>421.85568036066235</v>
      </c>
      <c r="CD275" s="83">
        <f t="shared" ref="CD275" si="15965">+$D275*W211</f>
        <v>414.89958224391677</v>
      </c>
      <c r="CE275" s="83">
        <f t="shared" ref="CE275" si="15966">+$D275*X211</f>
        <v>407.27902407391912</v>
      </c>
      <c r="CF275" s="83">
        <f t="shared" ref="CF275" si="15967">+$D275*Y211</f>
        <v>398.81848240109679</v>
      </c>
      <c r="CG275" s="83">
        <f t="shared" ref="CG275" si="15968">+$D275*Z211</f>
        <v>389.31769400870871</v>
      </c>
      <c r="CH275" s="83">
        <f t="shared" ref="CH275" si="15969">+$D275*AA211</f>
        <v>378.56077521676559</v>
      </c>
      <c r="CI275" s="83">
        <f t="shared" ref="CI275" si="15970">+$D275*AB211</f>
        <v>366.33084671241835</v>
      </c>
      <c r="CJ275" s="83">
        <f t="shared" ref="CJ275" si="15971">+$D275*AC211</f>
        <v>352.42996267579247</v>
      </c>
      <c r="CK275" s="83">
        <f t="shared" ref="CK275" si="15972">+$D275*AD211</f>
        <v>336.70312117167094</v>
      </c>
      <c r="CL275" s="83">
        <f t="shared" ref="CL275" si="15973">+$D275*AE211</f>
        <v>319.06402707490656</v>
      </c>
      <c r="CM275" s="83">
        <f t="shared" ref="CM275" si="15974">+$D275*AF211</f>
        <v>299.51932032150529</v>
      </c>
      <c r="CN275" s="83">
        <f t="shared" ref="CN275" si="15975">+$D275*AG211</f>
        <v>278.18743205049788</v>
      </c>
      <c r="CO275" s="83">
        <f t="shared" ref="CO275" si="15976">+$D275*AH211</f>
        <v>255.30831437713101</v>
      </c>
      <c r="EZ275" s="83">
        <f>+$D275*CS211</f>
        <v>470.61995400418749</v>
      </c>
      <c r="FA275" s="83">
        <f t="shared" ref="FA275" si="15977">+$D275*CT211</f>
        <v>432.97035768385251</v>
      </c>
      <c r="FB275" s="83">
        <f t="shared" ref="FB275" si="15978">+$D275*CU211</f>
        <v>398.33272906914431</v>
      </c>
      <c r="FC275" s="83">
        <f t="shared" ref="FC275" si="15979">+$D275*CV211</f>
        <v>366.46611074361277</v>
      </c>
      <c r="FD275" s="83">
        <f t="shared" ref="FD275" si="15980">+$D275*CW211</f>
        <v>337.14882188412378</v>
      </c>
      <c r="FE275" s="83">
        <f t="shared" ref="FE275" si="15981">+$D275*CX211</f>
        <v>310.17691613339389</v>
      </c>
      <c r="FF275" s="83">
        <f t="shared" ref="FF275" si="15982">+$D275*CY211</f>
        <v>285.36276284272236</v>
      </c>
      <c r="FG275" s="83">
        <f t="shared" ref="FG275" si="15983">+$D275*CZ211</f>
        <v>262.53374181530461</v>
      </c>
      <c r="FH275" s="83">
        <f t="shared" ref="FH275" si="15984">+$D275*DA211</f>
        <v>241.53104247008025</v>
      </c>
      <c r="FI275" s="83">
        <f t="shared" ref="FI275" si="15985">+$D275*DB211</f>
        <v>222.20855907247383</v>
      </c>
      <c r="FJ275" s="83">
        <f t="shared" ref="FJ275" si="15986">+$D275*DC211</f>
        <v>204.43187434667595</v>
      </c>
      <c r="FK275" s="83">
        <f t="shared" ref="FK275" si="15987">+$D275*DD211</f>
        <v>188.07732439894187</v>
      </c>
      <c r="FL275" s="83">
        <f t="shared" ref="FL275" si="15988">+$D275*DE211</f>
        <v>173.03113844702654</v>
      </c>
      <c r="FM275" s="83">
        <f t="shared" ref="FM275" si="15989">+$D275*DF211</f>
        <v>159.18864737126441</v>
      </c>
      <c r="FN275" s="83">
        <f t="shared" ref="FN275" si="15990">+$D275*DG211</f>
        <v>146.45355558156325</v>
      </c>
      <c r="FO275" s="83">
        <f t="shared" ref="FO275" si="15991">+$D275*DH211</f>
        <v>134.73727113503821</v>
      </c>
      <c r="FP275" s="83">
        <f t="shared" ref="FP275" si="15992">+$D275*DI211</f>
        <v>123.95828944423515</v>
      </c>
      <c r="FQ275" s="83">
        <f t="shared" ref="FQ275" si="15993">+$D275*DJ211</f>
        <v>114.04162628869634</v>
      </c>
      <c r="FR275" s="83">
        <f t="shared" ref="FR275" si="15994">+$D275*DK211</f>
        <v>104.91829618560064</v>
      </c>
      <c r="FS275" s="83">
        <f t="shared" ref="FS275" si="15995">+$D275*DL211</f>
        <v>96.524832490752587</v>
      </c>
      <c r="FT275" s="83">
        <f t="shared" ref="FT275" si="15996">+$D275*DM211</f>
        <v>88.802845891492382</v>
      </c>
      <c r="FU275" s="83">
        <f t="shared" ref="FU275" si="15997">+$D275*DN211</f>
        <v>81.698618220173003</v>
      </c>
    </row>
    <row r="276" spans="1:177">
      <c r="A276" s="80">
        <v>2012</v>
      </c>
      <c r="D276" s="99">
        <f>Data!CF76</f>
        <v>497.00159687838459</v>
      </c>
      <c r="BU276" s="83">
        <f>+$D276*M211</f>
        <v>496.98585622061842</v>
      </c>
      <c r="BV276" s="83">
        <f t="shared" ref="BV276" si="15998">+$D276*N211</f>
        <v>491.95111343327545</v>
      </c>
      <c r="BW276" s="83">
        <f t="shared" ref="BW276" si="15999">+$D276*O211</f>
        <v>486.801931155609</v>
      </c>
      <c r="BX276" s="83">
        <f t="shared" ref="BX276" si="16000">+$D276*P211</f>
        <v>481.52649043825664</v>
      </c>
      <c r="BY276" s="83">
        <f t="shared" ref="BY276" si="16001">+$D276*Q211</f>
        <v>476.10757966136401</v>
      </c>
      <c r="BZ276" s="83">
        <f t="shared" ref="BZ276" si="16002">+$D276*R211</f>
        <v>470.52008358249282</v>
      </c>
      <c r="CA276" s="83">
        <f t="shared" ref="CA276" si="16003">+$D276*S211</f>
        <v>464.72771754820593</v>
      </c>
      <c r="CB276" s="83">
        <f t="shared" ref="CB276" si="16004">+$D276*T211</f>
        <v>458.67903115789744</v>
      </c>
      <c r="CC276" s="83">
        <f t="shared" ref="CC276" si="16005">+$D276*U211</f>
        <v>452.30287204156406</v>
      </c>
      <c r="CD276" s="83">
        <f t="shared" ref="CD276" si="16006">+$D276*V211</f>
        <v>445.50373397384897</v>
      </c>
      <c r="CE276" s="83">
        <f t="shared" ref="CE276" si="16007">+$D276*W211</f>
        <v>438.15769638523761</v>
      </c>
      <c r="CF276" s="83">
        <f t="shared" ref="CF276" si="16008">+$D276*X211</f>
        <v>430.10995096482196</v>
      </c>
      <c r="CG276" s="83">
        <f t="shared" ref="CG276" si="16009">+$D276*Y211</f>
        <v>421.17513490767828</v>
      </c>
      <c r="CH276" s="83">
        <f t="shared" ref="CH276" si="16010">+$D276*Z211</f>
        <v>411.14175879932384</v>
      </c>
      <c r="CI276" s="83">
        <f t="shared" ref="CI276" si="16011">+$D276*AA211</f>
        <v>399.78183712239621</v>
      </c>
      <c r="CJ276" s="83">
        <f t="shared" ref="CJ276" si="16012">+$D276*AB211</f>
        <v>386.86633291427046</v>
      </c>
      <c r="CK276" s="83">
        <f t="shared" ref="CK276" si="16013">+$D276*AC211</f>
        <v>372.18620406413919</v>
      </c>
      <c r="CL276" s="83">
        <f t="shared" ref="CL276" si="16014">+$D276*AD211</f>
        <v>355.57775966033029</v>
      </c>
      <c r="CM276" s="83">
        <f t="shared" ref="CM276" si="16015">+$D276*AE211</f>
        <v>336.94986711350901</v>
      </c>
      <c r="CN276" s="83">
        <f t="shared" ref="CN276" si="16016">+$D276*AF211</f>
        <v>316.30953857598644</v>
      </c>
      <c r="CO276" s="83">
        <f t="shared" ref="CO276" si="16017">+$D276*AG211</f>
        <v>293.78184410634731</v>
      </c>
      <c r="FA276" s="83">
        <f>+$D276*CS211</f>
        <v>497.00159687838459</v>
      </c>
      <c r="FB276" s="83">
        <f t="shared" ref="FB276" si="16018">+$D276*CT211</f>
        <v>457.24146912811386</v>
      </c>
      <c r="FC276" s="83">
        <f t="shared" ref="FC276" si="16019">+$D276*CU211</f>
        <v>420.66215159786475</v>
      </c>
      <c r="FD276" s="83">
        <f t="shared" ref="FD276" si="16020">+$D276*CV211</f>
        <v>387.00917947003558</v>
      </c>
      <c r="FE276" s="83">
        <f t="shared" ref="FE276" si="16021">+$D276*CW211</f>
        <v>356.04844511243272</v>
      </c>
      <c r="FF276" s="83">
        <f t="shared" ref="FF276" si="16022">+$D276*CX211</f>
        <v>327.56456950343812</v>
      </c>
      <c r="FG276" s="83">
        <f t="shared" ref="FG276" si="16023">+$D276*CY211</f>
        <v>301.3594039431631</v>
      </c>
      <c r="FH276" s="83">
        <f t="shared" ref="FH276" si="16024">+$D276*CZ211</f>
        <v>277.25065162771006</v>
      </c>
      <c r="FI276" s="83">
        <f t="shared" ref="FI276" si="16025">+$D276*DA211</f>
        <v>255.07059949749328</v>
      </c>
      <c r="FJ276" s="83">
        <f t="shared" ref="FJ276" si="16026">+$D276*DB211</f>
        <v>234.66495153769381</v>
      </c>
      <c r="FK276" s="83">
        <f t="shared" ref="FK276" si="16027">+$D276*DC211</f>
        <v>215.89175541467833</v>
      </c>
      <c r="FL276" s="83">
        <f t="shared" ref="FL276" si="16028">+$D276*DD211</f>
        <v>198.62041498150404</v>
      </c>
      <c r="FM276" s="83">
        <f t="shared" ref="FM276" si="16029">+$D276*DE211</f>
        <v>182.73078178298374</v>
      </c>
      <c r="FN276" s="83">
        <f t="shared" ref="FN276" si="16030">+$D276*DF211</f>
        <v>168.11231924034504</v>
      </c>
      <c r="FO276" s="83">
        <f t="shared" ref="FO276" si="16031">+$D276*DG211</f>
        <v>154.66333370111744</v>
      </c>
      <c r="FP276" s="83">
        <f t="shared" ref="FP276" si="16032">+$D276*DH211</f>
        <v>142.29026700502806</v>
      </c>
      <c r="FQ276" s="83">
        <f t="shared" ref="FQ276" si="16033">+$D276*DI211</f>
        <v>130.90704564462581</v>
      </c>
      <c r="FR276" s="83">
        <f t="shared" ref="FR276" si="16034">+$D276*DJ211</f>
        <v>120.43448199305575</v>
      </c>
      <c r="FS276" s="83">
        <f t="shared" ref="FS276" si="16035">+$D276*DK211</f>
        <v>110.79972343361131</v>
      </c>
      <c r="FT276" s="83">
        <f t="shared" ref="FT276" si="16036">+$D276*DL211</f>
        <v>101.93574555892239</v>
      </c>
      <c r="FU276" s="83">
        <f t="shared" ref="FU276" si="16037">+$D276*DM211</f>
        <v>93.780885914208611</v>
      </c>
    </row>
    <row r="277" spans="1:177">
      <c r="A277" s="80">
        <v>2013</v>
      </c>
      <c r="D277" s="99">
        <f>Data!CF77</f>
        <v>380.93548999893608</v>
      </c>
      <c r="BV277" s="83">
        <f>+$D277*M211</f>
        <v>380.92342529890948</v>
      </c>
      <c r="BW277" s="83">
        <f t="shared" ref="BW277" si="16038">+$D277*N211</f>
        <v>377.06445940672461</v>
      </c>
      <c r="BX277" s="83">
        <f t="shared" ref="BX277" si="16039">+$D277*O211</f>
        <v>373.11777938324639</v>
      </c>
      <c r="BY277" s="83">
        <f t="shared" ref="BY277" si="16040">+$D277*P211</f>
        <v>369.07432638984142</v>
      </c>
      <c r="BZ277" s="83">
        <f t="shared" ref="BZ277" si="16041">+$D277*Q211</f>
        <v>364.92090828208984</v>
      </c>
      <c r="CA277" s="83">
        <f t="shared" ref="CA277" si="16042">+$D277*R211</f>
        <v>360.63827504702454</v>
      </c>
      <c r="CB277" s="83">
        <f t="shared" ref="CB277" si="16043">+$D277*S211</f>
        <v>356.19861568298387</v>
      </c>
      <c r="CC277" s="83">
        <f t="shared" ref="CC277" si="16044">+$D277*T211</f>
        <v>351.56249513847405</v>
      </c>
      <c r="CD277" s="83">
        <f t="shared" ref="CD277" si="16045">+$D277*U211</f>
        <v>346.67537744600116</v>
      </c>
      <c r="CE277" s="83">
        <f t="shared" ref="CE277" si="16046">+$D277*V211</f>
        <v>341.46406020343454</v>
      </c>
      <c r="CF277" s="83">
        <f t="shared" ref="CF277" si="16047">+$D277*W211</f>
        <v>335.83356234196992</v>
      </c>
      <c r="CG277" s="83">
        <f t="shared" ref="CG277" si="16048">+$D277*X211</f>
        <v>329.66522834793864</v>
      </c>
      <c r="CH277" s="83">
        <f t="shared" ref="CH277" si="16049">+$D277*Y211</f>
        <v>322.81698368603827</v>
      </c>
      <c r="CI277" s="83">
        <f t="shared" ref="CI277" si="16050">+$D277*Z211</f>
        <v>315.12672862813577</v>
      </c>
      <c r="CJ277" s="83">
        <f t="shared" ref="CJ277" si="16051">+$D277*AA211</f>
        <v>306.41971972206807</v>
      </c>
      <c r="CK277" s="83">
        <f t="shared" ref="CK277" si="16052">+$D277*AB211</f>
        <v>296.52040761722259</v>
      </c>
      <c r="CL277" s="83">
        <f t="shared" ref="CL277" si="16053">+$D277*AC211</f>
        <v>285.26856836379528</v>
      </c>
      <c r="CM277" s="83">
        <f t="shared" ref="CM277" si="16054">+$D277*AD211</f>
        <v>272.53873822477226</v>
      </c>
      <c r="CN277" s="83">
        <f t="shared" ref="CN277" si="16055">+$D277*AE211</f>
        <v>258.26106704717387</v>
      </c>
      <c r="CO277" s="83">
        <f t="shared" ref="CO277" si="16056">+$D277*AF211</f>
        <v>242.44092941670232</v>
      </c>
      <c r="FB277" s="83">
        <f>+$D277*CS211</f>
        <v>380.93548999893608</v>
      </c>
      <c r="FC277" s="83">
        <f t="shared" ref="FC277" si="16057">+$D277*CT211</f>
        <v>350.46065079902121</v>
      </c>
      <c r="FD277" s="83">
        <f t="shared" ref="FD277" si="16058">+$D277*CU211</f>
        <v>322.42379873509952</v>
      </c>
      <c r="FE277" s="83">
        <f t="shared" ref="FE277" si="16059">+$D277*CV211</f>
        <v>296.62989483629156</v>
      </c>
      <c r="FF277" s="83">
        <f t="shared" ref="FF277" si="16060">+$D277*CW211</f>
        <v>272.89950324938826</v>
      </c>
      <c r="FG277" s="83">
        <f t="shared" ref="FG277" si="16061">+$D277*CX211</f>
        <v>251.06754298943721</v>
      </c>
      <c r="FH277" s="83">
        <f t="shared" ref="FH277" si="16062">+$D277*CY211</f>
        <v>230.98213955028223</v>
      </c>
      <c r="FI277" s="83">
        <f t="shared" ref="FI277" si="16063">+$D277*CZ211</f>
        <v>212.50356838625964</v>
      </c>
      <c r="FJ277" s="83">
        <f t="shared" ref="FJ277" si="16064">+$D277*DA211</f>
        <v>195.50328291535891</v>
      </c>
      <c r="FK277" s="83">
        <f t="shared" ref="FK277" si="16065">+$D277*DB211</f>
        <v>179.86302028213021</v>
      </c>
      <c r="FL277" s="83">
        <f t="shared" ref="FL277" si="16066">+$D277*DC211</f>
        <v>165.47397865955978</v>
      </c>
      <c r="FM277" s="83">
        <f t="shared" ref="FM277" si="16067">+$D277*DD211</f>
        <v>152.23606036679502</v>
      </c>
      <c r="FN277" s="83">
        <f t="shared" ref="FN277" si="16068">+$D277*DE211</f>
        <v>140.0571755374514</v>
      </c>
      <c r="FO277" s="83">
        <f t="shared" ref="FO277" si="16069">+$D277*DF211</f>
        <v>128.85260149445531</v>
      </c>
      <c r="FP277" s="83">
        <f t="shared" ref="FP277" si="16070">+$D277*DG211</f>
        <v>118.54439337489887</v>
      </c>
      <c r="FQ277" s="83">
        <f t="shared" ref="FQ277" si="16071">+$D277*DH211</f>
        <v>109.06084190490698</v>
      </c>
      <c r="FR277" s="83">
        <f t="shared" ref="FR277" si="16072">+$D277*DI211</f>
        <v>100.33597455251441</v>
      </c>
      <c r="FS277" s="83">
        <f t="shared" ref="FS277" si="16073">+$D277*DJ211</f>
        <v>92.309096588313267</v>
      </c>
      <c r="FT277" s="83">
        <f t="shared" ref="FT277" si="16074">+$D277*DK211</f>
        <v>84.924368861248212</v>
      </c>
      <c r="FU277" s="83">
        <f t="shared" ref="FU277" si="16075">+$D277*DL211</f>
        <v>78.130419352348355</v>
      </c>
    </row>
    <row r="278" spans="1:177">
      <c r="A278" s="80">
        <v>2014</v>
      </c>
      <c r="D278" s="99" t="e">
        <f>Data!CF78</f>
        <v>#DIV/0!</v>
      </c>
      <c r="BW278" s="83" t="e">
        <f>+$D278*M211</f>
        <v>#DIV/0!</v>
      </c>
      <c r="BX278" s="83" t="e">
        <f t="shared" ref="BX278" si="16076">+$D278*N211</f>
        <v>#DIV/0!</v>
      </c>
      <c r="BY278" s="83" t="e">
        <f t="shared" ref="BY278" si="16077">+$D278*O211</f>
        <v>#DIV/0!</v>
      </c>
      <c r="BZ278" s="83" t="e">
        <f t="shared" ref="BZ278" si="16078">+$D278*P211</f>
        <v>#DIV/0!</v>
      </c>
      <c r="CA278" s="83" t="e">
        <f t="shared" ref="CA278" si="16079">+$D278*Q211</f>
        <v>#DIV/0!</v>
      </c>
      <c r="CB278" s="83" t="e">
        <f t="shared" ref="CB278" si="16080">+$D278*R211</f>
        <v>#DIV/0!</v>
      </c>
      <c r="CC278" s="83" t="e">
        <f t="shared" ref="CC278" si="16081">+$D278*S211</f>
        <v>#DIV/0!</v>
      </c>
      <c r="CD278" s="83" t="e">
        <f t="shared" ref="CD278" si="16082">+$D278*T211</f>
        <v>#DIV/0!</v>
      </c>
      <c r="CE278" s="83" t="e">
        <f t="shared" ref="CE278" si="16083">+$D278*U211</f>
        <v>#DIV/0!</v>
      </c>
      <c r="CF278" s="83" t="e">
        <f t="shared" ref="CF278" si="16084">+$D278*V211</f>
        <v>#DIV/0!</v>
      </c>
      <c r="CG278" s="83" t="e">
        <f t="shared" ref="CG278" si="16085">+$D278*W211</f>
        <v>#DIV/0!</v>
      </c>
      <c r="CH278" s="83" t="e">
        <f t="shared" ref="CH278" si="16086">+$D278*X211</f>
        <v>#DIV/0!</v>
      </c>
      <c r="CI278" s="83" t="e">
        <f t="shared" ref="CI278" si="16087">+$D278*Y211</f>
        <v>#DIV/0!</v>
      </c>
      <c r="CJ278" s="83" t="e">
        <f t="shared" ref="CJ278" si="16088">+$D278*Z211</f>
        <v>#DIV/0!</v>
      </c>
      <c r="CK278" s="83" t="e">
        <f t="shared" ref="CK278" si="16089">+$D278*AA211</f>
        <v>#DIV/0!</v>
      </c>
      <c r="CL278" s="83" t="e">
        <f t="shared" ref="CL278" si="16090">+$D278*AB211</f>
        <v>#DIV/0!</v>
      </c>
      <c r="CM278" s="83" t="e">
        <f t="shared" ref="CM278" si="16091">+$D278*AC211</f>
        <v>#DIV/0!</v>
      </c>
      <c r="CN278" s="83" t="e">
        <f t="shared" ref="CN278" si="16092">+$D278*AD211</f>
        <v>#DIV/0!</v>
      </c>
      <c r="CO278" s="83" t="e">
        <f t="shared" ref="CO278" si="16093">+$D278*AE211</f>
        <v>#DIV/0!</v>
      </c>
      <c r="FC278" s="83" t="e">
        <f>+$D278*CS211</f>
        <v>#DIV/0!</v>
      </c>
      <c r="FD278" s="83" t="e">
        <f t="shared" ref="FD278" si="16094">+$D278*CT211</f>
        <v>#DIV/0!</v>
      </c>
      <c r="FE278" s="83" t="e">
        <f t="shared" ref="FE278" si="16095">+$D278*CU211</f>
        <v>#DIV/0!</v>
      </c>
      <c r="FF278" s="83" t="e">
        <f t="shared" ref="FF278" si="16096">+$D278*CV211</f>
        <v>#DIV/0!</v>
      </c>
      <c r="FG278" s="83" t="e">
        <f t="shared" ref="FG278" si="16097">+$D278*CW211</f>
        <v>#DIV/0!</v>
      </c>
      <c r="FH278" s="83" t="e">
        <f t="shared" ref="FH278" si="16098">+$D278*CX211</f>
        <v>#DIV/0!</v>
      </c>
      <c r="FI278" s="83" t="e">
        <f t="shared" ref="FI278" si="16099">+$D278*CY211</f>
        <v>#DIV/0!</v>
      </c>
      <c r="FJ278" s="83" t="e">
        <f t="shared" ref="FJ278" si="16100">+$D278*CZ211</f>
        <v>#DIV/0!</v>
      </c>
      <c r="FK278" s="83" t="e">
        <f t="shared" ref="FK278" si="16101">+$D278*DA211</f>
        <v>#DIV/0!</v>
      </c>
      <c r="FL278" s="83" t="e">
        <f t="shared" ref="FL278" si="16102">+$D278*DB211</f>
        <v>#DIV/0!</v>
      </c>
      <c r="FM278" s="83" t="e">
        <f t="shared" ref="FM278" si="16103">+$D278*DC211</f>
        <v>#DIV/0!</v>
      </c>
      <c r="FN278" s="83" t="e">
        <f t="shared" ref="FN278" si="16104">+$D278*DD211</f>
        <v>#DIV/0!</v>
      </c>
      <c r="FO278" s="83" t="e">
        <f t="shared" ref="FO278" si="16105">+$D278*DE211</f>
        <v>#DIV/0!</v>
      </c>
      <c r="FP278" s="83" t="e">
        <f t="shared" ref="FP278" si="16106">+$D278*DF211</f>
        <v>#DIV/0!</v>
      </c>
      <c r="FQ278" s="83" t="e">
        <f t="shared" ref="FQ278" si="16107">+$D278*DG211</f>
        <v>#DIV/0!</v>
      </c>
      <c r="FR278" s="83" t="e">
        <f t="shared" ref="FR278" si="16108">+$D278*DH211</f>
        <v>#DIV/0!</v>
      </c>
      <c r="FS278" s="83" t="e">
        <f t="shared" ref="FS278" si="16109">+$D278*DI211</f>
        <v>#DIV/0!</v>
      </c>
      <c r="FT278" s="83" t="e">
        <f t="shared" ref="FT278" si="16110">+$D278*DJ211</f>
        <v>#DIV/0!</v>
      </c>
      <c r="FU278" s="83" t="e">
        <f t="shared" ref="FU278" si="16111">+$D278*DK211</f>
        <v>#DIV/0!</v>
      </c>
    </row>
    <row r="279" spans="1:177">
      <c r="A279" s="80">
        <v>2015</v>
      </c>
      <c r="D279" s="99" t="e">
        <f>Data!CF79</f>
        <v>#DIV/0!</v>
      </c>
      <c r="BX279" s="83" t="e">
        <f>+$D279*M211</f>
        <v>#DIV/0!</v>
      </c>
      <c r="BY279" s="83" t="e">
        <f t="shared" ref="BY279" si="16112">+$D279*N211</f>
        <v>#DIV/0!</v>
      </c>
      <c r="BZ279" s="83" t="e">
        <f t="shared" ref="BZ279" si="16113">+$D279*O211</f>
        <v>#DIV/0!</v>
      </c>
      <c r="CA279" s="83" t="e">
        <f t="shared" ref="CA279" si="16114">+$D279*P211</f>
        <v>#DIV/0!</v>
      </c>
      <c r="CB279" s="83" t="e">
        <f t="shared" ref="CB279" si="16115">+$D279*Q211</f>
        <v>#DIV/0!</v>
      </c>
      <c r="CC279" s="83" t="e">
        <f t="shared" ref="CC279" si="16116">+$D279*R211</f>
        <v>#DIV/0!</v>
      </c>
      <c r="CD279" s="83" t="e">
        <f t="shared" ref="CD279" si="16117">+$D279*S211</f>
        <v>#DIV/0!</v>
      </c>
      <c r="CE279" s="83" t="e">
        <f t="shared" ref="CE279" si="16118">+$D279*T211</f>
        <v>#DIV/0!</v>
      </c>
      <c r="CF279" s="83" t="e">
        <f t="shared" ref="CF279" si="16119">+$D279*U211</f>
        <v>#DIV/0!</v>
      </c>
      <c r="CG279" s="83" t="e">
        <f t="shared" ref="CG279" si="16120">+$D279*V211</f>
        <v>#DIV/0!</v>
      </c>
      <c r="CH279" s="83" t="e">
        <f t="shared" ref="CH279" si="16121">+$D279*W211</f>
        <v>#DIV/0!</v>
      </c>
      <c r="CI279" s="83" t="e">
        <f t="shared" ref="CI279" si="16122">+$D279*X211</f>
        <v>#DIV/0!</v>
      </c>
      <c r="CJ279" s="83" t="e">
        <f t="shared" ref="CJ279" si="16123">+$D279*Y211</f>
        <v>#DIV/0!</v>
      </c>
      <c r="CK279" s="83" t="e">
        <f t="shared" ref="CK279" si="16124">+$D279*Z211</f>
        <v>#DIV/0!</v>
      </c>
      <c r="CL279" s="83" t="e">
        <f t="shared" ref="CL279" si="16125">+$D279*AA211</f>
        <v>#DIV/0!</v>
      </c>
      <c r="CM279" s="83" t="e">
        <f t="shared" ref="CM279" si="16126">+$D279*AB211</f>
        <v>#DIV/0!</v>
      </c>
      <c r="CN279" s="83" t="e">
        <f t="shared" ref="CN279" si="16127">+$D279*AC211</f>
        <v>#DIV/0!</v>
      </c>
      <c r="CO279" s="83" t="e">
        <f t="shared" ref="CO279" si="16128">+$D279*AD211</f>
        <v>#DIV/0!</v>
      </c>
      <c r="FD279" s="83" t="e">
        <f>+$D279*CS211</f>
        <v>#DIV/0!</v>
      </c>
      <c r="FE279" s="83" t="e">
        <f t="shared" ref="FE279" si="16129">+$D279*CT211</f>
        <v>#DIV/0!</v>
      </c>
      <c r="FF279" s="83" t="e">
        <f t="shared" ref="FF279" si="16130">+$D279*CU211</f>
        <v>#DIV/0!</v>
      </c>
      <c r="FG279" s="83" t="e">
        <f t="shared" ref="FG279" si="16131">+$D279*CV211</f>
        <v>#DIV/0!</v>
      </c>
      <c r="FH279" s="83" t="e">
        <f t="shared" ref="FH279" si="16132">+$D279*CW211</f>
        <v>#DIV/0!</v>
      </c>
      <c r="FI279" s="83" t="e">
        <f t="shared" ref="FI279" si="16133">+$D279*CX211</f>
        <v>#DIV/0!</v>
      </c>
      <c r="FJ279" s="83" t="e">
        <f t="shared" ref="FJ279" si="16134">+$D279*CY211</f>
        <v>#DIV/0!</v>
      </c>
      <c r="FK279" s="83" t="e">
        <f t="shared" ref="FK279" si="16135">+$D279*CZ211</f>
        <v>#DIV/0!</v>
      </c>
      <c r="FL279" s="83" t="e">
        <f t="shared" ref="FL279" si="16136">+$D279*DA211</f>
        <v>#DIV/0!</v>
      </c>
      <c r="FM279" s="83" t="e">
        <f t="shared" ref="FM279" si="16137">+$D279*DB211</f>
        <v>#DIV/0!</v>
      </c>
      <c r="FN279" s="83" t="e">
        <f t="shared" ref="FN279" si="16138">+$D279*DC211</f>
        <v>#DIV/0!</v>
      </c>
      <c r="FO279" s="83" t="e">
        <f t="shared" ref="FO279" si="16139">+$D279*DD211</f>
        <v>#DIV/0!</v>
      </c>
      <c r="FP279" s="83" t="e">
        <f t="shared" ref="FP279" si="16140">+$D279*DE211</f>
        <v>#DIV/0!</v>
      </c>
      <c r="FQ279" s="83" t="e">
        <f t="shared" ref="FQ279" si="16141">+$D279*DF211</f>
        <v>#DIV/0!</v>
      </c>
      <c r="FR279" s="83" t="e">
        <f t="shared" ref="FR279" si="16142">+$D279*DG211</f>
        <v>#DIV/0!</v>
      </c>
      <c r="FS279" s="83" t="e">
        <f t="shared" ref="FS279" si="16143">+$D279*DH211</f>
        <v>#DIV/0!</v>
      </c>
      <c r="FT279" s="83" t="e">
        <f t="shared" ref="FT279" si="16144">+$D279*DI211</f>
        <v>#DIV/0!</v>
      </c>
      <c r="FU279" s="83" t="e">
        <f t="shared" ref="FU279" si="16145">+$D279*DJ211</f>
        <v>#DIV/0!</v>
      </c>
    </row>
    <row r="280" spans="1:177">
      <c r="A280" s="80">
        <v>2016</v>
      </c>
      <c r="D280" s="99" t="e">
        <f>Data!CF80</f>
        <v>#DIV/0!</v>
      </c>
      <c r="BY280" s="83" t="e">
        <f>+$D280*M211</f>
        <v>#DIV/0!</v>
      </c>
      <c r="BZ280" s="83" t="e">
        <f t="shared" ref="BZ280" si="16146">+$D280*N211</f>
        <v>#DIV/0!</v>
      </c>
      <c r="CA280" s="83" t="e">
        <f t="shared" ref="CA280" si="16147">+$D280*O211</f>
        <v>#DIV/0!</v>
      </c>
      <c r="CB280" s="83" t="e">
        <f t="shared" ref="CB280" si="16148">+$D280*P211</f>
        <v>#DIV/0!</v>
      </c>
      <c r="CC280" s="83" t="e">
        <f t="shared" ref="CC280" si="16149">+$D280*Q211</f>
        <v>#DIV/0!</v>
      </c>
      <c r="CD280" s="83" t="e">
        <f t="shared" ref="CD280" si="16150">+$D280*R211</f>
        <v>#DIV/0!</v>
      </c>
      <c r="CE280" s="83" t="e">
        <f t="shared" ref="CE280" si="16151">+$D280*S211</f>
        <v>#DIV/0!</v>
      </c>
      <c r="CF280" s="83" t="e">
        <f t="shared" ref="CF280" si="16152">+$D280*T211</f>
        <v>#DIV/0!</v>
      </c>
      <c r="CG280" s="83" t="e">
        <f t="shared" ref="CG280" si="16153">+$D280*U211</f>
        <v>#DIV/0!</v>
      </c>
      <c r="CH280" s="83" t="e">
        <f t="shared" ref="CH280" si="16154">+$D280*V211</f>
        <v>#DIV/0!</v>
      </c>
      <c r="CI280" s="83" t="e">
        <f t="shared" ref="CI280" si="16155">+$D280*W211</f>
        <v>#DIV/0!</v>
      </c>
      <c r="CJ280" s="83" t="e">
        <f t="shared" ref="CJ280" si="16156">+$D280*X211</f>
        <v>#DIV/0!</v>
      </c>
      <c r="CK280" s="83" t="e">
        <f t="shared" ref="CK280" si="16157">+$D280*Y211</f>
        <v>#DIV/0!</v>
      </c>
      <c r="CL280" s="83" t="e">
        <f t="shared" ref="CL280" si="16158">+$D280*Z211</f>
        <v>#DIV/0!</v>
      </c>
      <c r="CM280" s="83" t="e">
        <f t="shared" ref="CM280" si="16159">+$D280*AA211</f>
        <v>#DIV/0!</v>
      </c>
      <c r="CN280" s="83" t="e">
        <f t="shared" ref="CN280" si="16160">+$D280*AB211</f>
        <v>#DIV/0!</v>
      </c>
      <c r="CO280" s="83" t="e">
        <f t="shared" ref="CO280" si="16161">+$D280*AC211</f>
        <v>#DIV/0!</v>
      </c>
      <c r="FE280" s="83" t="e">
        <f>+$D280*CS211</f>
        <v>#DIV/0!</v>
      </c>
      <c r="FF280" s="83" t="e">
        <f t="shared" ref="FF280" si="16162">+$D280*CT211</f>
        <v>#DIV/0!</v>
      </c>
      <c r="FG280" s="83" t="e">
        <f t="shared" ref="FG280" si="16163">+$D280*CU211</f>
        <v>#DIV/0!</v>
      </c>
      <c r="FH280" s="83" t="e">
        <f t="shared" ref="FH280" si="16164">+$D280*CV211</f>
        <v>#DIV/0!</v>
      </c>
      <c r="FI280" s="83" t="e">
        <f t="shared" ref="FI280" si="16165">+$D280*CW211</f>
        <v>#DIV/0!</v>
      </c>
      <c r="FJ280" s="83" t="e">
        <f t="shared" ref="FJ280" si="16166">+$D280*CX211</f>
        <v>#DIV/0!</v>
      </c>
      <c r="FK280" s="83" t="e">
        <f t="shared" ref="FK280" si="16167">+$D280*CY211</f>
        <v>#DIV/0!</v>
      </c>
      <c r="FL280" s="83" t="e">
        <f t="shared" ref="FL280" si="16168">+$D280*CZ211</f>
        <v>#DIV/0!</v>
      </c>
      <c r="FM280" s="83" t="e">
        <f t="shared" ref="FM280" si="16169">+$D280*DA211</f>
        <v>#DIV/0!</v>
      </c>
      <c r="FN280" s="83" t="e">
        <f t="shared" ref="FN280" si="16170">+$D280*DB211</f>
        <v>#DIV/0!</v>
      </c>
      <c r="FO280" s="83" t="e">
        <f t="shared" ref="FO280" si="16171">+$D280*DC211</f>
        <v>#DIV/0!</v>
      </c>
      <c r="FP280" s="83" t="e">
        <f t="shared" ref="FP280" si="16172">+$D280*DD211</f>
        <v>#DIV/0!</v>
      </c>
      <c r="FQ280" s="83" t="e">
        <f t="shared" ref="FQ280" si="16173">+$D280*DE211</f>
        <v>#DIV/0!</v>
      </c>
      <c r="FR280" s="83" t="e">
        <f t="shared" ref="FR280" si="16174">+$D280*DF211</f>
        <v>#DIV/0!</v>
      </c>
      <c r="FS280" s="83" t="e">
        <f t="shared" ref="FS280" si="16175">+$D280*DG211</f>
        <v>#DIV/0!</v>
      </c>
      <c r="FT280" s="83" t="e">
        <f t="shared" ref="FT280" si="16176">+$D280*DH211</f>
        <v>#DIV/0!</v>
      </c>
      <c r="FU280" s="83" t="e">
        <f t="shared" ref="FU280" si="16177">+$D280*DI211</f>
        <v>#DIV/0!</v>
      </c>
    </row>
    <row r="281" spans="1:177">
      <c r="A281" s="80">
        <v>2017</v>
      </c>
      <c r="D281" s="99" t="e">
        <f>Data!CF81</f>
        <v>#DIV/0!</v>
      </c>
      <c r="BZ281" s="83" t="e">
        <f>+$D281*M211</f>
        <v>#DIV/0!</v>
      </c>
      <c r="CA281" s="83" t="e">
        <f t="shared" ref="CA281" si="16178">+$D281*N211</f>
        <v>#DIV/0!</v>
      </c>
      <c r="CB281" s="83" t="e">
        <f t="shared" ref="CB281" si="16179">+$D281*O211</f>
        <v>#DIV/0!</v>
      </c>
      <c r="CC281" s="83" t="e">
        <f t="shared" ref="CC281" si="16180">+$D281*P211</f>
        <v>#DIV/0!</v>
      </c>
      <c r="CD281" s="83" t="e">
        <f t="shared" ref="CD281" si="16181">+$D281*Q211</f>
        <v>#DIV/0!</v>
      </c>
      <c r="CE281" s="83" t="e">
        <f t="shared" ref="CE281" si="16182">+$D281*R211</f>
        <v>#DIV/0!</v>
      </c>
      <c r="CF281" s="83" t="e">
        <f t="shared" ref="CF281" si="16183">+$D281*S211</f>
        <v>#DIV/0!</v>
      </c>
      <c r="CG281" s="83" t="e">
        <f t="shared" ref="CG281" si="16184">+$D281*T211</f>
        <v>#DIV/0!</v>
      </c>
      <c r="CH281" s="83" t="e">
        <f t="shared" ref="CH281" si="16185">+$D281*U211</f>
        <v>#DIV/0!</v>
      </c>
      <c r="CI281" s="83" t="e">
        <f t="shared" ref="CI281" si="16186">+$D281*V211</f>
        <v>#DIV/0!</v>
      </c>
      <c r="CJ281" s="83" t="e">
        <f t="shared" ref="CJ281" si="16187">+$D281*W211</f>
        <v>#DIV/0!</v>
      </c>
      <c r="CK281" s="83" t="e">
        <f t="shared" ref="CK281" si="16188">+$D281*X211</f>
        <v>#DIV/0!</v>
      </c>
      <c r="CL281" s="83" t="e">
        <f t="shared" ref="CL281" si="16189">+$D281*Y211</f>
        <v>#DIV/0!</v>
      </c>
      <c r="CM281" s="83" t="e">
        <f t="shared" ref="CM281" si="16190">+$D281*Z211</f>
        <v>#DIV/0!</v>
      </c>
      <c r="CN281" s="83" t="e">
        <f t="shared" ref="CN281" si="16191">+$D281*AA211</f>
        <v>#DIV/0!</v>
      </c>
      <c r="CO281" s="83" t="e">
        <f t="shared" ref="CO281" si="16192">+$D281*AB211</f>
        <v>#DIV/0!</v>
      </c>
      <c r="FF281" s="83" t="e">
        <f>+$D281*CS211</f>
        <v>#DIV/0!</v>
      </c>
      <c r="FG281" s="83" t="e">
        <f t="shared" ref="FG281" si="16193">+$D281*CT211</f>
        <v>#DIV/0!</v>
      </c>
      <c r="FH281" s="83" t="e">
        <f t="shared" ref="FH281" si="16194">+$D281*CU211</f>
        <v>#DIV/0!</v>
      </c>
      <c r="FI281" s="83" t="e">
        <f t="shared" ref="FI281" si="16195">+$D281*CV211</f>
        <v>#DIV/0!</v>
      </c>
      <c r="FJ281" s="83" t="e">
        <f t="shared" ref="FJ281" si="16196">+$D281*CW211</f>
        <v>#DIV/0!</v>
      </c>
      <c r="FK281" s="83" t="e">
        <f t="shared" ref="FK281" si="16197">+$D281*CX211</f>
        <v>#DIV/0!</v>
      </c>
      <c r="FL281" s="83" t="e">
        <f t="shared" ref="FL281" si="16198">+$D281*CY211</f>
        <v>#DIV/0!</v>
      </c>
      <c r="FM281" s="83" t="e">
        <f t="shared" ref="FM281" si="16199">+$D281*CZ211</f>
        <v>#DIV/0!</v>
      </c>
      <c r="FN281" s="83" t="e">
        <f t="shared" ref="FN281" si="16200">+$D281*DA211</f>
        <v>#DIV/0!</v>
      </c>
      <c r="FO281" s="83" t="e">
        <f t="shared" ref="FO281" si="16201">+$D281*DB211</f>
        <v>#DIV/0!</v>
      </c>
      <c r="FP281" s="83" t="e">
        <f t="shared" ref="FP281" si="16202">+$D281*DC211</f>
        <v>#DIV/0!</v>
      </c>
      <c r="FQ281" s="83" t="e">
        <f t="shared" ref="FQ281" si="16203">+$D281*DD211</f>
        <v>#DIV/0!</v>
      </c>
      <c r="FR281" s="83" t="e">
        <f t="shared" ref="FR281" si="16204">+$D281*DE211</f>
        <v>#DIV/0!</v>
      </c>
      <c r="FS281" s="83" t="e">
        <f t="shared" ref="FS281" si="16205">+$D281*DF211</f>
        <v>#DIV/0!</v>
      </c>
      <c r="FT281" s="83" t="e">
        <f t="shared" ref="FT281" si="16206">+$D281*DG211</f>
        <v>#DIV/0!</v>
      </c>
      <c r="FU281" s="83" t="e">
        <f t="shared" ref="FU281" si="16207">+$D281*DH211</f>
        <v>#DIV/0!</v>
      </c>
    </row>
    <row r="282" spans="1:177">
      <c r="A282" s="80">
        <v>2018</v>
      </c>
      <c r="D282" s="99" t="e">
        <f>Data!CF82</f>
        <v>#DIV/0!</v>
      </c>
      <c r="CA282" s="83" t="e">
        <f>+$D282*M211</f>
        <v>#DIV/0!</v>
      </c>
      <c r="CB282" s="83" t="e">
        <f t="shared" ref="CB282" si="16208">+$D282*N211</f>
        <v>#DIV/0!</v>
      </c>
      <c r="CC282" s="83" t="e">
        <f t="shared" ref="CC282" si="16209">+$D282*O211</f>
        <v>#DIV/0!</v>
      </c>
      <c r="CD282" s="83" t="e">
        <f t="shared" ref="CD282" si="16210">+$D282*P211</f>
        <v>#DIV/0!</v>
      </c>
      <c r="CE282" s="83" t="e">
        <f t="shared" ref="CE282" si="16211">+$D282*Q211</f>
        <v>#DIV/0!</v>
      </c>
      <c r="CF282" s="83" t="e">
        <f t="shared" ref="CF282" si="16212">+$D282*R211</f>
        <v>#DIV/0!</v>
      </c>
      <c r="CG282" s="83" t="e">
        <f t="shared" ref="CG282" si="16213">+$D282*S211</f>
        <v>#DIV/0!</v>
      </c>
      <c r="CH282" s="83" t="e">
        <f t="shared" ref="CH282" si="16214">+$D282*T211</f>
        <v>#DIV/0!</v>
      </c>
      <c r="CI282" s="83" t="e">
        <f t="shared" ref="CI282" si="16215">+$D282*U211</f>
        <v>#DIV/0!</v>
      </c>
      <c r="CJ282" s="83" t="e">
        <f t="shared" ref="CJ282" si="16216">+$D282*V211</f>
        <v>#DIV/0!</v>
      </c>
      <c r="CK282" s="83" t="e">
        <f t="shared" ref="CK282" si="16217">+$D282*W211</f>
        <v>#DIV/0!</v>
      </c>
      <c r="CL282" s="83" t="e">
        <f t="shared" ref="CL282" si="16218">+$D282*X211</f>
        <v>#DIV/0!</v>
      </c>
      <c r="CM282" s="83" t="e">
        <f t="shared" ref="CM282" si="16219">+$D282*Y211</f>
        <v>#DIV/0!</v>
      </c>
      <c r="CN282" s="83" t="e">
        <f t="shared" ref="CN282" si="16220">+$D282*Z211</f>
        <v>#DIV/0!</v>
      </c>
      <c r="CO282" s="83" t="e">
        <f t="shared" ref="CO282" si="16221">+$D282*AA211</f>
        <v>#DIV/0!</v>
      </c>
      <c r="FG282" s="83" t="e">
        <f>+$D282*CS211</f>
        <v>#DIV/0!</v>
      </c>
      <c r="FH282" s="83" t="e">
        <f t="shared" ref="FH282" si="16222">+$D282*CT211</f>
        <v>#DIV/0!</v>
      </c>
      <c r="FI282" s="83" t="e">
        <f t="shared" ref="FI282" si="16223">+$D282*CU211</f>
        <v>#DIV/0!</v>
      </c>
      <c r="FJ282" s="83" t="e">
        <f t="shared" ref="FJ282" si="16224">+$D282*CV211</f>
        <v>#DIV/0!</v>
      </c>
      <c r="FK282" s="83" t="e">
        <f t="shared" ref="FK282" si="16225">+$D282*CW211</f>
        <v>#DIV/0!</v>
      </c>
      <c r="FL282" s="83" t="e">
        <f t="shared" ref="FL282" si="16226">+$D282*CX211</f>
        <v>#DIV/0!</v>
      </c>
      <c r="FM282" s="83" t="e">
        <f t="shared" ref="FM282" si="16227">+$D282*CY211</f>
        <v>#DIV/0!</v>
      </c>
      <c r="FN282" s="83" t="e">
        <f t="shared" ref="FN282" si="16228">+$D282*CZ211</f>
        <v>#DIV/0!</v>
      </c>
      <c r="FO282" s="83" t="e">
        <f t="shared" ref="FO282" si="16229">+$D282*DA211</f>
        <v>#DIV/0!</v>
      </c>
      <c r="FP282" s="83" t="e">
        <f t="shared" ref="FP282" si="16230">+$D282*DB211</f>
        <v>#DIV/0!</v>
      </c>
      <c r="FQ282" s="83" t="e">
        <f t="shared" ref="FQ282" si="16231">+$D282*DC211</f>
        <v>#DIV/0!</v>
      </c>
      <c r="FR282" s="83" t="e">
        <f t="shared" ref="FR282" si="16232">+$D282*DD211</f>
        <v>#DIV/0!</v>
      </c>
      <c r="FS282" s="83" t="e">
        <f t="shared" ref="FS282" si="16233">+$D282*DE211</f>
        <v>#DIV/0!</v>
      </c>
      <c r="FT282" s="83" t="e">
        <f t="shared" ref="FT282" si="16234">+$D282*DF211</f>
        <v>#DIV/0!</v>
      </c>
      <c r="FU282" s="83" t="e">
        <f t="shared" ref="FU282" si="16235">+$D282*DG211</f>
        <v>#DIV/0!</v>
      </c>
    </row>
    <row r="283" spans="1:177">
      <c r="A283" s="80">
        <v>2019</v>
      </c>
      <c r="D283" s="99" t="e">
        <f>Data!CF83</f>
        <v>#DIV/0!</v>
      </c>
      <c r="CB283" s="83" t="e">
        <f>+$D283*M211</f>
        <v>#DIV/0!</v>
      </c>
      <c r="CC283" s="83" t="e">
        <f t="shared" ref="CC283" si="16236">+$D283*N211</f>
        <v>#DIV/0!</v>
      </c>
      <c r="CD283" s="83" t="e">
        <f t="shared" ref="CD283" si="16237">+$D283*O211</f>
        <v>#DIV/0!</v>
      </c>
      <c r="CE283" s="83" t="e">
        <f t="shared" ref="CE283" si="16238">+$D283*P211</f>
        <v>#DIV/0!</v>
      </c>
      <c r="CF283" s="83" t="e">
        <f t="shared" ref="CF283" si="16239">+$D283*Q211</f>
        <v>#DIV/0!</v>
      </c>
      <c r="CG283" s="83" t="e">
        <f t="shared" ref="CG283" si="16240">+$D283*R211</f>
        <v>#DIV/0!</v>
      </c>
      <c r="CH283" s="83" t="e">
        <f t="shared" ref="CH283" si="16241">+$D283*S211</f>
        <v>#DIV/0!</v>
      </c>
      <c r="CI283" s="83" t="e">
        <f t="shared" ref="CI283" si="16242">+$D283*T211</f>
        <v>#DIV/0!</v>
      </c>
      <c r="CJ283" s="83" t="e">
        <f t="shared" ref="CJ283" si="16243">+$D283*U211</f>
        <v>#DIV/0!</v>
      </c>
      <c r="CK283" s="83" t="e">
        <f t="shared" ref="CK283" si="16244">+$D283*V211</f>
        <v>#DIV/0!</v>
      </c>
      <c r="CL283" s="83" t="e">
        <f t="shared" ref="CL283" si="16245">+$D283*W211</f>
        <v>#DIV/0!</v>
      </c>
      <c r="CM283" s="83" t="e">
        <f t="shared" ref="CM283" si="16246">+$D283*X211</f>
        <v>#DIV/0!</v>
      </c>
      <c r="CN283" s="83" t="e">
        <f t="shared" ref="CN283" si="16247">+$D283*Y211</f>
        <v>#DIV/0!</v>
      </c>
      <c r="CO283" s="83" t="e">
        <f t="shared" ref="CO283" si="16248">+$D283*Z211</f>
        <v>#DIV/0!</v>
      </c>
      <c r="FH283" s="83" t="e">
        <f>+$D283*CS211</f>
        <v>#DIV/0!</v>
      </c>
      <c r="FI283" s="83" t="e">
        <f t="shared" ref="FI283" si="16249">+$D283*CT211</f>
        <v>#DIV/0!</v>
      </c>
      <c r="FJ283" s="83" t="e">
        <f t="shared" ref="FJ283" si="16250">+$D283*CU211</f>
        <v>#DIV/0!</v>
      </c>
      <c r="FK283" s="83" t="e">
        <f t="shared" ref="FK283" si="16251">+$D283*CV211</f>
        <v>#DIV/0!</v>
      </c>
      <c r="FL283" s="83" t="e">
        <f t="shared" ref="FL283" si="16252">+$D283*CW211</f>
        <v>#DIV/0!</v>
      </c>
      <c r="FM283" s="83" t="e">
        <f t="shared" ref="FM283" si="16253">+$D283*CX211</f>
        <v>#DIV/0!</v>
      </c>
      <c r="FN283" s="83" t="e">
        <f t="shared" ref="FN283" si="16254">+$D283*CY211</f>
        <v>#DIV/0!</v>
      </c>
      <c r="FO283" s="83" t="e">
        <f t="shared" ref="FO283" si="16255">+$D283*CZ211</f>
        <v>#DIV/0!</v>
      </c>
      <c r="FP283" s="83" t="e">
        <f t="shared" ref="FP283" si="16256">+$D283*DA211</f>
        <v>#DIV/0!</v>
      </c>
      <c r="FQ283" s="83" t="e">
        <f t="shared" ref="FQ283" si="16257">+$D283*DB211</f>
        <v>#DIV/0!</v>
      </c>
      <c r="FR283" s="83" t="e">
        <f t="shared" ref="FR283" si="16258">+$D283*DC211</f>
        <v>#DIV/0!</v>
      </c>
      <c r="FS283" s="83" t="e">
        <f t="shared" ref="FS283" si="16259">+$D283*DD211</f>
        <v>#DIV/0!</v>
      </c>
      <c r="FT283" s="83" t="e">
        <f t="shared" ref="FT283" si="16260">+$D283*DE211</f>
        <v>#DIV/0!</v>
      </c>
      <c r="FU283" s="83" t="e">
        <f t="shared" ref="FU283" si="16261">+$D283*DF211</f>
        <v>#DIV/0!</v>
      </c>
    </row>
    <row r="284" spans="1:177">
      <c r="A284" s="80">
        <v>2020</v>
      </c>
      <c r="D284" s="99" t="e">
        <f>Data!CF84</f>
        <v>#DIV/0!</v>
      </c>
      <c r="CB284" s="83"/>
      <c r="CC284" s="83" t="e">
        <f>+$D284*M211</f>
        <v>#DIV/0!</v>
      </c>
      <c r="CD284" s="83" t="e">
        <f t="shared" ref="CD284" si="16262">+$D284*N211</f>
        <v>#DIV/0!</v>
      </c>
      <c r="CE284" s="83" t="e">
        <f t="shared" ref="CE284" si="16263">+$D284*O211</f>
        <v>#DIV/0!</v>
      </c>
      <c r="CF284" s="83" t="e">
        <f t="shared" ref="CF284" si="16264">+$D284*P211</f>
        <v>#DIV/0!</v>
      </c>
      <c r="CG284" s="83" t="e">
        <f t="shared" ref="CG284" si="16265">+$D284*Q211</f>
        <v>#DIV/0!</v>
      </c>
      <c r="CH284" s="83" t="e">
        <f t="shared" ref="CH284" si="16266">+$D284*R211</f>
        <v>#DIV/0!</v>
      </c>
      <c r="CI284" s="83" t="e">
        <f t="shared" ref="CI284" si="16267">+$D284*S211</f>
        <v>#DIV/0!</v>
      </c>
      <c r="CJ284" s="83" t="e">
        <f t="shared" ref="CJ284" si="16268">+$D284*T211</f>
        <v>#DIV/0!</v>
      </c>
      <c r="CK284" s="83" t="e">
        <f t="shared" ref="CK284" si="16269">+$D284*U211</f>
        <v>#DIV/0!</v>
      </c>
      <c r="CL284" s="83" t="e">
        <f t="shared" ref="CL284" si="16270">+$D284*V211</f>
        <v>#DIV/0!</v>
      </c>
      <c r="CM284" s="83" t="e">
        <f t="shared" ref="CM284" si="16271">+$D284*W211</f>
        <v>#DIV/0!</v>
      </c>
      <c r="CN284" s="83" t="e">
        <f t="shared" ref="CN284" si="16272">+$D284*X211</f>
        <v>#DIV/0!</v>
      </c>
      <c r="CO284" s="83" t="e">
        <f t="shared" ref="CO284" si="16273">+$D284*Y211</f>
        <v>#DIV/0!</v>
      </c>
      <c r="FH284" s="83"/>
      <c r="FI284" s="83" t="e">
        <f>+$D284*CS211</f>
        <v>#DIV/0!</v>
      </c>
      <c r="FJ284" s="83" t="e">
        <f t="shared" ref="FJ284" si="16274">+$D284*CT211</f>
        <v>#DIV/0!</v>
      </c>
      <c r="FK284" s="83" t="e">
        <f t="shared" ref="FK284" si="16275">+$D284*CU211</f>
        <v>#DIV/0!</v>
      </c>
      <c r="FL284" s="83" t="e">
        <f t="shared" ref="FL284" si="16276">+$D284*CV211</f>
        <v>#DIV/0!</v>
      </c>
      <c r="FM284" s="83" t="e">
        <f t="shared" ref="FM284" si="16277">+$D284*CW211</f>
        <v>#DIV/0!</v>
      </c>
      <c r="FN284" s="83" t="e">
        <f t="shared" ref="FN284" si="16278">+$D284*CX211</f>
        <v>#DIV/0!</v>
      </c>
      <c r="FO284" s="83" t="e">
        <f t="shared" ref="FO284" si="16279">+$D284*CY211</f>
        <v>#DIV/0!</v>
      </c>
      <c r="FP284" s="83" t="e">
        <f t="shared" ref="FP284" si="16280">+$D284*CZ211</f>
        <v>#DIV/0!</v>
      </c>
      <c r="FQ284" s="83" t="e">
        <f t="shared" ref="FQ284" si="16281">+$D284*DA211</f>
        <v>#DIV/0!</v>
      </c>
      <c r="FR284" s="83" t="e">
        <f t="shared" ref="FR284" si="16282">+$D284*DB211</f>
        <v>#DIV/0!</v>
      </c>
      <c r="FS284" s="83" t="e">
        <f t="shared" ref="FS284" si="16283">+$D284*DC211</f>
        <v>#DIV/0!</v>
      </c>
      <c r="FT284" s="83" t="e">
        <f t="shared" ref="FT284" si="16284">+$D284*DD211</f>
        <v>#DIV/0!</v>
      </c>
      <c r="FU284" s="83" t="e">
        <f t="shared" ref="FU284" si="16285">+$D284*DE211</f>
        <v>#DIV/0!</v>
      </c>
    </row>
    <row r="285" spans="1:177">
      <c r="A285" s="80">
        <v>2021</v>
      </c>
      <c r="D285" s="99" t="e">
        <f>Data!CF85</f>
        <v>#DIV/0!</v>
      </c>
      <c r="CB285" s="83"/>
      <c r="CC285" s="83"/>
      <c r="CD285" s="83" t="e">
        <f>+$D285*M211</f>
        <v>#DIV/0!</v>
      </c>
      <c r="CE285" s="83" t="e">
        <f t="shared" ref="CE285" si="16286">+$D285*N211</f>
        <v>#DIV/0!</v>
      </c>
      <c r="CF285" s="83" t="e">
        <f t="shared" ref="CF285" si="16287">+$D285*O211</f>
        <v>#DIV/0!</v>
      </c>
      <c r="CG285" s="83" t="e">
        <f t="shared" ref="CG285" si="16288">+$D285*P211</f>
        <v>#DIV/0!</v>
      </c>
      <c r="CH285" s="83" t="e">
        <f t="shared" ref="CH285" si="16289">+$D285*Q211</f>
        <v>#DIV/0!</v>
      </c>
      <c r="CI285" s="83" t="e">
        <f t="shared" ref="CI285" si="16290">+$D285*R211</f>
        <v>#DIV/0!</v>
      </c>
      <c r="CJ285" s="83" t="e">
        <f t="shared" ref="CJ285" si="16291">+$D285*S211</f>
        <v>#DIV/0!</v>
      </c>
      <c r="CK285" s="83" t="e">
        <f t="shared" ref="CK285" si="16292">+$D285*T211</f>
        <v>#DIV/0!</v>
      </c>
      <c r="CL285" s="83" t="e">
        <f t="shared" ref="CL285" si="16293">+$D285*U211</f>
        <v>#DIV/0!</v>
      </c>
      <c r="CM285" s="83" t="e">
        <f t="shared" ref="CM285" si="16294">+$D285*V211</f>
        <v>#DIV/0!</v>
      </c>
      <c r="CN285" s="83" t="e">
        <f t="shared" ref="CN285" si="16295">+$D285*W211</f>
        <v>#DIV/0!</v>
      </c>
      <c r="CO285" s="83" t="e">
        <f t="shared" ref="CO285" si="16296">+$D285*X211</f>
        <v>#DIV/0!</v>
      </c>
      <c r="FH285" s="83"/>
      <c r="FI285" s="83"/>
      <c r="FJ285" s="83" t="e">
        <f>+$D285*CS211</f>
        <v>#DIV/0!</v>
      </c>
      <c r="FK285" s="83" t="e">
        <f t="shared" ref="FK285" si="16297">+$D285*CT211</f>
        <v>#DIV/0!</v>
      </c>
      <c r="FL285" s="83" t="e">
        <f t="shared" ref="FL285" si="16298">+$D285*CU211</f>
        <v>#DIV/0!</v>
      </c>
      <c r="FM285" s="83" t="e">
        <f t="shared" ref="FM285" si="16299">+$D285*CV211</f>
        <v>#DIV/0!</v>
      </c>
      <c r="FN285" s="83" t="e">
        <f t="shared" ref="FN285" si="16300">+$D285*CW211</f>
        <v>#DIV/0!</v>
      </c>
      <c r="FO285" s="83" t="e">
        <f t="shared" ref="FO285" si="16301">+$D285*CX211</f>
        <v>#DIV/0!</v>
      </c>
      <c r="FP285" s="83" t="e">
        <f t="shared" ref="FP285" si="16302">+$D285*CY211</f>
        <v>#DIV/0!</v>
      </c>
      <c r="FQ285" s="83" t="e">
        <f t="shared" ref="FQ285" si="16303">+$D285*CZ211</f>
        <v>#DIV/0!</v>
      </c>
      <c r="FR285" s="83" t="e">
        <f t="shared" ref="FR285" si="16304">+$D285*DA211</f>
        <v>#DIV/0!</v>
      </c>
      <c r="FS285" s="83" t="e">
        <f t="shared" ref="FS285" si="16305">+$D285*DB211</f>
        <v>#DIV/0!</v>
      </c>
      <c r="FT285" s="83" t="e">
        <f t="shared" ref="FT285" si="16306">+$D285*DC211</f>
        <v>#DIV/0!</v>
      </c>
      <c r="FU285" s="83" t="e">
        <f t="shared" ref="FU285" si="16307">+$D285*DD211</f>
        <v>#DIV/0!</v>
      </c>
    </row>
    <row r="286" spans="1:177">
      <c r="A286" s="80">
        <v>2022</v>
      </c>
      <c r="D286" s="99" t="e">
        <f>Data!CF86</f>
        <v>#DIV/0!</v>
      </c>
      <c r="CB286" s="83"/>
      <c r="CC286" s="83"/>
      <c r="CD286" s="83"/>
      <c r="CE286" s="83" t="e">
        <f>+$D286*M211</f>
        <v>#DIV/0!</v>
      </c>
      <c r="CF286" s="83" t="e">
        <f t="shared" ref="CF286" si="16308">+$D286*N211</f>
        <v>#DIV/0!</v>
      </c>
      <c r="CG286" s="83" t="e">
        <f t="shared" ref="CG286" si="16309">+$D286*O211</f>
        <v>#DIV/0!</v>
      </c>
      <c r="CH286" s="83" t="e">
        <f t="shared" ref="CH286" si="16310">+$D286*P211</f>
        <v>#DIV/0!</v>
      </c>
      <c r="CI286" s="83" t="e">
        <f t="shared" ref="CI286" si="16311">+$D286*Q211</f>
        <v>#DIV/0!</v>
      </c>
      <c r="CJ286" s="83" t="e">
        <f t="shared" ref="CJ286" si="16312">+$D286*R211</f>
        <v>#DIV/0!</v>
      </c>
      <c r="CK286" s="83" t="e">
        <f t="shared" ref="CK286" si="16313">+$D286*S211</f>
        <v>#DIV/0!</v>
      </c>
      <c r="CL286" s="83" t="e">
        <f t="shared" ref="CL286" si="16314">+$D286*T211</f>
        <v>#DIV/0!</v>
      </c>
      <c r="CM286" s="83" t="e">
        <f t="shared" ref="CM286" si="16315">+$D286*U211</f>
        <v>#DIV/0!</v>
      </c>
      <c r="CN286" s="83" t="e">
        <f t="shared" ref="CN286" si="16316">+$D286*V211</f>
        <v>#DIV/0!</v>
      </c>
      <c r="CO286" s="83" t="e">
        <f t="shared" ref="CO286" si="16317">+$D286*W211</f>
        <v>#DIV/0!</v>
      </c>
      <c r="FH286" s="83"/>
      <c r="FI286" s="83"/>
      <c r="FJ286" s="83"/>
      <c r="FK286" s="83" t="e">
        <f>+$D286*CS211</f>
        <v>#DIV/0!</v>
      </c>
      <c r="FL286" s="83" t="e">
        <f t="shared" ref="FL286" si="16318">+$D286*CT211</f>
        <v>#DIV/0!</v>
      </c>
      <c r="FM286" s="83" t="e">
        <f t="shared" ref="FM286" si="16319">+$D286*CU211</f>
        <v>#DIV/0!</v>
      </c>
      <c r="FN286" s="83" t="e">
        <f t="shared" ref="FN286" si="16320">+$D286*CV211</f>
        <v>#DIV/0!</v>
      </c>
      <c r="FO286" s="83" t="e">
        <f t="shared" ref="FO286" si="16321">+$D286*CW211</f>
        <v>#DIV/0!</v>
      </c>
      <c r="FP286" s="83" t="e">
        <f t="shared" ref="FP286" si="16322">+$D286*CX211</f>
        <v>#DIV/0!</v>
      </c>
      <c r="FQ286" s="83" t="e">
        <f t="shared" ref="FQ286" si="16323">+$D286*CY211</f>
        <v>#DIV/0!</v>
      </c>
      <c r="FR286" s="83" t="e">
        <f t="shared" ref="FR286" si="16324">+$D286*CZ211</f>
        <v>#DIV/0!</v>
      </c>
      <c r="FS286" s="83" t="e">
        <f t="shared" ref="FS286" si="16325">+$D286*DA211</f>
        <v>#DIV/0!</v>
      </c>
      <c r="FT286" s="83" t="e">
        <f t="shared" ref="FT286" si="16326">+$D286*DB211</f>
        <v>#DIV/0!</v>
      </c>
      <c r="FU286" s="83" t="e">
        <f t="shared" ref="FU286" si="16327">+$D286*DC211</f>
        <v>#DIV/0!</v>
      </c>
    </row>
    <row r="287" spans="1:177">
      <c r="A287" s="80">
        <v>2023</v>
      </c>
      <c r="D287" s="99" t="e">
        <f>Data!CF87</f>
        <v>#DIV/0!</v>
      </c>
      <c r="CB287" s="83"/>
      <c r="CC287" s="83"/>
      <c r="CD287" s="83"/>
      <c r="CE287" s="83"/>
      <c r="CF287" s="83" t="e">
        <f>+$D287*M211</f>
        <v>#DIV/0!</v>
      </c>
      <c r="CG287" s="83" t="e">
        <f t="shared" ref="CG287" si="16328">+$D287*N211</f>
        <v>#DIV/0!</v>
      </c>
      <c r="CH287" s="83" t="e">
        <f t="shared" ref="CH287" si="16329">+$D287*O211</f>
        <v>#DIV/0!</v>
      </c>
      <c r="CI287" s="83" t="e">
        <f t="shared" ref="CI287" si="16330">+$D287*P211</f>
        <v>#DIV/0!</v>
      </c>
      <c r="CJ287" s="83" t="e">
        <f t="shared" ref="CJ287" si="16331">+$D287*Q211</f>
        <v>#DIV/0!</v>
      </c>
      <c r="CK287" s="83" t="e">
        <f t="shared" ref="CK287" si="16332">+$D287*R211</f>
        <v>#DIV/0!</v>
      </c>
      <c r="CL287" s="83" t="e">
        <f t="shared" ref="CL287" si="16333">+$D287*S211</f>
        <v>#DIV/0!</v>
      </c>
      <c r="CM287" s="83" t="e">
        <f t="shared" ref="CM287" si="16334">+$D287*T211</f>
        <v>#DIV/0!</v>
      </c>
      <c r="CN287" s="83" t="e">
        <f t="shared" ref="CN287" si="16335">+$D287*U211</f>
        <v>#DIV/0!</v>
      </c>
      <c r="CO287" s="83" t="e">
        <f t="shared" ref="CO287" si="16336">+$D287*V211</f>
        <v>#DIV/0!</v>
      </c>
      <c r="FH287" s="83"/>
      <c r="FI287" s="83"/>
      <c r="FJ287" s="83"/>
      <c r="FK287" s="83"/>
      <c r="FL287" s="83" t="e">
        <f>+$D287*CS211</f>
        <v>#DIV/0!</v>
      </c>
      <c r="FM287" s="83" t="e">
        <f t="shared" ref="FM287" si="16337">+$D287*CT211</f>
        <v>#DIV/0!</v>
      </c>
      <c r="FN287" s="83" t="e">
        <f t="shared" ref="FN287" si="16338">+$D287*CU211</f>
        <v>#DIV/0!</v>
      </c>
      <c r="FO287" s="83" t="e">
        <f t="shared" ref="FO287" si="16339">+$D287*CV211</f>
        <v>#DIV/0!</v>
      </c>
      <c r="FP287" s="83" t="e">
        <f t="shared" ref="FP287" si="16340">+$D287*CW211</f>
        <v>#DIV/0!</v>
      </c>
      <c r="FQ287" s="83" t="e">
        <f t="shared" ref="FQ287" si="16341">+$D287*CX211</f>
        <v>#DIV/0!</v>
      </c>
      <c r="FR287" s="83" t="e">
        <f t="shared" ref="FR287" si="16342">+$D287*CY211</f>
        <v>#DIV/0!</v>
      </c>
      <c r="FS287" s="83" t="e">
        <f t="shared" ref="FS287" si="16343">+$D287*CZ211</f>
        <v>#DIV/0!</v>
      </c>
      <c r="FT287" s="83" t="e">
        <f t="shared" ref="FT287" si="16344">+$D287*DA211</f>
        <v>#DIV/0!</v>
      </c>
      <c r="FU287" s="83" t="e">
        <f t="shared" ref="FU287" si="16345">+$D287*DB211</f>
        <v>#DIV/0!</v>
      </c>
    </row>
    <row r="288" spans="1:177">
      <c r="A288" s="80">
        <v>2024</v>
      </c>
      <c r="D288" s="99" t="e">
        <f>Data!CF88</f>
        <v>#DIV/0!</v>
      </c>
      <c r="CB288" s="83"/>
      <c r="CC288" s="83"/>
      <c r="CD288" s="83"/>
      <c r="CE288" s="83"/>
      <c r="CF288" s="83"/>
      <c r="CG288" s="83" t="e">
        <f>+$D288*M211</f>
        <v>#DIV/0!</v>
      </c>
      <c r="CH288" s="83" t="e">
        <f t="shared" ref="CH288" si="16346">+$D288*N211</f>
        <v>#DIV/0!</v>
      </c>
      <c r="CI288" s="83" t="e">
        <f t="shared" ref="CI288" si="16347">+$D288*O211</f>
        <v>#DIV/0!</v>
      </c>
      <c r="CJ288" s="83" t="e">
        <f t="shared" ref="CJ288" si="16348">+$D288*P211</f>
        <v>#DIV/0!</v>
      </c>
      <c r="CK288" s="83" t="e">
        <f t="shared" ref="CK288" si="16349">+$D288*Q211</f>
        <v>#DIV/0!</v>
      </c>
      <c r="CL288" s="83" t="e">
        <f t="shared" ref="CL288" si="16350">+$D288*R211</f>
        <v>#DIV/0!</v>
      </c>
      <c r="CM288" s="83" t="e">
        <f t="shared" ref="CM288" si="16351">+$D288*S211</f>
        <v>#DIV/0!</v>
      </c>
      <c r="CN288" s="83" t="e">
        <f t="shared" ref="CN288" si="16352">+$D288*T211</f>
        <v>#DIV/0!</v>
      </c>
      <c r="CO288" s="83" t="e">
        <f t="shared" ref="CO288" si="16353">+$D288*U211</f>
        <v>#DIV/0!</v>
      </c>
      <c r="FH288" s="83"/>
      <c r="FI288" s="83"/>
      <c r="FJ288" s="83"/>
      <c r="FK288" s="83"/>
      <c r="FL288" s="83"/>
      <c r="FM288" s="83" t="e">
        <f>+$D288*CS211</f>
        <v>#DIV/0!</v>
      </c>
      <c r="FN288" s="83" t="e">
        <f t="shared" ref="FN288" si="16354">+$D288*CT211</f>
        <v>#DIV/0!</v>
      </c>
      <c r="FO288" s="83" t="e">
        <f t="shared" ref="FO288" si="16355">+$D288*CU211</f>
        <v>#DIV/0!</v>
      </c>
      <c r="FP288" s="83" t="e">
        <f t="shared" ref="FP288" si="16356">+$D288*CV211</f>
        <v>#DIV/0!</v>
      </c>
      <c r="FQ288" s="83" t="e">
        <f t="shared" ref="FQ288" si="16357">+$D288*CW211</f>
        <v>#DIV/0!</v>
      </c>
      <c r="FR288" s="83" t="e">
        <f t="shared" ref="FR288" si="16358">+$D288*CX211</f>
        <v>#DIV/0!</v>
      </c>
      <c r="FS288" s="83" t="e">
        <f t="shared" ref="FS288" si="16359">+$D288*CY211</f>
        <v>#DIV/0!</v>
      </c>
      <c r="FT288" s="83" t="e">
        <f t="shared" ref="FT288" si="16360">+$D288*CZ211</f>
        <v>#DIV/0!</v>
      </c>
      <c r="FU288" s="83" t="e">
        <f t="shared" ref="FU288" si="16361">+$D288*DA211</f>
        <v>#DIV/0!</v>
      </c>
    </row>
    <row r="289" spans="1:257">
      <c r="A289" s="80">
        <v>2025</v>
      </c>
      <c r="D289" s="99" t="e">
        <f>Data!CF89</f>
        <v>#DIV/0!</v>
      </c>
      <c r="CB289" s="83"/>
      <c r="CC289" s="83"/>
      <c r="CD289" s="83"/>
      <c r="CE289" s="83"/>
      <c r="CF289" s="83"/>
      <c r="CG289" s="83"/>
      <c r="CH289" s="83" t="e">
        <f>+$D289*M211</f>
        <v>#DIV/0!</v>
      </c>
      <c r="CI289" s="83" t="e">
        <f t="shared" ref="CI289" si="16362">+$D289*N211</f>
        <v>#DIV/0!</v>
      </c>
      <c r="CJ289" s="83" t="e">
        <f t="shared" ref="CJ289" si="16363">+$D289*O211</f>
        <v>#DIV/0!</v>
      </c>
      <c r="CK289" s="83" t="e">
        <f t="shared" ref="CK289" si="16364">+$D289*P211</f>
        <v>#DIV/0!</v>
      </c>
      <c r="CL289" s="83" t="e">
        <f t="shared" ref="CL289" si="16365">+$D289*Q211</f>
        <v>#DIV/0!</v>
      </c>
      <c r="CM289" s="83" t="e">
        <f t="shared" ref="CM289" si="16366">+$D289*R211</f>
        <v>#DIV/0!</v>
      </c>
      <c r="CN289" s="83" t="e">
        <f t="shared" ref="CN289" si="16367">+$D289*S211</f>
        <v>#DIV/0!</v>
      </c>
      <c r="CO289" s="83" t="e">
        <f t="shared" ref="CO289" si="16368">+$D289*T211</f>
        <v>#DIV/0!</v>
      </c>
      <c r="FH289" s="83"/>
      <c r="FI289" s="83"/>
      <c r="FJ289" s="83"/>
      <c r="FK289" s="83"/>
      <c r="FL289" s="83"/>
      <c r="FM289" s="83"/>
      <c r="FN289" s="83" t="e">
        <f>+$D289*CS211</f>
        <v>#DIV/0!</v>
      </c>
      <c r="FO289" s="83" t="e">
        <f t="shared" ref="FO289" si="16369">+$D289*CT211</f>
        <v>#DIV/0!</v>
      </c>
      <c r="FP289" s="83" t="e">
        <f t="shared" ref="FP289" si="16370">+$D289*CU211</f>
        <v>#DIV/0!</v>
      </c>
      <c r="FQ289" s="83" t="e">
        <f t="shared" ref="FQ289" si="16371">+$D289*CV211</f>
        <v>#DIV/0!</v>
      </c>
      <c r="FR289" s="83" t="e">
        <f t="shared" ref="FR289" si="16372">+$D289*CW211</f>
        <v>#DIV/0!</v>
      </c>
      <c r="FS289" s="83" t="e">
        <f t="shared" ref="FS289" si="16373">+$D289*CX211</f>
        <v>#DIV/0!</v>
      </c>
      <c r="FT289" s="83" t="e">
        <f t="shared" ref="FT289" si="16374">+$D289*CY211</f>
        <v>#DIV/0!</v>
      </c>
      <c r="FU289" s="83" t="e">
        <f t="shared" ref="FU289" si="16375">+$D289*CZ211</f>
        <v>#DIV/0!</v>
      </c>
    </row>
    <row r="290" spans="1:257">
      <c r="A290" s="80">
        <v>2026</v>
      </c>
      <c r="D290" s="99" t="e">
        <f>Data!CF90</f>
        <v>#DIV/0!</v>
      </c>
      <c r="CB290" s="83"/>
      <c r="CC290" s="83"/>
      <c r="CD290" s="83"/>
      <c r="CE290" s="83"/>
      <c r="CF290" s="83"/>
      <c r="CG290" s="83"/>
      <c r="CH290" s="83"/>
      <c r="CI290" s="83" t="e">
        <f>+$D290*M211</f>
        <v>#DIV/0!</v>
      </c>
      <c r="CJ290" s="83" t="e">
        <f t="shared" ref="CJ290" si="16376">+$D290*N211</f>
        <v>#DIV/0!</v>
      </c>
      <c r="CK290" s="83" t="e">
        <f t="shared" ref="CK290" si="16377">+$D290*O211</f>
        <v>#DIV/0!</v>
      </c>
      <c r="CL290" s="83" t="e">
        <f t="shared" ref="CL290" si="16378">+$D290*P211</f>
        <v>#DIV/0!</v>
      </c>
      <c r="CM290" s="83" t="e">
        <f t="shared" ref="CM290" si="16379">+$D290*Q211</f>
        <v>#DIV/0!</v>
      </c>
      <c r="CN290" s="83" t="e">
        <f t="shared" ref="CN290" si="16380">+$D290*R211</f>
        <v>#DIV/0!</v>
      </c>
      <c r="CO290" s="83" t="e">
        <f t="shared" ref="CO290" si="16381">+$D290*S211</f>
        <v>#DIV/0!</v>
      </c>
      <c r="FH290" s="83"/>
      <c r="FI290" s="83"/>
      <c r="FJ290" s="83"/>
      <c r="FK290" s="83"/>
      <c r="FL290" s="83"/>
      <c r="FM290" s="83"/>
      <c r="FN290" s="83"/>
      <c r="FO290" s="83" t="e">
        <f>+$D290*CS211</f>
        <v>#DIV/0!</v>
      </c>
      <c r="FP290" s="83" t="e">
        <f t="shared" ref="FP290" si="16382">+$D290*CT211</f>
        <v>#DIV/0!</v>
      </c>
      <c r="FQ290" s="83" t="e">
        <f t="shared" ref="FQ290" si="16383">+$D290*CU211</f>
        <v>#DIV/0!</v>
      </c>
      <c r="FR290" s="83" t="e">
        <f t="shared" ref="FR290" si="16384">+$D290*CV211</f>
        <v>#DIV/0!</v>
      </c>
      <c r="FS290" s="83" t="e">
        <f t="shared" ref="FS290" si="16385">+$D290*CW211</f>
        <v>#DIV/0!</v>
      </c>
      <c r="FT290" s="83" t="e">
        <f t="shared" ref="FT290" si="16386">+$D290*CX211</f>
        <v>#DIV/0!</v>
      </c>
      <c r="FU290" s="83" t="e">
        <f t="shared" ref="FU290" si="16387">+$D290*CY211</f>
        <v>#DIV/0!</v>
      </c>
    </row>
    <row r="291" spans="1:257">
      <c r="A291" s="80">
        <v>2027</v>
      </c>
      <c r="D291" s="99" t="e">
        <f>Data!CF91</f>
        <v>#DIV/0!</v>
      </c>
      <c r="CB291" s="83"/>
      <c r="CC291" s="83"/>
      <c r="CD291" s="83"/>
      <c r="CE291" s="83"/>
      <c r="CF291" s="83"/>
      <c r="CG291" s="83"/>
      <c r="CH291" s="83"/>
      <c r="CI291" s="83"/>
      <c r="CJ291" s="83" t="e">
        <f>+$D291*M211</f>
        <v>#DIV/0!</v>
      </c>
      <c r="CK291" s="83" t="e">
        <f t="shared" ref="CK291" si="16388">+$D291*N211</f>
        <v>#DIV/0!</v>
      </c>
      <c r="CL291" s="83" t="e">
        <f t="shared" ref="CL291" si="16389">+$D291*O211</f>
        <v>#DIV/0!</v>
      </c>
      <c r="CM291" s="83" t="e">
        <f t="shared" ref="CM291" si="16390">+$D291*P211</f>
        <v>#DIV/0!</v>
      </c>
      <c r="CN291" s="83" t="e">
        <f t="shared" ref="CN291" si="16391">+$D291*Q211</f>
        <v>#DIV/0!</v>
      </c>
      <c r="CO291" s="83" t="e">
        <f t="shared" ref="CO291" si="16392">+$D291*R211</f>
        <v>#DIV/0!</v>
      </c>
      <c r="FH291" s="83"/>
      <c r="FI291" s="83"/>
      <c r="FJ291" s="83"/>
      <c r="FK291" s="83"/>
      <c r="FL291" s="83"/>
      <c r="FM291" s="83"/>
      <c r="FN291" s="83"/>
      <c r="FO291" s="83"/>
      <c r="FP291" s="83" t="e">
        <f>+$D291*CS211</f>
        <v>#DIV/0!</v>
      </c>
      <c r="FQ291" s="83" t="e">
        <f t="shared" ref="FQ291" si="16393">+$D291*CT211</f>
        <v>#DIV/0!</v>
      </c>
      <c r="FR291" s="83" t="e">
        <f t="shared" ref="FR291" si="16394">+$D291*CU211</f>
        <v>#DIV/0!</v>
      </c>
      <c r="FS291" s="83" t="e">
        <f t="shared" ref="FS291" si="16395">+$D291*CV211</f>
        <v>#DIV/0!</v>
      </c>
      <c r="FT291" s="83" t="e">
        <f t="shared" ref="FT291" si="16396">+$D291*CW211</f>
        <v>#DIV/0!</v>
      </c>
      <c r="FU291" s="83" t="e">
        <f t="shared" ref="FU291" si="16397">+$D291*CX211</f>
        <v>#DIV/0!</v>
      </c>
    </row>
    <row r="292" spans="1:257">
      <c r="A292" s="80">
        <v>2028</v>
      </c>
      <c r="D292" s="99" t="e">
        <f>Data!CF92</f>
        <v>#DIV/0!</v>
      </c>
      <c r="CB292" s="83"/>
      <c r="CC292" s="83"/>
      <c r="CD292" s="83"/>
      <c r="CE292" s="83"/>
      <c r="CF292" s="83"/>
      <c r="CG292" s="83"/>
      <c r="CH292" s="83"/>
      <c r="CI292" s="83"/>
      <c r="CJ292" s="83"/>
      <c r="CK292" s="83" t="e">
        <f>+$D292*M211</f>
        <v>#DIV/0!</v>
      </c>
      <c r="CL292" s="83" t="e">
        <f t="shared" ref="CL292" si="16398">+$D292*N211</f>
        <v>#DIV/0!</v>
      </c>
      <c r="CM292" s="83" t="e">
        <f t="shared" ref="CM292" si="16399">+$D292*O211</f>
        <v>#DIV/0!</v>
      </c>
      <c r="CN292" s="83" t="e">
        <f t="shared" ref="CN292" si="16400">+$D292*P211</f>
        <v>#DIV/0!</v>
      </c>
      <c r="CO292" s="83" t="e">
        <f t="shared" ref="CO292" si="16401">+$D292*Q211</f>
        <v>#DIV/0!</v>
      </c>
      <c r="FH292" s="83"/>
      <c r="FI292" s="83"/>
      <c r="FJ292" s="83"/>
      <c r="FK292" s="83"/>
      <c r="FL292" s="83"/>
      <c r="FM292" s="83"/>
      <c r="FN292" s="83"/>
      <c r="FO292" s="83"/>
      <c r="FP292" s="83"/>
      <c r="FQ292" s="83" t="e">
        <f>+$D292*CS211</f>
        <v>#DIV/0!</v>
      </c>
      <c r="FR292" s="83" t="e">
        <f t="shared" ref="FR292" si="16402">+$D292*CT211</f>
        <v>#DIV/0!</v>
      </c>
      <c r="FS292" s="83" t="e">
        <f t="shared" ref="FS292" si="16403">+$D292*CU211</f>
        <v>#DIV/0!</v>
      </c>
      <c r="FT292" s="83" t="e">
        <f t="shared" ref="FT292" si="16404">+$D292*CV211</f>
        <v>#DIV/0!</v>
      </c>
      <c r="FU292" s="83" t="e">
        <f t="shared" ref="FU292" si="16405">+$D292*CW211</f>
        <v>#DIV/0!</v>
      </c>
    </row>
    <row r="293" spans="1:257">
      <c r="A293" s="80">
        <v>2029</v>
      </c>
      <c r="D293" s="99" t="e">
        <f>Data!CF93</f>
        <v>#DIV/0!</v>
      </c>
      <c r="CB293" s="83"/>
      <c r="CC293" s="83"/>
      <c r="CD293" s="83"/>
      <c r="CE293" s="83"/>
      <c r="CF293" s="83"/>
      <c r="CG293" s="83"/>
      <c r="CH293" s="83"/>
      <c r="CI293" s="83"/>
      <c r="CJ293" s="83"/>
      <c r="CK293" s="83"/>
      <c r="CL293" s="83" t="e">
        <f>+$D293*M211</f>
        <v>#DIV/0!</v>
      </c>
      <c r="CM293" s="83" t="e">
        <f t="shared" ref="CM293" si="16406">+$D293*N211</f>
        <v>#DIV/0!</v>
      </c>
      <c r="CN293" s="83" t="e">
        <f t="shared" ref="CN293" si="16407">+$D293*O211</f>
        <v>#DIV/0!</v>
      </c>
      <c r="CO293" s="83" t="e">
        <f t="shared" ref="CO293" si="16408">+$D293*P211</f>
        <v>#DIV/0!</v>
      </c>
      <c r="FH293" s="83"/>
      <c r="FI293" s="83"/>
      <c r="FJ293" s="83"/>
      <c r="FK293" s="83"/>
      <c r="FL293" s="83"/>
      <c r="FM293" s="83"/>
      <c r="FN293" s="83"/>
      <c r="FO293" s="83"/>
      <c r="FP293" s="83"/>
      <c r="FQ293" s="83"/>
      <c r="FR293" s="83" t="e">
        <f>+$D293*CS211</f>
        <v>#DIV/0!</v>
      </c>
      <c r="FS293" s="83" t="e">
        <f t="shared" ref="FS293" si="16409">+$D293*CT211</f>
        <v>#DIV/0!</v>
      </c>
      <c r="FT293" s="83" t="e">
        <f t="shared" ref="FT293" si="16410">+$D293*CU211</f>
        <v>#DIV/0!</v>
      </c>
      <c r="FU293" s="83" t="e">
        <f t="shared" ref="FU293" si="16411">+$D293*CV211</f>
        <v>#DIV/0!</v>
      </c>
    </row>
    <row r="294" spans="1:257">
      <c r="A294" s="80">
        <v>2030</v>
      </c>
      <c r="D294" s="99" t="e">
        <f>Data!CF94</f>
        <v>#DIV/0!</v>
      </c>
      <c r="CB294" s="83"/>
      <c r="CC294" s="83"/>
      <c r="CD294" s="83"/>
      <c r="CE294" s="83"/>
      <c r="CF294" s="83"/>
      <c r="CG294" s="83"/>
      <c r="CH294" s="83"/>
      <c r="CI294" s="83"/>
      <c r="CJ294" s="83"/>
      <c r="CK294" s="83"/>
      <c r="CM294" s="83" t="e">
        <f>+$D294*M211</f>
        <v>#DIV/0!</v>
      </c>
      <c r="CN294" s="83" t="e">
        <f t="shared" ref="CN294" si="16412">+$D294*N211</f>
        <v>#DIV/0!</v>
      </c>
      <c r="CO294" s="83" t="e">
        <f t="shared" ref="CO294" si="16413">+$D294*O211</f>
        <v>#DIV/0!</v>
      </c>
      <c r="FH294" s="83"/>
      <c r="FI294" s="83"/>
      <c r="FJ294" s="83"/>
      <c r="FK294" s="83"/>
      <c r="FL294" s="83"/>
      <c r="FM294" s="83"/>
      <c r="FN294" s="83"/>
      <c r="FO294" s="83"/>
      <c r="FP294" s="83"/>
      <c r="FQ294" s="83"/>
      <c r="FS294" s="83" t="e">
        <f>+$D294*CS211</f>
        <v>#DIV/0!</v>
      </c>
      <c r="FT294" s="83" t="e">
        <f t="shared" ref="FT294" si="16414">+$D294*CT211</f>
        <v>#DIV/0!</v>
      </c>
      <c r="FU294" s="83" t="e">
        <f t="shared" ref="FU294" si="16415">+$D294*CU211</f>
        <v>#DIV/0!</v>
      </c>
    </row>
    <row r="295" spans="1:257">
      <c r="A295" s="80" t="s">
        <v>320</v>
      </c>
      <c r="D295" s="99"/>
      <c r="M295" s="91">
        <f>+SUM(M216:M294)</f>
        <v>6.3018451422923869</v>
      </c>
      <c r="N295" s="91">
        <f t="shared" ref="N295" si="16416">+SUM(N216:N294)</f>
        <v>7.5211463718509401</v>
      </c>
      <c r="O295" s="91">
        <f t="shared" ref="O295" si="16417">+SUM(O216:O294)</f>
        <v>9.2555406807826994</v>
      </c>
      <c r="P295" s="91">
        <f t="shared" ref="P295" si="16418">+SUM(P216:P294)</f>
        <v>10.786776503637622</v>
      </c>
      <c r="Q295" s="91">
        <f t="shared" ref="Q295" si="16419">+SUM(Q216:Q294)</f>
        <v>12.685540489991775</v>
      </c>
      <c r="R295" s="91">
        <f t="shared" ref="R295" si="16420">+SUM(R216:R294)</f>
        <v>14.510901575307017</v>
      </c>
      <c r="S295" s="91">
        <f t="shared" ref="S295" si="16421">+SUM(S216:S294)</f>
        <v>19.121818002441845</v>
      </c>
      <c r="T295" s="91">
        <f t="shared" ref="T295" si="16422">+SUM(T216:T294)</f>
        <v>25.327913101810275</v>
      </c>
      <c r="U295" s="91">
        <f t="shared" ref="U295" si="16423">+SUM(U216:U294)</f>
        <v>32.548408438582939</v>
      </c>
      <c r="V295" s="91">
        <f t="shared" ref="V295" si="16424">+SUM(V216:V294)</f>
        <v>33.469732724332786</v>
      </c>
      <c r="W295" s="91">
        <f t="shared" ref="W295" si="16425">+SUM(W216:W294)</f>
        <v>34.031090154427744</v>
      </c>
      <c r="X295" s="91">
        <f t="shared" ref="X295" si="16426">+SUM(X216:X294)</f>
        <v>36.025072699707259</v>
      </c>
      <c r="Y295" s="91">
        <f t="shared" ref="Y295" si="16427">+SUM(Y216:Y294)</f>
        <v>38.924166843805331</v>
      </c>
      <c r="Z295" s="91">
        <f t="shared" ref="Z295" si="16428">+SUM(Z216:Z294)</f>
        <v>42.703020028881333</v>
      </c>
      <c r="AA295" s="91">
        <f t="shared" ref="AA295" si="16429">+SUM(AA216:AA294)</f>
        <v>45.513768056599609</v>
      </c>
      <c r="AB295" s="91">
        <f t="shared" ref="AB295" si="16430">+SUM(AB216:AB294)</f>
        <v>47.278100544328097</v>
      </c>
      <c r="AC295" s="91">
        <f t="shared" ref="AC295" si="16431">+SUM(AC216:AC294)</f>
        <v>49.023052897300552</v>
      </c>
      <c r="AD295" s="91">
        <f t="shared" ref="AD295" si="16432">+SUM(AD216:AD294)</f>
        <v>51.4346738599099</v>
      </c>
      <c r="AE295" s="91">
        <f t="shared" ref="AE295" si="16433">+SUM(AE216:AE294)</f>
        <v>54.542089761578218</v>
      </c>
      <c r="AF295" s="91">
        <f t="shared" ref="AF295" si="16434">+SUM(AF216:AF294)</f>
        <v>58.466068683041073</v>
      </c>
      <c r="AG295" s="91">
        <f t="shared" ref="AG295" si="16435">+SUM(AG216:AG294)</f>
        <v>60.630912305027088</v>
      </c>
      <c r="AH295" s="91">
        <f t="shared" ref="AH295" si="16436">+SUM(AH216:AH294)</f>
        <v>63.356704802910635</v>
      </c>
      <c r="AI295" s="91">
        <f t="shared" ref="AI295" si="16437">+SUM(AI216:AI294)</f>
        <v>66.344720294115163</v>
      </c>
      <c r="AJ295" s="91">
        <f t="shared" ref="AJ295" si="16438">+SUM(AJ216:AJ294)</f>
        <v>68.674672707069206</v>
      </c>
      <c r="AK295" s="91">
        <f t="shared" ref="AK295" si="16439">+SUM(AK216:AK294)</f>
        <v>70.838600389530527</v>
      </c>
      <c r="AL295" s="91">
        <f t="shared" ref="AL295" si="16440">+SUM(AL216:AL294)</f>
        <v>73.139156088920345</v>
      </c>
      <c r="AM295" s="91">
        <f t="shared" ref="AM295" si="16441">+SUM(AM216:AM294)</f>
        <v>75.79762728640344</v>
      </c>
      <c r="AN295" s="91">
        <f t="shared" ref="AN295" si="16442">+SUM(AN216:AN294)</f>
        <v>79.828572679696322</v>
      </c>
      <c r="AO295" s="91">
        <f t="shared" ref="AO295" si="16443">+SUM(AO216:AO294)</f>
        <v>83.453225563610019</v>
      </c>
      <c r="AP295" s="91">
        <f t="shared" ref="AP295" si="16444">+SUM(AP216:AP294)</f>
        <v>86.88046457102152</v>
      </c>
      <c r="AQ295" s="91">
        <f t="shared" ref="AQ295" si="16445">+SUM(AQ216:AQ294)</f>
        <v>92.564048768517736</v>
      </c>
      <c r="AR295" s="91">
        <f t="shared" ref="AR295" si="16446">+SUM(AR216:AR294)</f>
        <v>99.328502645238871</v>
      </c>
      <c r="AS295" s="91">
        <f t="shared" ref="AS295" si="16447">+SUM(AS216:AS294)</f>
        <v>108.93236970536216</v>
      </c>
      <c r="AT295" s="91">
        <f t="shared" ref="AT295" si="16448">+SUM(AT216:AT294)</f>
        <v>122.58385103213017</v>
      </c>
      <c r="AU295" s="91">
        <f t="shared" ref="AU295" si="16449">+SUM(AU216:AU294)</f>
        <v>138.36417745079982</v>
      </c>
      <c r="AV295" s="91">
        <f t="shared" ref="AV295" si="16450">+SUM(AV216:AV294)</f>
        <v>158.10330332513311</v>
      </c>
      <c r="AW295" s="91">
        <f t="shared" ref="AW295" si="16451">+SUM(AW216:AW294)</f>
        <v>180.4689317672543</v>
      </c>
      <c r="AX295" s="91">
        <f t="shared" ref="AX295" si="16452">+SUM(AX216:AX294)</f>
        <v>201.29243559506651</v>
      </c>
      <c r="AY295" s="91">
        <f t="shared" ref="AY295" si="16453">+SUM(AY216:AY294)</f>
        <v>223.06234491231049</v>
      </c>
      <c r="AZ295" s="91">
        <f t="shared" ref="AZ295" si="16454">+SUM(AZ216:AZ294)</f>
        <v>247.16547946264163</v>
      </c>
      <c r="BA295" s="91">
        <f t="shared" ref="BA295" si="16455">+SUM(BA216:BA294)</f>
        <v>277.46642637171237</v>
      </c>
      <c r="BB295" s="91">
        <f t="shared" ref="BB295" si="16456">+SUM(BB216:BB294)</f>
        <v>328.37365445603393</v>
      </c>
      <c r="BC295" s="91">
        <f t="shared" ref="BC295" si="16457">+SUM(BC216:BC294)</f>
        <v>377.65038433978043</v>
      </c>
      <c r="BD295" s="91">
        <f t="shared" ref="BD295" si="16458">+SUM(BD216:BD294)</f>
        <v>419.99758971067638</v>
      </c>
      <c r="BE295" s="91">
        <f t="shared" ref="BE295" si="16459">+SUM(BE216:BE294)</f>
        <v>461.79957494471586</v>
      </c>
      <c r="BF295" s="91">
        <f t="shared" ref="BF295" si="16460">+SUM(BF216:BF294)</f>
        <v>504.73747849557782</v>
      </c>
      <c r="BG295" s="91">
        <f t="shared" ref="BG295" si="16461">+SUM(BG216:BG294)</f>
        <v>551.96732170643452</v>
      </c>
      <c r="BH295" s="91">
        <f t="shared" ref="BH295" si="16462">+SUM(BH216:BH294)</f>
        <v>602.64325868492767</v>
      </c>
      <c r="BI295" s="91">
        <f t="shared" ref="BI295" si="16463">+SUM(BI216:BI294)</f>
        <v>663.39728474799824</v>
      </c>
      <c r="BJ295" s="91">
        <f t="shared" ref="BJ295" si="16464">+SUM(BJ216:BJ294)</f>
        <v>731.95425308566803</v>
      </c>
      <c r="BK295" s="91">
        <f t="shared" ref="BK295" si="16465">+SUM(BK216:BK294)</f>
        <v>809.27006909019849</v>
      </c>
      <c r="BL295" s="91">
        <f t="shared" ref="BL295" si="16466">+SUM(BL216:BL294)</f>
        <v>922.55098145386717</v>
      </c>
      <c r="BM295" s="91">
        <f t="shared" ref="BM295" si="16467">+SUM(BM216:BM294)</f>
        <v>1055.4217563091315</v>
      </c>
      <c r="BN295" s="91">
        <f t="shared" ref="BN295" si="16468">+SUM(BN216:BN294)</f>
        <v>1263.2795435814555</v>
      </c>
      <c r="BO295" s="91">
        <f t="shared" ref="BO295" si="16469">+SUM(BO216:BO294)</f>
        <v>1501.375559270178</v>
      </c>
      <c r="BP295" s="91">
        <f t="shared" ref="BP295" si="16470">+SUM(BP216:BP294)</f>
        <v>1745.3088803442752</v>
      </c>
      <c r="BQ295" s="91">
        <f t="shared" ref="BQ295" si="16471">+SUM(BQ216:BQ294)</f>
        <v>2009.1498416314444</v>
      </c>
      <c r="BR295" s="91">
        <f t="shared" ref="BR295" si="16472">+SUM(BR216:BR294)</f>
        <v>2255.1038955687136</v>
      </c>
      <c r="BS295" s="91">
        <f t="shared" ref="BS295" si="16473">+SUM(BS216:BS294)</f>
        <v>2583.0347673165052</v>
      </c>
      <c r="BT295" s="91">
        <f t="shared" ref="BT295" si="16474">+SUM(BT216:BT294)</f>
        <v>3005.5963476318339</v>
      </c>
      <c r="BU295" s="91">
        <f t="shared" ref="BU295" si="16475">+SUM(BU216:BU294)</f>
        <v>3447.456058371019</v>
      </c>
      <c r="BV295" s="91">
        <f t="shared" ref="BV295" si="16476">+SUM(BV216:BV294)</f>
        <v>3765.6261380194019</v>
      </c>
      <c r="BW295" s="91" t="e">
        <f t="shared" ref="BW295" si="16477">+SUM(BW216:BW294)</f>
        <v>#DIV/0!</v>
      </c>
      <c r="BX295" s="91" t="e">
        <f t="shared" ref="BX295" si="16478">+SUM(BX216:BX294)</f>
        <v>#DIV/0!</v>
      </c>
      <c r="BY295" s="91" t="e">
        <f t="shared" ref="BY295" si="16479">+SUM(BY216:BY294)</f>
        <v>#DIV/0!</v>
      </c>
      <c r="BZ295" s="91" t="e">
        <f t="shared" ref="BZ295" si="16480">+SUM(BZ216:BZ294)</f>
        <v>#DIV/0!</v>
      </c>
      <c r="CA295" s="91" t="e">
        <f t="shared" ref="CA295" si="16481">+SUM(CA216:CA294)</f>
        <v>#DIV/0!</v>
      </c>
      <c r="CB295" s="91" t="e">
        <f t="shared" ref="CB295" si="16482">+SUM(CB216:CB294)</f>
        <v>#DIV/0!</v>
      </c>
      <c r="CC295" s="91" t="e">
        <f t="shared" ref="CC295" si="16483">+SUM(CC216:CC294)</f>
        <v>#DIV/0!</v>
      </c>
      <c r="CD295" s="91" t="e">
        <f t="shared" ref="CD295" si="16484">+SUM(CD216:CD294)</f>
        <v>#DIV/0!</v>
      </c>
      <c r="CE295" s="91" t="e">
        <f t="shared" ref="CE295" si="16485">+SUM(CE216:CE294)</f>
        <v>#DIV/0!</v>
      </c>
      <c r="CF295" s="91" t="e">
        <f t="shared" ref="CF295" si="16486">+SUM(CF216:CF294)</f>
        <v>#DIV/0!</v>
      </c>
      <c r="CG295" s="91" t="e">
        <f t="shared" ref="CG295" si="16487">+SUM(CG216:CG294)</f>
        <v>#DIV/0!</v>
      </c>
      <c r="CH295" s="91" t="e">
        <f t="shared" ref="CH295" si="16488">+SUM(CH216:CH294)</f>
        <v>#DIV/0!</v>
      </c>
      <c r="CI295" s="91" t="e">
        <f t="shared" ref="CI295" si="16489">+SUM(CI216:CI294)</f>
        <v>#DIV/0!</v>
      </c>
      <c r="CJ295" s="91" t="e">
        <f t="shared" ref="CJ295" si="16490">+SUM(CJ216:CJ294)</f>
        <v>#DIV/0!</v>
      </c>
      <c r="CK295" s="91" t="e">
        <f t="shared" ref="CK295" si="16491">+SUM(CK216:CK294)</f>
        <v>#DIV/0!</v>
      </c>
      <c r="CL295" s="91" t="e">
        <f t="shared" ref="CL295" si="16492">+SUM(CL216:CL294)</f>
        <v>#DIV/0!</v>
      </c>
      <c r="CM295" s="91" t="e">
        <f t="shared" ref="CM295" si="16493">+SUM(CM216:CM294)</f>
        <v>#DIV/0!</v>
      </c>
      <c r="CN295" s="83"/>
      <c r="CO295" s="83"/>
      <c r="CS295" s="91">
        <f>+SUM(CS216:CS294)</f>
        <v>6.3020447358752598</v>
      </c>
      <c r="CT295" s="91">
        <f t="shared" ref="CT295" si="16494">+SUM(CT216:CT294)</f>
        <v>7.0810642183814281</v>
      </c>
      <c r="CU295" s="91">
        <f t="shared" ref="CU295" si="16495">+SUM(CU216:CU294)</f>
        <v>8.3273220465499129</v>
      </c>
      <c r="CV295" s="91">
        <f t="shared" ref="CV295" si="16496">+SUM(CV216:CV294)</f>
        <v>9.2909749200227143</v>
      </c>
      <c r="CW295" s="91">
        <f t="shared" ref="CW295" si="16497">+SUM(CW216:CW294)</f>
        <v>10.564149220486993</v>
      </c>
      <c r="CX295" s="91">
        <f t="shared" ref="CX295" si="16498">+SUM(CX216:CX294)</f>
        <v>11.685836136418621</v>
      </c>
      <c r="CY295" s="91">
        <f t="shared" ref="CY295" si="16499">+SUM(CY216:CY294)</f>
        <v>15.527791452410137</v>
      </c>
      <c r="CZ295" s="91">
        <f t="shared" ref="CZ295" si="16500">+SUM(CZ216:CZ294)</f>
        <v>20.711841221934097</v>
      </c>
      <c r="DA295" s="91">
        <f t="shared" ref="DA295" si="16501">+SUM(DA216:DA294)</f>
        <v>26.568997267822514</v>
      </c>
      <c r="DB295" s="91">
        <f t="shared" ref="DB295" si="16502">+SUM(DB216:DB294)</f>
        <v>25.746093299511543</v>
      </c>
      <c r="DC295" s="91">
        <f t="shared" ref="DC295" si="16503">+SUM(DC216:DC294)</f>
        <v>24.658541946864222</v>
      </c>
      <c r="DD295" s="91">
        <f t="shared" ref="DD295" si="16504">+SUM(DD216:DD294)</f>
        <v>25.120975452542531</v>
      </c>
      <c r="DE295" s="91">
        <f t="shared" ref="DE295" si="16505">+SUM(DE216:DE294)</f>
        <v>26.501881888060169</v>
      </c>
      <c r="DF295" s="91">
        <f t="shared" ref="DF295" si="16506">+SUM(DF216:DF294)</f>
        <v>28.71888238944921</v>
      </c>
      <c r="DG295" s="91">
        <f t="shared" ref="DG295" si="16507">+SUM(DG216:DG294)</f>
        <v>29.875093440379477</v>
      </c>
      <c r="DH295" s="91">
        <f t="shared" ref="DH295" si="16508">+SUM(DH216:DH294)</f>
        <v>29.978030271780053</v>
      </c>
      <c r="DI295" s="91">
        <f t="shared" ref="DI295" si="16509">+SUM(DI216:DI294)</f>
        <v>30.140268071211789</v>
      </c>
      <c r="DJ295" s="91">
        <f t="shared" ref="DJ295" si="16510">+SUM(DJ216:DJ294)</f>
        <v>31.055584509032215</v>
      </c>
      <c r="DK295" s="91">
        <f t="shared" ref="DK295" si="16511">+SUM(DK216:DK294)</f>
        <v>32.713008750380297</v>
      </c>
      <c r="DL295" s="91">
        <f t="shared" ref="DL295" si="16512">+SUM(DL216:DL294)</f>
        <v>35.194850218102424</v>
      </c>
      <c r="DM295" s="91">
        <f t="shared" ref="DM295" si="16513">+SUM(DM216:DM294)</f>
        <v>35.881369148026089</v>
      </c>
      <c r="DN295" s="91">
        <f t="shared" ref="DN295" si="16514">+SUM(DN216:DN294)</f>
        <v>37.231473361278134</v>
      </c>
      <c r="DO295" s="91">
        <f t="shared" ref="DO295" si="16515">+SUM(DO216:DO294)</f>
        <v>38.909644893548609</v>
      </c>
      <c r="DP295" s="91">
        <f t="shared" ref="DP295" si="16516">+SUM(DP216:DP294)</f>
        <v>39.980330148315566</v>
      </c>
      <c r="DQ295" s="91">
        <f t="shared" ref="DQ295" si="16517">+SUM(DQ216:DQ294)</f>
        <v>40.982934822270394</v>
      </c>
      <c r="DR295" s="91">
        <f t="shared" ref="DR295" si="16518">+SUM(DR216:DR294)</f>
        <v>42.225669229220202</v>
      </c>
      <c r="DS295" s="91">
        <f t="shared" ref="DS295" si="16519">+SUM(DS216:DS294)</f>
        <v>43.910107919128905</v>
      </c>
      <c r="DT295" s="91">
        <f t="shared" ref="DT295" si="16520">+SUM(DT216:DT294)</f>
        <v>47.013718666695496</v>
      </c>
      <c r="DU295" s="91">
        <f t="shared" ref="DU295" si="16521">+SUM(DU216:DU294)</f>
        <v>49.649522507843976</v>
      </c>
      <c r="DV295" s="91">
        <f t="shared" ref="DV295" si="16522">+SUM(DV216:DV294)</f>
        <v>52.049004749704011</v>
      </c>
      <c r="DW295" s="91">
        <f t="shared" ref="DW295" si="16523">+SUM(DW216:DW294)</f>
        <v>56.670269615769818</v>
      </c>
      <c r="DX295" s="91">
        <f t="shared" ref="DX295" si="16524">+SUM(DX216:DX294)</f>
        <v>62.169381360121221</v>
      </c>
      <c r="DY295" s="91">
        <f t="shared" ref="DY295" si="16525">+SUM(DY216:DY294)</f>
        <v>70.23307243245425</v>
      </c>
      <c r="DZ295" s="91">
        <f t="shared" ref="DZ295" si="16526">+SUM(DZ216:DZ294)</f>
        <v>81.882229443661828</v>
      </c>
      <c r="EA295" s="91">
        <f t="shared" ref="EA295" si="16527">+SUM(EA216:EA294)</f>
        <v>94.944407303196826</v>
      </c>
      <c r="EB295" s="91">
        <f t="shared" ref="EB295" si="16528">+SUM(EB216:EB294)</f>
        <v>111.1547456059841</v>
      </c>
      <c r="EC295" s="91">
        <f t="shared" ref="EC295" si="16529">+SUM(EC216:EC294)</f>
        <v>128.9701472188475</v>
      </c>
      <c r="ED295" s="91">
        <f t="shared" ref="ED295" si="16530">+SUM(ED216:ED294)</f>
        <v>144.12642509341043</v>
      </c>
      <c r="EE295" s="91">
        <f t="shared" ref="EE295" si="16531">+SUM(EE216:EE294)</f>
        <v>159.3208597423322</v>
      </c>
      <c r="EF295" s="91">
        <f t="shared" ref="EF295" si="16532">+SUM(EF216:EF294)</f>
        <v>175.96235769652975</v>
      </c>
      <c r="EG295" s="91">
        <f t="shared" ref="EG295" si="16533">+SUM(EG216:EG294)</f>
        <v>197.84378890138049</v>
      </c>
      <c r="EH295" s="91">
        <f t="shared" ref="EH295" si="16534">+SUM(EH216:EH294)</f>
        <v>239.04333343667597</v>
      </c>
      <c r="EI295" s="91">
        <f t="shared" ref="EI295" si="16535">+SUM(EI216:EI294)</f>
        <v>276.0194437277234</v>
      </c>
      <c r="EJ295" s="91">
        <f t="shared" ref="EJ295" si="16536">+SUM(EJ216:EJ294)</f>
        <v>303.8392703821977</v>
      </c>
      <c r="EK295" s="91">
        <f t="shared" ref="EK295" si="16537">+SUM(EK216:EK294)</f>
        <v>329.60080756675501</v>
      </c>
      <c r="EL295" s="91">
        <f t="shared" ref="EL295" si="16538">+SUM(EL216:EL294)</f>
        <v>355.20092469100263</v>
      </c>
      <c r="EM295" s="91">
        <f t="shared" ref="EM295" si="16539">+SUM(EM216:EM294)</f>
        <v>383.88501015369491</v>
      </c>
      <c r="EN295" s="91">
        <f t="shared" ref="EN295" si="16540">+SUM(EN216:EN294)</f>
        <v>414.67856945857636</v>
      </c>
      <c r="EO295" s="91">
        <f t="shared" ref="EO295" si="16541">+SUM(EO216:EO294)</f>
        <v>454.16612836674722</v>
      </c>
      <c r="EP295" s="91">
        <f t="shared" ref="EP295" si="16542">+SUM(EP216:EP294)</f>
        <v>499.57695942875205</v>
      </c>
      <c r="EQ295" s="91">
        <f t="shared" ref="EQ295" si="16543">+SUM(EQ216:EQ294)</f>
        <v>551.48659233506748</v>
      </c>
      <c r="ER295" s="91">
        <f t="shared" ref="ER295" si="16544">+SUM(ER216:ER294)</f>
        <v>636.97082463725792</v>
      </c>
      <c r="ES295" s="91">
        <f t="shared" ref="ES295" si="16545">+SUM(ES216:ES294)</f>
        <v>737.38360092992593</v>
      </c>
      <c r="ET295" s="91">
        <f t="shared" ref="ET295" si="16546">+SUM(ET216:ET294)</f>
        <v>907.29625954318362</v>
      </c>
      <c r="EU295" s="91">
        <f t="shared" ref="EU295" si="16547">+SUM(EU216:EU294)</f>
        <v>1097.3205753593579</v>
      </c>
      <c r="EV295" s="91">
        <f t="shared" ref="EV295" si="16548">+SUM(EV216:EV294)</f>
        <v>1281.961213094298</v>
      </c>
      <c r="EW295" s="91">
        <f t="shared" ref="EW295" si="16549">+SUM(EW216:EW294)</f>
        <v>1475.9536967886006</v>
      </c>
      <c r="EX295" s="91">
        <f t="shared" ref="EX295" si="16550">+SUM(EX216:EX294)</f>
        <v>1641.2023169723416</v>
      </c>
      <c r="EY295" s="91">
        <f t="shared" ref="EY295" si="16551">+SUM(EY216:EY294)</f>
        <v>1879.9447990289511</v>
      </c>
      <c r="EZ295" s="91">
        <f t="shared" ref="EZ295" si="16552">+SUM(EZ216:EZ294)</f>
        <v>2200.1490222348307</v>
      </c>
      <c r="FA295" s="91">
        <f t="shared" ref="FA295" si="16553">+SUM(FA216:FA294)</f>
        <v>2521.1236618147582</v>
      </c>
      <c r="FB295" s="91">
        <f t="shared" ref="FB295" si="16554">+SUM(FB216:FB294)</f>
        <v>2700.3315961924286</v>
      </c>
      <c r="FC295" s="91" t="e">
        <f t="shared" ref="FC295" si="16555">+SUM(FC216:FC294)</f>
        <v>#DIV/0!</v>
      </c>
      <c r="FD295" s="91" t="e">
        <f t="shared" ref="FD295" si="16556">+SUM(FD216:FD294)</f>
        <v>#DIV/0!</v>
      </c>
      <c r="FE295" s="91" t="e">
        <f t="shared" ref="FE295" si="16557">+SUM(FE216:FE294)</f>
        <v>#DIV/0!</v>
      </c>
      <c r="FF295" s="91" t="e">
        <f t="shared" ref="FF295" si="16558">+SUM(FF216:FF294)</f>
        <v>#DIV/0!</v>
      </c>
      <c r="FG295" s="91" t="e">
        <f t="shared" ref="FG295" si="16559">+SUM(FG216:FG294)</f>
        <v>#DIV/0!</v>
      </c>
      <c r="FH295" s="91" t="e">
        <f t="shared" ref="FH295" si="16560">+SUM(FH216:FH294)</f>
        <v>#DIV/0!</v>
      </c>
      <c r="FI295" s="91" t="e">
        <f t="shared" ref="FI295" si="16561">+SUM(FI216:FI294)</f>
        <v>#DIV/0!</v>
      </c>
      <c r="FJ295" s="91" t="e">
        <f t="shared" ref="FJ295" si="16562">+SUM(FJ216:FJ294)</f>
        <v>#DIV/0!</v>
      </c>
      <c r="FK295" s="91" t="e">
        <f t="shared" ref="FK295" si="16563">+SUM(FK216:FK294)</f>
        <v>#DIV/0!</v>
      </c>
      <c r="FL295" s="91" t="e">
        <f t="shared" ref="FL295" si="16564">+SUM(FL216:FL294)</f>
        <v>#DIV/0!</v>
      </c>
      <c r="FM295" s="91" t="e">
        <f t="shared" ref="FM295" si="16565">+SUM(FM216:FM294)</f>
        <v>#DIV/0!</v>
      </c>
      <c r="FN295" s="91" t="e">
        <f t="shared" ref="FN295" si="16566">+SUM(FN216:FN294)</f>
        <v>#DIV/0!</v>
      </c>
      <c r="FO295" s="91" t="e">
        <f t="shared" ref="FO295" si="16567">+SUM(FO216:FO294)</f>
        <v>#DIV/0!</v>
      </c>
      <c r="FP295" s="91" t="e">
        <f t="shared" ref="FP295" si="16568">+SUM(FP216:FP294)</f>
        <v>#DIV/0!</v>
      </c>
      <c r="FQ295" s="91" t="e">
        <f t="shared" ref="FQ295" si="16569">+SUM(FQ216:FQ294)</f>
        <v>#DIV/0!</v>
      </c>
      <c r="FR295" s="91" t="e">
        <f t="shared" ref="FR295" si="16570">+SUM(FR216:FR294)</f>
        <v>#DIV/0!</v>
      </c>
      <c r="FS295" s="91" t="e">
        <f t="shared" ref="FS295" si="16571">+SUM(FS216:FS294)</f>
        <v>#DIV/0!</v>
      </c>
      <c r="FT295" s="83"/>
      <c r="FU295" s="83"/>
    </row>
    <row r="296" spans="1:257">
      <c r="A296" s="99" t="s">
        <v>321</v>
      </c>
      <c r="B296" s="103"/>
      <c r="C296" s="103"/>
      <c r="D296" s="99"/>
      <c r="E296" s="103"/>
      <c r="F296" s="103"/>
      <c r="G296" s="103"/>
      <c r="H296" s="103"/>
      <c r="I296" s="103"/>
      <c r="J296" s="103"/>
      <c r="K296" s="103"/>
      <c r="L296" s="103"/>
      <c r="M296" s="99">
        <f>+D216</f>
        <v>6.3020447358752598</v>
      </c>
      <c r="N296" s="99">
        <f>+D217</f>
        <v>1.2831830613761888</v>
      </c>
      <c r="O296" s="99">
        <f>+D218</f>
        <v>1.8127429656389997</v>
      </c>
      <c r="P296" s="99">
        <f>+D219</f>
        <v>1.629838637196793</v>
      </c>
      <c r="Q296" s="99">
        <f>+D220</f>
        <v>2.0164522940660943</v>
      </c>
      <c r="R296" s="99">
        <f>+D221</f>
        <v>1.9668188535705879</v>
      </c>
      <c r="S296" s="99">
        <f>+D222</f>
        <v>4.7768222069050061</v>
      </c>
      <c r="T296" s="99">
        <f>+D223</f>
        <v>6.4262730857167707</v>
      </c>
      <c r="U296" s="99">
        <f>+D224</f>
        <v>7.5141033436431472</v>
      </c>
      <c r="V296" s="99">
        <f>+D225</f>
        <v>1.3026158131148247</v>
      </c>
      <c r="W296" s="99">
        <f>+D226</f>
        <v>0.97213611131360178</v>
      </c>
      <c r="X296" s="99">
        <f>+D227</f>
        <v>2.4351168614274505</v>
      </c>
      <c r="Y296" s="99">
        <f>+D228</f>
        <v>3.3905844717210432</v>
      </c>
      <c r="Z296" s="99">
        <f>+D229</f>
        <v>4.337151052433847</v>
      </c>
      <c r="AA296" s="99">
        <f>+D230</f>
        <v>3.4537216420862049</v>
      </c>
      <c r="AB296" s="99">
        <f>+D231</f>
        <v>2.4929443066309327</v>
      </c>
      <c r="AC296" s="99">
        <f>+D232</f>
        <v>2.5604802211741386</v>
      </c>
      <c r="AD296" s="99">
        <f>+D233</f>
        <v>3.3265378835173749</v>
      </c>
      <c r="AE296" s="99">
        <f>+D234</f>
        <v>4.1418710020706468</v>
      </c>
      <c r="AF296" s="99">
        <f>+D235</f>
        <v>5.0988821677525538</v>
      </c>
      <c r="AG296" s="99">
        <f>+D236</f>
        <v>3.5021069473718645</v>
      </c>
      <c r="AH296" s="99">
        <f>+D237</f>
        <v>4.2206137450941181</v>
      </c>
      <c r="AI296" s="99">
        <f>+D238</f>
        <v>4.6566894011727316</v>
      </c>
      <c r="AJ296" s="99">
        <f>+D239</f>
        <v>4.1834568462508512</v>
      </c>
      <c r="AK296" s="99">
        <f>+D240</f>
        <v>4.2010310858200661</v>
      </c>
      <c r="AL296" s="99">
        <f>+D241</f>
        <v>4.5213691927314246</v>
      </c>
      <c r="AM296" s="99">
        <f>+D242</f>
        <v>5.0624922282463247</v>
      </c>
      <c r="AN296" s="99">
        <f>+D243</f>
        <v>6.6164193810969003</v>
      </c>
      <c r="AO296" s="99">
        <f>+D244</f>
        <v>6.3969013344841246</v>
      </c>
      <c r="AP296" s="99">
        <f>+D245</f>
        <v>6.3714440424875551</v>
      </c>
      <c r="AQ296" s="99">
        <f>+D246</f>
        <v>8.7851852460421185</v>
      </c>
      <c r="AR296" s="99">
        <f>+D247</f>
        <v>10.032733313612997</v>
      </c>
      <c r="AS296" s="99">
        <f>+D248</f>
        <v>13.037241581142711</v>
      </c>
      <c r="AT296" s="99">
        <f>+D249</f>
        <v>17.267802805803921</v>
      </c>
      <c r="AU296" s="99">
        <f>+D250</f>
        <v>19.612756215027947</v>
      </c>
      <c r="AV296" s="99">
        <f>+D251</f>
        <v>23.805890887043017</v>
      </c>
      <c r="AW296" s="99">
        <f>+D252</f>
        <v>26.707781261342134</v>
      </c>
      <c r="AX296" s="99">
        <f>+D253</f>
        <v>25.473889652070717</v>
      </c>
      <c r="AY296" s="99">
        <f>+D254</f>
        <v>26.724548656394596</v>
      </c>
      <c r="AZ296" s="99">
        <f>+D255</f>
        <v>29.387166733584095</v>
      </c>
      <c r="BA296" s="99">
        <f>+D256</f>
        <v>35.958419820573148</v>
      </c>
      <c r="BB296" s="99">
        <f>+D257</f>
        <v>57.027047647405901</v>
      </c>
      <c r="BC296" s="99">
        <f>+D258</f>
        <v>56.099576965981548</v>
      </c>
      <c r="BD296" s="99">
        <f>+D259</f>
        <v>49.901382152692122</v>
      </c>
      <c r="BE296" s="99">
        <f>+D260</f>
        <v>50.068678815133147</v>
      </c>
      <c r="BF296" s="99">
        <f>+D261</f>
        <v>51.968181729587975</v>
      </c>
      <c r="BG296" s="99">
        <f>+D262</f>
        <v>57.100159437972465</v>
      </c>
      <c r="BH296" s="99">
        <f>+D263</f>
        <v>61.504360117177029</v>
      </c>
      <c r="BI296" s="99">
        <f>+D264</f>
        <v>72.661844464856927</v>
      </c>
      <c r="BJ296" s="99">
        <f>+D265</f>
        <v>81.744121331344644</v>
      </c>
      <c r="BK296" s="99">
        <f>+D266</f>
        <v>91.973260083214228</v>
      </c>
      <c r="BL296" s="99">
        <f>+D267</f>
        <v>129.62300600880241</v>
      </c>
      <c r="BM296" s="99">
        <f>+D268</f>
        <v>151.39847900891601</v>
      </c>
      <c r="BN296" s="99">
        <f>+D269</f>
        <v>228.92855454754374</v>
      </c>
      <c r="BO296" s="99">
        <f>+D270</f>
        <v>262.63920399030116</v>
      </c>
      <c r="BP296" s="99">
        <f>+D271</f>
        <v>272.45670351995318</v>
      </c>
      <c r="BQ296" s="99">
        <f>+D272</f>
        <v>296.6232613470624</v>
      </c>
      <c r="BR296" s="99">
        <f>+D273</f>
        <v>283.424307724198</v>
      </c>
      <c r="BS296" s="99">
        <f>+D274</f>
        <v>370.15488411215921</v>
      </c>
      <c r="BT296" s="99">
        <f>+D275</f>
        <v>470.61995400418749</v>
      </c>
      <c r="BU296" s="99">
        <f>+D276</f>
        <v>497.00159687838459</v>
      </c>
      <c r="BV296" s="99">
        <f>+D277</f>
        <v>380.93548999893608</v>
      </c>
      <c r="BW296" s="99" t="e">
        <f>+D278</f>
        <v>#DIV/0!</v>
      </c>
      <c r="BX296" s="99" t="e">
        <f>+D279</f>
        <v>#DIV/0!</v>
      </c>
      <c r="BY296" s="99" t="e">
        <f>+D280</f>
        <v>#DIV/0!</v>
      </c>
      <c r="BZ296" s="99" t="e">
        <f>+D281</f>
        <v>#DIV/0!</v>
      </c>
      <c r="CA296" s="99" t="e">
        <f>+D282</f>
        <v>#DIV/0!</v>
      </c>
      <c r="CB296" s="240" t="e">
        <f>+D283</f>
        <v>#DIV/0!</v>
      </c>
      <c r="CC296" s="240" t="e">
        <f>+D284</f>
        <v>#DIV/0!</v>
      </c>
      <c r="CD296" s="240" t="e">
        <f>+D285</f>
        <v>#DIV/0!</v>
      </c>
      <c r="CE296" s="240" t="e">
        <f>+D286</f>
        <v>#DIV/0!</v>
      </c>
      <c r="CF296" s="240" t="e">
        <f>+D287</f>
        <v>#DIV/0!</v>
      </c>
      <c r="CG296" s="240" t="e">
        <f>+D288</f>
        <v>#DIV/0!</v>
      </c>
      <c r="CH296" s="240" t="e">
        <f>+D289</f>
        <v>#DIV/0!</v>
      </c>
      <c r="CI296" s="240" t="e">
        <f>+D290</f>
        <v>#DIV/0!</v>
      </c>
      <c r="CJ296" s="240" t="e">
        <f>+D291</f>
        <v>#DIV/0!</v>
      </c>
      <c r="CK296" s="240" t="e">
        <f>+D292</f>
        <v>#DIV/0!</v>
      </c>
      <c r="CL296" s="99" t="e">
        <f>+D293</f>
        <v>#DIV/0!</v>
      </c>
      <c r="CM296" s="240" t="e">
        <f>+D294</f>
        <v>#DIV/0!</v>
      </c>
      <c r="CN296" s="240"/>
      <c r="CO296" s="240"/>
      <c r="CP296" s="103"/>
      <c r="CQ296" s="103"/>
      <c r="CR296" s="105" t="s">
        <v>188</v>
      </c>
      <c r="CS296" s="242">
        <f>+M296</f>
        <v>6.3020447358752598</v>
      </c>
      <c r="CT296" s="242">
        <f t="shared" ref="CT296" si="16572">+N296</f>
        <v>1.2831830613761888</v>
      </c>
      <c r="CU296" s="242">
        <f t="shared" ref="CU296" si="16573">+O296</f>
        <v>1.8127429656389997</v>
      </c>
      <c r="CV296" s="242">
        <f t="shared" ref="CV296" si="16574">+P296</f>
        <v>1.629838637196793</v>
      </c>
      <c r="CW296" s="242">
        <f t="shared" ref="CW296" si="16575">+Q296</f>
        <v>2.0164522940660943</v>
      </c>
      <c r="CX296" s="242">
        <f t="shared" ref="CX296" si="16576">+R296</f>
        <v>1.9668188535705879</v>
      </c>
      <c r="CY296" s="242">
        <f t="shared" ref="CY296" si="16577">+S296</f>
        <v>4.7768222069050061</v>
      </c>
      <c r="CZ296" s="242">
        <f t="shared" ref="CZ296" si="16578">+T296</f>
        <v>6.4262730857167707</v>
      </c>
      <c r="DA296" s="242">
        <f t="shared" ref="DA296" si="16579">+U296</f>
        <v>7.5141033436431472</v>
      </c>
      <c r="DB296" s="242">
        <f t="shared" ref="DB296" si="16580">+V296</f>
        <v>1.3026158131148247</v>
      </c>
      <c r="DC296" s="242">
        <f t="shared" ref="DC296" si="16581">+W296</f>
        <v>0.97213611131360178</v>
      </c>
      <c r="DD296" s="242">
        <f t="shared" ref="DD296" si="16582">+X296</f>
        <v>2.4351168614274505</v>
      </c>
      <c r="DE296" s="242">
        <f t="shared" ref="DE296" si="16583">+Y296</f>
        <v>3.3905844717210432</v>
      </c>
      <c r="DF296" s="242">
        <f t="shared" ref="DF296" si="16584">+Z296</f>
        <v>4.337151052433847</v>
      </c>
      <c r="DG296" s="242">
        <f t="shared" ref="DG296" si="16585">+AA296</f>
        <v>3.4537216420862049</v>
      </c>
      <c r="DH296" s="242">
        <f t="shared" ref="DH296" si="16586">+AB296</f>
        <v>2.4929443066309327</v>
      </c>
      <c r="DI296" s="242">
        <f t="shared" ref="DI296" si="16587">+AC296</f>
        <v>2.5604802211741386</v>
      </c>
      <c r="DJ296" s="242">
        <f t="shared" ref="DJ296" si="16588">+AD296</f>
        <v>3.3265378835173749</v>
      </c>
      <c r="DK296" s="242">
        <f t="shared" ref="DK296" si="16589">+AE296</f>
        <v>4.1418710020706468</v>
      </c>
      <c r="DL296" s="242">
        <f t="shared" ref="DL296" si="16590">+AF296</f>
        <v>5.0988821677525538</v>
      </c>
      <c r="DM296" s="242">
        <f t="shared" ref="DM296" si="16591">+AG296</f>
        <v>3.5021069473718645</v>
      </c>
      <c r="DN296" s="242">
        <f t="shared" ref="DN296" si="16592">+AH296</f>
        <v>4.2206137450941181</v>
      </c>
      <c r="DO296" s="242">
        <f t="shared" ref="DO296" si="16593">+AI296</f>
        <v>4.6566894011727316</v>
      </c>
      <c r="DP296" s="242">
        <f t="shared" ref="DP296" si="16594">+AJ296</f>
        <v>4.1834568462508512</v>
      </c>
      <c r="DQ296" s="242">
        <f t="shared" ref="DQ296" si="16595">+AK296</f>
        <v>4.2010310858200661</v>
      </c>
      <c r="DR296" s="242">
        <f t="shared" ref="DR296" si="16596">+AL296</f>
        <v>4.5213691927314246</v>
      </c>
      <c r="DS296" s="242">
        <f t="shared" ref="DS296" si="16597">+AM296</f>
        <v>5.0624922282463247</v>
      </c>
      <c r="DT296" s="242">
        <f t="shared" ref="DT296" si="16598">+AN296</f>
        <v>6.6164193810969003</v>
      </c>
      <c r="DU296" s="242">
        <f t="shared" ref="DU296" si="16599">+AO296</f>
        <v>6.3969013344841246</v>
      </c>
      <c r="DV296" s="242">
        <f t="shared" ref="DV296" si="16600">+AP296</f>
        <v>6.3714440424875551</v>
      </c>
      <c r="DW296" s="242">
        <f t="shared" ref="DW296" si="16601">+AQ296</f>
        <v>8.7851852460421185</v>
      </c>
      <c r="DX296" s="242">
        <f t="shared" ref="DX296" si="16602">+AR296</f>
        <v>10.032733313612997</v>
      </c>
      <c r="DY296" s="242">
        <f t="shared" ref="DY296" si="16603">+AS296</f>
        <v>13.037241581142711</v>
      </c>
      <c r="DZ296" s="242">
        <f t="shared" ref="DZ296" si="16604">+AT296</f>
        <v>17.267802805803921</v>
      </c>
      <c r="EA296" s="242">
        <f t="shared" ref="EA296" si="16605">+AU296</f>
        <v>19.612756215027947</v>
      </c>
      <c r="EB296" s="242">
        <f t="shared" ref="EB296" si="16606">+AV296</f>
        <v>23.805890887043017</v>
      </c>
      <c r="EC296" s="242">
        <f t="shared" ref="EC296" si="16607">+AW296</f>
        <v>26.707781261342134</v>
      </c>
      <c r="ED296" s="242">
        <f t="shared" ref="ED296" si="16608">+AX296</f>
        <v>25.473889652070717</v>
      </c>
      <c r="EE296" s="242">
        <f t="shared" ref="EE296" si="16609">+AY296</f>
        <v>26.724548656394596</v>
      </c>
      <c r="EF296" s="242">
        <f t="shared" ref="EF296" si="16610">+AZ296</f>
        <v>29.387166733584095</v>
      </c>
      <c r="EG296" s="242">
        <f t="shared" ref="EG296" si="16611">+BA296</f>
        <v>35.958419820573148</v>
      </c>
      <c r="EH296" s="242">
        <f t="shared" ref="EH296" si="16612">+BB296</f>
        <v>57.027047647405901</v>
      </c>
      <c r="EI296" s="242">
        <f t="shared" ref="EI296" si="16613">+BC296</f>
        <v>56.099576965981548</v>
      </c>
      <c r="EJ296" s="242">
        <f t="shared" ref="EJ296" si="16614">+BD296</f>
        <v>49.901382152692122</v>
      </c>
      <c r="EK296" s="242">
        <f t="shared" ref="EK296" si="16615">+BE296</f>
        <v>50.068678815133147</v>
      </c>
      <c r="EL296" s="242">
        <f t="shared" ref="EL296" si="16616">+BF296</f>
        <v>51.968181729587975</v>
      </c>
      <c r="EM296" s="242">
        <f t="shared" ref="EM296" si="16617">+BG296</f>
        <v>57.100159437972465</v>
      </c>
      <c r="EN296" s="242">
        <f t="shared" ref="EN296" si="16618">+BH296</f>
        <v>61.504360117177029</v>
      </c>
      <c r="EO296" s="242">
        <f t="shared" ref="EO296" si="16619">+BI296</f>
        <v>72.661844464856927</v>
      </c>
      <c r="EP296" s="242">
        <f t="shared" ref="EP296" si="16620">+BJ296</f>
        <v>81.744121331344644</v>
      </c>
      <c r="EQ296" s="242">
        <f t="shared" ref="EQ296" si="16621">+BK296</f>
        <v>91.973260083214228</v>
      </c>
      <c r="ER296" s="242">
        <f t="shared" ref="ER296" si="16622">+BL296</f>
        <v>129.62300600880241</v>
      </c>
      <c r="ES296" s="242">
        <f t="shared" ref="ES296" si="16623">+BM296</f>
        <v>151.39847900891601</v>
      </c>
      <c r="ET296" s="242">
        <f t="shared" ref="ET296" si="16624">+BN296</f>
        <v>228.92855454754374</v>
      </c>
      <c r="EU296" s="242">
        <f t="shared" ref="EU296" si="16625">+BO296</f>
        <v>262.63920399030116</v>
      </c>
      <c r="EV296" s="242">
        <f t="shared" ref="EV296" si="16626">+BP296</f>
        <v>272.45670351995318</v>
      </c>
      <c r="EW296" s="242">
        <f t="shared" ref="EW296" si="16627">+BQ296</f>
        <v>296.6232613470624</v>
      </c>
      <c r="EX296" s="242">
        <f t="shared" ref="EX296" si="16628">+BR296</f>
        <v>283.424307724198</v>
      </c>
      <c r="EY296" s="242">
        <f t="shared" ref="EY296" si="16629">+BS296</f>
        <v>370.15488411215921</v>
      </c>
      <c r="EZ296" s="242">
        <f t="shared" ref="EZ296" si="16630">+BT296</f>
        <v>470.61995400418749</v>
      </c>
      <c r="FA296" s="242">
        <f t="shared" ref="FA296" si="16631">+BU296</f>
        <v>497.00159687838459</v>
      </c>
      <c r="FB296" s="242">
        <f t="shared" ref="FB296" si="16632">+BV296</f>
        <v>380.93548999893608</v>
      </c>
      <c r="FC296" s="242" t="e">
        <f t="shared" ref="FC296" si="16633">+BW296</f>
        <v>#DIV/0!</v>
      </c>
      <c r="FD296" s="242" t="e">
        <f t="shared" ref="FD296" si="16634">+BX296</f>
        <v>#DIV/0!</v>
      </c>
      <c r="FE296" s="242" t="e">
        <f t="shared" ref="FE296" si="16635">+BY296</f>
        <v>#DIV/0!</v>
      </c>
      <c r="FF296" s="242" t="e">
        <f t="shared" ref="FF296" si="16636">+BZ296</f>
        <v>#DIV/0!</v>
      </c>
      <c r="FG296" s="242" t="e">
        <f t="shared" ref="FG296" si="16637">+CA296</f>
        <v>#DIV/0!</v>
      </c>
      <c r="FH296" s="242" t="e">
        <f t="shared" ref="FH296" si="16638">+CB296</f>
        <v>#DIV/0!</v>
      </c>
      <c r="FI296" s="242" t="e">
        <f t="shared" ref="FI296" si="16639">+CC296</f>
        <v>#DIV/0!</v>
      </c>
      <c r="FJ296" s="242" t="e">
        <f t="shared" ref="FJ296" si="16640">+CD296</f>
        <v>#DIV/0!</v>
      </c>
      <c r="FK296" s="242" t="e">
        <f t="shared" ref="FK296" si="16641">+CE296</f>
        <v>#DIV/0!</v>
      </c>
      <c r="FL296" s="242" t="e">
        <f t="shared" ref="FL296" si="16642">+CF296</f>
        <v>#DIV/0!</v>
      </c>
      <c r="FM296" s="242" t="e">
        <f t="shared" ref="FM296" si="16643">+CG296</f>
        <v>#DIV/0!</v>
      </c>
      <c r="FN296" s="242" t="e">
        <f t="shared" ref="FN296" si="16644">+CH296</f>
        <v>#DIV/0!</v>
      </c>
      <c r="FO296" s="242" t="e">
        <f t="shared" ref="FO296" si="16645">+CI296</f>
        <v>#DIV/0!</v>
      </c>
      <c r="FP296" s="242" t="e">
        <f t="shared" ref="FP296" si="16646">+CJ296</f>
        <v>#DIV/0!</v>
      </c>
      <c r="FQ296" s="242" t="e">
        <f t="shared" ref="FQ296" si="16647">+CK296</f>
        <v>#DIV/0!</v>
      </c>
      <c r="FR296" s="242" t="e">
        <f t="shared" ref="FR296" si="16648">+CL296</f>
        <v>#DIV/0!</v>
      </c>
      <c r="FS296" s="242" t="e">
        <f t="shared" ref="FS296" si="16649">+CM296</f>
        <v>#DIV/0!</v>
      </c>
      <c r="FT296" s="83"/>
      <c r="FU296" s="83"/>
    </row>
    <row r="297" spans="1:257">
      <c r="A297" s="80" t="s">
        <v>415</v>
      </c>
      <c r="M297" s="241">
        <f>+M295</f>
        <v>6.3018451422923869</v>
      </c>
      <c r="N297" s="91">
        <f>+N295-(N296/2)</f>
        <v>6.8795548411628458</v>
      </c>
      <c r="O297" s="91">
        <f t="shared" ref="O297" si="16650">+O295-(O296/2)</f>
        <v>8.3491691979631995</v>
      </c>
      <c r="P297" s="91">
        <f t="shared" ref="P297" si="16651">+P295-(P296/2)</f>
        <v>9.9718571850392248</v>
      </c>
      <c r="Q297" s="91">
        <f t="shared" ref="Q297" si="16652">+Q295-(Q296/2)</f>
        <v>11.677314342958727</v>
      </c>
      <c r="R297" s="91">
        <f t="shared" ref="R297" si="16653">+R295-(R296/2)</f>
        <v>13.527492148521723</v>
      </c>
      <c r="S297" s="91">
        <f t="shared" ref="S297" si="16654">+S295-(S296/2)</f>
        <v>16.733406898989344</v>
      </c>
      <c r="T297" s="91">
        <f t="shared" ref="T297" si="16655">+T295-(T296/2)</f>
        <v>22.114776558951888</v>
      </c>
      <c r="U297" s="91">
        <f t="shared" ref="U297" si="16656">+U295-(U296/2)</f>
        <v>28.791356766761364</v>
      </c>
      <c r="V297" s="91">
        <f t="shared" ref="V297" si="16657">+V295-(V296/2)</f>
        <v>32.818424817775373</v>
      </c>
      <c r="W297" s="91">
        <f t="shared" ref="W297" si="16658">+W295-(W296/2)</f>
        <v>33.545022098770943</v>
      </c>
      <c r="X297" s="91">
        <f t="shared" ref="X297" si="16659">+X295-(X296/2)</f>
        <v>34.807514268993536</v>
      </c>
      <c r="Y297" s="91">
        <f t="shared" ref="Y297" si="16660">+Y295-(Y296/2)</f>
        <v>37.22887460794481</v>
      </c>
      <c r="Z297" s="91">
        <f t="shared" ref="Z297" si="16661">+Z295-(Z296/2)</f>
        <v>40.534444502664407</v>
      </c>
      <c r="AA297" s="91">
        <f t="shared" ref="AA297" si="16662">+AA295-(AA296/2)</f>
        <v>43.786907235556505</v>
      </c>
      <c r="AB297" s="91">
        <f t="shared" ref="AB297" si="16663">+AB295-(AB296/2)</f>
        <v>46.031628391012632</v>
      </c>
      <c r="AC297" s="91">
        <f t="shared" ref="AC297" si="16664">+AC295-(AC296/2)</f>
        <v>47.742812786713486</v>
      </c>
      <c r="AD297" s="91">
        <f t="shared" ref="AD297" si="16665">+AD295-(AD296/2)</f>
        <v>49.771404918151212</v>
      </c>
      <c r="AE297" s="91">
        <f t="shared" ref="AE297" si="16666">+AE295-(AE296/2)</f>
        <v>52.471154260542896</v>
      </c>
      <c r="AF297" s="91">
        <f t="shared" ref="AF297" si="16667">+AF295-(AF296/2)</f>
        <v>55.916627599164798</v>
      </c>
      <c r="AG297" s="91">
        <f t="shared" ref="AG297" si="16668">+AG295-(AG296/2)</f>
        <v>58.879858831341153</v>
      </c>
      <c r="AH297" s="91">
        <f t="shared" ref="AH297" si="16669">+AH295-(AH296/2)</f>
        <v>61.246397930363578</v>
      </c>
      <c r="AI297" s="91">
        <f t="shared" ref="AI297" si="16670">+AI295-(AI296/2)</f>
        <v>64.016375593528792</v>
      </c>
      <c r="AJ297" s="91">
        <f t="shared" ref="AJ297" si="16671">+AJ295-(AJ296/2)</f>
        <v>66.582944283943775</v>
      </c>
      <c r="AK297" s="91">
        <f t="shared" ref="AK297" si="16672">+AK295-(AK296/2)</f>
        <v>68.738084846620495</v>
      </c>
      <c r="AL297" s="91">
        <f t="shared" ref="AL297" si="16673">+AL295-(AL296/2)</f>
        <v>70.878471492554638</v>
      </c>
      <c r="AM297" s="91">
        <f t="shared" ref="AM297" si="16674">+AM295-(AM296/2)</f>
        <v>73.266381172280276</v>
      </c>
      <c r="AN297" s="91">
        <f t="shared" ref="AN297" si="16675">+AN295-(AN296/2)</f>
        <v>76.52036298914787</v>
      </c>
      <c r="AO297" s="91">
        <f t="shared" ref="AO297" si="16676">+AO295-(AO296/2)</f>
        <v>80.254774896367962</v>
      </c>
      <c r="AP297" s="91">
        <f t="shared" ref="AP297" si="16677">+AP295-(AP296/2)</f>
        <v>83.694742549777743</v>
      </c>
      <c r="AQ297" s="91">
        <f t="shared" ref="AQ297" si="16678">+AQ295-(AQ296/2)</f>
        <v>88.171456145496677</v>
      </c>
      <c r="AR297" s="91">
        <f t="shared" ref="AR297" si="16679">+AR295-(AR296/2)</f>
        <v>94.312135988432374</v>
      </c>
      <c r="AS297" s="91">
        <f t="shared" ref="AS297" si="16680">+AS295-(AS296/2)</f>
        <v>102.4137489147908</v>
      </c>
      <c r="AT297" s="91">
        <f t="shared" ref="AT297" si="16681">+AT295-(AT296/2)</f>
        <v>113.94994962922821</v>
      </c>
      <c r="AU297" s="91">
        <f t="shared" ref="AU297" si="16682">+AU295-(AU296/2)</f>
        <v>128.55779934328584</v>
      </c>
      <c r="AV297" s="91">
        <f t="shared" ref="AV297" si="16683">+AV295-(AV296/2)</f>
        <v>146.20035788161161</v>
      </c>
      <c r="AW297" s="91">
        <f t="shared" ref="AW297" si="16684">+AW295-(AW296/2)</f>
        <v>167.11504113658324</v>
      </c>
      <c r="AX297" s="91">
        <f t="shared" ref="AX297" si="16685">+AX295-(AX296/2)</f>
        <v>188.55549076903114</v>
      </c>
      <c r="AY297" s="91">
        <f t="shared" ref="AY297" si="16686">+AY295-(AY296/2)</f>
        <v>209.70007058411321</v>
      </c>
      <c r="AZ297" s="91">
        <f t="shared" ref="AZ297" si="16687">+AZ295-(AZ296/2)</f>
        <v>232.47189609584959</v>
      </c>
      <c r="BA297" s="91">
        <f t="shared" ref="BA297" si="16688">+BA295-(BA296/2)</f>
        <v>259.48721646142582</v>
      </c>
      <c r="BB297" s="91">
        <f t="shared" ref="BB297" si="16689">+BB295-(BB296/2)</f>
        <v>299.86013063233099</v>
      </c>
      <c r="BC297" s="91">
        <f t="shared" ref="BC297" si="16690">+BC295-(BC296/2)</f>
        <v>349.60059585678965</v>
      </c>
      <c r="BD297" s="91">
        <f t="shared" ref="BD297" si="16691">+BD295-(BD296/2)</f>
        <v>395.04689863433032</v>
      </c>
      <c r="BE297" s="91">
        <f t="shared" ref="BE297" si="16692">+BE295-(BE296/2)</f>
        <v>436.76523553714929</v>
      </c>
      <c r="BF297" s="91">
        <f t="shared" ref="BF297" si="16693">+BF295-(BF296/2)</f>
        <v>478.75338763078383</v>
      </c>
      <c r="BG297" s="91">
        <f t="shared" ref="BG297" si="16694">+BG295-(BG296/2)</f>
        <v>523.41724198744828</v>
      </c>
      <c r="BH297" s="91">
        <f t="shared" ref="BH297" si="16695">+BH295-(BH296/2)</f>
        <v>571.89107862633921</v>
      </c>
      <c r="BI297" s="91">
        <f t="shared" ref="BI297" si="16696">+BI295-(BI296/2)</f>
        <v>627.06636251556984</v>
      </c>
      <c r="BJ297" s="91">
        <f t="shared" ref="BJ297" si="16697">+BJ295-(BJ296/2)</f>
        <v>691.08219241999575</v>
      </c>
      <c r="BK297" s="91">
        <f t="shared" ref="BK297" si="16698">+BK295-(BK296/2)</f>
        <v>763.28343904859139</v>
      </c>
      <c r="BL297" s="91">
        <f t="shared" ref="BL297" si="16699">+BL295-(BL296/2)</f>
        <v>857.73947844946599</v>
      </c>
      <c r="BM297" s="91">
        <f t="shared" ref="BM297" si="16700">+BM295-(BM296/2)</f>
        <v>979.72251680467355</v>
      </c>
      <c r="BN297" s="91">
        <f t="shared" ref="BN297" si="16701">+BN295-(BN296/2)</f>
        <v>1148.8152663076837</v>
      </c>
      <c r="BO297" s="91">
        <f t="shared" ref="BO297" si="16702">+BO295-(BO296/2)</f>
        <v>1370.0559572750274</v>
      </c>
      <c r="BP297" s="91">
        <f t="shared" ref="BP297" si="16703">+BP295-(BP296/2)</f>
        <v>1609.0805285842985</v>
      </c>
      <c r="BQ297" s="91">
        <f t="shared" ref="BQ297" si="16704">+BQ295-(BQ296/2)</f>
        <v>1860.8382109579131</v>
      </c>
      <c r="BR297" s="91">
        <f t="shared" ref="BR297" si="16705">+BR295-(BR296/2)</f>
        <v>2113.3917417066145</v>
      </c>
      <c r="BS297" s="91">
        <f t="shared" ref="BS297" si="16706">+BS295-(BS296/2)</f>
        <v>2397.9573252604255</v>
      </c>
      <c r="BT297" s="91">
        <f t="shared" ref="BT297" si="16707">+BT295-(BT296/2)</f>
        <v>2770.2863706297403</v>
      </c>
      <c r="BU297" s="91">
        <f t="shared" ref="BU297" si="16708">+BU295-(BU296/2)</f>
        <v>3198.9552599318267</v>
      </c>
      <c r="BV297" s="91">
        <f t="shared" ref="BV297" si="16709">+BV295-(BV296/2)</f>
        <v>3575.158393019934</v>
      </c>
      <c r="BW297" s="91" t="e">
        <f t="shared" ref="BW297" si="16710">+BW295-(BW296/2)</f>
        <v>#DIV/0!</v>
      </c>
      <c r="BX297" s="91" t="e">
        <f t="shared" ref="BX297" si="16711">+BX295-(BX296/2)</f>
        <v>#DIV/0!</v>
      </c>
      <c r="BY297" s="91" t="e">
        <f t="shared" ref="BY297" si="16712">+BY295-(BY296/2)</f>
        <v>#DIV/0!</v>
      </c>
      <c r="BZ297" s="91" t="e">
        <f t="shared" ref="BZ297" si="16713">+BZ295-(BZ296/2)</f>
        <v>#DIV/0!</v>
      </c>
      <c r="CA297" s="91" t="e">
        <f t="shared" ref="CA297" si="16714">+CA295-(CA296/2)</f>
        <v>#DIV/0!</v>
      </c>
      <c r="CB297" s="91" t="e">
        <f t="shared" ref="CB297" si="16715">+CB295-(CB296/2)</f>
        <v>#DIV/0!</v>
      </c>
      <c r="CC297" s="91" t="e">
        <f t="shared" ref="CC297" si="16716">+CC295-(CC296/2)</f>
        <v>#DIV/0!</v>
      </c>
      <c r="CD297" s="91" t="e">
        <f t="shared" ref="CD297" si="16717">+CD295-(CD296/2)</f>
        <v>#DIV/0!</v>
      </c>
      <c r="CE297" s="91" t="e">
        <f t="shared" ref="CE297" si="16718">+CE295-(CE296/2)</f>
        <v>#DIV/0!</v>
      </c>
      <c r="CF297" s="91" t="e">
        <f t="shared" ref="CF297" si="16719">+CF295-(CF296/2)</f>
        <v>#DIV/0!</v>
      </c>
      <c r="CG297" s="91" t="e">
        <f t="shared" ref="CG297" si="16720">+CG295-(CG296/2)</f>
        <v>#DIV/0!</v>
      </c>
      <c r="CH297" s="91" t="e">
        <f t="shared" ref="CH297" si="16721">+CH295-(CH296/2)</f>
        <v>#DIV/0!</v>
      </c>
      <c r="CI297" s="91" t="e">
        <f t="shared" ref="CI297" si="16722">+CI295-(CI296/2)</f>
        <v>#DIV/0!</v>
      </c>
      <c r="CJ297" s="91" t="e">
        <f t="shared" ref="CJ297" si="16723">+CJ295-(CJ296/2)</f>
        <v>#DIV/0!</v>
      </c>
      <c r="CK297" s="91" t="e">
        <f t="shared" ref="CK297" si="16724">+CK295-(CK296/2)</f>
        <v>#DIV/0!</v>
      </c>
      <c r="CL297" s="91" t="e">
        <f t="shared" ref="CL297" si="16725">+CL295-(CL296/2)</f>
        <v>#DIV/0!</v>
      </c>
      <c r="CM297" s="91" t="e">
        <f t="shared" ref="CM297" si="16726">+CM295-(CM296/2)</f>
        <v>#DIV/0!</v>
      </c>
      <c r="CN297" s="91"/>
      <c r="CO297" s="91"/>
      <c r="CR297" s="94"/>
      <c r="CS297" s="241">
        <f>+CS295</f>
        <v>6.3020447358752598</v>
      </c>
      <c r="CT297" s="91">
        <f>+CT295-(CT296/2)</f>
        <v>6.4394726876933337</v>
      </c>
      <c r="CU297" s="91">
        <f t="shared" ref="CU297" si="16727">+CU295-(CU296/2)</f>
        <v>7.420950563730413</v>
      </c>
      <c r="CV297" s="91">
        <f t="shared" ref="CV297" si="16728">+CV295-(CV296/2)</f>
        <v>8.4760556014243171</v>
      </c>
      <c r="CW297" s="91">
        <f t="shared" ref="CW297" si="16729">+CW295-(CW296/2)</f>
        <v>9.5559230734539451</v>
      </c>
      <c r="CX297" s="91">
        <f t="shared" ref="CX297" si="16730">+CX295-(CX296/2)</f>
        <v>10.702426709633327</v>
      </c>
      <c r="CY297" s="91">
        <f t="shared" ref="CY297" si="16731">+CY295-(CY296/2)</f>
        <v>13.139380348957634</v>
      </c>
      <c r="CZ297" s="91">
        <f t="shared" ref="CZ297" si="16732">+CZ295-(CZ296/2)</f>
        <v>17.498704679075711</v>
      </c>
      <c r="DA297" s="91">
        <f t="shared" ref="DA297" si="16733">+DA295-(DA296/2)</f>
        <v>22.811945596000939</v>
      </c>
      <c r="DB297" s="91">
        <f t="shared" ref="DB297" si="16734">+DB295-(DB296/2)</f>
        <v>25.09478539295413</v>
      </c>
      <c r="DC297" s="91">
        <f t="shared" ref="DC297" si="16735">+DC295-(DC296/2)</f>
        <v>24.172473891207421</v>
      </c>
      <c r="DD297" s="91">
        <f t="shared" ref="DD297" si="16736">+DD295-(DD296/2)</f>
        <v>23.903417021828805</v>
      </c>
      <c r="DE297" s="91">
        <f t="shared" ref="DE297" si="16737">+DE295-(DE296/2)</f>
        <v>24.806589652199648</v>
      </c>
      <c r="DF297" s="91">
        <f t="shared" ref="DF297" si="16738">+DF295-(DF296/2)</f>
        <v>26.550306863232287</v>
      </c>
      <c r="DG297" s="91">
        <f t="shared" ref="DG297" si="16739">+DG295-(DG296/2)</f>
        <v>28.148232619336373</v>
      </c>
      <c r="DH297" s="91">
        <f t="shared" ref="DH297" si="16740">+DH295-(DH296/2)</f>
        <v>28.731558118464587</v>
      </c>
      <c r="DI297" s="91">
        <f t="shared" ref="DI297" si="16741">+DI295-(DI296/2)</f>
        <v>28.86002796062472</v>
      </c>
      <c r="DJ297" s="91">
        <f t="shared" ref="DJ297" si="16742">+DJ295-(DJ296/2)</f>
        <v>29.392315567273528</v>
      </c>
      <c r="DK297" s="91">
        <f t="shared" ref="DK297" si="16743">+DK295-(DK296/2)</f>
        <v>30.642073249344975</v>
      </c>
      <c r="DL297" s="91">
        <f t="shared" ref="DL297" si="16744">+DL295-(DL296/2)</f>
        <v>32.645409134226149</v>
      </c>
      <c r="DM297" s="91">
        <f t="shared" ref="DM297" si="16745">+DM295-(DM296/2)</f>
        <v>34.130315674340153</v>
      </c>
      <c r="DN297" s="91">
        <f t="shared" ref="DN297" si="16746">+DN295-(DN296/2)</f>
        <v>35.121166488731077</v>
      </c>
      <c r="DO297" s="91">
        <f t="shared" ref="DO297" si="16747">+DO295-(DO296/2)</f>
        <v>36.581300192962246</v>
      </c>
      <c r="DP297" s="91">
        <f t="shared" ref="DP297" si="16748">+DP295-(DP296/2)</f>
        <v>37.888601725190142</v>
      </c>
      <c r="DQ297" s="91">
        <f t="shared" ref="DQ297" si="16749">+DQ295-(DQ296/2)</f>
        <v>38.882419279360363</v>
      </c>
      <c r="DR297" s="91">
        <f t="shared" ref="DR297" si="16750">+DR295-(DR296/2)</f>
        <v>39.964984632854488</v>
      </c>
      <c r="DS297" s="91">
        <f t="shared" ref="DS297" si="16751">+DS295-(DS296/2)</f>
        <v>41.378861805005741</v>
      </c>
      <c r="DT297" s="91">
        <f t="shared" ref="DT297" si="16752">+DT295-(DT296/2)</f>
        <v>43.705508976147044</v>
      </c>
      <c r="DU297" s="91">
        <f t="shared" ref="DU297" si="16753">+DU295-(DU296/2)</f>
        <v>46.451071840601912</v>
      </c>
      <c r="DV297" s="91">
        <f t="shared" ref="DV297" si="16754">+DV295-(DV296/2)</f>
        <v>48.863282728460234</v>
      </c>
      <c r="DW297" s="91">
        <f t="shared" ref="DW297" si="16755">+DW295-(DW296/2)</f>
        <v>52.277676992748759</v>
      </c>
      <c r="DX297" s="91">
        <f t="shared" ref="DX297" si="16756">+DX295-(DX296/2)</f>
        <v>57.153014703314724</v>
      </c>
      <c r="DY297" s="91">
        <f t="shared" ref="DY297" si="16757">+DY295-(DY296/2)</f>
        <v>63.714451641882896</v>
      </c>
      <c r="DZ297" s="91">
        <f t="shared" ref="DZ297" si="16758">+DZ295-(DZ296/2)</f>
        <v>73.248328040759873</v>
      </c>
      <c r="EA297" s="91">
        <f t="shared" ref="EA297" si="16759">+EA295-(EA296/2)</f>
        <v>85.138029195682847</v>
      </c>
      <c r="EB297" s="91">
        <f t="shared" ref="EB297" si="16760">+EB295-(EB296/2)</f>
        <v>99.251800162462601</v>
      </c>
      <c r="EC297" s="91">
        <f t="shared" ref="EC297" si="16761">+EC295-(EC296/2)</f>
        <v>115.61625658817644</v>
      </c>
      <c r="ED297" s="91">
        <f t="shared" ref="ED297" si="16762">+ED295-(ED296/2)</f>
        <v>131.38948026737506</v>
      </c>
      <c r="EE297" s="91">
        <f t="shared" ref="EE297" si="16763">+EE295-(EE296/2)</f>
        <v>145.95858541413492</v>
      </c>
      <c r="EF297" s="91">
        <f t="shared" ref="EF297" si="16764">+EF295-(EF296/2)</f>
        <v>161.26877432973771</v>
      </c>
      <c r="EG297" s="91">
        <f t="shared" ref="EG297" si="16765">+EG295-(EG296/2)</f>
        <v>179.86457899109391</v>
      </c>
      <c r="EH297" s="91">
        <f t="shared" ref="EH297" si="16766">+EH295-(EH296/2)</f>
        <v>210.52980961297303</v>
      </c>
      <c r="EI297" s="91">
        <f t="shared" ref="EI297" si="16767">+EI295-(EI296/2)</f>
        <v>247.96965524473262</v>
      </c>
      <c r="EJ297" s="91">
        <f t="shared" ref="EJ297" si="16768">+EJ295-(EJ296/2)</f>
        <v>278.88857930585164</v>
      </c>
      <c r="EK297" s="91">
        <f t="shared" ref="EK297" si="16769">+EK295-(EK296/2)</f>
        <v>304.56646815918845</v>
      </c>
      <c r="EL297" s="91">
        <f t="shared" ref="EL297" si="16770">+EL295-(EL296/2)</f>
        <v>329.21683382620864</v>
      </c>
      <c r="EM297" s="91">
        <f t="shared" ref="EM297" si="16771">+EM295-(EM296/2)</f>
        <v>355.33493043470867</v>
      </c>
      <c r="EN297" s="91">
        <f t="shared" ref="EN297" si="16772">+EN295-(EN296/2)</f>
        <v>383.92638939998784</v>
      </c>
      <c r="EO297" s="91">
        <f t="shared" ref="EO297" si="16773">+EO295-(EO296/2)</f>
        <v>417.83520613431875</v>
      </c>
      <c r="EP297" s="91">
        <f t="shared" ref="EP297" si="16774">+EP295-(EP296/2)</f>
        <v>458.70489876307971</v>
      </c>
      <c r="EQ297" s="91">
        <f t="shared" ref="EQ297" si="16775">+EQ295-(EQ296/2)</f>
        <v>505.49996229346038</v>
      </c>
      <c r="ER297" s="91">
        <f t="shared" ref="ER297" si="16776">+ER295-(ER296/2)</f>
        <v>572.15932163285675</v>
      </c>
      <c r="ES297" s="91">
        <f t="shared" ref="ES297" si="16777">+ES295-(ES296/2)</f>
        <v>661.68436142546796</v>
      </c>
      <c r="ET297" s="91">
        <f t="shared" ref="ET297" si="16778">+ET295-(ET296/2)</f>
        <v>792.83198226941181</v>
      </c>
      <c r="EU297" s="91">
        <f t="shared" ref="EU297" si="16779">+EU295-(EU296/2)</f>
        <v>966.00097336420731</v>
      </c>
      <c r="EV297" s="91">
        <f t="shared" ref="EV297" si="16780">+EV295-(EV296/2)</f>
        <v>1145.7328613343216</v>
      </c>
      <c r="EW297" s="91">
        <f t="shared" ref="EW297" si="16781">+EW295-(EW296/2)</f>
        <v>1327.6420661150694</v>
      </c>
      <c r="EX297" s="91">
        <f t="shared" ref="EX297" si="16782">+EX295-(EX296/2)</f>
        <v>1499.4901631102425</v>
      </c>
      <c r="EY297" s="91">
        <f t="shared" ref="EY297" si="16783">+EY295-(EY296/2)</f>
        <v>1694.8673569728714</v>
      </c>
      <c r="EZ297" s="91">
        <f t="shared" ref="EZ297" si="16784">+EZ295-(EZ296/2)</f>
        <v>1964.8390452327369</v>
      </c>
      <c r="FA297" s="91">
        <f t="shared" ref="FA297" si="16785">+FA295-(FA296/2)</f>
        <v>2272.6228633755659</v>
      </c>
      <c r="FB297" s="91">
        <f t="shared" ref="FB297" si="16786">+FB295-(FB296/2)</f>
        <v>2509.8638511929607</v>
      </c>
      <c r="FC297" s="91" t="e">
        <f t="shared" ref="FC297" si="16787">+FC295-(FC296/2)</f>
        <v>#DIV/0!</v>
      </c>
      <c r="FD297" s="91" t="e">
        <f t="shared" ref="FD297" si="16788">+FD295-(FD296/2)</f>
        <v>#DIV/0!</v>
      </c>
      <c r="FE297" s="91" t="e">
        <f t="shared" ref="FE297" si="16789">+FE295-(FE296/2)</f>
        <v>#DIV/0!</v>
      </c>
      <c r="FF297" s="91" t="e">
        <f t="shared" ref="FF297" si="16790">+FF295-(FF296/2)</f>
        <v>#DIV/0!</v>
      </c>
      <c r="FG297" s="91" t="e">
        <f t="shared" ref="FG297" si="16791">+FG295-(FG296/2)</f>
        <v>#DIV/0!</v>
      </c>
      <c r="FH297" s="91" t="e">
        <f t="shared" ref="FH297" si="16792">+FH295-(FH296/2)</f>
        <v>#DIV/0!</v>
      </c>
      <c r="FI297" s="91" t="e">
        <f t="shared" ref="FI297" si="16793">+FI295-(FI296/2)</f>
        <v>#DIV/0!</v>
      </c>
      <c r="FJ297" s="91" t="e">
        <f t="shared" ref="FJ297" si="16794">+FJ295-(FJ296/2)</f>
        <v>#DIV/0!</v>
      </c>
      <c r="FK297" s="91" t="e">
        <f t="shared" ref="FK297" si="16795">+FK295-(FK296/2)</f>
        <v>#DIV/0!</v>
      </c>
      <c r="FL297" s="91" t="e">
        <f t="shared" ref="FL297" si="16796">+FL295-(FL296/2)</f>
        <v>#DIV/0!</v>
      </c>
      <c r="FM297" s="91" t="e">
        <f t="shared" ref="FM297" si="16797">+FM295-(FM296/2)</f>
        <v>#DIV/0!</v>
      </c>
      <c r="FN297" s="91" t="e">
        <f t="shared" ref="FN297" si="16798">+FN295-(FN296/2)</f>
        <v>#DIV/0!</v>
      </c>
      <c r="FO297" s="91" t="e">
        <f t="shared" ref="FO297" si="16799">+FO295-(FO296/2)</f>
        <v>#DIV/0!</v>
      </c>
      <c r="FP297" s="91" t="e">
        <f t="shared" ref="FP297" si="16800">+FP295-(FP296/2)</f>
        <v>#DIV/0!</v>
      </c>
      <c r="FQ297" s="91" t="e">
        <f t="shared" ref="FQ297" si="16801">+FQ295-(FQ296/2)</f>
        <v>#DIV/0!</v>
      </c>
      <c r="FR297" s="91" t="e">
        <f t="shared" ref="FR297" si="16802">+FR295-(FR296/2)</f>
        <v>#DIV/0!</v>
      </c>
      <c r="FS297" s="91" t="e">
        <f t="shared" ref="FS297" si="16803">+FS295-(FS296/2)</f>
        <v>#DIV/0!</v>
      </c>
      <c r="FT297" s="91"/>
      <c r="FU297" s="91"/>
    </row>
    <row r="298" spans="1:257">
      <c r="A298" s="102" t="s">
        <v>210</v>
      </c>
      <c r="B298" s="103"/>
      <c r="C298" s="103"/>
      <c r="D298" s="103"/>
      <c r="E298" s="103"/>
      <c r="F298" s="103"/>
      <c r="G298" s="103"/>
      <c r="H298" s="103"/>
      <c r="I298" s="103"/>
      <c r="J298" s="103"/>
      <c r="K298" s="103"/>
      <c r="L298" s="103"/>
      <c r="M298" s="104">
        <f>Data!BS16</f>
        <v>0.47679051215815532</v>
      </c>
      <c r="N298" s="104">
        <f>Data!BS17</f>
        <v>0.47813961240281605</v>
      </c>
      <c r="O298" s="104">
        <f>Data!BS18</f>
        <v>0.46368800297670865</v>
      </c>
      <c r="P298" s="104">
        <f>Data!BS19</f>
        <v>0.42134870457617052</v>
      </c>
      <c r="Q298" s="104">
        <f>Data!BS20</f>
        <v>0.40588322000544652</v>
      </c>
      <c r="R298" s="104">
        <f>Data!BS21</f>
        <v>0.42795674279094609</v>
      </c>
      <c r="S298" s="104">
        <f>Data!BS22</f>
        <v>0.38598753933405283</v>
      </c>
      <c r="T298" s="104">
        <f>Data!BS23</f>
        <v>0.37696611757685933</v>
      </c>
      <c r="U298" s="104">
        <f>Data!BS24</f>
        <v>0.38693118292203532</v>
      </c>
      <c r="V298" s="104">
        <f>Data!BS25</f>
        <v>0.44307227820444411</v>
      </c>
      <c r="W298" s="104">
        <f>Data!BS26</f>
        <v>0.46505312257140252</v>
      </c>
      <c r="X298" s="104">
        <f>Data!BS27</f>
        <v>0.4881244380484977</v>
      </c>
      <c r="Y298" s="104">
        <f>Data!BS28</f>
        <v>0.46573265634156014</v>
      </c>
      <c r="Z298" s="104">
        <f>Data!BS29</f>
        <v>0.40558176128351303</v>
      </c>
      <c r="AA298" s="104">
        <f>Data!BS30</f>
        <v>0.41395582171359069</v>
      </c>
      <c r="AB298" s="104">
        <f>Data!BS31</f>
        <v>0.43217750580196618</v>
      </c>
      <c r="AC298" s="104">
        <f>Data!BS32</f>
        <v>0.44253940404297254</v>
      </c>
      <c r="AD298" s="104">
        <f>Data!BS33</f>
        <v>0.42112533684699671</v>
      </c>
      <c r="AE298" s="104">
        <f>Data!BS34</f>
        <v>0.40573611202205867</v>
      </c>
      <c r="AF298" s="104">
        <f>Data!BS35</f>
        <v>0.424466294915614</v>
      </c>
      <c r="AG298" s="104">
        <f>Data!BS36</f>
        <v>0.71517464641880135</v>
      </c>
      <c r="AH298" s="104">
        <f>Data!BS37</f>
        <v>0.7202657048297153</v>
      </c>
      <c r="AI298" s="104">
        <f>Data!BS38</f>
        <v>0.7290858655445962</v>
      </c>
      <c r="AJ298" s="104">
        <f>Data!BS39</f>
        <v>0.86186984442235048</v>
      </c>
      <c r="AK298" s="104">
        <f>Data!BS40</f>
        <v>0.80368844724152921</v>
      </c>
      <c r="AL298" s="104">
        <f>Data!BS41</f>
        <v>0.76501608317316427</v>
      </c>
      <c r="AM298" s="104">
        <f>Data!BS42</f>
        <v>0.76742767271979029</v>
      </c>
      <c r="AN298" s="104">
        <f>Data!BS43</f>
        <v>0.8083993392767852</v>
      </c>
      <c r="AO298" s="104">
        <f>Data!BS44</f>
        <v>0.8068915382281725</v>
      </c>
      <c r="AP298" s="104">
        <f>Data!BS45</f>
        <v>0.82896429946606698</v>
      </c>
      <c r="AQ298" s="104">
        <f>Data!BS46</f>
        <v>0.89600011995936146</v>
      </c>
      <c r="AR298" s="104">
        <f>Data!BS47</f>
        <v>0.90732898785425109</v>
      </c>
      <c r="AS298" s="104">
        <f>Data!BS48</f>
        <v>0.92056855855167685</v>
      </c>
      <c r="AT298" s="104">
        <f>Data!BS49</f>
        <v>1</v>
      </c>
      <c r="AU298" s="104">
        <f>Data!BS50</f>
        <v>1.0854539316595251</v>
      </c>
      <c r="AV298" s="104">
        <f>Data!BS51</f>
        <v>1.206194181516776</v>
      </c>
      <c r="AW298" s="104">
        <f>Data!BS52</f>
        <v>1.3540078883892905</v>
      </c>
      <c r="AX298" s="104">
        <f>Data!BS53</f>
        <v>1.3414117388026341</v>
      </c>
      <c r="AY298" s="104">
        <f>Data!BS54</f>
        <v>1.4099761621434337</v>
      </c>
      <c r="AZ298" s="104">
        <f>Data!BS55</f>
        <v>1.6074084971346629</v>
      </c>
      <c r="BA298" s="104">
        <f>Data!BS56</f>
        <v>1.6709011327714822</v>
      </c>
      <c r="BB298" s="104">
        <f>Data!BS57</f>
        <v>1.9323971600502192</v>
      </c>
      <c r="BC298" s="104">
        <f>Data!BS58</f>
        <v>2.4212936415429249</v>
      </c>
      <c r="BD298" s="104">
        <f>Data!BS59</f>
        <v>2.7542215172550768</v>
      </c>
      <c r="BE298" s="104">
        <f>Data!BS60</f>
        <v>2.8988181469109682</v>
      </c>
      <c r="BF298" s="104">
        <f>Data!BS61</f>
        <v>3.0060744183466737</v>
      </c>
      <c r="BG298" s="104">
        <f>Data!BS62</f>
        <v>3.0406442741576605</v>
      </c>
      <c r="BH298" s="104">
        <f>Data!BS63</f>
        <v>2.9874329993599016</v>
      </c>
      <c r="BI298" s="104">
        <f>Data!BS64</f>
        <v>2.973989550862782</v>
      </c>
      <c r="BJ298" s="104">
        <f>Data!BS65</f>
        <v>2.9918334881679587</v>
      </c>
      <c r="BK298" s="104">
        <f>Data!BS66</f>
        <v>3.0382069072345623</v>
      </c>
      <c r="BL298" s="104">
        <f>Data!BS67</f>
        <v>3.0822609073894633</v>
      </c>
      <c r="BM298" s="104">
        <f>Data!BS68</f>
        <v>3.1315770819076949</v>
      </c>
      <c r="BN298" s="104">
        <f>Data!BS69</f>
        <v>3.1769849495953562</v>
      </c>
      <c r="BO298" s="104">
        <f>Data!BS70</f>
        <v>3.2151087689905005</v>
      </c>
      <c r="BP298" s="104">
        <f>Data!BS71</f>
        <v>3.3067393689067295</v>
      </c>
      <c r="BQ298" s="104">
        <f>Data!BS72</f>
        <v>3.4621561192453454</v>
      </c>
      <c r="BR298" s="104">
        <f>Data!BS73</f>
        <v>3.569482958941951</v>
      </c>
      <c r="BS298" s="104">
        <f>Data!BS74</f>
        <v>3.6729979647512683</v>
      </c>
      <c r="BT298" s="104">
        <f>Data!BS75</f>
        <v>3.8346098752003241</v>
      </c>
      <c r="BU298" s="104">
        <f>Data!BS76</f>
        <v>3.9726558307075361</v>
      </c>
      <c r="BV298" s="104">
        <f>Data!BS77</f>
        <v>4.0799175381366402</v>
      </c>
      <c r="BW298" s="104">
        <f>Data!BS78</f>
        <v>2.0848378619878232</v>
      </c>
      <c r="BX298" s="104">
        <f>Data!BS79</f>
        <v>0</v>
      </c>
      <c r="BY298" s="104">
        <f>Data!BS80</f>
        <v>0</v>
      </c>
      <c r="BZ298" s="104">
        <f>Data!BS81</f>
        <v>0</v>
      </c>
      <c r="CA298" s="104">
        <f>Data!BS82</f>
        <v>0</v>
      </c>
      <c r="CB298" s="104">
        <f>Data!BS83</f>
        <v>0</v>
      </c>
      <c r="CC298" s="104">
        <f>Data!BS84</f>
        <v>0</v>
      </c>
      <c r="CD298" s="104">
        <f>Data!BS85</f>
        <v>0</v>
      </c>
      <c r="CE298" s="104">
        <f>Data!BS86</f>
        <v>0</v>
      </c>
      <c r="CF298" s="104">
        <f>Data!BS87</f>
        <v>0</v>
      </c>
      <c r="CG298" s="104">
        <f>Data!BS88</f>
        <v>0</v>
      </c>
      <c r="CH298" s="104">
        <f>Data!BS89</f>
        <v>0</v>
      </c>
      <c r="CI298" s="104">
        <f>Data!BS90</f>
        <v>0</v>
      </c>
      <c r="CJ298" s="104">
        <f>Data!BS91</f>
        <v>0</v>
      </c>
      <c r="CK298" s="104">
        <f>Data!BS92</f>
        <v>0</v>
      </c>
      <c r="CL298" s="104">
        <f>Data!BS93</f>
        <v>0</v>
      </c>
      <c r="CM298" s="104">
        <f>Data!BS94</f>
        <v>0</v>
      </c>
      <c r="CN298" s="103"/>
      <c r="CO298" s="103"/>
      <c r="CP298" s="103"/>
      <c r="CQ298" s="103"/>
      <c r="CR298" s="105" t="s">
        <v>187</v>
      </c>
      <c r="CS298" s="105">
        <f t="shared" ref="CS298:DX298" si="16804">+M298</f>
        <v>0.47679051215815532</v>
      </c>
      <c r="CT298" s="105">
        <f t="shared" si="16804"/>
        <v>0.47813961240281605</v>
      </c>
      <c r="CU298" s="105">
        <f t="shared" si="16804"/>
        <v>0.46368800297670865</v>
      </c>
      <c r="CV298" s="105">
        <f t="shared" si="16804"/>
        <v>0.42134870457617052</v>
      </c>
      <c r="CW298" s="105">
        <f t="shared" si="16804"/>
        <v>0.40588322000544652</v>
      </c>
      <c r="CX298" s="105">
        <f t="shared" si="16804"/>
        <v>0.42795674279094609</v>
      </c>
      <c r="CY298" s="105">
        <f t="shared" si="16804"/>
        <v>0.38598753933405283</v>
      </c>
      <c r="CZ298" s="105">
        <f t="shared" si="16804"/>
        <v>0.37696611757685933</v>
      </c>
      <c r="DA298" s="105">
        <f t="shared" si="16804"/>
        <v>0.38693118292203532</v>
      </c>
      <c r="DB298" s="105">
        <f t="shared" si="16804"/>
        <v>0.44307227820444411</v>
      </c>
      <c r="DC298" s="105">
        <f t="shared" si="16804"/>
        <v>0.46505312257140252</v>
      </c>
      <c r="DD298" s="105">
        <f t="shared" si="16804"/>
        <v>0.4881244380484977</v>
      </c>
      <c r="DE298" s="105">
        <f t="shared" si="16804"/>
        <v>0.46573265634156014</v>
      </c>
      <c r="DF298" s="105">
        <f t="shared" si="16804"/>
        <v>0.40558176128351303</v>
      </c>
      <c r="DG298" s="105">
        <f t="shared" si="16804"/>
        <v>0.41395582171359069</v>
      </c>
      <c r="DH298" s="105">
        <f t="shared" si="16804"/>
        <v>0.43217750580196618</v>
      </c>
      <c r="DI298" s="105">
        <f t="shared" si="16804"/>
        <v>0.44253940404297254</v>
      </c>
      <c r="DJ298" s="105">
        <f t="shared" si="16804"/>
        <v>0.42112533684699671</v>
      </c>
      <c r="DK298" s="105">
        <f t="shared" si="16804"/>
        <v>0.40573611202205867</v>
      </c>
      <c r="DL298" s="105">
        <f t="shared" si="16804"/>
        <v>0.424466294915614</v>
      </c>
      <c r="DM298" s="105">
        <f t="shared" si="16804"/>
        <v>0.71517464641880135</v>
      </c>
      <c r="DN298" s="105">
        <f t="shared" si="16804"/>
        <v>0.7202657048297153</v>
      </c>
      <c r="DO298" s="105">
        <f t="shared" si="16804"/>
        <v>0.7290858655445962</v>
      </c>
      <c r="DP298" s="105">
        <f t="shared" si="16804"/>
        <v>0.86186984442235048</v>
      </c>
      <c r="DQ298" s="105">
        <f t="shared" si="16804"/>
        <v>0.80368844724152921</v>
      </c>
      <c r="DR298" s="105">
        <f t="shared" si="16804"/>
        <v>0.76501608317316427</v>
      </c>
      <c r="DS298" s="105">
        <f t="shared" si="16804"/>
        <v>0.76742767271979029</v>
      </c>
      <c r="DT298" s="105">
        <f t="shared" si="16804"/>
        <v>0.8083993392767852</v>
      </c>
      <c r="DU298" s="105">
        <f t="shared" si="16804"/>
        <v>0.8068915382281725</v>
      </c>
      <c r="DV298" s="105">
        <f t="shared" si="16804"/>
        <v>0.82896429946606698</v>
      </c>
      <c r="DW298" s="105">
        <f t="shared" si="16804"/>
        <v>0.89600011995936146</v>
      </c>
      <c r="DX298" s="105">
        <f t="shared" si="16804"/>
        <v>0.90732898785425109</v>
      </c>
      <c r="DY298" s="105">
        <f t="shared" ref="DY298:FD298" si="16805">+AS298</f>
        <v>0.92056855855167685</v>
      </c>
      <c r="DZ298" s="105">
        <f t="shared" si="16805"/>
        <v>1</v>
      </c>
      <c r="EA298" s="105">
        <f t="shared" si="16805"/>
        <v>1.0854539316595251</v>
      </c>
      <c r="EB298" s="105">
        <f t="shared" si="16805"/>
        <v>1.206194181516776</v>
      </c>
      <c r="EC298" s="105">
        <f t="shared" si="16805"/>
        <v>1.3540078883892905</v>
      </c>
      <c r="ED298" s="105">
        <f t="shared" si="16805"/>
        <v>1.3414117388026341</v>
      </c>
      <c r="EE298" s="105">
        <f t="shared" si="16805"/>
        <v>1.4099761621434337</v>
      </c>
      <c r="EF298" s="105">
        <f t="shared" si="16805"/>
        <v>1.6074084971346629</v>
      </c>
      <c r="EG298" s="105">
        <f t="shared" si="16805"/>
        <v>1.6709011327714822</v>
      </c>
      <c r="EH298" s="105">
        <f t="shared" si="16805"/>
        <v>1.9323971600502192</v>
      </c>
      <c r="EI298" s="105">
        <f t="shared" si="16805"/>
        <v>2.4212936415429249</v>
      </c>
      <c r="EJ298" s="105">
        <f t="shared" si="16805"/>
        <v>2.7542215172550768</v>
      </c>
      <c r="EK298" s="105">
        <f t="shared" si="16805"/>
        <v>2.8988181469109682</v>
      </c>
      <c r="EL298" s="105">
        <f t="shared" si="16805"/>
        <v>3.0060744183466737</v>
      </c>
      <c r="EM298" s="105">
        <f t="shared" si="16805"/>
        <v>3.0406442741576605</v>
      </c>
      <c r="EN298" s="105">
        <f t="shared" si="16805"/>
        <v>2.9874329993599016</v>
      </c>
      <c r="EO298" s="105">
        <f t="shared" si="16805"/>
        <v>2.973989550862782</v>
      </c>
      <c r="EP298" s="105">
        <f t="shared" si="16805"/>
        <v>2.9918334881679587</v>
      </c>
      <c r="EQ298" s="105">
        <f t="shared" si="16805"/>
        <v>3.0382069072345623</v>
      </c>
      <c r="ER298" s="105">
        <f t="shared" si="16805"/>
        <v>3.0822609073894633</v>
      </c>
      <c r="ES298" s="105">
        <f t="shared" si="16805"/>
        <v>3.1315770819076949</v>
      </c>
      <c r="ET298" s="105">
        <f t="shared" si="16805"/>
        <v>3.1769849495953562</v>
      </c>
      <c r="EU298" s="105">
        <f t="shared" si="16805"/>
        <v>3.2151087689905005</v>
      </c>
      <c r="EV298" s="105">
        <f t="shared" si="16805"/>
        <v>3.3067393689067295</v>
      </c>
      <c r="EW298" s="105">
        <f t="shared" si="16805"/>
        <v>3.4621561192453454</v>
      </c>
      <c r="EX298" s="105">
        <f t="shared" si="16805"/>
        <v>3.569482958941951</v>
      </c>
      <c r="EY298" s="105">
        <f t="shared" si="16805"/>
        <v>3.6729979647512683</v>
      </c>
      <c r="EZ298" s="105">
        <f t="shared" si="16805"/>
        <v>3.8346098752003241</v>
      </c>
      <c r="FA298" s="105">
        <f t="shared" si="16805"/>
        <v>3.9726558307075361</v>
      </c>
      <c r="FB298" s="105">
        <f t="shared" si="16805"/>
        <v>4.0799175381366402</v>
      </c>
      <c r="FC298" s="105">
        <f t="shared" si="16805"/>
        <v>2.0848378619878232</v>
      </c>
      <c r="FD298" s="105">
        <f t="shared" si="16805"/>
        <v>0</v>
      </c>
      <c r="FE298" s="105">
        <f t="shared" ref="FE298:FS298" si="16806">+BY298</f>
        <v>0</v>
      </c>
      <c r="FF298" s="105">
        <f t="shared" si="16806"/>
        <v>0</v>
      </c>
      <c r="FG298" s="105">
        <f t="shared" si="16806"/>
        <v>0</v>
      </c>
      <c r="FH298" s="105">
        <f t="shared" si="16806"/>
        <v>0</v>
      </c>
      <c r="FI298" s="105">
        <f t="shared" si="16806"/>
        <v>0</v>
      </c>
      <c r="FJ298" s="105">
        <f t="shared" si="16806"/>
        <v>0</v>
      </c>
      <c r="FK298" s="105">
        <f t="shared" si="16806"/>
        <v>0</v>
      </c>
      <c r="FL298" s="105">
        <f t="shared" si="16806"/>
        <v>0</v>
      </c>
      <c r="FM298" s="105">
        <f t="shared" si="16806"/>
        <v>0</v>
      </c>
      <c r="FN298" s="105">
        <f t="shared" si="16806"/>
        <v>0</v>
      </c>
      <c r="FO298" s="105">
        <f t="shared" si="16806"/>
        <v>0</v>
      </c>
      <c r="FP298" s="105">
        <f t="shared" si="16806"/>
        <v>0</v>
      </c>
      <c r="FQ298" s="105">
        <f t="shared" si="16806"/>
        <v>0</v>
      </c>
      <c r="FR298" s="105">
        <f t="shared" si="16806"/>
        <v>0</v>
      </c>
      <c r="FS298" s="105">
        <f t="shared" si="16806"/>
        <v>0</v>
      </c>
    </row>
    <row r="299" spans="1:257">
      <c r="A299" s="102" t="s">
        <v>212</v>
      </c>
      <c r="B299" s="103"/>
      <c r="C299" s="103"/>
      <c r="D299" s="103"/>
      <c r="E299" s="103"/>
      <c r="F299" s="103"/>
      <c r="G299" s="103"/>
      <c r="H299" s="103"/>
      <c r="I299" s="103"/>
      <c r="J299" s="103"/>
      <c r="K299" s="103"/>
      <c r="L299" s="103"/>
      <c r="M299" s="104">
        <f>Data!BW16</f>
        <v>0.41918871441002448</v>
      </c>
      <c r="N299" s="104">
        <f>Data!BW17</f>
        <v>0.41344685193820735</v>
      </c>
      <c r="O299" s="104">
        <f>Data!BW18</f>
        <v>0.38832281339021751</v>
      </c>
      <c r="P299" s="104">
        <f>Data!BW19</f>
        <v>0.36346731829528578</v>
      </c>
      <c r="Q299" s="104">
        <f>Data!BW20</f>
        <v>0.36668022570882203</v>
      </c>
      <c r="R299" s="104">
        <f>Data!BW21</f>
        <v>0.35867103620791391</v>
      </c>
      <c r="S299" s="104">
        <f>Data!BW22</f>
        <v>0.33689233152689557</v>
      </c>
      <c r="T299" s="104">
        <f>Data!BW23</f>
        <v>0.33740821415242395</v>
      </c>
      <c r="U299" s="104">
        <f>Data!BW24</f>
        <v>0.36634571590070902</v>
      </c>
      <c r="V299" s="104">
        <f>Data!BW25</f>
        <v>0.40201007491224122</v>
      </c>
      <c r="W299" s="104">
        <f>Data!BW26</f>
        <v>0.42195382071914511</v>
      </c>
      <c r="X299" s="104">
        <f>Data!BW27</f>
        <v>0.42274223373860609</v>
      </c>
      <c r="Y299" s="104">
        <f>Data!BW28</f>
        <v>0.3857467143990333</v>
      </c>
      <c r="Z299" s="104">
        <f>Data!BW29</f>
        <v>0.36481875257991886</v>
      </c>
      <c r="AA299" s="104">
        <f>Data!BW30</f>
        <v>0.37661433898157465</v>
      </c>
      <c r="AB299" s="104">
        <f>Data!BW31</f>
        <v>0.38941818157187114</v>
      </c>
      <c r="AC299" s="104">
        <f>Data!BW32</f>
        <v>0.38466474089893948</v>
      </c>
      <c r="AD299" s="104">
        <f>Data!BW33</f>
        <v>0.36832953683656583</v>
      </c>
      <c r="AE299" s="104">
        <f>Data!BW34</f>
        <v>0.3701012684669801</v>
      </c>
      <c r="AF299" s="104">
        <f>Data!BW35</f>
        <v>0.50538127014231471</v>
      </c>
      <c r="AG299" s="104">
        <f>Data!BW36</f>
        <v>0.68024276740753553</v>
      </c>
      <c r="AH299" s="104">
        <f>Data!BW37</f>
        <v>0.68682898901349199</v>
      </c>
      <c r="AI299" s="104">
        <f>Data!BW38</f>
        <v>0.75357833665720597</v>
      </c>
      <c r="AJ299" s="104">
        <f>Data!BW39</f>
        <v>0.79676512396305255</v>
      </c>
      <c r="AK299" s="104">
        <f>Data!BW40</f>
        <v>0.75070229371779396</v>
      </c>
      <c r="AL299" s="104">
        <f>Data!BW41</f>
        <v>0.73382415530453393</v>
      </c>
      <c r="AM299" s="104">
        <f>Data!BW42</f>
        <v>0.75456960209712709</v>
      </c>
      <c r="AN299" s="104">
        <f>Data!BW43</f>
        <v>0.77400850028784451</v>
      </c>
      <c r="AO299" s="104">
        <f>Data!BW44</f>
        <v>0.78387329003150708</v>
      </c>
      <c r="AP299" s="104">
        <f>Data!BW45</f>
        <v>0.82628955897420708</v>
      </c>
      <c r="AQ299" s="104">
        <f>Data!BW46</f>
        <v>0.86492305007100956</v>
      </c>
      <c r="AR299" s="104">
        <f>Data!BW47</f>
        <v>0.87670141320639938</v>
      </c>
      <c r="AS299" s="104">
        <f>Data!BW48</f>
        <v>0.92092092074245213</v>
      </c>
      <c r="AT299" s="104">
        <f>Data!BW49</f>
        <v>1</v>
      </c>
      <c r="AU299" s="104">
        <f>Data!BW50</f>
        <v>1.0983443653045859</v>
      </c>
      <c r="AV299" s="104">
        <f>Data!BW51</f>
        <v>1.2267300195506179</v>
      </c>
      <c r="AW299" s="104">
        <f>Data!BW52</f>
        <v>1.2961891100594971</v>
      </c>
      <c r="AX299" s="104">
        <f>Data!BW53</f>
        <v>1.3232864406596019</v>
      </c>
      <c r="AY299" s="104">
        <f>Data!BW54</f>
        <v>1.4497522178082503</v>
      </c>
      <c r="AZ299" s="104">
        <f>Data!BW55</f>
        <v>1.564282643015102</v>
      </c>
      <c r="BA299" s="104">
        <f>Data!BW56</f>
        <v>1.564282643015102</v>
      </c>
      <c r="BB299" s="104">
        <f>Data!BW57</f>
        <v>2.0539031102788292</v>
      </c>
      <c r="BC299" s="104">
        <f>Data!BW58</f>
        <v>2.4503064105626433</v>
      </c>
      <c r="BD299" s="104">
        <f>Data!BW59</f>
        <v>2.6512315362287802</v>
      </c>
      <c r="BE299" s="104">
        <f>Data!BW60</f>
        <v>2.7122098615620418</v>
      </c>
      <c r="BF299" s="104">
        <f>Data!BW61</f>
        <v>2.8505325645017057</v>
      </c>
      <c r="BG299" s="104">
        <f>Data!BW62</f>
        <v>2.7707176526956578</v>
      </c>
      <c r="BH299" s="104">
        <f>Data!BW63</f>
        <v>2.751322629126788</v>
      </c>
      <c r="BI299" s="104">
        <f>Data!BW64</f>
        <v>2.7458199838685347</v>
      </c>
      <c r="BJ299" s="104">
        <f>Data!BW65</f>
        <v>2.7842614636426943</v>
      </c>
      <c r="BK299" s="104">
        <f>Data!BW66</f>
        <v>2.8315939085246207</v>
      </c>
      <c r="BL299" s="104">
        <f>Data!BW67</f>
        <v>2.865573035426916</v>
      </c>
      <c r="BM299" s="104">
        <f>Data!BW68</f>
        <v>2.9228844961354543</v>
      </c>
      <c r="BN299" s="104">
        <f>Data!BW69</f>
        <v>2.9491904566006739</v>
      </c>
      <c r="BO299" s="104">
        <f>Data!BW70</f>
        <v>2.9934283134496837</v>
      </c>
      <c r="BP299" s="104">
        <f>Data!BW71</f>
        <v>3.1191523026145704</v>
      </c>
      <c r="BQ299" s="104">
        <f>Data!BW72</f>
        <v>3.2813482223505281</v>
      </c>
      <c r="BR299" s="104">
        <f>Data!BW73</f>
        <v>3.3141617045740333</v>
      </c>
      <c r="BS299" s="104">
        <f>Data!BW74</f>
        <v>3.4732414663935871</v>
      </c>
      <c r="BT299" s="104">
        <f>Data!BW75</f>
        <v>3.6121711250493309</v>
      </c>
      <c r="BU299" s="104">
        <f>Data!BW76</f>
        <v>3.7277606010509095</v>
      </c>
      <c r="BV299" s="104">
        <f>Data!BW77</f>
        <v>3.8097713342740294</v>
      </c>
      <c r="BW299" s="104">
        <f>Data!BW78</f>
        <v>0</v>
      </c>
      <c r="BX299" s="104">
        <f>Data!BW79</f>
        <v>0</v>
      </c>
      <c r="BY299" s="104">
        <f>Data!BW80</f>
        <v>0</v>
      </c>
      <c r="BZ299" s="104">
        <f>Data!BW81</f>
        <v>0</v>
      </c>
      <c r="CA299" s="104">
        <f>Data!BW82</f>
        <v>0</v>
      </c>
      <c r="CB299" s="104">
        <f>Data!BW83</f>
        <v>0</v>
      </c>
      <c r="CC299" s="104">
        <f>Data!BW84</f>
        <v>0</v>
      </c>
      <c r="CD299" s="104">
        <f>Data!BW85</f>
        <v>0</v>
      </c>
      <c r="CE299" s="104">
        <f>Data!BW86</f>
        <v>0</v>
      </c>
      <c r="CF299" s="104">
        <f>Data!BW87</f>
        <v>0</v>
      </c>
      <c r="CG299" s="104">
        <f>Data!BW88</f>
        <v>0</v>
      </c>
      <c r="CH299" s="104">
        <f>Data!BW89</f>
        <v>0</v>
      </c>
      <c r="CI299" s="104">
        <f>Data!BW90</f>
        <v>0</v>
      </c>
      <c r="CJ299" s="104">
        <f>Data!BW91</f>
        <v>0</v>
      </c>
      <c r="CK299" s="104">
        <f>Data!BW92</f>
        <v>0</v>
      </c>
      <c r="CL299" s="104">
        <f>Data!BW93</f>
        <v>0</v>
      </c>
      <c r="CM299" s="104">
        <f>Data!BW94</f>
        <v>0</v>
      </c>
      <c r="CN299" s="103"/>
      <c r="CO299" s="103"/>
      <c r="CP299" s="103"/>
      <c r="CQ299" s="103"/>
      <c r="CR299" s="105" t="s">
        <v>188</v>
      </c>
      <c r="CS299" s="105">
        <f>+M299</f>
        <v>0.41918871441002448</v>
      </c>
      <c r="CT299" s="105">
        <f t="shared" ref="CT299:FE299" si="16807">+N299</f>
        <v>0.41344685193820735</v>
      </c>
      <c r="CU299" s="105">
        <f t="shared" si="16807"/>
        <v>0.38832281339021751</v>
      </c>
      <c r="CV299" s="105">
        <f t="shared" si="16807"/>
        <v>0.36346731829528578</v>
      </c>
      <c r="CW299" s="105">
        <f t="shared" si="16807"/>
        <v>0.36668022570882203</v>
      </c>
      <c r="CX299" s="105">
        <f t="shared" si="16807"/>
        <v>0.35867103620791391</v>
      </c>
      <c r="CY299" s="105">
        <f t="shared" si="16807"/>
        <v>0.33689233152689557</v>
      </c>
      <c r="CZ299" s="105">
        <f t="shared" si="16807"/>
        <v>0.33740821415242395</v>
      </c>
      <c r="DA299" s="105">
        <f t="shared" si="16807"/>
        <v>0.36634571590070902</v>
      </c>
      <c r="DB299" s="105">
        <f t="shared" si="16807"/>
        <v>0.40201007491224122</v>
      </c>
      <c r="DC299" s="105">
        <f t="shared" si="16807"/>
        <v>0.42195382071914511</v>
      </c>
      <c r="DD299" s="105">
        <f t="shared" si="16807"/>
        <v>0.42274223373860609</v>
      </c>
      <c r="DE299" s="105">
        <f t="shared" si="16807"/>
        <v>0.3857467143990333</v>
      </c>
      <c r="DF299" s="105">
        <f t="shared" si="16807"/>
        <v>0.36481875257991886</v>
      </c>
      <c r="DG299" s="105">
        <f t="shared" si="16807"/>
        <v>0.37661433898157465</v>
      </c>
      <c r="DH299" s="105">
        <f t="shared" si="16807"/>
        <v>0.38941818157187114</v>
      </c>
      <c r="DI299" s="105">
        <f t="shared" si="16807"/>
        <v>0.38466474089893948</v>
      </c>
      <c r="DJ299" s="105">
        <f t="shared" si="16807"/>
        <v>0.36832953683656583</v>
      </c>
      <c r="DK299" s="105">
        <f t="shared" si="16807"/>
        <v>0.3701012684669801</v>
      </c>
      <c r="DL299" s="105">
        <f t="shared" si="16807"/>
        <v>0.50538127014231471</v>
      </c>
      <c r="DM299" s="105">
        <f t="shared" si="16807"/>
        <v>0.68024276740753553</v>
      </c>
      <c r="DN299" s="105">
        <f t="shared" si="16807"/>
        <v>0.68682898901349199</v>
      </c>
      <c r="DO299" s="105">
        <f t="shared" si="16807"/>
        <v>0.75357833665720597</v>
      </c>
      <c r="DP299" s="105">
        <f t="shared" si="16807"/>
        <v>0.79676512396305255</v>
      </c>
      <c r="DQ299" s="105">
        <f t="shared" si="16807"/>
        <v>0.75070229371779396</v>
      </c>
      <c r="DR299" s="105">
        <f t="shared" si="16807"/>
        <v>0.73382415530453393</v>
      </c>
      <c r="DS299" s="105">
        <f t="shared" si="16807"/>
        <v>0.75456960209712709</v>
      </c>
      <c r="DT299" s="105">
        <f t="shared" si="16807"/>
        <v>0.77400850028784451</v>
      </c>
      <c r="DU299" s="105">
        <f t="shared" si="16807"/>
        <v>0.78387329003150708</v>
      </c>
      <c r="DV299" s="105">
        <f t="shared" si="16807"/>
        <v>0.82628955897420708</v>
      </c>
      <c r="DW299" s="105">
        <f t="shared" si="16807"/>
        <v>0.86492305007100956</v>
      </c>
      <c r="DX299" s="105">
        <f t="shared" si="16807"/>
        <v>0.87670141320639938</v>
      </c>
      <c r="DY299" s="105">
        <f t="shared" si="16807"/>
        <v>0.92092092074245213</v>
      </c>
      <c r="DZ299" s="105">
        <f t="shared" si="16807"/>
        <v>1</v>
      </c>
      <c r="EA299" s="105">
        <f t="shared" si="16807"/>
        <v>1.0983443653045859</v>
      </c>
      <c r="EB299" s="105">
        <f t="shared" si="16807"/>
        <v>1.2267300195506179</v>
      </c>
      <c r="EC299" s="105">
        <f t="shared" si="16807"/>
        <v>1.2961891100594971</v>
      </c>
      <c r="ED299" s="105">
        <f t="shared" si="16807"/>
        <v>1.3232864406596019</v>
      </c>
      <c r="EE299" s="105">
        <f t="shared" si="16807"/>
        <v>1.4497522178082503</v>
      </c>
      <c r="EF299" s="105">
        <f t="shared" si="16807"/>
        <v>1.564282643015102</v>
      </c>
      <c r="EG299" s="105">
        <f t="shared" si="16807"/>
        <v>1.564282643015102</v>
      </c>
      <c r="EH299" s="105">
        <f t="shared" si="16807"/>
        <v>2.0539031102788292</v>
      </c>
      <c r="EI299" s="105">
        <f t="shared" si="16807"/>
        <v>2.4503064105626433</v>
      </c>
      <c r="EJ299" s="105">
        <f t="shared" si="16807"/>
        <v>2.6512315362287802</v>
      </c>
      <c r="EK299" s="105">
        <f t="shared" si="16807"/>
        <v>2.7122098615620418</v>
      </c>
      <c r="EL299" s="105">
        <f t="shared" si="16807"/>
        <v>2.8505325645017057</v>
      </c>
      <c r="EM299" s="105">
        <f t="shared" si="16807"/>
        <v>2.7707176526956578</v>
      </c>
      <c r="EN299" s="105">
        <f t="shared" si="16807"/>
        <v>2.751322629126788</v>
      </c>
      <c r="EO299" s="105">
        <f t="shared" si="16807"/>
        <v>2.7458199838685347</v>
      </c>
      <c r="EP299" s="105">
        <f t="shared" si="16807"/>
        <v>2.7842614636426943</v>
      </c>
      <c r="EQ299" s="105">
        <f t="shared" si="16807"/>
        <v>2.8315939085246207</v>
      </c>
      <c r="ER299" s="105">
        <f t="shared" si="16807"/>
        <v>2.865573035426916</v>
      </c>
      <c r="ES299" s="105">
        <f t="shared" si="16807"/>
        <v>2.9228844961354543</v>
      </c>
      <c r="ET299" s="105">
        <f t="shared" si="16807"/>
        <v>2.9491904566006739</v>
      </c>
      <c r="EU299" s="105">
        <f t="shared" si="16807"/>
        <v>2.9934283134496837</v>
      </c>
      <c r="EV299" s="105">
        <f t="shared" si="16807"/>
        <v>3.1191523026145704</v>
      </c>
      <c r="EW299" s="105">
        <f t="shared" si="16807"/>
        <v>3.2813482223505281</v>
      </c>
      <c r="EX299" s="105">
        <f t="shared" si="16807"/>
        <v>3.3141617045740333</v>
      </c>
      <c r="EY299" s="105">
        <f t="shared" si="16807"/>
        <v>3.4732414663935871</v>
      </c>
      <c r="EZ299" s="105">
        <f t="shared" si="16807"/>
        <v>3.6121711250493309</v>
      </c>
      <c r="FA299" s="105">
        <f t="shared" si="16807"/>
        <v>3.7277606010509095</v>
      </c>
      <c r="FB299" s="105">
        <f t="shared" si="16807"/>
        <v>3.8097713342740294</v>
      </c>
      <c r="FC299" s="105">
        <f t="shared" si="16807"/>
        <v>0</v>
      </c>
      <c r="FD299" s="105">
        <f t="shared" si="16807"/>
        <v>0</v>
      </c>
      <c r="FE299" s="105">
        <f t="shared" si="16807"/>
        <v>0</v>
      </c>
      <c r="FF299" s="105">
        <f t="shared" ref="FF299:FS299" si="16808">+BZ299</f>
        <v>0</v>
      </c>
      <c r="FG299" s="105">
        <f t="shared" si="16808"/>
        <v>0</v>
      </c>
      <c r="FH299" s="105">
        <f t="shared" si="16808"/>
        <v>0</v>
      </c>
      <c r="FI299" s="105">
        <f t="shared" si="16808"/>
        <v>0</v>
      </c>
      <c r="FJ299" s="105">
        <f t="shared" si="16808"/>
        <v>0</v>
      </c>
      <c r="FK299" s="105">
        <f t="shared" si="16808"/>
        <v>0</v>
      </c>
      <c r="FL299" s="105">
        <f t="shared" si="16808"/>
        <v>0</v>
      </c>
      <c r="FM299" s="105">
        <f t="shared" si="16808"/>
        <v>0</v>
      </c>
      <c r="FN299" s="105">
        <f t="shared" si="16808"/>
        <v>0</v>
      </c>
      <c r="FO299" s="105">
        <f t="shared" si="16808"/>
        <v>0</v>
      </c>
      <c r="FP299" s="105">
        <f t="shared" si="16808"/>
        <v>0</v>
      </c>
      <c r="FQ299" s="105">
        <f t="shared" si="16808"/>
        <v>0</v>
      </c>
      <c r="FR299" s="105">
        <f t="shared" si="16808"/>
        <v>0</v>
      </c>
      <c r="FS299" s="105">
        <f t="shared" si="16808"/>
        <v>0</v>
      </c>
      <c r="FW299" s="90"/>
      <c r="FX299" s="90"/>
      <c r="FY299" s="90"/>
      <c r="FZ299" s="90"/>
      <c r="GA299" s="90"/>
      <c r="GB299" s="90"/>
      <c r="GC299" s="90"/>
      <c r="GD299" s="90"/>
      <c r="GE299" s="90"/>
      <c r="GF299" s="90"/>
      <c r="GG299" s="90"/>
      <c r="GH299" s="90"/>
      <c r="GI299" s="90"/>
      <c r="GJ299" s="90"/>
      <c r="GK299" s="90"/>
      <c r="GL299" s="90"/>
      <c r="GM299" s="90"/>
      <c r="GN299" s="90"/>
      <c r="GO299" s="90"/>
      <c r="GP299" s="90"/>
      <c r="GQ299" s="90"/>
      <c r="GR299" s="90"/>
      <c r="GS299" s="90"/>
      <c r="GT299" s="90"/>
      <c r="GU299" s="90"/>
      <c r="GV299" s="90"/>
      <c r="GW299" s="90"/>
      <c r="GX299" s="90"/>
      <c r="GY299" s="90"/>
      <c r="GZ299" s="90"/>
      <c r="HA299" s="90"/>
      <c r="HB299" s="90"/>
      <c r="HC299" s="90"/>
      <c r="HD299" s="90"/>
      <c r="HE299" s="90"/>
      <c r="HF299" s="90"/>
      <c r="HG299" s="90"/>
      <c r="HH299" s="90"/>
      <c r="HI299" s="90"/>
      <c r="HJ299" s="90"/>
      <c r="HK299" s="90"/>
      <c r="HL299" s="90"/>
      <c r="HM299" s="90"/>
      <c r="HN299" s="90"/>
      <c r="HO299" s="90"/>
      <c r="HP299" s="90"/>
      <c r="HQ299" s="90"/>
      <c r="HR299" s="90"/>
      <c r="HS299" s="90"/>
      <c r="HT299" s="90"/>
      <c r="HU299" s="90"/>
      <c r="HV299" s="90"/>
      <c r="HW299" s="90"/>
      <c r="HX299" s="90"/>
      <c r="HY299" s="90"/>
      <c r="HZ299" s="90"/>
      <c r="IA299" s="90"/>
      <c r="IB299" s="90"/>
      <c r="IC299" s="90"/>
      <c r="ID299" s="90"/>
      <c r="IE299" s="90"/>
      <c r="IF299" s="90"/>
      <c r="IG299" s="90"/>
      <c r="IH299" s="90"/>
      <c r="II299" s="90"/>
      <c r="IJ299" s="90"/>
      <c r="IK299" s="90"/>
      <c r="IL299" s="90"/>
      <c r="IM299" s="90"/>
      <c r="IN299" s="90"/>
      <c r="IO299" s="90"/>
      <c r="IP299" s="90"/>
      <c r="IQ299" s="90"/>
      <c r="IR299" s="90"/>
      <c r="IS299" s="90"/>
      <c r="IT299" s="90"/>
      <c r="IU299" s="90"/>
      <c r="IV299" s="90"/>
      <c r="IW299" s="90"/>
    </row>
    <row r="300" spans="1:257">
      <c r="A300" s="80" t="s">
        <v>416</v>
      </c>
      <c r="M300" s="91">
        <f>+M297*M298</f>
        <v>3.0046599729349706</v>
      </c>
      <c r="N300" s="91">
        <f t="shared" ref="N300:BY300" si="16809">+N297*N298</f>
        <v>3.2893876852575197</v>
      </c>
      <c r="O300" s="91">
        <f t="shared" si="16809"/>
        <v>3.8714095919182041</v>
      </c>
      <c r="P300" s="91">
        <f t="shared" si="16809"/>
        <v>4.2016291071348553</v>
      </c>
      <c r="Q300" s="91">
        <f t="shared" si="16809"/>
        <v>4.739625946535873</v>
      </c>
      <c r="R300" s="91">
        <f t="shared" si="16809"/>
        <v>5.7891814780114537</v>
      </c>
      <c r="S300" s="91">
        <f t="shared" si="16809"/>
        <v>6.4588865536163604</v>
      </c>
      <c r="T300" s="91">
        <f t="shared" si="16809"/>
        <v>8.3365214605078304</v>
      </c>
      <c r="U300" s="91">
        <f t="shared" si="16809"/>
        <v>11.140273731693322</v>
      </c>
      <c r="V300" s="91">
        <f t="shared" si="16809"/>
        <v>14.540934251093002</v>
      </c>
      <c r="W300" s="91">
        <f t="shared" si="16809"/>
        <v>15.60021727376013</v>
      </c>
      <c r="X300" s="91">
        <f t="shared" si="16809"/>
        <v>16.990398342417535</v>
      </c>
      <c r="Y300" s="91">
        <f t="shared" si="16809"/>
        <v>17.338702663764995</v>
      </c>
      <c r="Z300" s="91">
        <f t="shared" si="16809"/>
        <v>16.440031394039444</v>
      </c>
      <c r="AA300" s="91">
        <f t="shared" si="16809"/>
        <v>18.125845164991564</v>
      </c>
      <c r="AB300" s="91">
        <f t="shared" si="16809"/>
        <v>19.893834346030811</v>
      </c>
      <c r="AC300" s="91">
        <f t="shared" si="16809"/>
        <v>21.128075917967394</v>
      </c>
      <c r="AD300" s="91">
        <f t="shared" si="16809"/>
        <v>20.9599996615047</v>
      </c>
      <c r="AE300" s="91">
        <f t="shared" si="16809"/>
        <v>21.289442122982354</v>
      </c>
      <c r="AF300" s="91">
        <f t="shared" si="16809"/>
        <v>23.734723741193648</v>
      </c>
      <c r="AG300" s="91">
        <f t="shared" si="16809"/>
        <v>42.109382220893345</v>
      </c>
      <c r="AH300" s="91">
        <f t="shared" si="16809"/>
        <v>44.113679973594536</v>
      </c>
      <c r="AI300" s="91">
        <f t="shared" si="16809"/>
        <v>46.673434608635901</v>
      </c>
      <c r="AJ300" s="91">
        <f t="shared" si="16809"/>
        <v>57.385831831184653</v>
      </c>
      <c r="AK300" s="91">
        <f t="shared" si="16809"/>
        <v>55.244004676736914</v>
      </c>
      <c r="AL300" s="91">
        <f t="shared" si="16809"/>
        <v>54.223170642534932</v>
      </c>
      <c r="AM300" s="91">
        <f t="shared" si="16809"/>
        <v>56.226648391644112</v>
      </c>
      <c r="AN300" s="91">
        <f t="shared" si="16809"/>
        <v>61.859010881646903</v>
      </c>
      <c r="AO300" s="91">
        <f t="shared" si="16809"/>
        <v>64.756898766286071</v>
      </c>
      <c r="AP300" s="91">
        <f t="shared" si="16809"/>
        <v>69.379953626769336</v>
      </c>
      <c r="AQ300" s="91">
        <f t="shared" si="16809"/>
        <v>79.001635283356606</v>
      </c>
      <c r="AR300" s="91">
        <f t="shared" si="16809"/>
        <v>85.572134888756835</v>
      </c>
      <c r="AS300" s="91">
        <f t="shared" si="16809"/>
        <v>94.278877214362325</v>
      </c>
      <c r="AT300" s="91">
        <f t="shared" si="16809"/>
        <v>113.94994962922821</v>
      </c>
      <c r="AU300" s="91">
        <f t="shared" si="16809"/>
        <v>139.54356874266591</v>
      </c>
      <c r="AV300" s="91">
        <f t="shared" si="16809"/>
        <v>176.34602101247026</v>
      </c>
      <c r="AW300" s="91">
        <f t="shared" si="16809"/>
        <v>226.27508396743451</v>
      </c>
      <c r="AX300" s="91">
        <f t="shared" si="16809"/>
        <v>252.93054873327009</v>
      </c>
      <c r="AY300" s="91">
        <f t="shared" si="16809"/>
        <v>295.67210072339509</v>
      </c>
      <c r="AZ300" s="91">
        <f t="shared" si="16809"/>
        <v>373.6773011294751</v>
      </c>
      <c r="BA300" s="91">
        <f t="shared" si="16809"/>
        <v>433.57748392511519</v>
      </c>
      <c r="BB300" s="91">
        <f t="shared" si="16809"/>
        <v>579.44886484620417</v>
      </c>
      <c r="BC300" s="91">
        <f t="shared" si="16809"/>
        <v>846.48569982766264</v>
      </c>
      <c r="BD300" s="91">
        <f t="shared" si="16809"/>
        <v>1088.0466685435579</v>
      </c>
      <c r="BE300" s="91">
        <f t="shared" si="16809"/>
        <v>1266.1029907149316</v>
      </c>
      <c r="BF300" s="91">
        <f t="shared" si="16809"/>
        <v>1439.168311253708</v>
      </c>
      <c r="BG300" s="91">
        <f t="shared" si="16809"/>
        <v>1591.5256398445292</v>
      </c>
      <c r="BH300" s="91">
        <f t="shared" si="16809"/>
        <v>1708.4862803278538</v>
      </c>
      <c r="BI300" s="91">
        <f t="shared" si="16809"/>
        <v>1864.8888098188379</v>
      </c>
      <c r="BJ300" s="91">
        <f t="shared" si="16809"/>
        <v>2067.6028463586763</v>
      </c>
      <c r="BK300" s="91">
        <f t="shared" si="16809"/>
        <v>2319.0130166951812</v>
      </c>
      <c r="BL300" s="91">
        <f t="shared" si="16809"/>
        <v>2643.7768631494159</v>
      </c>
      <c r="BM300" s="91">
        <f t="shared" si="16809"/>
        <v>3068.076580254442</v>
      </c>
      <c r="BN300" s="91">
        <f t="shared" si="16809"/>
        <v>3649.768810924892</v>
      </c>
      <c r="BO300" s="91">
        <f t="shared" si="16809"/>
        <v>4404.8789222426149</v>
      </c>
      <c r="BP300" s="91">
        <f t="shared" si="16809"/>
        <v>5320.8099316109501</v>
      </c>
      <c r="BQ300" s="91">
        <f t="shared" si="16809"/>
        <v>6442.5123989935</v>
      </c>
      <c r="BR300" s="91">
        <f t="shared" si="16809"/>
        <v>7543.7158075904099</v>
      </c>
      <c r="BS300" s="91">
        <f t="shared" si="16809"/>
        <v>8807.692375241937</v>
      </c>
      <c r="BT300" s="91">
        <f t="shared" si="16809"/>
        <v>10622.967473949668</v>
      </c>
      <c r="BU300" s="91">
        <f t="shared" si="16809"/>
        <v>12708.348265540713</v>
      </c>
      <c r="BV300" s="91">
        <f t="shared" si="16809"/>
        <v>14586.351429298436</v>
      </c>
      <c r="BW300" s="91" t="e">
        <f t="shared" si="16809"/>
        <v>#DIV/0!</v>
      </c>
      <c r="BX300" s="91" t="e">
        <f t="shared" si="16809"/>
        <v>#DIV/0!</v>
      </c>
      <c r="BY300" s="91" t="e">
        <f t="shared" si="16809"/>
        <v>#DIV/0!</v>
      </c>
      <c r="BZ300" s="91" t="e">
        <f t="shared" ref="BZ300:CM300" si="16810">+BZ297*BZ298</f>
        <v>#DIV/0!</v>
      </c>
      <c r="CA300" s="91" t="e">
        <f t="shared" si="16810"/>
        <v>#DIV/0!</v>
      </c>
      <c r="CB300" s="91" t="e">
        <f t="shared" si="16810"/>
        <v>#DIV/0!</v>
      </c>
      <c r="CC300" s="91" t="e">
        <f t="shared" si="16810"/>
        <v>#DIV/0!</v>
      </c>
      <c r="CD300" s="91" t="e">
        <f t="shared" si="16810"/>
        <v>#DIV/0!</v>
      </c>
      <c r="CE300" s="91" t="e">
        <f t="shared" si="16810"/>
        <v>#DIV/0!</v>
      </c>
      <c r="CF300" s="91" t="e">
        <f t="shared" si="16810"/>
        <v>#DIV/0!</v>
      </c>
      <c r="CG300" s="91" t="e">
        <f t="shared" si="16810"/>
        <v>#DIV/0!</v>
      </c>
      <c r="CH300" s="91" t="e">
        <f t="shared" si="16810"/>
        <v>#DIV/0!</v>
      </c>
      <c r="CI300" s="91" t="e">
        <f t="shared" si="16810"/>
        <v>#DIV/0!</v>
      </c>
      <c r="CJ300" s="91" t="e">
        <f t="shared" si="16810"/>
        <v>#DIV/0!</v>
      </c>
      <c r="CK300" s="91" t="e">
        <f t="shared" si="16810"/>
        <v>#DIV/0!</v>
      </c>
      <c r="CL300" s="91" t="e">
        <f t="shared" si="16810"/>
        <v>#DIV/0!</v>
      </c>
      <c r="CM300" s="91" t="e">
        <f t="shared" si="16810"/>
        <v>#DIV/0!</v>
      </c>
      <c r="CP300" s="83"/>
      <c r="CR300" s="94"/>
      <c r="CS300" s="91">
        <f>+CS297*CS298</f>
        <v>3.0047551372615717</v>
      </c>
      <c r="CT300" s="91">
        <f t="shared" ref="CT300:FE300" si="16811">+CT297*CT298</f>
        <v>3.0789669749722108</v>
      </c>
      <c r="CU300" s="91">
        <f t="shared" si="16811"/>
        <v>3.4410057470850353</v>
      </c>
      <c r="CV300" s="91">
        <f t="shared" si="16811"/>
        <v>3.5713750475757298</v>
      </c>
      <c r="CW300" s="91">
        <f t="shared" si="16811"/>
        <v>3.8785888271778304</v>
      </c>
      <c r="CX300" s="91">
        <f t="shared" si="16811"/>
        <v>4.5801756746135016</v>
      </c>
      <c r="CY300" s="91">
        <f t="shared" si="16811"/>
        <v>5.0716370892683651</v>
      </c>
      <c r="CZ300" s="91">
        <f t="shared" si="16811"/>
        <v>6.5964187654951933</v>
      </c>
      <c r="DA300" s="91">
        <f t="shared" si="16811"/>
        <v>8.8266530942137571</v>
      </c>
      <c r="DB300" s="91">
        <f t="shared" si="16811"/>
        <v>11.118803735107793</v>
      </c>
      <c r="DC300" s="91">
        <f t="shared" si="16811"/>
        <v>11.241484463381711</v>
      </c>
      <c r="DD300" s="91">
        <f t="shared" si="16811"/>
        <v>11.66784200121908</v>
      </c>
      <c r="DE300" s="91">
        <f t="shared" si="16811"/>
        <v>11.553238893494001</v>
      </c>
      <c r="DF300" s="91">
        <f t="shared" si="16811"/>
        <v>10.768320220207494</v>
      </c>
      <c r="DG300" s="91">
        <f t="shared" si="16811"/>
        <v>11.652124763722686</v>
      </c>
      <c r="DH300" s="91">
        <f t="shared" si="16811"/>
        <v>12.417133125442257</v>
      </c>
      <c r="DI300" s="91">
        <f t="shared" si="16811"/>
        <v>12.771699574358388</v>
      </c>
      <c r="DJ300" s="91">
        <f t="shared" si="16811"/>
        <v>12.37784879398129</v>
      </c>
      <c r="DK300" s="91">
        <f t="shared" si="16811"/>
        <v>12.43259566448436</v>
      </c>
      <c r="DL300" s="91">
        <f t="shared" si="16811"/>
        <v>13.856875861209316</v>
      </c>
      <c r="DM300" s="91">
        <f t="shared" si="16811"/>
        <v>24.409136444558293</v>
      </c>
      <c r="DN300" s="91">
        <f t="shared" si="16811"/>
        <v>25.296571735447667</v>
      </c>
      <c r="DO300" s="91">
        <f t="shared" si="16811"/>
        <v>26.670908913932582</v>
      </c>
      <c r="DP300" s="91">
        <f t="shared" si="16811"/>
        <v>32.655043274270028</v>
      </c>
      <c r="DQ300" s="91">
        <f t="shared" si="16811"/>
        <v>31.249351175623229</v>
      </c>
      <c r="DR300" s="91">
        <f t="shared" si="16811"/>
        <v>30.573856007902041</v>
      </c>
      <c r="DS300" s="91">
        <f t="shared" si="16811"/>
        <v>31.755283614809375</v>
      </c>
      <c r="DT300" s="91">
        <f t="shared" si="16811"/>
        <v>35.331504579072877</v>
      </c>
      <c r="DU300" s="91">
        <f t="shared" si="16811"/>
        <v>37.480976809810628</v>
      </c>
      <c r="DV300" s="91">
        <f t="shared" si="16811"/>
        <v>40.505916936610411</v>
      </c>
      <c r="DW300" s="91">
        <f t="shared" si="16811"/>
        <v>46.840804856699641</v>
      </c>
      <c r="DX300" s="91">
        <f t="shared" si="16811"/>
        <v>51.856586983577678</v>
      </c>
      <c r="DY300" s="91">
        <f t="shared" si="16811"/>
        <v>58.653520906878654</v>
      </c>
      <c r="DZ300" s="91">
        <f t="shared" si="16811"/>
        <v>73.248328040759873</v>
      </c>
      <c r="EA300" s="91">
        <f t="shared" si="16811"/>
        <v>92.413408524197379</v>
      </c>
      <c r="EB300" s="91">
        <f t="shared" si="16811"/>
        <v>119.7169438610282</v>
      </c>
      <c r="EC300" s="91">
        <f t="shared" si="16811"/>
        <v>156.54532344643118</v>
      </c>
      <c r="ED300" s="91">
        <f t="shared" si="16811"/>
        <v>176.24739118583398</v>
      </c>
      <c r="EE300" s="91">
        <f t="shared" si="16811"/>
        <v>205.79812609410649</v>
      </c>
      <c r="EF300" s="91">
        <f t="shared" si="16811"/>
        <v>259.22479818011283</v>
      </c>
      <c r="EG300" s="91">
        <f t="shared" si="16811"/>
        <v>300.53592878168456</v>
      </c>
      <c r="EH300" s="91">
        <f t="shared" si="16811"/>
        <v>406.82720620202241</v>
      </c>
      <c r="EI300" s="91">
        <f t="shared" si="16811"/>
        <v>600.40734953966228</v>
      </c>
      <c r="EJ300" s="91">
        <f t="shared" si="16811"/>
        <v>768.12092604087547</v>
      </c>
      <c r="EK300" s="91">
        <f t="shared" si="16811"/>
        <v>882.88280484043707</v>
      </c>
      <c r="EL300" s="91">
        <f t="shared" si="16811"/>
        <v>989.65030225405371</v>
      </c>
      <c r="EM300" s="91">
        <f t="shared" si="16811"/>
        <v>1080.4471216345075</v>
      </c>
      <c r="EN300" s="91">
        <f t="shared" si="16811"/>
        <v>1146.9543650186231</v>
      </c>
      <c r="EO300" s="91">
        <f t="shared" si="16811"/>
        <v>1242.6375370260605</v>
      </c>
      <c r="EP300" s="91">
        <f t="shared" si="16811"/>
        <v>1372.3686773060751</v>
      </c>
      <c r="EQ300" s="91">
        <f t="shared" si="16811"/>
        <v>1535.8134770468021</v>
      </c>
      <c r="ER300" s="91">
        <f t="shared" si="16811"/>
        <v>1763.5443098674289</v>
      </c>
      <c r="ES300" s="91">
        <f t="shared" si="16811"/>
        <v>2072.1155816967234</v>
      </c>
      <c r="ET300" s="91">
        <f t="shared" si="16811"/>
        <v>2518.8152752277738</v>
      </c>
      <c r="EU300" s="91">
        <f t="shared" si="16811"/>
        <v>3105.7982003166217</v>
      </c>
      <c r="EV300" s="91">
        <f t="shared" si="16811"/>
        <v>3788.6399588243557</v>
      </c>
      <c r="EW300" s="91">
        <f t="shared" si="16811"/>
        <v>4596.5041033678208</v>
      </c>
      <c r="EX300" s="91">
        <f t="shared" si="16811"/>
        <v>5352.404584323097</v>
      </c>
      <c r="EY300" s="91">
        <f t="shared" si="16811"/>
        <v>6225.2443526847183</v>
      </c>
      <c r="EZ300" s="91">
        <f t="shared" si="16811"/>
        <v>7534.3912060286293</v>
      </c>
      <c r="FA300" s="91">
        <f t="shared" si="16811"/>
        <v>9028.3484691881986</v>
      </c>
      <c r="FB300" s="91">
        <f t="shared" si="16811"/>
        <v>10240.037544817331</v>
      </c>
      <c r="FC300" s="91" t="e">
        <f t="shared" si="16811"/>
        <v>#DIV/0!</v>
      </c>
      <c r="FD300" s="91" t="e">
        <f t="shared" si="16811"/>
        <v>#DIV/0!</v>
      </c>
      <c r="FE300" s="91" t="e">
        <f t="shared" si="16811"/>
        <v>#DIV/0!</v>
      </c>
      <c r="FF300" s="91" t="e">
        <f t="shared" ref="FF300:FS300" si="16812">+FF297*FF298</f>
        <v>#DIV/0!</v>
      </c>
      <c r="FG300" s="91" t="e">
        <f t="shared" si="16812"/>
        <v>#DIV/0!</v>
      </c>
      <c r="FH300" s="91" t="e">
        <f t="shared" si="16812"/>
        <v>#DIV/0!</v>
      </c>
      <c r="FI300" s="91" t="e">
        <f t="shared" si="16812"/>
        <v>#DIV/0!</v>
      </c>
      <c r="FJ300" s="91" t="e">
        <f t="shared" si="16812"/>
        <v>#DIV/0!</v>
      </c>
      <c r="FK300" s="91" t="e">
        <f t="shared" si="16812"/>
        <v>#DIV/0!</v>
      </c>
      <c r="FL300" s="91" t="e">
        <f t="shared" si="16812"/>
        <v>#DIV/0!</v>
      </c>
      <c r="FM300" s="91" t="e">
        <f t="shared" si="16812"/>
        <v>#DIV/0!</v>
      </c>
      <c r="FN300" s="91" t="e">
        <f t="shared" si="16812"/>
        <v>#DIV/0!</v>
      </c>
      <c r="FO300" s="91" t="e">
        <f t="shared" si="16812"/>
        <v>#DIV/0!</v>
      </c>
      <c r="FP300" s="91" t="e">
        <f t="shared" si="16812"/>
        <v>#DIV/0!</v>
      </c>
      <c r="FQ300" s="91" t="e">
        <f t="shared" si="16812"/>
        <v>#DIV/0!</v>
      </c>
      <c r="FR300" s="91" t="e">
        <f t="shared" si="16812"/>
        <v>#DIV/0!</v>
      </c>
      <c r="FS300" s="91" t="e">
        <f t="shared" si="16812"/>
        <v>#DIV/0!</v>
      </c>
    </row>
    <row r="301" spans="1:257">
      <c r="A301" s="80" t="s">
        <v>213</v>
      </c>
      <c r="M301" s="91">
        <f>+M297*M299</f>
        <v>2.6416623636086034</v>
      </c>
      <c r="N301" s="91">
        <f t="shared" ref="N301:BY301" si="16813">+N297*N299</f>
        <v>2.8443302918150328</v>
      </c>
      <c r="O301" s="91">
        <f t="shared" si="16813"/>
        <v>3.2421728724240158</v>
      </c>
      <c r="P301" s="91">
        <f t="shared" si="16813"/>
        <v>3.6244441894697843</v>
      </c>
      <c r="Q301" s="91">
        <f t="shared" si="16813"/>
        <v>4.2818402589489706</v>
      </c>
      <c r="R301" s="91">
        <f t="shared" si="16813"/>
        <v>4.8519196262047064</v>
      </c>
      <c r="S301" s="91">
        <f t="shared" si="16813"/>
        <v>5.6373564645887599</v>
      </c>
      <c r="T301" s="91">
        <f t="shared" si="16813"/>
        <v>7.4617072651358436</v>
      </c>
      <c r="U301" s="91">
        <f t="shared" si="16813"/>
        <v>10.547590206471915</v>
      </c>
      <c r="V301" s="91">
        <f t="shared" si="16813"/>
        <v>13.193337419495634</v>
      </c>
      <c r="W301" s="91">
        <f t="shared" si="16813"/>
        <v>14.154450240684556</v>
      </c>
      <c r="X301" s="91">
        <f t="shared" si="16813"/>
        <v>14.714606332962733</v>
      </c>
      <c r="Y301" s="91">
        <f t="shared" si="16813"/>
        <v>14.360916060788309</v>
      </c>
      <c r="Z301" s="91">
        <f t="shared" si="16813"/>
        <v>14.787725479981978</v>
      </c>
      <c r="AA301" s="91">
        <f t="shared" si="16813"/>
        <v>16.490777124566641</v>
      </c>
      <c r="AB301" s="91">
        <f t="shared" si="16813"/>
        <v>17.925553022820257</v>
      </c>
      <c r="AC301" s="91">
        <f t="shared" si="16813"/>
        <v>18.364976710387719</v>
      </c>
      <c r="AD301" s="91">
        <f t="shared" si="16813"/>
        <v>18.332278521207812</v>
      </c>
      <c r="AE301" s="91">
        <f t="shared" si="16813"/>
        <v>19.419640749753512</v>
      </c>
      <c r="AF301" s="91">
        <f t="shared" si="16813"/>
        <v>28.259216278140716</v>
      </c>
      <c r="AG301" s="91">
        <f t="shared" si="16813"/>
        <v>40.052598115996524</v>
      </c>
      <c r="AH301" s="91">
        <f t="shared" si="16813"/>
        <v>42.065801571229642</v>
      </c>
      <c r="AI301" s="91">
        <f t="shared" si="16813"/>
        <v>48.241353838594385</v>
      </c>
      <c r="AJ301" s="91">
        <f t="shared" si="16813"/>
        <v>53.050967856221483</v>
      </c>
      <c r="AK301" s="91">
        <f t="shared" si="16813"/>
        <v>51.601837960126339</v>
      </c>
      <c r="AL301" s="91">
        <f t="shared" si="16813"/>
        <v>52.012334472300395</v>
      </c>
      <c r="AM301" s="91">
        <f t="shared" si="16813"/>
        <v>55.284584088263969</v>
      </c>
      <c r="AN301" s="91">
        <f t="shared" si="16813"/>
        <v>59.227411398711823</v>
      </c>
      <c r="AO301" s="91">
        <f t="shared" si="16813"/>
        <v>62.909574438753957</v>
      </c>
      <c r="AP301" s="91">
        <f t="shared" si="16813"/>
        <v>69.156091909915659</v>
      </c>
      <c r="AQ301" s="91">
        <f t="shared" si="16813"/>
        <v>76.261524778565246</v>
      </c>
      <c r="AR301" s="91">
        <f t="shared" si="16813"/>
        <v>82.683582903572784</v>
      </c>
      <c r="AS301" s="91">
        <f t="shared" si="16813"/>
        <v>94.314963947295453</v>
      </c>
      <c r="AT301" s="91">
        <f t="shared" si="16813"/>
        <v>113.94994962922821</v>
      </c>
      <c r="AU301" s="91">
        <f t="shared" si="16813"/>
        <v>141.20073452465559</v>
      </c>
      <c r="AV301" s="91">
        <f t="shared" si="16813"/>
        <v>179.34836788241674</v>
      </c>
      <c r="AW301" s="91">
        <f t="shared" si="16813"/>
        <v>216.61269644838407</v>
      </c>
      <c r="AX301" s="91">
        <f t="shared" si="16813"/>
        <v>249.51292424657564</v>
      </c>
      <c r="AY301" s="91">
        <f t="shared" si="16813"/>
        <v>304.01314240386472</v>
      </c>
      <c r="AZ301" s="91">
        <f t="shared" si="16813"/>
        <v>363.65175205154776</v>
      </c>
      <c r="BA301" s="91">
        <f t="shared" si="16813"/>
        <v>405.91134879491108</v>
      </c>
      <c r="BB301" s="91">
        <f t="shared" si="16813"/>
        <v>615.88365495436062</v>
      </c>
      <c r="BC301" s="91">
        <f t="shared" si="16813"/>
        <v>856.62858116441157</v>
      </c>
      <c r="BD301" s="91">
        <f t="shared" si="16813"/>
        <v>1047.3607959487108</v>
      </c>
      <c r="BE301" s="91">
        <f t="shared" si="16813"/>
        <v>1184.5989790113242</v>
      </c>
      <c r="BF301" s="91">
        <f t="shared" si="16813"/>
        <v>1364.7021218070574</v>
      </c>
      <c r="BG301" s="91">
        <f t="shared" si="16813"/>
        <v>1450.2413920998979</v>
      </c>
      <c r="BH301" s="91">
        <f t="shared" si="16813"/>
        <v>1573.4568660203743</v>
      </c>
      <c r="BI301" s="91">
        <f t="shared" si="16813"/>
        <v>1721.8113494070026</v>
      </c>
      <c r="BJ301" s="91">
        <f t="shared" si="16813"/>
        <v>1924.1535165646994</v>
      </c>
      <c r="BK301" s="91">
        <f t="shared" si="16813"/>
        <v>2161.3087364877151</v>
      </c>
      <c r="BL301" s="91">
        <f t="shared" si="16813"/>
        <v>2457.9151208659359</v>
      </c>
      <c r="BM301" s="91">
        <f t="shared" si="16813"/>
        <v>2863.6157548831875</v>
      </c>
      <c r="BN301" s="91">
        <f t="shared" si="16813"/>
        <v>3388.0750197917823</v>
      </c>
      <c r="BO301" s="91">
        <f t="shared" si="16813"/>
        <v>4101.1642935174768</v>
      </c>
      <c r="BP301" s="91">
        <f t="shared" si="16813"/>
        <v>5018.967235825985</v>
      </c>
      <c r="BQ301" s="91">
        <f t="shared" si="16813"/>
        <v>6106.0581556086854</v>
      </c>
      <c r="BR301" s="91">
        <f t="shared" si="16813"/>
        <v>7004.1219771270789</v>
      </c>
      <c r="BS301" s="91">
        <f t="shared" si="16813"/>
        <v>8328.6848167367643</v>
      </c>
      <c r="BT301" s="91">
        <f t="shared" si="16813"/>
        <v>10006.748436106456</v>
      </c>
      <c r="BU301" s="91">
        <f t="shared" si="16813"/>
        <v>11924.939382498434</v>
      </c>
      <c r="BV301" s="91">
        <f t="shared" si="16813"/>
        <v>13620.535961216548</v>
      </c>
      <c r="BW301" s="91" t="e">
        <f t="shared" si="16813"/>
        <v>#DIV/0!</v>
      </c>
      <c r="BX301" s="91" t="e">
        <f t="shared" si="16813"/>
        <v>#DIV/0!</v>
      </c>
      <c r="BY301" s="91" t="e">
        <f t="shared" si="16813"/>
        <v>#DIV/0!</v>
      </c>
      <c r="BZ301" s="91" t="e">
        <f t="shared" ref="BZ301:CM301" si="16814">+BZ297*BZ299</f>
        <v>#DIV/0!</v>
      </c>
      <c r="CA301" s="91" t="e">
        <f t="shared" si="16814"/>
        <v>#DIV/0!</v>
      </c>
      <c r="CB301" s="91" t="e">
        <f t="shared" si="16814"/>
        <v>#DIV/0!</v>
      </c>
      <c r="CC301" s="91" t="e">
        <f t="shared" si="16814"/>
        <v>#DIV/0!</v>
      </c>
      <c r="CD301" s="91" t="e">
        <f t="shared" si="16814"/>
        <v>#DIV/0!</v>
      </c>
      <c r="CE301" s="91" t="e">
        <f t="shared" si="16814"/>
        <v>#DIV/0!</v>
      </c>
      <c r="CF301" s="91" t="e">
        <f t="shared" si="16814"/>
        <v>#DIV/0!</v>
      </c>
      <c r="CG301" s="91" t="e">
        <f t="shared" si="16814"/>
        <v>#DIV/0!</v>
      </c>
      <c r="CH301" s="91" t="e">
        <f t="shared" si="16814"/>
        <v>#DIV/0!</v>
      </c>
      <c r="CI301" s="91" t="e">
        <f t="shared" si="16814"/>
        <v>#DIV/0!</v>
      </c>
      <c r="CJ301" s="91" t="e">
        <f t="shared" si="16814"/>
        <v>#DIV/0!</v>
      </c>
      <c r="CK301" s="91" t="e">
        <f t="shared" si="16814"/>
        <v>#DIV/0!</v>
      </c>
      <c r="CL301" s="91" t="e">
        <f t="shared" si="16814"/>
        <v>#DIV/0!</v>
      </c>
      <c r="CM301" s="91" t="e">
        <f t="shared" si="16814"/>
        <v>#DIV/0!</v>
      </c>
      <c r="CQ301" s="83"/>
      <c r="CS301" s="91">
        <f>+CS297*CS299</f>
        <v>2.6417460309860124</v>
      </c>
      <c r="CT301" s="91">
        <f t="shared" ref="CT301:FE301" si="16815">+CT297*CT299</f>
        <v>2.6623797108688758</v>
      </c>
      <c r="CU301" s="91">
        <f t="shared" si="16815"/>
        <v>2.8817244009375145</v>
      </c>
      <c r="CV301" s="91">
        <f t="shared" si="16815"/>
        <v>3.0807691991714323</v>
      </c>
      <c r="CW301" s="91">
        <f t="shared" si="16815"/>
        <v>3.5039680294302329</v>
      </c>
      <c r="CX301" s="91">
        <f t="shared" si="16815"/>
        <v>3.8386504778834398</v>
      </c>
      <c r="CY301" s="91">
        <f t="shared" si="16815"/>
        <v>4.4265564805790119</v>
      </c>
      <c r="CZ301" s="91">
        <f t="shared" si="16815"/>
        <v>5.9042066957476003</v>
      </c>
      <c r="DA301" s="91">
        <f t="shared" si="16815"/>
        <v>8.3570585404549895</v>
      </c>
      <c r="DB301" s="91">
        <f t="shared" si="16815"/>
        <v>10.088356555728106</v>
      </c>
      <c r="DC301" s="91">
        <f t="shared" si="16815"/>
        <v>10.199667714628752</v>
      </c>
      <c r="DD301" s="91">
        <f t="shared" si="16815"/>
        <v>10.104983905793327</v>
      </c>
      <c r="DE301" s="91">
        <f t="shared" si="16815"/>
        <v>9.5690604537810717</v>
      </c>
      <c r="DF301" s="91">
        <f t="shared" si="16815"/>
        <v>9.6860498304584617</v>
      </c>
      <c r="DG301" s="91">
        <f t="shared" si="16815"/>
        <v>10.601028021430965</v>
      </c>
      <c r="DH301" s="91">
        <f t="shared" si="16815"/>
        <v>11.18859111621901</v>
      </c>
      <c r="DI301" s="91">
        <f t="shared" si="16815"/>
        <v>11.101435177809856</v>
      </c>
      <c r="DJ301" s="91">
        <f t="shared" si="16815"/>
        <v>10.826057979448041</v>
      </c>
      <c r="DK301" s="91">
        <f t="shared" si="16815"/>
        <v>11.340670178040694</v>
      </c>
      <c r="DL301" s="91">
        <f t="shared" si="16815"/>
        <v>16.498378332570734</v>
      </c>
      <c r="DM301" s="91">
        <f t="shared" si="16815"/>
        <v>23.216900386805932</v>
      </c>
      <c r="DN301" s="91">
        <f t="shared" si="16815"/>
        <v>24.122235272429702</v>
      </c>
      <c r="DO301" s="91">
        <f t="shared" si="16815"/>
        <v>27.566875352170417</v>
      </c>
      <c r="DP301" s="91">
        <f t="shared" si="16815"/>
        <v>30.188316450357849</v>
      </c>
      <c r="DQ301" s="91">
        <f t="shared" si="16815"/>
        <v>29.189121338312798</v>
      </c>
      <c r="DR301" s="91">
        <f t="shared" si="16815"/>
        <v>29.327271089963123</v>
      </c>
      <c r="DS301" s="91">
        <f t="shared" si="16815"/>
        <v>31.22323128743519</v>
      </c>
      <c r="DT301" s="91">
        <f t="shared" si="16815"/>
        <v>33.828435456944497</v>
      </c>
      <c r="DU301" s="91">
        <f t="shared" si="16815"/>
        <v>36.411754509182515</v>
      </c>
      <c r="DV301" s="91">
        <f t="shared" si="16815"/>
        <v>40.375220335731399</v>
      </c>
      <c r="DW301" s="91">
        <f t="shared" si="16815"/>
        <v>45.2161678351953</v>
      </c>
      <c r="DX301" s="91">
        <f t="shared" si="16815"/>
        <v>50.106128759402139</v>
      </c>
      <c r="DY301" s="91">
        <f t="shared" si="16815"/>
        <v>58.67597147064324</v>
      </c>
      <c r="DZ301" s="91">
        <f t="shared" si="16815"/>
        <v>73.248328040759873</v>
      </c>
      <c r="EA301" s="91">
        <f t="shared" si="16815"/>
        <v>93.510874640215576</v>
      </c>
      <c r="EB301" s="91">
        <f t="shared" si="16815"/>
        <v>121.75516275373177</v>
      </c>
      <c r="EC301" s="91">
        <f t="shared" si="16815"/>
        <v>149.86053273543888</v>
      </c>
      <c r="ED301" s="91">
        <f t="shared" si="16815"/>
        <v>173.86591768312974</v>
      </c>
      <c r="EE301" s="91">
        <f t="shared" si="16815"/>
        <v>211.60378291229702</v>
      </c>
      <c r="EF301" s="91">
        <f t="shared" si="16815"/>
        <v>252.26994454432813</v>
      </c>
      <c r="EG301" s="91">
        <f t="shared" si="16815"/>
        <v>281.35903900898694</v>
      </c>
      <c r="EH301" s="91">
        <f t="shared" si="16815"/>
        <v>432.40783077049508</v>
      </c>
      <c r="EI301" s="91">
        <f t="shared" si="16815"/>
        <v>607.60163587117688</v>
      </c>
      <c r="EJ301" s="91">
        <f t="shared" si="16815"/>
        <v>739.39819654971507</v>
      </c>
      <c r="EK301" s="91">
        <f t="shared" si="16815"/>
        <v>826.04817844247248</v>
      </c>
      <c r="EL301" s="91">
        <f t="shared" si="16815"/>
        <v>938.44330560375442</v>
      </c>
      <c r="EM301" s="91">
        <f t="shared" si="16815"/>
        <v>984.53276437483089</v>
      </c>
      <c r="EN301" s="91">
        <f t="shared" si="16815"/>
        <v>1056.3053630751297</v>
      </c>
      <c r="EO301" s="91">
        <f t="shared" si="16815"/>
        <v>1147.3002589674409</v>
      </c>
      <c r="EP301" s="91">
        <f t="shared" si="16815"/>
        <v>1277.1543728101663</v>
      </c>
      <c r="EQ301" s="91">
        <f t="shared" si="16815"/>
        <v>1431.3706139895878</v>
      </c>
      <c r="ER301" s="91">
        <f t="shared" si="16815"/>
        <v>1639.5643240392703</v>
      </c>
      <c r="ES301" s="91">
        <f t="shared" si="16815"/>
        <v>1934.0269613457888</v>
      </c>
      <c r="ET301" s="91">
        <f t="shared" si="16815"/>
        <v>2338.2125157967439</v>
      </c>
      <c r="EU301" s="91">
        <f t="shared" si="16815"/>
        <v>2891.654664488372</v>
      </c>
      <c r="EV301" s="91">
        <f t="shared" si="16815"/>
        <v>3573.7152926121294</v>
      </c>
      <c r="EW301" s="91">
        <f t="shared" si="16815"/>
        <v>4356.4559335644653</v>
      </c>
      <c r="EX301" s="91">
        <f t="shared" si="16815"/>
        <v>4969.5528749654368</v>
      </c>
      <c r="EY301" s="91">
        <f t="shared" si="16815"/>
        <v>5886.6835842750797</v>
      </c>
      <c r="EZ301" s="91">
        <f t="shared" si="16815"/>
        <v>7097.3348645591886</v>
      </c>
      <c r="FA301" s="91">
        <f t="shared" si="16815"/>
        <v>8471.793971138939</v>
      </c>
      <c r="FB301" s="91">
        <f t="shared" si="16815"/>
        <v>9562.0073532055594</v>
      </c>
      <c r="FC301" s="91" t="e">
        <f t="shared" si="16815"/>
        <v>#DIV/0!</v>
      </c>
      <c r="FD301" s="91" t="e">
        <f t="shared" si="16815"/>
        <v>#DIV/0!</v>
      </c>
      <c r="FE301" s="91" t="e">
        <f t="shared" si="16815"/>
        <v>#DIV/0!</v>
      </c>
      <c r="FF301" s="91" t="e">
        <f t="shared" ref="FF301:FS301" si="16816">+FF297*FF299</f>
        <v>#DIV/0!</v>
      </c>
      <c r="FG301" s="91" t="e">
        <f t="shared" si="16816"/>
        <v>#DIV/0!</v>
      </c>
      <c r="FH301" s="91" t="e">
        <f t="shared" si="16816"/>
        <v>#DIV/0!</v>
      </c>
      <c r="FI301" s="91" t="e">
        <f t="shared" si="16816"/>
        <v>#DIV/0!</v>
      </c>
      <c r="FJ301" s="91" t="e">
        <f t="shared" si="16816"/>
        <v>#DIV/0!</v>
      </c>
      <c r="FK301" s="91" t="e">
        <f t="shared" si="16816"/>
        <v>#DIV/0!</v>
      </c>
      <c r="FL301" s="91" t="e">
        <f t="shared" si="16816"/>
        <v>#DIV/0!</v>
      </c>
      <c r="FM301" s="91" t="e">
        <f t="shared" si="16816"/>
        <v>#DIV/0!</v>
      </c>
      <c r="FN301" s="91" t="e">
        <f t="shared" si="16816"/>
        <v>#DIV/0!</v>
      </c>
      <c r="FO301" s="91" t="e">
        <f t="shared" si="16816"/>
        <v>#DIV/0!</v>
      </c>
      <c r="FP301" s="91" t="e">
        <f t="shared" si="16816"/>
        <v>#DIV/0!</v>
      </c>
      <c r="FQ301" s="91" t="e">
        <f t="shared" si="16816"/>
        <v>#DIV/0!</v>
      </c>
      <c r="FR301" s="91" t="e">
        <f t="shared" si="16816"/>
        <v>#DIV/0!</v>
      </c>
      <c r="FS301" s="91" t="e">
        <f t="shared" si="16816"/>
        <v>#DIV/0!</v>
      </c>
    </row>
    <row r="306" spans="93:169">
      <c r="CO306" s="90"/>
    </row>
    <row r="307" spans="93:169">
      <c r="CP307" s="90"/>
      <c r="CQ307" s="90"/>
      <c r="CR307" s="90"/>
      <c r="CS307" s="90"/>
      <c r="CT307" s="90"/>
      <c r="CU307" s="90"/>
      <c r="CV307" s="90"/>
      <c r="CW307" s="90"/>
      <c r="CX307" s="90"/>
      <c r="CY307" s="90"/>
      <c r="CZ307" s="90"/>
      <c r="DA307" s="90"/>
      <c r="DB307" s="90"/>
      <c r="DC307" s="90"/>
      <c r="DD307" s="90"/>
      <c r="DE307" s="90"/>
      <c r="DF307" s="90"/>
      <c r="DG307" s="90"/>
      <c r="DH307" s="90"/>
      <c r="DI307" s="90"/>
      <c r="DJ307" s="90"/>
      <c r="DK307" s="90"/>
      <c r="DL307" s="90"/>
      <c r="DM307" s="90"/>
      <c r="DN307" s="90"/>
      <c r="DO307" s="90"/>
      <c r="DP307" s="90"/>
      <c r="DQ307" s="90"/>
      <c r="DR307" s="90"/>
      <c r="DS307" s="90"/>
      <c r="DT307" s="90"/>
      <c r="DU307" s="90"/>
      <c r="DV307" s="90"/>
      <c r="DW307" s="90"/>
      <c r="DX307" s="90"/>
      <c r="DY307" s="90"/>
      <c r="DZ307" s="90"/>
      <c r="EA307" s="90"/>
      <c r="EB307" s="90"/>
      <c r="EC307" s="90"/>
      <c r="ED307" s="90"/>
      <c r="EE307" s="90"/>
      <c r="EF307" s="90"/>
      <c r="EG307" s="90"/>
      <c r="EH307" s="90"/>
      <c r="EI307" s="90"/>
      <c r="EJ307" s="90"/>
      <c r="EK307" s="90"/>
      <c r="EL307" s="90"/>
      <c r="EM307" s="90"/>
      <c r="EN307" s="90"/>
      <c r="EO307" s="90"/>
      <c r="EP307" s="90"/>
      <c r="EQ307" s="90"/>
      <c r="ER307" s="90"/>
      <c r="ES307" s="90"/>
      <c r="ET307" s="90"/>
      <c r="EU307" s="90"/>
      <c r="EV307" s="90"/>
      <c r="EW307" s="90"/>
      <c r="EX307" s="90"/>
      <c r="EY307" s="90"/>
      <c r="EZ307" s="90"/>
      <c r="FA307" s="90"/>
      <c r="FB307" s="90"/>
      <c r="FC307" s="90"/>
      <c r="FD307" s="90"/>
      <c r="FE307" s="90"/>
      <c r="FF307" s="90"/>
      <c r="FG307" s="90"/>
      <c r="FH307" s="90"/>
      <c r="FI307" s="90"/>
      <c r="FJ307" s="90"/>
      <c r="FK307" s="90"/>
      <c r="FL307" s="90"/>
      <c r="FM307" s="90"/>
    </row>
  </sheetData>
  <phoneticPr fontId="115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7"/>
  <sheetViews>
    <sheetView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ColWidth="9.125" defaultRowHeight="12.75"/>
  <cols>
    <col min="1" max="16384" width="9.125" style="107"/>
  </cols>
  <sheetData>
    <row r="1" spans="1:172" ht="15.75">
      <c r="A1" s="23" t="s">
        <v>417</v>
      </c>
      <c r="G1" s="108" t="s">
        <v>409</v>
      </c>
    </row>
    <row r="2" spans="1:172">
      <c r="A2" s="108" t="s">
        <v>404</v>
      </c>
      <c r="F2" s="109"/>
      <c r="G2" s="259" t="s">
        <v>337</v>
      </c>
      <c r="H2" s="289" t="s">
        <v>399</v>
      </c>
      <c r="CM2" s="289" t="s">
        <v>400</v>
      </c>
    </row>
    <row r="3" spans="1:172">
      <c r="A3" s="7" t="s">
        <v>181</v>
      </c>
      <c r="D3" s="257" t="s">
        <v>339</v>
      </c>
      <c r="E3" s="230"/>
      <c r="G3" s="259" t="s">
        <v>338</v>
      </c>
      <c r="H3" s="110"/>
      <c r="CM3" s="110"/>
    </row>
    <row r="4" spans="1:172">
      <c r="A4" s="7" t="s">
        <v>182</v>
      </c>
      <c r="D4" s="214" t="s">
        <v>281</v>
      </c>
      <c r="E4" s="214" t="s">
        <v>156</v>
      </c>
      <c r="G4" s="259" t="s">
        <v>336</v>
      </c>
      <c r="H4" s="5">
        <f>AgeEffic!M3</f>
        <v>0</v>
      </c>
      <c r="I4" s="107">
        <f>AgeEffic!N3</f>
        <v>1</v>
      </c>
      <c r="J4" s="107">
        <f>AgeEffic!O3</f>
        <v>2</v>
      </c>
      <c r="K4" s="107">
        <f>AgeEffic!P3</f>
        <v>3</v>
      </c>
      <c r="L4" s="107">
        <f>AgeEffic!Q3</f>
        <v>4</v>
      </c>
      <c r="M4" s="107">
        <f>AgeEffic!R3</f>
        <v>5</v>
      </c>
      <c r="N4" s="107">
        <f>AgeEffic!S3</f>
        <v>6</v>
      </c>
      <c r="O4" s="107">
        <f>AgeEffic!T3</f>
        <v>7</v>
      </c>
      <c r="P4" s="107">
        <f>AgeEffic!U3</f>
        <v>8</v>
      </c>
      <c r="Q4" s="107">
        <f>AgeEffic!V3</f>
        <v>9</v>
      </c>
      <c r="R4" s="107">
        <f>AgeEffic!W3</f>
        <v>10</v>
      </c>
      <c r="S4" s="107">
        <f>AgeEffic!X3</f>
        <v>11</v>
      </c>
      <c r="T4" s="107">
        <f>AgeEffic!Y3</f>
        <v>12</v>
      </c>
      <c r="U4" s="107">
        <f>AgeEffic!Z3</f>
        <v>13</v>
      </c>
      <c r="V4" s="107">
        <f>AgeEffic!AA3</f>
        <v>14</v>
      </c>
      <c r="W4" s="107">
        <f>AgeEffic!AB3</f>
        <v>15</v>
      </c>
      <c r="X4" s="107">
        <f>AgeEffic!AC3</f>
        <v>16</v>
      </c>
      <c r="Y4" s="107">
        <f>AgeEffic!AD3</f>
        <v>17</v>
      </c>
      <c r="Z4" s="107">
        <f>AgeEffic!AE3</f>
        <v>18</v>
      </c>
      <c r="AA4" s="107">
        <f>AgeEffic!AF3</f>
        <v>19</v>
      </c>
      <c r="AB4" s="107">
        <f>AgeEffic!AG3</f>
        <v>20</v>
      </c>
      <c r="AC4" s="107">
        <f>AgeEffic!AH3</f>
        <v>21</v>
      </c>
      <c r="AD4" s="107">
        <f>AgeEffic!AI3</f>
        <v>22</v>
      </c>
      <c r="AE4" s="107">
        <f>AgeEffic!AJ3</f>
        <v>23</v>
      </c>
      <c r="AF4" s="107">
        <f>AgeEffic!AK3</f>
        <v>24</v>
      </c>
      <c r="AG4" s="107">
        <f>AgeEffic!AL3</f>
        <v>25</v>
      </c>
      <c r="AH4" s="107">
        <f>AgeEffic!AM3</f>
        <v>26</v>
      </c>
      <c r="AI4" s="107">
        <f>AgeEffic!AN3</f>
        <v>27</v>
      </c>
      <c r="AJ4" s="107">
        <f>AgeEffic!AO3</f>
        <v>28</v>
      </c>
      <c r="AK4" s="107">
        <f>AgeEffic!AP3</f>
        <v>29</v>
      </c>
      <c r="AL4" s="107">
        <f>AgeEffic!AQ3</f>
        <v>30</v>
      </c>
      <c r="AM4" s="107">
        <f>AgeEffic!AR3</f>
        <v>31</v>
      </c>
      <c r="AN4" s="107">
        <f>AgeEffic!AS3</f>
        <v>32</v>
      </c>
      <c r="AO4" s="107">
        <f>AgeEffic!AT3</f>
        <v>33</v>
      </c>
      <c r="AP4" s="107">
        <f>AgeEffic!AU3</f>
        <v>34</v>
      </c>
      <c r="AQ4" s="107">
        <f>AgeEffic!AV3</f>
        <v>35</v>
      </c>
      <c r="AR4" s="107">
        <f>AgeEffic!AW3</f>
        <v>36</v>
      </c>
      <c r="AS4" s="107">
        <f>AgeEffic!AX3</f>
        <v>37</v>
      </c>
      <c r="AT4" s="107">
        <f>AgeEffic!AY3</f>
        <v>38</v>
      </c>
      <c r="AU4" s="107">
        <f>AgeEffic!AZ3</f>
        <v>39</v>
      </c>
      <c r="AV4" s="107">
        <f>AgeEffic!BA3</f>
        <v>40</v>
      </c>
      <c r="AW4" s="107">
        <f>AgeEffic!BB3</f>
        <v>41</v>
      </c>
      <c r="AX4" s="107">
        <f>AgeEffic!BC3</f>
        <v>42</v>
      </c>
      <c r="AY4" s="107">
        <f>AgeEffic!BD3</f>
        <v>43</v>
      </c>
      <c r="AZ4" s="107">
        <f>AgeEffic!BE3</f>
        <v>44</v>
      </c>
      <c r="BA4" s="107">
        <f>AgeEffic!BF3</f>
        <v>45</v>
      </c>
      <c r="BB4" s="107">
        <f>AgeEffic!BG3</f>
        <v>46</v>
      </c>
      <c r="BC4" s="107">
        <f>AgeEffic!BH3</f>
        <v>47</v>
      </c>
      <c r="BD4" s="107">
        <f>AgeEffic!BI3</f>
        <v>48</v>
      </c>
      <c r="BE4" s="107">
        <f>AgeEffic!BJ3</f>
        <v>49</v>
      </c>
      <c r="BF4" s="107">
        <f>AgeEffic!BK3</f>
        <v>50</v>
      </c>
      <c r="BG4" s="107">
        <f>AgeEffic!BL3</f>
        <v>51</v>
      </c>
      <c r="BH4" s="107">
        <f>AgeEffic!BM3</f>
        <v>52</v>
      </c>
      <c r="BI4" s="107">
        <f>AgeEffic!BN3</f>
        <v>53</v>
      </c>
      <c r="BJ4" s="107">
        <f>AgeEffic!BO3</f>
        <v>54</v>
      </c>
      <c r="BK4" s="107">
        <f>AgeEffic!BP3</f>
        <v>55</v>
      </c>
      <c r="BL4" s="107">
        <f>AgeEffic!BQ3</f>
        <v>56</v>
      </c>
      <c r="BM4" s="107">
        <f>AgeEffic!BR3</f>
        <v>57</v>
      </c>
      <c r="BN4" s="107">
        <f>AgeEffic!BS3</f>
        <v>58</v>
      </c>
      <c r="BO4" s="107">
        <f>AgeEffic!BT3</f>
        <v>59</v>
      </c>
      <c r="BP4" s="107">
        <f>AgeEffic!BU3</f>
        <v>60</v>
      </c>
      <c r="BQ4" s="107">
        <f>AgeEffic!BV3</f>
        <v>61</v>
      </c>
      <c r="BR4" s="107">
        <f>AgeEffic!BW3</f>
        <v>62</v>
      </c>
      <c r="BS4" s="107">
        <f>AgeEffic!BX3</f>
        <v>63</v>
      </c>
      <c r="BT4" s="107">
        <f>AgeEffic!BY3</f>
        <v>64</v>
      </c>
      <c r="BU4" s="107">
        <f>AgeEffic!BZ3</f>
        <v>65</v>
      </c>
      <c r="BV4" s="107">
        <f>AgeEffic!CA3</f>
        <v>66</v>
      </c>
      <c r="BW4" s="107">
        <f>AgeEffic!CB3</f>
        <v>67</v>
      </c>
      <c r="BX4" s="107">
        <f>AgeEffic!CC3</f>
        <v>68</v>
      </c>
      <c r="BY4" s="107">
        <f>AgeEffic!CD3</f>
        <v>69</v>
      </c>
      <c r="BZ4" s="107">
        <f>AgeEffic!CE3</f>
        <v>70</v>
      </c>
      <c r="CA4" s="107">
        <f>AgeEffic!CF3</f>
        <v>71</v>
      </c>
      <c r="CB4" s="107">
        <f>AgeEffic!CG3</f>
        <v>72</v>
      </c>
      <c r="CC4" s="107">
        <f>AgeEffic!CH3</f>
        <v>73</v>
      </c>
      <c r="CD4" s="107">
        <f>AgeEffic!CI3</f>
        <v>74</v>
      </c>
      <c r="CE4" s="107">
        <f>AgeEffic!CJ3</f>
        <v>75</v>
      </c>
      <c r="CF4" s="107">
        <f>AgeEffic!CK3</f>
        <v>76</v>
      </c>
      <c r="CG4" s="107">
        <f>AgeEffic!CL3</f>
        <v>77</v>
      </c>
      <c r="CH4" s="107">
        <f>AgeEffic!CM3</f>
        <v>78</v>
      </c>
      <c r="CI4" s="107">
        <f>AgeEffic!CN3</f>
        <v>79</v>
      </c>
      <c r="CJ4" s="107">
        <f>AgeEffic!CO3</f>
        <v>80</v>
      </c>
      <c r="CM4" s="5" t="str">
        <f>AgeEffic!CR3</f>
        <v>At age n:</v>
      </c>
      <c r="CN4" s="107">
        <f>AgeEffic!CS3</f>
        <v>0</v>
      </c>
      <c r="CO4" s="107">
        <f>AgeEffic!CT3</f>
        <v>1</v>
      </c>
      <c r="CP4" s="107">
        <f>AgeEffic!CU3</f>
        <v>2</v>
      </c>
      <c r="CQ4" s="107">
        <f>AgeEffic!CV3</f>
        <v>3</v>
      </c>
      <c r="CR4" s="107">
        <f>AgeEffic!CW3</f>
        <v>4</v>
      </c>
      <c r="CS4" s="107">
        <f>AgeEffic!CX3</f>
        <v>5</v>
      </c>
      <c r="CT4" s="107">
        <f>AgeEffic!CY3</f>
        <v>6</v>
      </c>
      <c r="CU4" s="107">
        <f>AgeEffic!CZ3</f>
        <v>7</v>
      </c>
      <c r="CV4" s="107">
        <f>AgeEffic!DA3</f>
        <v>8</v>
      </c>
      <c r="CW4" s="107">
        <f>AgeEffic!DB3</f>
        <v>9</v>
      </c>
      <c r="CX4" s="107">
        <f>AgeEffic!DC3</f>
        <v>10</v>
      </c>
      <c r="CY4" s="107">
        <f>AgeEffic!DD3</f>
        <v>11</v>
      </c>
      <c r="CZ4" s="107">
        <f>AgeEffic!DE3</f>
        <v>12</v>
      </c>
      <c r="DA4" s="107">
        <f>AgeEffic!DF3</f>
        <v>13</v>
      </c>
      <c r="DB4" s="107">
        <f>AgeEffic!DG3</f>
        <v>14</v>
      </c>
      <c r="DC4" s="107">
        <f>AgeEffic!DH3</f>
        <v>15</v>
      </c>
      <c r="DD4" s="107">
        <f>AgeEffic!DI3</f>
        <v>16</v>
      </c>
      <c r="DE4" s="107">
        <f>AgeEffic!DJ3</f>
        <v>17</v>
      </c>
      <c r="DF4" s="107">
        <f>AgeEffic!DK3</f>
        <v>18</v>
      </c>
      <c r="DG4" s="107">
        <f>AgeEffic!DL3</f>
        <v>19</v>
      </c>
      <c r="DH4" s="107">
        <f>AgeEffic!DM3</f>
        <v>20</v>
      </c>
      <c r="DI4" s="107">
        <f>AgeEffic!DN3</f>
        <v>21</v>
      </c>
      <c r="DJ4" s="107">
        <f>AgeEffic!DO3</f>
        <v>22</v>
      </c>
      <c r="DK4" s="107">
        <f>AgeEffic!DP3</f>
        <v>23</v>
      </c>
      <c r="DL4" s="107">
        <f>AgeEffic!DQ3</f>
        <v>24</v>
      </c>
      <c r="DM4" s="107">
        <f>AgeEffic!DR3</f>
        <v>25</v>
      </c>
      <c r="DN4" s="107">
        <f>AgeEffic!DS3</f>
        <v>26</v>
      </c>
      <c r="DO4" s="107">
        <f>AgeEffic!DT3</f>
        <v>27</v>
      </c>
      <c r="DP4" s="107">
        <f>AgeEffic!DU3</f>
        <v>28</v>
      </c>
      <c r="DQ4" s="107">
        <f>AgeEffic!DV3</f>
        <v>29</v>
      </c>
      <c r="DR4" s="107">
        <f>AgeEffic!DW3</f>
        <v>30</v>
      </c>
      <c r="DS4" s="107">
        <f>AgeEffic!DX3</f>
        <v>31</v>
      </c>
      <c r="DT4" s="107">
        <f>AgeEffic!DY3</f>
        <v>32</v>
      </c>
      <c r="DU4" s="107">
        <f>AgeEffic!DZ3</f>
        <v>33</v>
      </c>
      <c r="DV4" s="107">
        <f>AgeEffic!EA3</f>
        <v>34</v>
      </c>
      <c r="DW4" s="107">
        <f>AgeEffic!EB3</f>
        <v>35</v>
      </c>
      <c r="DX4" s="107">
        <f>AgeEffic!EC3</f>
        <v>36</v>
      </c>
      <c r="DY4" s="107">
        <f>AgeEffic!ED3</f>
        <v>37</v>
      </c>
      <c r="DZ4" s="107">
        <f>AgeEffic!EE3</f>
        <v>38</v>
      </c>
      <c r="EA4" s="107">
        <f>AgeEffic!EF3</f>
        <v>39</v>
      </c>
      <c r="EB4" s="107">
        <f>AgeEffic!EG3</f>
        <v>40</v>
      </c>
      <c r="EC4" s="107">
        <f>AgeEffic!EH3</f>
        <v>41</v>
      </c>
      <c r="ED4" s="107">
        <f>AgeEffic!EI3</f>
        <v>42</v>
      </c>
      <c r="EE4" s="107">
        <f>AgeEffic!EJ3</f>
        <v>43</v>
      </c>
      <c r="EF4" s="107">
        <f>AgeEffic!EK3</f>
        <v>44</v>
      </c>
      <c r="EG4" s="107">
        <f>AgeEffic!EL3</f>
        <v>45</v>
      </c>
      <c r="EH4" s="107">
        <f>AgeEffic!EM3</f>
        <v>46</v>
      </c>
      <c r="EI4" s="107">
        <f>AgeEffic!EN3</f>
        <v>47</v>
      </c>
      <c r="EJ4" s="107">
        <f>AgeEffic!EO3</f>
        <v>48</v>
      </c>
      <c r="EK4" s="107">
        <f>AgeEffic!EP3</f>
        <v>49</v>
      </c>
      <c r="EL4" s="107">
        <f>AgeEffic!EQ3</f>
        <v>50</v>
      </c>
      <c r="EM4" s="107">
        <f>AgeEffic!ER3</f>
        <v>51</v>
      </c>
      <c r="EN4" s="107">
        <f>AgeEffic!ES3</f>
        <v>52</v>
      </c>
      <c r="EO4" s="107">
        <f>AgeEffic!ET3</f>
        <v>53</v>
      </c>
      <c r="EP4" s="107">
        <f>AgeEffic!EU3</f>
        <v>54</v>
      </c>
      <c r="EQ4" s="107">
        <f>AgeEffic!EV3</f>
        <v>55</v>
      </c>
      <c r="ER4" s="107">
        <f>AgeEffic!EW3</f>
        <v>56</v>
      </c>
      <c r="ES4" s="107">
        <f>AgeEffic!EX3</f>
        <v>57</v>
      </c>
      <c r="ET4" s="107">
        <f>AgeEffic!EY3</f>
        <v>58</v>
      </c>
      <c r="EU4" s="107">
        <f>AgeEffic!EZ3</f>
        <v>59</v>
      </c>
      <c r="EV4" s="107">
        <f>AgeEffic!FA3</f>
        <v>60</v>
      </c>
      <c r="EW4" s="107">
        <f>AgeEffic!FB3</f>
        <v>61</v>
      </c>
      <c r="EX4" s="107">
        <f>AgeEffic!FC3</f>
        <v>62</v>
      </c>
      <c r="EY4" s="107">
        <f>AgeEffic!FD3</f>
        <v>63</v>
      </c>
      <c r="EZ4" s="107">
        <f>AgeEffic!FE3</f>
        <v>64</v>
      </c>
      <c r="FA4" s="107">
        <f>AgeEffic!FF3</f>
        <v>65</v>
      </c>
      <c r="FB4" s="107">
        <f>AgeEffic!FG3</f>
        <v>66</v>
      </c>
      <c r="FC4" s="107">
        <f>AgeEffic!FH3</f>
        <v>67</v>
      </c>
      <c r="FD4" s="107">
        <f>AgeEffic!FI3</f>
        <v>68</v>
      </c>
      <c r="FE4" s="107">
        <f>AgeEffic!FJ3</f>
        <v>69</v>
      </c>
      <c r="FF4" s="107">
        <f>AgeEffic!FK3</f>
        <v>70</v>
      </c>
      <c r="FG4" s="107">
        <f>AgeEffic!FL3</f>
        <v>71</v>
      </c>
      <c r="FH4" s="107">
        <f>AgeEffic!FM3</f>
        <v>72</v>
      </c>
      <c r="FI4" s="107">
        <f>AgeEffic!FN3</f>
        <v>73</v>
      </c>
      <c r="FJ4" s="107">
        <f>AgeEffic!FO3</f>
        <v>74</v>
      </c>
      <c r="FK4" s="107">
        <f>AgeEffic!FP3</f>
        <v>75</v>
      </c>
      <c r="FL4" s="107">
        <f>AgeEffic!FQ3</f>
        <v>76</v>
      </c>
      <c r="FM4" s="107">
        <f>AgeEffic!FR3</f>
        <v>77</v>
      </c>
      <c r="FN4" s="107">
        <f>AgeEffic!FS3</f>
        <v>78</v>
      </c>
      <c r="FO4" s="107">
        <f>AgeEffic!FT3</f>
        <v>79</v>
      </c>
      <c r="FP4" s="107">
        <v>80</v>
      </c>
    </row>
    <row r="5" spans="1:172">
      <c r="A5" s="7" t="s">
        <v>183</v>
      </c>
      <c r="B5" s="3"/>
      <c r="C5" s="3"/>
      <c r="D5" s="234" t="s">
        <v>196</v>
      </c>
      <c r="E5" s="234" t="s">
        <v>196</v>
      </c>
      <c r="G5" s="259">
        <v>0.04</v>
      </c>
      <c r="H5" s="10"/>
    </row>
    <row r="6" spans="1:172">
      <c r="C6" s="292" t="s">
        <v>402</v>
      </c>
    </row>
    <row r="7" spans="1:172" ht="15.75">
      <c r="C7" s="255" t="s">
        <v>401</v>
      </c>
      <c r="H7" s="255"/>
      <c r="I7" s="252"/>
      <c r="J7" s="111"/>
      <c r="K7" s="111"/>
      <c r="L7" s="111"/>
      <c r="M7" s="111"/>
      <c r="N7" s="111"/>
      <c r="O7" s="111"/>
      <c r="P7" s="111"/>
      <c r="Q7" s="111"/>
      <c r="R7" s="111"/>
      <c r="S7" s="111"/>
      <c r="T7" s="111"/>
      <c r="U7" s="111"/>
      <c r="V7" s="111"/>
      <c r="W7" s="111"/>
      <c r="X7" s="111"/>
      <c r="Y7" s="111"/>
      <c r="Z7" s="111"/>
      <c r="AA7" s="111"/>
      <c r="AB7" s="111"/>
      <c r="AC7" s="111"/>
      <c r="AD7" s="111"/>
      <c r="AE7" s="111"/>
      <c r="AF7" s="111"/>
      <c r="AG7" s="111"/>
      <c r="AH7" s="111"/>
      <c r="AI7" s="111"/>
      <c r="AJ7" s="111"/>
      <c r="AK7" s="111"/>
      <c r="AL7" s="111"/>
      <c r="AM7" s="111"/>
      <c r="AN7" s="111"/>
      <c r="AO7" s="111"/>
      <c r="AP7" s="111"/>
      <c r="AQ7" s="111"/>
      <c r="AR7" s="111"/>
      <c r="AS7" s="111"/>
      <c r="AT7" s="111"/>
      <c r="AU7" s="111"/>
      <c r="AV7" s="111"/>
      <c r="AW7" s="111"/>
      <c r="AX7" s="111"/>
      <c r="AY7" s="111"/>
      <c r="AZ7" s="111"/>
      <c r="BA7" s="111"/>
      <c r="BB7" s="111"/>
      <c r="BC7" s="111"/>
      <c r="BD7" s="111"/>
      <c r="BE7" s="111"/>
      <c r="BF7" s="111"/>
      <c r="BG7" s="111"/>
      <c r="BH7" s="111"/>
      <c r="BI7" s="111"/>
      <c r="BJ7" s="111"/>
      <c r="BK7" s="111"/>
      <c r="BL7" s="111"/>
      <c r="BM7" s="111"/>
      <c r="BN7" s="111"/>
      <c r="BO7" s="111"/>
      <c r="BP7" s="111"/>
      <c r="BQ7" s="111"/>
      <c r="BR7" s="111"/>
      <c r="BS7" s="111"/>
      <c r="BT7" s="111"/>
      <c r="BU7" s="111"/>
      <c r="BV7" s="111"/>
      <c r="BW7" s="111"/>
      <c r="BX7" s="111"/>
      <c r="BY7" s="111"/>
      <c r="BZ7" s="111"/>
      <c r="CA7" s="111"/>
      <c r="CB7" s="111"/>
      <c r="CC7" s="111"/>
      <c r="CD7" s="111"/>
      <c r="CE7" s="111"/>
      <c r="CF7" s="111"/>
      <c r="CG7" s="111"/>
      <c r="CH7" s="111"/>
      <c r="CI7" s="111"/>
      <c r="CJ7" s="111"/>
    </row>
    <row r="8" spans="1:172">
      <c r="C8" s="255" t="s">
        <v>333</v>
      </c>
      <c r="H8" s="255"/>
      <c r="J8" s="111"/>
      <c r="K8" s="111"/>
      <c r="L8" s="111"/>
      <c r="M8" s="111"/>
      <c r="N8" s="111"/>
      <c r="O8" s="111"/>
      <c r="P8" s="111"/>
      <c r="Q8" s="111"/>
      <c r="R8" s="111"/>
      <c r="S8" s="111"/>
      <c r="T8" s="111"/>
      <c r="U8" s="111"/>
      <c r="V8" s="111"/>
      <c r="W8" s="111"/>
      <c r="X8" s="111"/>
      <c r="Y8" s="111"/>
      <c r="Z8" s="111"/>
      <c r="AA8" s="111"/>
      <c r="AB8" s="111"/>
      <c r="AC8" s="111"/>
      <c r="AD8" s="111"/>
      <c r="AE8" s="111"/>
      <c r="AF8" s="111"/>
      <c r="AG8" s="111"/>
      <c r="AH8" s="111"/>
      <c r="AI8" s="111"/>
      <c r="AJ8" s="111"/>
      <c r="AK8" s="111"/>
      <c r="AL8" s="111"/>
      <c r="AM8" s="111"/>
      <c r="AN8" s="111"/>
      <c r="AO8" s="111"/>
      <c r="AP8" s="111"/>
      <c r="AQ8" s="111"/>
      <c r="AR8" s="111"/>
      <c r="AS8" s="111"/>
      <c r="AT8" s="111"/>
      <c r="AU8" s="111"/>
      <c r="AV8" s="111"/>
      <c r="AW8" s="111"/>
      <c r="AX8" s="111"/>
      <c r="AY8" s="111"/>
      <c r="AZ8" s="111"/>
      <c r="BA8" s="111"/>
      <c r="BB8" s="111"/>
      <c r="BC8" s="111"/>
      <c r="BD8" s="111"/>
      <c r="BE8" s="111"/>
      <c r="BF8" s="111"/>
      <c r="BG8" s="111"/>
      <c r="BH8" s="111"/>
      <c r="BI8" s="111"/>
      <c r="BJ8" s="111"/>
      <c r="BK8" s="111"/>
      <c r="BL8" s="111"/>
      <c r="BM8" s="111"/>
      <c r="BN8" s="111"/>
      <c r="BO8" s="111"/>
      <c r="BP8" s="111"/>
      <c r="BQ8" s="111"/>
      <c r="BR8" s="111"/>
      <c r="BS8" s="111"/>
      <c r="BT8" s="111"/>
      <c r="BU8" s="111"/>
      <c r="BV8" s="111"/>
      <c r="BW8" s="111"/>
      <c r="BX8" s="111"/>
      <c r="BY8" s="111"/>
      <c r="BZ8" s="111"/>
      <c r="CA8" s="111"/>
      <c r="CB8" s="111"/>
      <c r="CC8" s="111"/>
      <c r="CD8" s="111"/>
      <c r="CE8" s="111"/>
      <c r="CF8" s="111"/>
      <c r="CG8" s="111"/>
      <c r="CH8" s="111"/>
      <c r="CI8" s="111"/>
      <c r="CJ8" s="111"/>
    </row>
    <row r="9" spans="1:172">
      <c r="C9" s="255" t="s">
        <v>334</v>
      </c>
      <c r="H9" s="255"/>
      <c r="J9" s="111"/>
      <c r="K9" s="111"/>
      <c r="L9" s="111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11"/>
      <c r="AC9" s="111"/>
      <c r="AD9" s="111"/>
      <c r="AE9" s="111"/>
      <c r="AF9" s="111"/>
      <c r="AG9" s="111"/>
      <c r="AH9" s="111"/>
      <c r="AI9" s="111"/>
      <c r="AJ9" s="111"/>
      <c r="AK9" s="111"/>
      <c r="AL9" s="111"/>
      <c r="AM9" s="111"/>
      <c r="AN9" s="111"/>
      <c r="AO9" s="111"/>
      <c r="AP9" s="111"/>
      <c r="AQ9" s="111"/>
      <c r="AR9" s="111"/>
      <c r="AS9" s="111"/>
      <c r="AT9" s="111"/>
      <c r="AU9" s="111"/>
      <c r="AV9" s="111"/>
      <c r="AW9" s="111"/>
      <c r="AX9" s="111"/>
      <c r="AY9" s="111"/>
      <c r="AZ9" s="111"/>
      <c r="BA9" s="111"/>
      <c r="BB9" s="111"/>
      <c r="BC9" s="111"/>
      <c r="BD9" s="111"/>
      <c r="BE9" s="111"/>
      <c r="BF9" s="111"/>
      <c r="BG9" s="111"/>
      <c r="BH9" s="111"/>
      <c r="BI9" s="111"/>
      <c r="BJ9" s="111"/>
      <c r="BK9" s="111"/>
      <c r="BL9" s="111"/>
      <c r="BM9" s="111"/>
      <c r="BN9" s="111"/>
      <c r="BO9" s="111"/>
      <c r="BP9" s="111"/>
      <c r="BQ9" s="111"/>
      <c r="BR9" s="111"/>
      <c r="BS9" s="111"/>
      <c r="BT9" s="111"/>
      <c r="BU9" s="111"/>
      <c r="BV9" s="111"/>
      <c r="BW9" s="111"/>
      <c r="BX9" s="111"/>
      <c r="BY9" s="111"/>
      <c r="BZ9" s="111"/>
      <c r="CA9" s="111"/>
      <c r="CB9" s="111"/>
      <c r="CC9" s="111"/>
      <c r="CD9" s="111"/>
      <c r="CE9" s="111"/>
      <c r="CF9" s="111"/>
      <c r="CG9" s="111"/>
      <c r="CH9" s="111"/>
      <c r="CI9" s="111"/>
      <c r="CJ9" s="111"/>
    </row>
    <row r="10" spans="1:172">
      <c r="C10" s="255" t="s">
        <v>335</v>
      </c>
      <c r="H10" s="255"/>
    </row>
    <row r="11" spans="1:172">
      <c r="C11" s="290" t="s">
        <v>403</v>
      </c>
      <c r="H11" s="255"/>
    </row>
    <row r="12" spans="1:172">
      <c r="A12" s="109" t="s">
        <v>167</v>
      </c>
      <c r="D12" s="230"/>
      <c r="E12" s="230"/>
      <c r="H12" s="10"/>
    </row>
    <row r="13" spans="1:172">
      <c r="D13" s="230"/>
      <c r="E13" s="230"/>
    </row>
    <row r="14" spans="1:172">
      <c r="A14" s="107" t="s">
        <v>200</v>
      </c>
      <c r="D14" s="230" t="s">
        <v>201</v>
      </c>
      <c r="E14" s="230" t="s">
        <v>202</v>
      </c>
    </row>
    <row r="15" spans="1:172">
      <c r="A15" s="107">
        <v>0</v>
      </c>
      <c r="C15" s="112"/>
      <c r="D15" s="231">
        <f>AgeEffic!M11</f>
        <v>0.99996832875816688</v>
      </c>
      <c r="E15" s="231">
        <f>AgeEffic!M13</f>
        <v>1</v>
      </c>
      <c r="I15" s="111"/>
    </row>
    <row r="16" spans="1:172">
      <c r="A16" s="107">
        <v>1</v>
      </c>
      <c r="D16" s="231">
        <f>AgeEffic!N11</f>
        <v>0.99679748124697298</v>
      </c>
      <c r="E16" s="231">
        <f>AgeEffic!N13</f>
        <v>0.95</v>
      </c>
      <c r="I16" s="111">
        <f>+$D16/((1+$G$5)^$A16)</f>
        <v>0.95845911658362781</v>
      </c>
      <c r="J16" s="111"/>
      <c r="K16" s="111"/>
      <c r="L16" s="111"/>
      <c r="M16" s="111"/>
      <c r="N16" s="111"/>
      <c r="O16" s="111"/>
      <c r="P16" s="111"/>
      <c r="Q16" s="111"/>
      <c r="R16" s="111"/>
      <c r="S16" s="111"/>
      <c r="T16" s="111"/>
      <c r="U16" s="111"/>
      <c r="V16" s="111"/>
      <c r="W16" s="111"/>
      <c r="X16" s="111"/>
      <c r="Y16" s="111"/>
      <c r="Z16" s="111"/>
      <c r="AA16" s="111"/>
      <c r="AB16" s="111"/>
      <c r="AC16" s="111"/>
      <c r="AD16" s="111"/>
      <c r="AE16" s="111"/>
      <c r="AF16" s="111"/>
      <c r="AG16" s="111"/>
      <c r="AH16" s="111"/>
      <c r="AI16" s="111"/>
      <c r="AJ16" s="111"/>
      <c r="AK16" s="111"/>
      <c r="AL16" s="111"/>
      <c r="AM16" s="111"/>
      <c r="AN16" s="111"/>
      <c r="AO16" s="111"/>
      <c r="AP16" s="111"/>
      <c r="AQ16" s="111"/>
      <c r="AR16" s="111"/>
      <c r="AS16" s="111"/>
      <c r="AT16" s="111"/>
      <c r="AU16" s="111"/>
      <c r="AV16" s="111"/>
      <c r="AW16" s="111"/>
      <c r="AX16" s="111"/>
      <c r="AY16" s="111"/>
      <c r="AZ16" s="111"/>
      <c r="BA16" s="111"/>
      <c r="BB16" s="111"/>
      <c r="BC16" s="111"/>
      <c r="BD16" s="111"/>
      <c r="BE16" s="111"/>
      <c r="BF16" s="111"/>
      <c r="BG16" s="111"/>
      <c r="BH16" s="111"/>
      <c r="BI16" s="111"/>
      <c r="BJ16" s="111"/>
      <c r="BK16" s="111"/>
      <c r="BL16" s="111"/>
      <c r="BM16" s="111"/>
      <c r="BN16" s="111"/>
      <c r="BO16" s="111"/>
      <c r="BP16" s="111"/>
      <c r="BQ16" s="111"/>
      <c r="BR16" s="111"/>
      <c r="BS16" s="111"/>
      <c r="BT16" s="111"/>
      <c r="BU16" s="111"/>
      <c r="BV16" s="111"/>
      <c r="BW16" s="111"/>
      <c r="BX16" s="111"/>
      <c r="BY16" s="111"/>
      <c r="BZ16" s="111"/>
      <c r="CA16" s="111"/>
      <c r="CB16" s="111"/>
      <c r="CC16" s="111"/>
      <c r="CD16" s="111"/>
      <c r="CE16" s="111"/>
      <c r="CF16" s="111"/>
      <c r="CG16" s="111"/>
      <c r="CH16" s="111"/>
      <c r="CI16" s="111"/>
      <c r="CJ16" s="111"/>
      <c r="CO16" s="111">
        <f>+$E16/((1+$G$5)^$A16)</f>
        <v>0.91346153846153844</v>
      </c>
      <c r="CP16" s="111"/>
      <c r="CQ16" s="111"/>
      <c r="CR16" s="111"/>
      <c r="CS16" s="111"/>
      <c r="CT16" s="111"/>
      <c r="CU16" s="111"/>
      <c r="CV16" s="111"/>
      <c r="CW16" s="111"/>
      <c r="CX16" s="111"/>
      <c r="CY16" s="111"/>
      <c r="CZ16" s="111"/>
      <c r="DA16" s="111"/>
      <c r="DB16" s="111"/>
      <c r="DC16" s="111"/>
      <c r="DD16" s="111"/>
      <c r="DE16" s="111"/>
      <c r="DF16" s="111"/>
      <c r="DG16" s="111"/>
      <c r="DH16" s="111"/>
      <c r="DI16" s="111"/>
      <c r="DJ16" s="111"/>
      <c r="DK16" s="111"/>
      <c r="DL16" s="111"/>
      <c r="DM16" s="111"/>
      <c r="DN16" s="111"/>
      <c r="DO16" s="111"/>
      <c r="DP16" s="111"/>
      <c r="DQ16" s="111"/>
      <c r="DR16" s="111"/>
      <c r="DS16" s="111"/>
      <c r="DT16" s="111"/>
      <c r="DU16" s="111"/>
      <c r="DV16" s="111"/>
      <c r="DW16" s="111"/>
      <c r="DX16" s="111"/>
      <c r="DY16" s="111"/>
      <c r="DZ16" s="111"/>
      <c r="EA16" s="111"/>
      <c r="EB16" s="111"/>
      <c r="EC16" s="111"/>
      <c r="ED16" s="111"/>
      <c r="EE16" s="111"/>
      <c r="EF16" s="111"/>
      <c r="EG16" s="111"/>
      <c r="EH16" s="111"/>
      <c r="EI16" s="111"/>
      <c r="EJ16" s="111"/>
      <c r="EK16" s="111"/>
      <c r="EL16" s="111"/>
      <c r="EM16" s="111"/>
      <c r="EN16" s="111"/>
      <c r="EO16" s="111"/>
      <c r="EP16" s="111"/>
      <c r="EQ16" s="111"/>
      <c r="ER16" s="111"/>
      <c r="ES16" s="111"/>
      <c r="ET16" s="111"/>
      <c r="EU16" s="111"/>
      <c r="EV16" s="111"/>
      <c r="EW16" s="111"/>
      <c r="EX16" s="111"/>
      <c r="EY16" s="111"/>
      <c r="EZ16" s="111"/>
      <c r="FA16" s="111"/>
      <c r="FB16" s="111"/>
      <c r="FC16" s="111"/>
      <c r="FD16" s="111"/>
      <c r="FE16" s="111"/>
      <c r="FF16" s="111"/>
      <c r="FG16" s="111"/>
      <c r="FH16" s="111"/>
      <c r="FI16" s="111"/>
      <c r="FJ16" s="111"/>
      <c r="FK16" s="111"/>
      <c r="FL16" s="111"/>
      <c r="FM16" s="111"/>
      <c r="FN16" s="111"/>
      <c r="FO16" s="111"/>
      <c r="FP16" s="111"/>
    </row>
    <row r="17" spans="1:109">
      <c r="A17" s="107">
        <v>2</v>
      </c>
      <c r="D17" s="231">
        <f>AgeEffic!O11</f>
        <v>0.99355868602004893</v>
      </c>
      <c r="E17" s="231">
        <f>AgeEffic!O13</f>
        <v>0.90249999999999997</v>
      </c>
      <c r="I17" s="111">
        <f t="shared" ref="I17:I80" si="0">+$D17/((1+$G$5)^$A17)</f>
        <v>0.91860085615758957</v>
      </c>
      <c r="J17" s="111">
        <f>+$D17/((1+$G$5)^$A16)</f>
        <v>0.95534489040389314</v>
      </c>
      <c r="CO17" s="111">
        <f t="shared" ref="CO17:CO80" si="1">+$E17/((1+$G$5)^$A17)</f>
        <v>0.83441198224852065</v>
      </c>
      <c r="CP17" s="111">
        <f>+$E17/((1+$G$5)^$A16)</f>
        <v>0.86778846153846145</v>
      </c>
    </row>
    <row r="18" spans="1:109">
      <c r="A18" s="107">
        <v>3</v>
      </c>
      <c r="D18" s="231">
        <f>AgeEffic!P11</f>
        <v>0.99024693788453044</v>
      </c>
      <c r="E18" s="231">
        <f>AgeEffic!P13</f>
        <v>0.85737499999999989</v>
      </c>
      <c r="I18" s="111">
        <f t="shared" si="0"/>
        <v>0.88032592196437109</v>
      </c>
      <c r="J18" s="111">
        <f>+$D18/((1+$G$5)^$A17)</f>
        <v>0.91553895884294589</v>
      </c>
      <c r="K18" s="111">
        <f>+$D18/((1+$G$5)^$A16)</f>
        <v>0.95216051719666384</v>
      </c>
      <c r="CO18" s="111">
        <f t="shared" si="1"/>
        <v>0.76220325301547553</v>
      </c>
      <c r="CP18" s="111">
        <f t="shared" ref="CP18:CP81" si="2">+$E18/((1+$G$5)^$A17)</f>
        <v>0.79269138313609444</v>
      </c>
      <c r="CQ18" s="111">
        <f>+$E18/((1+$G$5)^$A16)</f>
        <v>0.82439903846153828</v>
      </c>
    </row>
    <row r="19" spans="1:109">
      <c r="A19" s="107">
        <v>4</v>
      </c>
      <c r="D19" s="231">
        <f>AgeEffic!Q11</f>
        <v>0.98685594476815619</v>
      </c>
      <c r="E19" s="231">
        <f>AgeEffic!Q13</f>
        <v>0.81450624999999999</v>
      </c>
      <c r="I19" s="111">
        <f t="shared" si="0"/>
        <v>0.84356859753041946</v>
      </c>
      <c r="J19" s="111">
        <f t="shared" ref="J19:J82" si="3">+$D19/((1+$G$5)^$A18)</f>
        <v>0.87731134143163625</v>
      </c>
      <c r="K19" s="111">
        <f t="shared" ref="K19:K82" si="4">+$D19/((1+$G$5)^$A17)</f>
        <v>0.91240379508890168</v>
      </c>
      <c r="L19" s="111">
        <f>+$D19/((1+$G$5)^$A16)</f>
        <v>0.94889994689245782</v>
      </c>
      <c r="CO19" s="111">
        <f t="shared" si="1"/>
        <v>0.69624335611990551</v>
      </c>
      <c r="CP19" s="111">
        <f t="shared" si="2"/>
        <v>0.72409309036470182</v>
      </c>
      <c r="CQ19" s="111">
        <f t="shared" ref="CQ19:CQ82" si="5">+$E19/((1+$G$5)^$A17)</f>
        <v>0.75305681397928981</v>
      </c>
      <c r="CR19" s="111">
        <f>+$E19/((1+$G$5)^$A16)</f>
        <v>0.78317908653846147</v>
      </c>
    </row>
    <row r="20" spans="1:109">
      <c r="A20" s="107">
        <v>5</v>
      </c>
      <c r="D20" s="231">
        <f>AgeEffic!R11</f>
        <v>0.98337774188947324</v>
      </c>
      <c r="E20" s="231">
        <f>AgeEffic!R13</f>
        <v>0.77378093749999999</v>
      </c>
      <c r="I20" s="111">
        <f t="shared" si="0"/>
        <v>0.80826482224275908</v>
      </c>
      <c r="J20" s="111">
        <f t="shared" si="3"/>
        <v>0.8405954151324696</v>
      </c>
      <c r="K20" s="111">
        <f t="shared" si="4"/>
        <v>0.8742192317377685</v>
      </c>
      <c r="L20" s="111">
        <f t="shared" ref="L20:L83" si="6">+$D20/((1+$G$5)^$A17)</f>
        <v>0.90918800100727915</v>
      </c>
      <c r="M20" s="111">
        <f>+$D20/((1+$G$5)^$A16)</f>
        <v>0.94555552104757035</v>
      </c>
      <c r="CO20" s="111">
        <f t="shared" si="1"/>
        <v>0.63599152722491359</v>
      </c>
      <c r="CP20" s="111">
        <f t="shared" si="2"/>
        <v>0.66143118831391023</v>
      </c>
      <c r="CQ20" s="111">
        <f t="shared" si="5"/>
        <v>0.68788843584646675</v>
      </c>
      <c r="CR20" s="111">
        <f t="shared" ref="CR20:CR83" si="7">+$E20/((1+$G$5)^$A17)</f>
        <v>0.71540397328032534</v>
      </c>
      <c r="CS20" s="111">
        <f>+$E20/((1+$G$5)^$A16)</f>
        <v>0.7440201322115384</v>
      </c>
    </row>
    <row r="21" spans="1:109">
      <c r="A21" s="107">
        <v>6</v>
      </c>
      <c r="D21" s="231">
        <f>AgeEffic!S11</f>
        <v>0.9798022150243697</v>
      </c>
      <c r="E21" s="231">
        <f>AgeEffic!S13</f>
        <v>0.73509189062499991</v>
      </c>
      <c r="I21" s="111">
        <f t="shared" si="0"/>
        <v>0.77435192287633103</v>
      </c>
      <c r="J21" s="111">
        <f t="shared" si="3"/>
        <v>0.80532599979138419</v>
      </c>
      <c r="K21" s="111">
        <f t="shared" si="4"/>
        <v>0.83753903978303967</v>
      </c>
      <c r="L21" s="111">
        <f t="shared" si="6"/>
        <v>0.87104060137436135</v>
      </c>
      <c r="M21" s="111">
        <f t="shared" ref="M21:M84" si="8">+$D21/((1+$G$5)^$A17)</f>
        <v>0.90588222542933583</v>
      </c>
      <c r="N21" s="111">
        <f>+$D21/((1+$G$5)^$A16)</f>
        <v>0.94211751444650926</v>
      </c>
      <c r="CO21" s="111">
        <f t="shared" si="1"/>
        <v>0.58095379890737298</v>
      </c>
      <c r="CP21" s="111">
        <f t="shared" si="2"/>
        <v>0.60419195086366784</v>
      </c>
      <c r="CQ21" s="111">
        <f t="shared" si="5"/>
        <v>0.62835962889821462</v>
      </c>
      <c r="CR21" s="111">
        <f t="shared" si="7"/>
        <v>0.65349401405414331</v>
      </c>
      <c r="CS21" s="111">
        <f t="shared" ref="CS21:CS84" si="9">+$E21/((1+$G$5)^$A17)</f>
        <v>0.67963377461630903</v>
      </c>
      <c r="CT21" s="111">
        <f>+$E21/((1+$G$5)^$A16)</f>
        <v>0.70681912560096138</v>
      </c>
    </row>
    <row r="22" spans="1:109">
      <c r="A22" s="107">
        <v>7</v>
      </c>
      <c r="D22" s="231">
        <f>AgeEffic!T11</f>
        <v>0.97611652224222056</v>
      </c>
      <c r="E22" s="231">
        <f>AgeEffic!T13</f>
        <v>0.69833729609374995</v>
      </c>
      <c r="I22" s="111">
        <f t="shared" si="0"/>
        <v>0.74176833301271139</v>
      </c>
      <c r="J22" s="111">
        <f t="shared" si="3"/>
        <v>0.77143906633321979</v>
      </c>
      <c r="K22" s="111">
        <f t="shared" si="4"/>
        <v>0.80229662898654852</v>
      </c>
      <c r="L22" s="111">
        <f t="shared" si="6"/>
        <v>0.83438849414601057</v>
      </c>
      <c r="M22" s="111">
        <f t="shared" si="8"/>
        <v>0.86776403391185108</v>
      </c>
      <c r="N22" s="111">
        <f t="shared" ref="N22:N85" si="10">+$D22/((1+$G$5)^$A17)</f>
        <v>0.90247459526832507</v>
      </c>
      <c r="O22" s="111">
        <f>+$D22/((1+$G$5)^$A16)</f>
        <v>0.93857357907905825</v>
      </c>
      <c r="CO22" s="111">
        <f t="shared" si="1"/>
        <v>0.53067895092500417</v>
      </c>
      <c r="CP22" s="111">
        <f t="shared" si="2"/>
        <v>0.55190610896200432</v>
      </c>
      <c r="CQ22" s="111">
        <f t="shared" si="5"/>
        <v>0.57398235332048453</v>
      </c>
      <c r="CR22" s="111">
        <f t="shared" si="7"/>
        <v>0.59694164745330391</v>
      </c>
      <c r="CS22" s="111">
        <f t="shared" si="9"/>
        <v>0.62081931335143614</v>
      </c>
      <c r="CT22" s="111">
        <f t="shared" ref="CT22:CT85" si="11">+$E22/((1+$G$5)^$A17)</f>
        <v>0.64565208588549361</v>
      </c>
      <c r="CU22" s="111">
        <f>+$E22/((1+$G$5)^$A16)</f>
        <v>0.67147816932091342</v>
      </c>
    </row>
    <row r="23" spans="1:109">
      <c r="A23" s="107">
        <v>8</v>
      </c>
      <c r="D23" s="231">
        <f>AgeEffic!U11</f>
        <v>0.9723044063306765</v>
      </c>
      <c r="E23" s="231">
        <f>AgeEffic!U13</f>
        <v>0.66342043128906247</v>
      </c>
      <c r="I23" s="111">
        <f t="shared" si="0"/>
        <v>0.71045330598609413</v>
      </c>
      <c r="J23" s="111">
        <f t="shared" si="3"/>
        <v>0.73887143822553802</v>
      </c>
      <c r="K23" s="111">
        <f t="shared" si="4"/>
        <v>0.76842629575455945</v>
      </c>
      <c r="L23" s="111">
        <f t="shared" si="6"/>
        <v>0.79916334758474183</v>
      </c>
      <c r="M23" s="111">
        <f t="shared" si="8"/>
        <v>0.83112988148813161</v>
      </c>
      <c r="N23" s="111">
        <f t="shared" si="10"/>
        <v>0.86437507674765701</v>
      </c>
      <c r="O23" s="111">
        <f t="shared" ref="O23:O86" si="12">+$D23/((1+$G$5)^$A17)</f>
        <v>0.89895007981756325</v>
      </c>
      <c r="P23" s="111">
        <f>+$D23/((1+$G$5)^$A16)</f>
        <v>0.93490808301026584</v>
      </c>
      <c r="CO23" s="111">
        <f t="shared" si="1"/>
        <v>0.48475481094110956</v>
      </c>
      <c r="CP23" s="111">
        <f t="shared" si="2"/>
        <v>0.50414500337875401</v>
      </c>
      <c r="CQ23" s="111">
        <f t="shared" si="5"/>
        <v>0.52431080351390413</v>
      </c>
      <c r="CR23" s="111">
        <f t="shared" si="7"/>
        <v>0.54528323565446035</v>
      </c>
      <c r="CS23" s="111">
        <f t="shared" si="9"/>
        <v>0.56709456508063871</v>
      </c>
      <c r="CT23" s="111">
        <f t="shared" si="11"/>
        <v>0.58977834768386439</v>
      </c>
      <c r="CU23" s="111">
        <f t="shared" ref="CU23:CU86" si="13">+$E23/((1+$G$5)^$A17)</f>
        <v>0.61336948159121896</v>
      </c>
      <c r="CV23" s="111">
        <f>+$E23/((1+$G$5)^$A16)</f>
        <v>0.63790426085486773</v>
      </c>
    </row>
    <row r="24" spans="1:109">
      <c r="A24" s="107">
        <v>9</v>
      </c>
      <c r="D24" s="231">
        <f>AgeEffic!V11</f>
        <v>0.96834539483769966</v>
      </c>
      <c r="E24" s="231">
        <f>AgeEffic!V13</f>
        <v>0.6302494097246093</v>
      </c>
      <c r="I24" s="111">
        <f t="shared" si="0"/>
        <v>0.68034662987181305</v>
      </c>
      <c r="J24" s="111">
        <f t="shared" si="3"/>
        <v>0.70756049506668572</v>
      </c>
      <c r="K24" s="111">
        <f t="shared" si="4"/>
        <v>0.73586291486935329</v>
      </c>
      <c r="L24" s="111">
        <f t="shared" si="6"/>
        <v>0.76529743146412732</v>
      </c>
      <c r="M24" s="111">
        <f t="shared" si="8"/>
        <v>0.79590932872269238</v>
      </c>
      <c r="N24" s="111">
        <f t="shared" si="10"/>
        <v>0.82774570187160013</v>
      </c>
      <c r="O24" s="111">
        <f t="shared" si="12"/>
        <v>0.8608555299464643</v>
      </c>
      <c r="P24" s="111">
        <f t="shared" ref="P24:P87" si="14">+$D24/((1+$G$5)^$A17)</f>
        <v>0.89528975114432285</v>
      </c>
      <c r="Q24" s="111">
        <f>+$D24/((1+$G$5)^$A16)</f>
        <v>0.9311013411900958</v>
      </c>
      <c r="CO24" s="111">
        <f t="shared" si="1"/>
        <v>0.44280487537889807</v>
      </c>
      <c r="CP24" s="111">
        <f t="shared" si="2"/>
        <v>0.46051707039405404</v>
      </c>
      <c r="CQ24" s="111">
        <f t="shared" si="5"/>
        <v>0.4789377532098163</v>
      </c>
      <c r="CR24" s="111">
        <f t="shared" si="7"/>
        <v>0.49809526333820886</v>
      </c>
      <c r="CS24" s="111">
        <f t="shared" si="9"/>
        <v>0.51801907387173729</v>
      </c>
      <c r="CT24" s="111">
        <f t="shared" si="11"/>
        <v>0.53873983682660675</v>
      </c>
      <c r="CU24" s="111">
        <f t="shared" si="13"/>
        <v>0.56028943029967115</v>
      </c>
      <c r="CV24" s="111">
        <f t="shared" ref="CV24:CV87" si="15">+$E24/((1+$G$5)^$A17)</f>
        <v>0.58270100751165799</v>
      </c>
      <c r="CW24" s="111">
        <f>+$E24/((1+$G$5)^$A16)</f>
        <v>0.60600904781212428</v>
      </c>
    </row>
    <row r="25" spans="1:109">
      <c r="A25" s="107">
        <v>10</v>
      </c>
      <c r="D25" s="231">
        <f>AgeEffic!W11</f>
        <v>0.9642138915556675</v>
      </c>
      <c r="E25" s="231">
        <f>AgeEffic!W13</f>
        <v>0.5987369392383789</v>
      </c>
      <c r="I25" s="111">
        <f t="shared" si="0"/>
        <v>0.65138835621909319</v>
      </c>
      <c r="J25" s="111">
        <f t="shared" si="3"/>
        <v>0.67744389046785691</v>
      </c>
      <c r="K25" s="111">
        <f t="shared" si="4"/>
        <v>0.70454164608657122</v>
      </c>
      <c r="L25" s="111">
        <f t="shared" si="6"/>
        <v>0.73272331193003426</v>
      </c>
      <c r="M25" s="111">
        <f t="shared" si="8"/>
        <v>0.76203224440723549</v>
      </c>
      <c r="N25" s="111">
        <f t="shared" si="10"/>
        <v>0.79251353418352488</v>
      </c>
      <c r="O25" s="111">
        <f t="shared" si="12"/>
        <v>0.82421407555086601</v>
      </c>
      <c r="P25" s="111">
        <f t="shared" si="14"/>
        <v>0.85718263857290078</v>
      </c>
      <c r="Q25" s="111">
        <f t="shared" ref="Q25:Q88" si="16">+$D25/((1+$G$5)^$A17)</f>
        <v>0.8914699441158167</v>
      </c>
      <c r="R25" s="111">
        <f>+$D25/((1+$G$5)^$A16)</f>
        <v>0.92712874188044947</v>
      </c>
      <c r="CO25" s="111">
        <f t="shared" si="1"/>
        <v>0.40448522270187809</v>
      </c>
      <c r="CP25" s="111">
        <f t="shared" si="2"/>
        <v>0.42066463160995321</v>
      </c>
      <c r="CQ25" s="111">
        <f t="shared" si="5"/>
        <v>0.43749121687435139</v>
      </c>
      <c r="CR25" s="111">
        <f t="shared" si="7"/>
        <v>0.4549908655493255</v>
      </c>
      <c r="CS25" s="111">
        <f t="shared" si="9"/>
        <v>0.47319050017129849</v>
      </c>
      <c r="CT25" s="111">
        <f t="shared" si="11"/>
        <v>0.49211812017815043</v>
      </c>
      <c r="CU25" s="111">
        <f t="shared" si="13"/>
        <v>0.51180284498527651</v>
      </c>
      <c r="CV25" s="111">
        <f t="shared" si="15"/>
        <v>0.53227495878468767</v>
      </c>
      <c r="CW25" s="111">
        <f t="shared" ref="CW25:CW88" si="17">+$E25/((1+$G$5)^$A17)</f>
        <v>0.55356595713607515</v>
      </c>
      <c r="CX25" s="111">
        <f>+$E25/((1+$G$5)^$A16)</f>
        <v>0.5757085954215182</v>
      </c>
    </row>
    <row r="26" spans="1:109">
      <c r="A26" s="107">
        <v>11</v>
      </c>
      <c r="D26" s="231">
        <f>AgeEffic!X11</f>
        <v>0.95987817257524044</v>
      </c>
      <c r="E26" s="231">
        <f>AgeEffic!X13</f>
        <v>0.56880009227645989</v>
      </c>
      <c r="I26" s="111">
        <f t="shared" si="0"/>
        <v>0.62351855752867191</v>
      </c>
      <c r="J26" s="111">
        <f t="shared" si="3"/>
        <v>0.64845929982981876</v>
      </c>
      <c r="K26" s="111">
        <f t="shared" si="4"/>
        <v>0.67439767182301147</v>
      </c>
      <c r="L26" s="111">
        <f t="shared" si="6"/>
        <v>0.70137357869593198</v>
      </c>
      <c r="M26" s="111">
        <f t="shared" si="8"/>
        <v>0.72942852184376938</v>
      </c>
      <c r="N26" s="111">
        <f t="shared" si="10"/>
        <v>0.75860566271752006</v>
      </c>
      <c r="O26" s="111">
        <f t="shared" si="12"/>
        <v>0.78894988922622089</v>
      </c>
      <c r="P26" s="111">
        <f t="shared" si="14"/>
        <v>0.82050788479526982</v>
      </c>
      <c r="Q26" s="111">
        <f t="shared" si="16"/>
        <v>0.85332820018708067</v>
      </c>
      <c r="R26" s="111">
        <f t="shared" ref="R26:R89" si="18">+$D26/((1+$G$5)^$A17)</f>
        <v>0.88746132819456391</v>
      </c>
      <c r="S26" s="111">
        <f>+$D26/((1+$G$5)^$A16)</f>
        <v>0.92295978132234657</v>
      </c>
      <c r="CO26" s="111">
        <f t="shared" si="1"/>
        <v>0.36948169381421553</v>
      </c>
      <c r="CP26" s="111">
        <f t="shared" si="2"/>
        <v>0.38426096156678413</v>
      </c>
      <c r="CQ26" s="111">
        <f t="shared" si="5"/>
        <v>0.39963140002945552</v>
      </c>
      <c r="CR26" s="111">
        <f t="shared" si="7"/>
        <v>0.41561665603063375</v>
      </c>
      <c r="CS26" s="111">
        <f t="shared" si="9"/>
        <v>0.43224132227185919</v>
      </c>
      <c r="CT26" s="111">
        <f t="shared" si="11"/>
        <v>0.44953097516273349</v>
      </c>
      <c r="CU26" s="111">
        <f t="shared" si="13"/>
        <v>0.46751221416924288</v>
      </c>
      <c r="CV26" s="111">
        <f t="shared" si="15"/>
        <v>0.48621270273601264</v>
      </c>
      <c r="CW26" s="111">
        <f t="shared" si="17"/>
        <v>0.50566121084545324</v>
      </c>
      <c r="CX26" s="111">
        <f t="shared" ref="CX26:CX89" si="19">+$E26/((1+$G$5)^$A17)</f>
        <v>0.52588765927927128</v>
      </c>
      <c r="CY26" s="111">
        <f>+$E26/((1+$G$5)^$A16)</f>
        <v>0.54692316565044219</v>
      </c>
    </row>
    <row r="27" spans="1:109">
      <c r="A27" s="107">
        <v>12</v>
      </c>
      <c r="D27" s="231">
        <f>AgeEffic!Y11</f>
        <v>0.95529931179620975</v>
      </c>
      <c r="E27" s="231">
        <f>AgeEffic!Y13</f>
        <v>0.54036008766263688</v>
      </c>
      <c r="I27" s="111">
        <f t="shared" si="0"/>
        <v>0.59667713161377933</v>
      </c>
      <c r="J27" s="111">
        <f t="shared" si="3"/>
        <v>0.62054421687833061</v>
      </c>
      <c r="K27" s="111">
        <f t="shared" si="4"/>
        <v>0.64536598555346381</v>
      </c>
      <c r="L27" s="111">
        <f t="shared" si="6"/>
        <v>0.67118062497560238</v>
      </c>
      <c r="M27" s="111">
        <f t="shared" si="8"/>
        <v>0.69802784997462652</v>
      </c>
      <c r="N27" s="111">
        <f t="shared" si="10"/>
        <v>0.72594896397361175</v>
      </c>
      <c r="O27" s="111">
        <f t="shared" si="12"/>
        <v>0.75498692253255606</v>
      </c>
      <c r="P27" s="111">
        <f t="shared" si="14"/>
        <v>0.78518639943385837</v>
      </c>
      <c r="Q27" s="111">
        <f t="shared" si="16"/>
        <v>0.81659385541121277</v>
      </c>
      <c r="R27" s="111">
        <f t="shared" si="18"/>
        <v>0.84925760962766139</v>
      </c>
      <c r="S27" s="111">
        <f t="shared" ref="S27:S90" si="20">+$D27/((1+$G$5)^$A17)</f>
        <v>0.88322791401276779</v>
      </c>
      <c r="T27" s="111">
        <f>+$D27/((1+$G$5)^$A16)</f>
        <v>0.91855703057327853</v>
      </c>
      <c r="CO27" s="111">
        <f t="shared" si="1"/>
        <v>0.33750731646490834</v>
      </c>
      <c r="CP27" s="111">
        <f t="shared" si="2"/>
        <v>0.35100760912350476</v>
      </c>
      <c r="CQ27" s="111">
        <f t="shared" si="5"/>
        <v>0.36504791348844495</v>
      </c>
      <c r="CR27" s="111">
        <f t="shared" si="7"/>
        <v>0.37964983002798275</v>
      </c>
      <c r="CS27" s="111">
        <f t="shared" si="9"/>
        <v>0.39483582322910205</v>
      </c>
      <c r="CT27" s="111">
        <f t="shared" si="11"/>
        <v>0.41062925615826623</v>
      </c>
      <c r="CU27" s="111">
        <f t="shared" si="13"/>
        <v>0.42705442640459684</v>
      </c>
      <c r="CV27" s="111">
        <f t="shared" si="15"/>
        <v>0.44413660346078071</v>
      </c>
      <c r="CW27" s="111">
        <f t="shared" si="17"/>
        <v>0.46190206759921199</v>
      </c>
      <c r="CX27" s="111">
        <f t="shared" si="19"/>
        <v>0.48037815030318048</v>
      </c>
      <c r="CY27" s="111">
        <f t="shared" ref="CY27:CY90" si="21">+$E27/((1+$G$5)^$A17)</f>
        <v>0.4995932763153077</v>
      </c>
      <c r="CZ27" s="111">
        <f>+$E27/((1+$G$5)^$A16)</f>
        <v>0.51957700736792001</v>
      </c>
    </row>
    <row r="28" spans="1:109">
      <c r="A28" s="107">
        <v>13</v>
      </c>
      <c r="D28" s="231">
        <f>AgeEffic!Z11</f>
        <v>0.95043007480706454</v>
      </c>
      <c r="E28" s="231">
        <f>AgeEffic!Z13</f>
        <v>0.51334208327950503</v>
      </c>
      <c r="I28" s="111">
        <f t="shared" si="0"/>
        <v>0.57080367361216644</v>
      </c>
      <c r="J28" s="111">
        <f t="shared" si="3"/>
        <v>0.59363582055665309</v>
      </c>
      <c r="K28" s="111">
        <f t="shared" si="4"/>
        <v>0.61738125337891936</v>
      </c>
      <c r="L28" s="111">
        <f t="shared" si="6"/>
        <v>0.64207650351407608</v>
      </c>
      <c r="M28" s="111">
        <f t="shared" si="8"/>
        <v>0.66775956365463918</v>
      </c>
      <c r="N28" s="111">
        <f t="shared" si="10"/>
        <v>0.69446994620082481</v>
      </c>
      <c r="O28" s="111">
        <f t="shared" si="12"/>
        <v>0.72224874404885786</v>
      </c>
      <c r="P28" s="111">
        <f t="shared" si="14"/>
        <v>0.75113869381081211</v>
      </c>
      <c r="Q28" s="111">
        <f t="shared" si="16"/>
        <v>0.78118424156324462</v>
      </c>
      <c r="R28" s="111">
        <f t="shared" si="18"/>
        <v>0.81243161122577445</v>
      </c>
      <c r="S28" s="111">
        <f t="shared" si="20"/>
        <v>0.84492887567480557</v>
      </c>
      <c r="T28" s="111">
        <f t="shared" ref="T28:T91" si="22">+$D28/((1+$G$5)^$A17)</f>
        <v>0.87872603070179778</v>
      </c>
      <c r="U28" s="111">
        <f>+$D28/((1+$G$5)^$A16)</f>
        <v>0.91387507192986972</v>
      </c>
      <c r="CO28" s="111">
        <f t="shared" si="1"/>
        <v>0.30829995254006048</v>
      </c>
      <c r="CP28" s="111">
        <f t="shared" si="2"/>
        <v>0.32063195064166294</v>
      </c>
      <c r="CQ28" s="111">
        <f t="shared" si="5"/>
        <v>0.33345722866732952</v>
      </c>
      <c r="CR28" s="111">
        <f t="shared" si="7"/>
        <v>0.34679551781402268</v>
      </c>
      <c r="CS28" s="111">
        <f t="shared" si="9"/>
        <v>0.36066733852658356</v>
      </c>
      <c r="CT28" s="111">
        <f t="shared" si="11"/>
        <v>0.37509403206764697</v>
      </c>
      <c r="CU28" s="111">
        <f t="shared" si="13"/>
        <v>0.39009779335035288</v>
      </c>
      <c r="CV28" s="111">
        <f t="shared" si="15"/>
        <v>0.40570170508436698</v>
      </c>
      <c r="CW28" s="111">
        <f t="shared" si="17"/>
        <v>0.42192977328774167</v>
      </c>
      <c r="CX28" s="111">
        <f t="shared" si="19"/>
        <v>0.43880696421925136</v>
      </c>
      <c r="CY28" s="111">
        <f t="shared" si="21"/>
        <v>0.45635924278802148</v>
      </c>
      <c r="CZ28" s="111">
        <f t="shared" ref="CZ28:CZ91" si="23">+$E28/((1+$G$5)^$A17)</f>
        <v>0.47461361249954231</v>
      </c>
      <c r="DA28" s="111">
        <f>+$E28/((1+$G$5)^$A16)</f>
        <v>0.49359815699952403</v>
      </c>
    </row>
    <row r="29" spans="1:109">
      <c r="A29" s="107">
        <v>14</v>
      </c>
      <c r="D29" s="231">
        <f>AgeEffic!AA11</f>
        <v>0.94521383583359087</v>
      </c>
      <c r="E29" s="231">
        <f>AgeEffic!AA13</f>
        <v>0.48767497911552976</v>
      </c>
      <c r="I29" s="111">
        <f t="shared" si="0"/>
        <v>0.54583743813231966</v>
      </c>
      <c r="J29" s="111">
        <f t="shared" si="3"/>
        <v>0.5676709356576124</v>
      </c>
      <c r="K29" s="111">
        <f t="shared" si="4"/>
        <v>0.59037777308391692</v>
      </c>
      <c r="L29" s="111">
        <f t="shared" si="6"/>
        <v>0.6139928840072737</v>
      </c>
      <c r="M29" s="111">
        <f t="shared" si="8"/>
        <v>0.63855259936756459</v>
      </c>
      <c r="N29" s="111">
        <f t="shared" si="10"/>
        <v>0.66409470334226717</v>
      </c>
      <c r="O29" s="111">
        <f t="shared" si="12"/>
        <v>0.69065849147595793</v>
      </c>
      <c r="P29" s="111">
        <f t="shared" si="14"/>
        <v>0.71828483113499642</v>
      </c>
      <c r="Q29" s="111">
        <f t="shared" si="16"/>
        <v>0.74701622438039617</v>
      </c>
      <c r="R29" s="111">
        <f t="shared" si="18"/>
        <v>0.77689687335561197</v>
      </c>
      <c r="S29" s="111">
        <f t="shared" si="20"/>
        <v>0.80797274828983656</v>
      </c>
      <c r="T29" s="111">
        <f t="shared" si="22"/>
        <v>0.84029165822143015</v>
      </c>
      <c r="U29" s="111">
        <f t="shared" ref="U29:U92" si="24">+$D29/((1+$G$5)^$A17)</f>
        <v>0.8739033245502873</v>
      </c>
      <c r="V29" s="111">
        <f>+$D29/((1+$G$5)^$A16)</f>
        <v>0.90885945753229891</v>
      </c>
      <c r="CO29" s="111">
        <f t="shared" si="1"/>
        <v>0.28162014895486293</v>
      </c>
      <c r="CP29" s="111">
        <f t="shared" si="2"/>
        <v>0.29288495491305749</v>
      </c>
      <c r="CQ29" s="111">
        <f t="shared" si="5"/>
        <v>0.30460035310957978</v>
      </c>
      <c r="CR29" s="111">
        <f t="shared" si="7"/>
        <v>0.31678436723396303</v>
      </c>
      <c r="CS29" s="111">
        <f t="shared" si="9"/>
        <v>0.32945574192332155</v>
      </c>
      <c r="CT29" s="111">
        <f t="shared" si="11"/>
        <v>0.34263397160025438</v>
      </c>
      <c r="CU29" s="111">
        <f t="shared" si="13"/>
        <v>0.35633933046426458</v>
      </c>
      <c r="CV29" s="111">
        <f t="shared" si="15"/>
        <v>0.37059290368283526</v>
      </c>
      <c r="CW29" s="111">
        <f t="shared" si="17"/>
        <v>0.38541661983014863</v>
      </c>
      <c r="CX29" s="111">
        <f t="shared" si="19"/>
        <v>0.40083328462335455</v>
      </c>
      <c r="CY29" s="111">
        <f t="shared" si="21"/>
        <v>0.41686661600828878</v>
      </c>
      <c r="CZ29" s="111">
        <f t="shared" si="23"/>
        <v>0.43354128064862041</v>
      </c>
      <c r="DA29" s="111">
        <f t="shared" ref="DA29:DA92" si="25">+$E29/((1+$G$5)^$A17)</f>
        <v>0.45088293187456518</v>
      </c>
      <c r="DB29" s="111">
        <f>+$E29/((1+$G$5)^$A16)</f>
        <v>0.46891824914954783</v>
      </c>
    </row>
    <row r="30" spans="1:109">
      <c r="A30" s="107">
        <v>15</v>
      </c>
      <c r="D30" s="231">
        <f>AgeEffic!AB11</f>
        <v>0.93958358914653883</v>
      </c>
      <c r="E30" s="231">
        <f>AgeEffic!AB13</f>
        <v>0.46329123015975332</v>
      </c>
      <c r="I30" s="111">
        <f t="shared" si="0"/>
        <v>0.52171741438500674</v>
      </c>
      <c r="J30" s="111">
        <f t="shared" si="3"/>
        <v>0.5425861109604071</v>
      </c>
      <c r="K30" s="111">
        <f t="shared" si="4"/>
        <v>0.56428955539882331</v>
      </c>
      <c r="L30" s="111">
        <f t="shared" si="6"/>
        <v>0.58686113761477632</v>
      </c>
      <c r="M30" s="111">
        <f t="shared" si="8"/>
        <v>0.61033558311936742</v>
      </c>
      <c r="N30" s="111">
        <f t="shared" si="10"/>
        <v>0.63474900644414212</v>
      </c>
      <c r="O30" s="111">
        <f t="shared" si="12"/>
        <v>0.66013896670190775</v>
      </c>
      <c r="P30" s="111">
        <f t="shared" si="14"/>
        <v>0.68654452536998412</v>
      </c>
      <c r="Q30" s="111">
        <f t="shared" si="16"/>
        <v>0.71400630638478368</v>
      </c>
      <c r="R30" s="111">
        <f t="shared" si="18"/>
        <v>0.74256655864017496</v>
      </c>
      <c r="S30" s="111">
        <f t="shared" si="20"/>
        <v>0.77226922098578188</v>
      </c>
      <c r="T30" s="111">
        <f t="shared" si="22"/>
        <v>0.80315998982521331</v>
      </c>
      <c r="U30" s="111">
        <f t="shared" si="24"/>
        <v>0.83528638941822186</v>
      </c>
      <c r="V30" s="111">
        <f t="shared" ref="V30:V93" si="26">+$D30/((1+$G$5)^$A17)</f>
        <v>0.86869784499495073</v>
      </c>
      <c r="W30" s="111">
        <f>+$D30/((1+$G$5)^$A16)</f>
        <v>0.90344575879474887</v>
      </c>
      <c r="CO30" s="111">
        <f t="shared" si="1"/>
        <v>0.25724917452607676</v>
      </c>
      <c r="CP30" s="111">
        <f t="shared" si="2"/>
        <v>0.26753914150711983</v>
      </c>
      <c r="CQ30" s="111">
        <f t="shared" si="5"/>
        <v>0.27824070716740462</v>
      </c>
      <c r="CR30" s="111">
        <f t="shared" si="7"/>
        <v>0.28937033545410079</v>
      </c>
      <c r="CS30" s="111">
        <f t="shared" si="9"/>
        <v>0.30094514887226492</v>
      </c>
      <c r="CT30" s="111">
        <f t="shared" si="11"/>
        <v>0.31298295482715549</v>
      </c>
      <c r="CU30" s="111">
        <f t="shared" si="13"/>
        <v>0.32550227302024171</v>
      </c>
      <c r="CV30" s="111">
        <f t="shared" si="15"/>
        <v>0.3385223639410514</v>
      </c>
      <c r="CW30" s="111">
        <f t="shared" si="17"/>
        <v>0.35206325849869352</v>
      </c>
      <c r="CX30" s="111">
        <f t="shared" si="19"/>
        <v>0.36614578883864124</v>
      </c>
      <c r="CY30" s="111">
        <f t="shared" si="21"/>
        <v>0.38079162039218689</v>
      </c>
      <c r="CZ30" s="111">
        <f t="shared" si="23"/>
        <v>0.39602328520787439</v>
      </c>
      <c r="DA30" s="111">
        <f t="shared" si="25"/>
        <v>0.41186421661618938</v>
      </c>
      <c r="DB30" s="111">
        <f t="shared" ref="DB30:DB93" si="27">+$E30/((1+$G$5)^$A17)</f>
        <v>0.42833878528083696</v>
      </c>
      <c r="DC30" s="111">
        <f>+$E30/((1+$G$5)^$A16)</f>
        <v>0.44547233669207048</v>
      </c>
    </row>
    <row r="31" spans="1:109">
      <c r="A31" s="107">
        <v>16</v>
      </c>
      <c r="D31" s="231">
        <f>AgeEffic!AC11</f>
        <v>0.93346114265920366</v>
      </c>
      <c r="E31" s="231">
        <f>AgeEffic!AC13</f>
        <v>0.44012666865176564</v>
      </c>
      <c r="I31" s="111">
        <f t="shared" si="0"/>
        <v>0.49838253575079605</v>
      </c>
      <c r="J31" s="111">
        <f t="shared" si="3"/>
        <v>0.51831783718082802</v>
      </c>
      <c r="K31" s="111">
        <f t="shared" si="4"/>
        <v>0.53905055066806107</v>
      </c>
      <c r="L31" s="111">
        <f t="shared" si="6"/>
        <v>0.56061257269478348</v>
      </c>
      <c r="M31" s="111">
        <f t="shared" si="8"/>
        <v>0.58303707560257489</v>
      </c>
      <c r="N31" s="111">
        <f t="shared" si="10"/>
        <v>0.60635855862667798</v>
      </c>
      <c r="O31" s="111">
        <f t="shared" si="12"/>
        <v>0.63061290097174505</v>
      </c>
      <c r="P31" s="111">
        <f t="shared" si="14"/>
        <v>0.65583741701061493</v>
      </c>
      <c r="Q31" s="111">
        <f t="shared" si="16"/>
        <v>0.68207091369103956</v>
      </c>
      <c r="R31" s="111">
        <f t="shared" si="18"/>
        <v>0.70935375023868119</v>
      </c>
      <c r="S31" s="111">
        <f t="shared" si="20"/>
        <v>0.73772790024822843</v>
      </c>
      <c r="T31" s="111">
        <f t="shared" si="22"/>
        <v>0.76723701625815754</v>
      </c>
      <c r="U31" s="111">
        <f t="shared" si="24"/>
        <v>0.79792649690848394</v>
      </c>
      <c r="V31" s="111">
        <f t="shared" si="26"/>
        <v>0.82984355678482336</v>
      </c>
      <c r="W31" s="111">
        <f t="shared" ref="W31:W94" si="28">+$D31/((1+$G$5)^$A17)</f>
        <v>0.86303729905621629</v>
      </c>
      <c r="X31" s="111">
        <f>+$D31/((1+$G$5)^$A16)</f>
        <v>0.89755879101846503</v>
      </c>
      <c r="CO31" s="111">
        <f t="shared" si="1"/>
        <v>0.23498722673055084</v>
      </c>
      <c r="CP31" s="111">
        <f t="shared" si="2"/>
        <v>0.24438671579977292</v>
      </c>
      <c r="CQ31" s="111">
        <f t="shared" si="5"/>
        <v>0.25416218443176386</v>
      </c>
      <c r="CR31" s="111">
        <f t="shared" si="7"/>
        <v>0.26432867180903435</v>
      </c>
      <c r="CS31" s="111">
        <f t="shared" si="9"/>
        <v>0.27490181868139574</v>
      </c>
      <c r="CT31" s="111">
        <f t="shared" si="11"/>
        <v>0.28589789142865168</v>
      </c>
      <c r="CU31" s="111">
        <f t="shared" si="13"/>
        <v>0.29733380708579771</v>
      </c>
      <c r="CV31" s="111">
        <f t="shared" si="15"/>
        <v>0.30922715936922962</v>
      </c>
      <c r="CW31" s="111">
        <f t="shared" si="17"/>
        <v>0.32159624574399881</v>
      </c>
      <c r="CX31" s="111">
        <f t="shared" si="19"/>
        <v>0.33446009557375883</v>
      </c>
      <c r="CY31" s="111">
        <f t="shared" si="21"/>
        <v>0.34783849939670913</v>
      </c>
      <c r="CZ31" s="111">
        <f t="shared" si="23"/>
        <v>0.36175203937257749</v>
      </c>
      <c r="DA31" s="111">
        <f t="shared" si="25"/>
        <v>0.37622212094748064</v>
      </c>
      <c r="DB31" s="111">
        <f t="shared" si="27"/>
        <v>0.39127100578537993</v>
      </c>
      <c r="DC31" s="111">
        <f t="shared" ref="DC31:DC94" si="29">+$E31/((1+$G$5)^$A17)</f>
        <v>0.4069218460167951</v>
      </c>
      <c r="DD31" s="111">
        <f>+$E31/((1+$G$5)^$A16)</f>
        <v>0.42319871985746693</v>
      </c>
    </row>
    <row r="32" spans="1:109">
      <c r="A32" s="107">
        <v>17</v>
      </c>
      <c r="D32" s="231">
        <f>AgeEffic!AD11</f>
        <v>0.92675659581612524</v>
      </c>
      <c r="E32" s="231">
        <f>AgeEffic!AD13</f>
        <v>0.41812033521917735</v>
      </c>
      <c r="I32" s="111">
        <f t="shared" si="0"/>
        <v>0.47577204170866133</v>
      </c>
      <c r="J32" s="111">
        <f t="shared" si="3"/>
        <v>0.49480292337700782</v>
      </c>
      <c r="K32" s="111">
        <f t="shared" si="4"/>
        <v>0.51459504031208825</v>
      </c>
      <c r="L32" s="111">
        <f t="shared" si="6"/>
        <v>0.53517884192457166</v>
      </c>
      <c r="M32" s="111">
        <f t="shared" si="8"/>
        <v>0.55658599560155453</v>
      </c>
      <c r="N32" s="111">
        <f t="shared" si="10"/>
        <v>0.57884943542561673</v>
      </c>
      <c r="O32" s="111">
        <f t="shared" si="12"/>
        <v>0.60200341284264158</v>
      </c>
      <c r="P32" s="111">
        <f t="shared" si="14"/>
        <v>0.62608354935634714</v>
      </c>
      <c r="Q32" s="111">
        <f t="shared" si="16"/>
        <v>0.65112689133060109</v>
      </c>
      <c r="R32" s="111">
        <f t="shared" si="18"/>
        <v>0.6771719669838252</v>
      </c>
      <c r="S32" s="111">
        <f t="shared" si="20"/>
        <v>0.70425884566317831</v>
      </c>
      <c r="T32" s="111">
        <f t="shared" si="22"/>
        <v>0.73242919948970531</v>
      </c>
      <c r="U32" s="111">
        <f t="shared" si="24"/>
        <v>0.76172636746929356</v>
      </c>
      <c r="V32" s="111">
        <f t="shared" si="26"/>
        <v>0.79219542216806538</v>
      </c>
      <c r="W32" s="111">
        <f t="shared" si="28"/>
        <v>0.82388323905478811</v>
      </c>
      <c r="X32" s="111">
        <f t="shared" ref="X32:X95" si="30">+$D32/((1+$G$5)^$A17)</f>
        <v>0.8568385686169796</v>
      </c>
      <c r="Y32" s="111">
        <f>+$D32/((1+$G$5)^$A16)</f>
        <v>0.8911121113616588</v>
      </c>
      <c r="CO32" s="111">
        <f t="shared" si="1"/>
        <v>0.21465179364809933</v>
      </c>
      <c r="CP32" s="111">
        <f t="shared" si="2"/>
        <v>0.22323786539402329</v>
      </c>
      <c r="CQ32" s="111">
        <f t="shared" si="5"/>
        <v>0.23216738000978426</v>
      </c>
      <c r="CR32" s="111">
        <f t="shared" si="7"/>
        <v>0.24145407521017564</v>
      </c>
      <c r="CS32" s="111">
        <f t="shared" si="9"/>
        <v>0.25111223821858264</v>
      </c>
      <c r="CT32" s="111">
        <f t="shared" si="11"/>
        <v>0.26115672774732596</v>
      </c>
      <c r="CU32" s="111">
        <f t="shared" si="13"/>
        <v>0.27160299685721906</v>
      </c>
      <c r="CV32" s="111">
        <f t="shared" si="15"/>
        <v>0.28246711673150782</v>
      </c>
      <c r="CW32" s="111">
        <f t="shared" si="17"/>
        <v>0.29376580140076813</v>
      </c>
      <c r="CX32" s="111">
        <f t="shared" si="19"/>
        <v>0.30551643345679885</v>
      </c>
      <c r="CY32" s="111">
        <f t="shared" si="21"/>
        <v>0.3177370907950709</v>
      </c>
      <c r="CZ32" s="111">
        <f t="shared" si="23"/>
        <v>0.3304465744268737</v>
      </c>
      <c r="DA32" s="111">
        <f t="shared" si="25"/>
        <v>0.34366443740394864</v>
      </c>
      <c r="DB32" s="111">
        <f t="shared" si="27"/>
        <v>0.35741101490010663</v>
      </c>
      <c r="DC32" s="111">
        <f t="shared" si="29"/>
        <v>0.37170745549611095</v>
      </c>
      <c r="DD32" s="111">
        <f t="shared" ref="DD32:DD95" si="31">+$E32/((1+$G$5)^$A17)</f>
        <v>0.38657575371595537</v>
      </c>
      <c r="DE32" s="111">
        <f>+$E32/((1+$G$5)^$A16)</f>
        <v>0.40203878386459357</v>
      </c>
    </row>
    <row r="33" spans="1:142">
      <c r="A33" s="107">
        <v>18</v>
      </c>
      <c r="D33" s="231">
        <f>AgeEffic!AE11</f>
        <v>0.91936821434831706</v>
      </c>
      <c r="E33" s="231">
        <f>AgeEffic!AE13</f>
        <v>0.39721431845821847</v>
      </c>
      <c r="I33" s="111">
        <f t="shared" si="0"/>
        <v>0.45382600416628993</v>
      </c>
      <c r="J33" s="111">
        <f t="shared" si="3"/>
        <v>0.47197904433294158</v>
      </c>
      <c r="K33" s="111">
        <f t="shared" si="4"/>
        <v>0.49085820610625924</v>
      </c>
      <c r="L33" s="111">
        <f t="shared" si="6"/>
        <v>0.51049253435050967</v>
      </c>
      <c r="M33" s="111">
        <f t="shared" si="8"/>
        <v>0.53091223572453006</v>
      </c>
      <c r="N33" s="111">
        <f t="shared" si="10"/>
        <v>0.55214872515351132</v>
      </c>
      <c r="O33" s="111">
        <f t="shared" si="12"/>
        <v>0.57423467415965179</v>
      </c>
      <c r="P33" s="111">
        <f t="shared" si="14"/>
        <v>0.59720406112603797</v>
      </c>
      <c r="Q33" s="111">
        <f t="shared" si="16"/>
        <v>0.6210922235710794</v>
      </c>
      <c r="R33" s="111">
        <f t="shared" si="18"/>
        <v>0.64593591251392257</v>
      </c>
      <c r="S33" s="111">
        <f t="shared" si="20"/>
        <v>0.6717733490144796</v>
      </c>
      <c r="T33" s="111">
        <f t="shared" si="22"/>
        <v>0.69864428297505887</v>
      </c>
      <c r="U33" s="111">
        <f t="shared" si="24"/>
        <v>0.72659005429406109</v>
      </c>
      <c r="V33" s="111">
        <f t="shared" si="26"/>
        <v>0.75565365646582361</v>
      </c>
      <c r="W33" s="111">
        <f t="shared" si="28"/>
        <v>0.78587980272445657</v>
      </c>
      <c r="X33" s="111">
        <f t="shared" si="30"/>
        <v>0.81731499483343495</v>
      </c>
      <c r="Y33" s="111">
        <f t="shared" ref="Y33:Y95" si="32">+$D33/((1+$G$5)^$A17)</f>
        <v>0.85000759462677233</v>
      </c>
      <c r="Z33" s="111">
        <f>+$D33/((1+$G$5)^$A16)</f>
        <v>0.88400789841184324</v>
      </c>
      <c r="CO33" s="111">
        <f t="shared" si="1"/>
        <v>0.19607615765932146</v>
      </c>
      <c r="CP33" s="111">
        <f t="shared" si="2"/>
        <v>0.20391920396569435</v>
      </c>
      <c r="CQ33" s="111">
        <f t="shared" si="5"/>
        <v>0.21207597212432214</v>
      </c>
      <c r="CR33" s="111">
        <f t="shared" si="7"/>
        <v>0.22055901100929506</v>
      </c>
      <c r="CS33" s="111">
        <f t="shared" si="9"/>
        <v>0.22938137144966686</v>
      </c>
      <c r="CT33" s="111">
        <f t="shared" si="11"/>
        <v>0.23855662630765351</v>
      </c>
      <c r="CU33" s="111">
        <f t="shared" si="13"/>
        <v>0.24809889135995966</v>
      </c>
      <c r="CV33" s="111">
        <f t="shared" si="15"/>
        <v>0.25802284701435813</v>
      </c>
      <c r="CW33" s="111">
        <f t="shared" si="17"/>
        <v>0.26834376089493239</v>
      </c>
      <c r="CX33" s="111">
        <f t="shared" si="19"/>
        <v>0.27907751133072972</v>
      </c>
      <c r="CY33" s="111">
        <f t="shared" si="21"/>
        <v>0.29024061178395894</v>
      </c>
      <c r="CZ33" s="111">
        <f t="shared" si="23"/>
        <v>0.30185023625531732</v>
      </c>
      <c r="DA33" s="111">
        <f t="shared" si="25"/>
        <v>0.31392424570553001</v>
      </c>
      <c r="DB33" s="111">
        <f t="shared" si="27"/>
        <v>0.3264812155337512</v>
      </c>
      <c r="DC33" s="111">
        <f t="shared" si="29"/>
        <v>0.33954046415510131</v>
      </c>
      <c r="DD33" s="111">
        <f t="shared" si="31"/>
        <v>0.35312208272130535</v>
      </c>
      <c r="DE33" s="111">
        <f t="shared" ref="DE33:DE95" si="33">+$E33/((1+$G$5)^$A17)</f>
        <v>0.36724696603015755</v>
      </c>
      <c r="DF33" s="111">
        <f>+$E33/((1+$G$5)^$A16)</f>
        <v>0.38193684467136391</v>
      </c>
    </row>
    <row r="34" spans="1:142">
      <c r="A34" s="107">
        <v>19</v>
      </c>
      <c r="D34" s="231">
        <f>AgeEffic!AF11</f>
        <v>0.91118281894552389</v>
      </c>
      <c r="E34" s="231">
        <f>AgeEffic!AF13</f>
        <v>0.37735360253530753</v>
      </c>
      <c r="I34" s="111">
        <f t="shared" si="0"/>
        <v>0.43248602193641777</v>
      </c>
      <c r="J34" s="111">
        <f t="shared" si="3"/>
        <v>0.44978546281387444</v>
      </c>
      <c r="K34" s="111">
        <f t="shared" si="4"/>
        <v>0.46777688132642947</v>
      </c>
      <c r="L34" s="111">
        <f t="shared" si="6"/>
        <v>0.48648795657948668</v>
      </c>
      <c r="M34" s="111">
        <f t="shared" si="8"/>
        <v>0.50594747484266622</v>
      </c>
      <c r="N34" s="111">
        <f t="shared" si="10"/>
        <v>0.52618537383637287</v>
      </c>
      <c r="O34" s="111">
        <f t="shared" si="12"/>
        <v>0.54723278878982773</v>
      </c>
      <c r="P34" s="111">
        <f t="shared" si="14"/>
        <v>0.56912210034142086</v>
      </c>
      <c r="Q34" s="111">
        <f t="shared" si="16"/>
        <v>0.59188698435507792</v>
      </c>
      <c r="R34" s="111">
        <f t="shared" si="18"/>
        <v>0.61556246372928092</v>
      </c>
      <c r="S34" s="111">
        <f t="shared" si="20"/>
        <v>0.64018496227845212</v>
      </c>
      <c r="T34" s="111">
        <f t="shared" si="22"/>
        <v>0.66579236076959036</v>
      </c>
      <c r="U34" s="111">
        <f t="shared" si="24"/>
        <v>0.69242405520037409</v>
      </c>
      <c r="V34" s="111">
        <f t="shared" si="26"/>
        <v>0.72012101740838896</v>
      </c>
      <c r="W34" s="111">
        <f t="shared" si="28"/>
        <v>0.74892585810472445</v>
      </c>
      <c r="X34" s="111">
        <f t="shared" si="30"/>
        <v>0.77888289242891351</v>
      </c>
      <c r="Y34" s="111">
        <f t="shared" si="32"/>
        <v>0.81003820812607019</v>
      </c>
      <c r="Z34" s="111">
        <f t="shared" ref="Z34:Z95" si="34">+$D34/((1+$G$5)^$A17)</f>
        <v>0.84243973645111292</v>
      </c>
      <c r="AA34" s="111">
        <f>+$D34/((1+$G$5)^$A16)</f>
        <v>0.8761373259091576</v>
      </c>
      <c r="CO34" s="111">
        <f t="shared" si="1"/>
        <v>0.17910802863111094</v>
      </c>
      <c r="CP34" s="111">
        <f t="shared" si="2"/>
        <v>0.18627234977635537</v>
      </c>
      <c r="CQ34" s="111">
        <f t="shared" si="5"/>
        <v>0.19372324376740963</v>
      </c>
      <c r="CR34" s="111">
        <f t="shared" si="7"/>
        <v>0.20147217351810601</v>
      </c>
      <c r="CS34" s="111">
        <f t="shared" si="9"/>
        <v>0.2095310604588303</v>
      </c>
      <c r="CT34" s="111">
        <f t="shared" si="11"/>
        <v>0.21791230287718349</v>
      </c>
      <c r="CU34" s="111">
        <f t="shared" si="13"/>
        <v>0.22662879499227084</v>
      </c>
      <c r="CV34" s="111">
        <f t="shared" si="15"/>
        <v>0.23569394679196168</v>
      </c>
      <c r="CW34" s="111">
        <f t="shared" si="17"/>
        <v>0.24512170466364019</v>
      </c>
      <c r="CX34" s="111">
        <f t="shared" si="19"/>
        <v>0.25492657285018577</v>
      </c>
      <c r="CY34" s="111">
        <f t="shared" si="21"/>
        <v>0.26512363576419323</v>
      </c>
      <c r="CZ34" s="111">
        <f t="shared" si="23"/>
        <v>0.27572858119476096</v>
      </c>
      <c r="DA34" s="111">
        <f t="shared" si="25"/>
        <v>0.28675772444255143</v>
      </c>
      <c r="DB34" s="111">
        <f t="shared" si="27"/>
        <v>0.2982280334202535</v>
      </c>
      <c r="DC34" s="111">
        <f t="shared" si="29"/>
        <v>0.31015715475706362</v>
      </c>
      <c r="DD34" s="111">
        <f t="shared" si="31"/>
        <v>0.32256344094734618</v>
      </c>
      <c r="DE34" s="111">
        <f t="shared" si="33"/>
        <v>0.33546597858524008</v>
      </c>
      <c r="DF34" s="111">
        <f t="shared" ref="DF34:DF95" si="35">+$E34/((1+$G$5)^$A17)</f>
        <v>0.34888461772864965</v>
      </c>
      <c r="DG34" s="111">
        <f>+$E34/((1+$G$5)^$A16)</f>
        <v>0.36284000243779568</v>
      </c>
    </row>
    <row r="35" spans="1:142">
      <c r="A35" s="107">
        <v>20</v>
      </c>
      <c r="D35" s="231">
        <f>AgeEffic!AG11</f>
        <v>0.9020768012786039</v>
      </c>
      <c r="E35" s="231">
        <f>AgeEffic!AG13</f>
        <v>0.35848592240854216</v>
      </c>
      <c r="I35" s="111">
        <f t="shared" si="0"/>
        <v>0.41169607657457186</v>
      </c>
      <c r="J35" s="111">
        <f t="shared" si="3"/>
        <v>0.42816391963755468</v>
      </c>
      <c r="K35" s="111">
        <f t="shared" si="4"/>
        <v>0.44529047642305686</v>
      </c>
      <c r="L35" s="111">
        <f t="shared" si="6"/>
        <v>0.46310209547997921</v>
      </c>
      <c r="M35" s="111">
        <f t="shared" si="8"/>
        <v>0.48162617929917839</v>
      </c>
      <c r="N35" s="111">
        <f t="shared" si="10"/>
        <v>0.50089122647114559</v>
      </c>
      <c r="O35" s="111">
        <f t="shared" si="12"/>
        <v>0.5209268755299914</v>
      </c>
      <c r="P35" s="111">
        <f t="shared" si="14"/>
        <v>0.54176395055119109</v>
      </c>
      <c r="Q35" s="111">
        <f t="shared" si="16"/>
        <v>0.56343450857323873</v>
      </c>
      <c r="R35" s="111">
        <f t="shared" si="18"/>
        <v>0.58597188891616836</v>
      </c>
      <c r="S35" s="111">
        <f t="shared" si="20"/>
        <v>0.60941076447281506</v>
      </c>
      <c r="T35" s="111">
        <f t="shared" si="22"/>
        <v>0.63378719505172765</v>
      </c>
      <c r="U35" s="111">
        <f t="shared" si="24"/>
        <v>0.65913868285379684</v>
      </c>
      <c r="V35" s="111">
        <f t="shared" si="26"/>
        <v>0.68550423016794881</v>
      </c>
      <c r="W35" s="111">
        <f t="shared" si="28"/>
        <v>0.71292439937466678</v>
      </c>
      <c r="X35" s="111">
        <f t="shared" si="30"/>
        <v>0.74144137534965338</v>
      </c>
      <c r="Y35" s="111">
        <f t="shared" si="32"/>
        <v>0.77109903036363958</v>
      </c>
      <c r="Z35" s="111">
        <f t="shared" si="34"/>
        <v>0.80194299157818527</v>
      </c>
      <c r="AA35" s="111">
        <f t="shared" ref="AA35:AA95" si="36">+$D35/((1+$G$5)^$A17)</f>
        <v>0.83402071124131272</v>
      </c>
      <c r="AB35" s="111">
        <f>+$D35/((1+$G$5)^$A16)</f>
        <v>0.86738153969096521</v>
      </c>
      <c r="CO35" s="111">
        <f t="shared" si="1"/>
        <v>0.16360829538418789</v>
      </c>
      <c r="CP35" s="111">
        <f t="shared" si="2"/>
        <v>0.1701526271995554</v>
      </c>
      <c r="CQ35" s="111">
        <f t="shared" si="5"/>
        <v>0.17695873228753761</v>
      </c>
      <c r="CR35" s="111">
        <f t="shared" si="7"/>
        <v>0.18403708157903914</v>
      </c>
      <c r="CS35" s="111">
        <f t="shared" si="9"/>
        <v>0.19139856484220072</v>
      </c>
      <c r="CT35" s="111">
        <f t="shared" si="11"/>
        <v>0.19905450743588879</v>
      </c>
      <c r="CU35" s="111">
        <f t="shared" si="13"/>
        <v>0.20701668773332432</v>
      </c>
      <c r="CV35" s="111">
        <f t="shared" si="15"/>
        <v>0.21529735524265728</v>
      </c>
      <c r="CW35" s="111">
        <f t="shared" si="17"/>
        <v>0.2239092494523636</v>
      </c>
      <c r="CX35" s="111">
        <f t="shared" si="19"/>
        <v>0.23286561943045819</v>
      </c>
      <c r="CY35" s="111">
        <f t="shared" si="21"/>
        <v>0.2421802442076765</v>
      </c>
      <c r="CZ35" s="111">
        <f t="shared" si="23"/>
        <v>0.25186745397598354</v>
      </c>
      <c r="DA35" s="111">
        <f t="shared" si="25"/>
        <v>0.26194215213502292</v>
      </c>
      <c r="DB35" s="111">
        <f t="shared" si="27"/>
        <v>0.27241983822042387</v>
      </c>
      <c r="DC35" s="111">
        <f t="shared" si="29"/>
        <v>0.28331663174924082</v>
      </c>
      <c r="DD35" s="111">
        <f t="shared" si="31"/>
        <v>0.29464929701921044</v>
      </c>
      <c r="DE35" s="111">
        <f t="shared" si="33"/>
        <v>0.30643526889997891</v>
      </c>
      <c r="DF35" s="111">
        <f t="shared" si="35"/>
        <v>0.31869267965597808</v>
      </c>
      <c r="DG35" s="111">
        <f t="shared" ref="DG35:DG95" si="37">+$E35/((1+$G$5)^$A17)</f>
        <v>0.33144038684221722</v>
      </c>
      <c r="DH35" s="111">
        <f>+$E35/((1+$G$5)^$A16)</f>
        <v>0.34469800231590592</v>
      </c>
    </row>
    <row r="36" spans="1:142">
      <c r="A36" s="107">
        <v>21</v>
      </c>
      <c r="D36" s="231">
        <f>AgeEffic!AH11</f>
        <v>0.89191786725067534</v>
      </c>
      <c r="E36" s="231">
        <f>AgeEffic!AH13</f>
        <v>0.34056162628811509</v>
      </c>
      <c r="I36" s="111">
        <f t="shared" si="0"/>
        <v>0.3914035304777933</v>
      </c>
      <c r="J36" s="111">
        <f t="shared" si="3"/>
        <v>0.4070596716969051</v>
      </c>
      <c r="K36" s="111">
        <f t="shared" si="4"/>
        <v>0.42334205856478135</v>
      </c>
      <c r="L36" s="111">
        <f t="shared" si="6"/>
        <v>0.44027574090737259</v>
      </c>
      <c r="M36" s="111">
        <f t="shared" si="8"/>
        <v>0.4578867705436675</v>
      </c>
      <c r="N36" s="111">
        <f t="shared" si="10"/>
        <v>0.47620224136541422</v>
      </c>
      <c r="O36" s="111">
        <f t="shared" si="12"/>
        <v>0.49525033102003091</v>
      </c>
      <c r="P36" s="111">
        <f t="shared" si="14"/>
        <v>0.51506034426083214</v>
      </c>
      <c r="Q36" s="111">
        <f t="shared" si="16"/>
        <v>0.5356627580312654</v>
      </c>
      <c r="R36" s="111">
        <f t="shared" si="18"/>
        <v>0.55708926835251604</v>
      </c>
      <c r="S36" s="111">
        <f t="shared" si="20"/>
        <v>0.57937283908661674</v>
      </c>
      <c r="T36" s="111">
        <f t="shared" si="22"/>
        <v>0.60254775265008143</v>
      </c>
      <c r="U36" s="111">
        <f t="shared" si="24"/>
        <v>0.62664966275608469</v>
      </c>
      <c r="V36" s="111">
        <f t="shared" si="26"/>
        <v>0.65171564926632808</v>
      </c>
      <c r="W36" s="111">
        <f t="shared" si="28"/>
        <v>0.67778427523698137</v>
      </c>
      <c r="X36" s="111">
        <f t="shared" si="30"/>
        <v>0.70489564624646051</v>
      </c>
      <c r="Y36" s="111">
        <f t="shared" si="32"/>
        <v>0.73309147209631897</v>
      </c>
      <c r="Z36" s="111">
        <f t="shared" si="34"/>
        <v>0.76241513098017177</v>
      </c>
      <c r="AA36" s="111">
        <f t="shared" si="36"/>
        <v>0.79291173621937872</v>
      </c>
      <c r="AB36" s="111">
        <f t="shared" ref="AB36:AB95" si="38">+$D36/((1+$G$5)^$A17)</f>
        <v>0.82462820566815387</v>
      </c>
      <c r="AC36" s="111">
        <f>+$D36/((1+$G$5)^$A16)</f>
        <v>0.85761333389488015</v>
      </c>
      <c r="CO36" s="111">
        <f t="shared" si="1"/>
        <v>0.14944988520671007</v>
      </c>
      <c r="CP36" s="111">
        <f t="shared" si="2"/>
        <v>0.1554278806149785</v>
      </c>
      <c r="CQ36" s="111">
        <f t="shared" si="5"/>
        <v>0.16164499583957767</v>
      </c>
      <c r="CR36" s="111">
        <f t="shared" si="7"/>
        <v>0.16811079567316076</v>
      </c>
      <c r="CS36" s="111">
        <f t="shared" si="9"/>
        <v>0.1748352275000872</v>
      </c>
      <c r="CT36" s="111">
        <f t="shared" si="11"/>
        <v>0.18182863660009072</v>
      </c>
      <c r="CU36" s="111">
        <f t="shared" si="13"/>
        <v>0.18910178206409436</v>
      </c>
      <c r="CV36" s="111">
        <f t="shared" si="15"/>
        <v>0.19666585334665812</v>
      </c>
      <c r="CW36" s="111">
        <f t="shared" si="17"/>
        <v>0.20453248748052447</v>
      </c>
      <c r="CX36" s="111">
        <f t="shared" si="19"/>
        <v>0.21271378697974544</v>
      </c>
      <c r="CY36" s="111">
        <f t="shared" si="21"/>
        <v>0.2212223384589353</v>
      </c>
      <c r="CZ36" s="111">
        <f t="shared" si="23"/>
        <v>0.23007123199729271</v>
      </c>
      <c r="DA36" s="111">
        <f t="shared" si="25"/>
        <v>0.23927408127718441</v>
      </c>
      <c r="DB36" s="111">
        <f t="shared" si="27"/>
        <v>0.2488450445282718</v>
      </c>
      <c r="DC36" s="111">
        <f t="shared" si="29"/>
        <v>0.2587988463094027</v>
      </c>
      <c r="DD36" s="111">
        <f t="shared" si="31"/>
        <v>0.26915080016177878</v>
      </c>
      <c r="DE36" s="111">
        <f t="shared" si="33"/>
        <v>0.27991683216824997</v>
      </c>
      <c r="DF36" s="111">
        <f t="shared" si="35"/>
        <v>0.29111350545497999</v>
      </c>
      <c r="DG36" s="111">
        <f t="shared" si="37"/>
        <v>0.30275804567317921</v>
      </c>
      <c r="DH36" s="111">
        <f t="shared" ref="DH36:DH95" si="39">+$E36/((1+$G$5)^$A17)</f>
        <v>0.31486836750010638</v>
      </c>
      <c r="DI36" s="111">
        <f>+$E36/((1+$G$5)^$A16)</f>
        <v>0.32746310220011066</v>
      </c>
    </row>
    <row r="37" spans="1:142">
      <c r="A37" s="107">
        <v>22</v>
      </c>
      <c r="D37" s="231">
        <f>AgeEffic!AI11</f>
        <v>0.88056758254252454</v>
      </c>
      <c r="E37" s="231">
        <f>AgeEffic!AI13</f>
        <v>0.32353354497370929</v>
      </c>
      <c r="I37" s="111">
        <f t="shared" si="0"/>
        <v>0.37156023476371752</v>
      </c>
      <c r="J37" s="111">
        <f t="shared" si="3"/>
        <v>0.38642264415426619</v>
      </c>
      <c r="K37" s="111">
        <f t="shared" si="4"/>
        <v>0.40187954992043695</v>
      </c>
      <c r="L37" s="111">
        <f t="shared" si="6"/>
        <v>0.41795473191725446</v>
      </c>
      <c r="M37" s="111">
        <f t="shared" si="8"/>
        <v>0.43467292119394457</v>
      </c>
      <c r="N37" s="111">
        <f t="shared" si="10"/>
        <v>0.45205983804170241</v>
      </c>
      <c r="O37" s="111">
        <f t="shared" si="12"/>
        <v>0.47014223156337054</v>
      </c>
      <c r="P37" s="111">
        <f t="shared" si="14"/>
        <v>0.48894792082590544</v>
      </c>
      <c r="Q37" s="111">
        <f t="shared" si="16"/>
        <v>0.50850583765894164</v>
      </c>
      <c r="R37" s="111">
        <f t="shared" si="18"/>
        <v>0.52884607116529936</v>
      </c>
      <c r="S37" s="111">
        <f t="shared" si="20"/>
        <v>0.54999991401191128</v>
      </c>
      <c r="T37" s="111">
        <f t="shared" si="22"/>
        <v>0.57199991057238786</v>
      </c>
      <c r="U37" s="111">
        <f t="shared" si="24"/>
        <v>0.59487990699528337</v>
      </c>
      <c r="V37" s="111">
        <f t="shared" si="26"/>
        <v>0.61867510327509467</v>
      </c>
      <c r="W37" s="111">
        <f t="shared" si="28"/>
        <v>0.64342210740609851</v>
      </c>
      <c r="X37" s="111">
        <f t="shared" si="30"/>
        <v>0.66915899170234261</v>
      </c>
      <c r="Y37" s="111">
        <f t="shared" si="32"/>
        <v>0.69592535137043621</v>
      </c>
      <c r="Z37" s="111">
        <f t="shared" si="34"/>
        <v>0.72376236542525363</v>
      </c>
      <c r="AA37" s="111">
        <f t="shared" si="36"/>
        <v>0.7527128600422639</v>
      </c>
      <c r="AB37" s="111">
        <f t="shared" si="38"/>
        <v>0.7828213744439545</v>
      </c>
      <c r="AC37" s="111">
        <f t="shared" ref="AC37:AC95" si="40">+$D37/((1+$G$5)^$A17)</f>
        <v>0.81413422942171265</v>
      </c>
      <c r="AD37" s="111">
        <f>+$D37/((1+$G$5)^$A16)</f>
        <v>0.84669959859858124</v>
      </c>
      <c r="CO37" s="111">
        <f t="shared" si="1"/>
        <v>0.13651672206382168</v>
      </c>
      <c r="CP37" s="111">
        <f t="shared" si="2"/>
        <v>0.14197739094637454</v>
      </c>
      <c r="CQ37" s="111">
        <f t="shared" si="5"/>
        <v>0.14765648658422956</v>
      </c>
      <c r="CR37" s="111">
        <f t="shared" si="7"/>
        <v>0.15356274604759876</v>
      </c>
      <c r="CS37" s="111">
        <f t="shared" si="9"/>
        <v>0.15970525588950268</v>
      </c>
      <c r="CT37" s="111">
        <f t="shared" si="11"/>
        <v>0.16609346612508283</v>
      </c>
      <c r="CU37" s="111">
        <f t="shared" si="13"/>
        <v>0.17273720477008614</v>
      </c>
      <c r="CV37" s="111">
        <f t="shared" si="15"/>
        <v>0.17964669296088961</v>
      </c>
      <c r="CW37" s="111">
        <f t="shared" si="17"/>
        <v>0.18683256067932519</v>
      </c>
      <c r="CX37" s="111">
        <f t="shared" si="19"/>
        <v>0.19430586310649819</v>
      </c>
      <c r="CY37" s="111">
        <f t="shared" si="21"/>
        <v>0.20207809763075812</v>
      </c>
      <c r="CZ37" s="111">
        <f t="shared" si="23"/>
        <v>0.21016122153598851</v>
      </c>
      <c r="DA37" s="111">
        <f t="shared" si="25"/>
        <v>0.21856767039742803</v>
      </c>
      <c r="DB37" s="111">
        <f t="shared" si="27"/>
        <v>0.22731037721332514</v>
      </c>
      <c r="DC37" s="111">
        <f t="shared" si="29"/>
        <v>0.23640279230185818</v>
      </c>
      <c r="DD37" s="111">
        <f t="shared" si="31"/>
        <v>0.24585890399393254</v>
      </c>
      <c r="DE37" s="111">
        <f t="shared" si="33"/>
        <v>0.25569326015368982</v>
      </c>
      <c r="DF37" s="111">
        <f t="shared" si="35"/>
        <v>0.26592099055983742</v>
      </c>
      <c r="DG37" s="111">
        <f t="shared" si="37"/>
        <v>0.27655783018223096</v>
      </c>
      <c r="DH37" s="111">
        <f t="shared" si="39"/>
        <v>0.28762014338952019</v>
      </c>
      <c r="DI37" s="111">
        <f t="shared" ref="DI37:DI95" si="41">+$E37/((1+$G$5)^$A17)</f>
        <v>0.29912494912510101</v>
      </c>
      <c r="DJ37" s="111">
        <f>+$E37/((1+$G$5)^$A16)</f>
        <v>0.31108994709010507</v>
      </c>
    </row>
    <row r="38" spans="1:142">
      <c r="A38" s="107">
        <v>23</v>
      </c>
      <c r="D38" s="231">
        <f>AgeEffic!AJ11</f>
        <v>0.86788475892849481</v>
      </c>
      <c r="E38" s="231">
        <f>AgeEffic!AJ13</f>
        <v>0.30735686772502385</v>
      </c>
      <c r="I38" s="111">
        <f t="shared" si="0"/>
        <v>0.35212370098253676</v>
      </c>
      <c r="J38" s="111">
        <f t="shared" si="3"/>
        <v>0.3662086490218382</v>
      </c>
      <c r="K38" s="111">
        <f t="shared" si="4"/>
        <v>0.38085699498271175</v>
      </c>
      <c r="L38" s="111">
        <f t="shared" si="6"/>
        <v>0.39609127478202028</v>
      </c>
      <c r="M38" s="111">
        <f t="shared" si="8"/>
        <v>0.4119349257733011</v>
      </c>
      <c r="N38" s="111">
        <f t="shared" si="10"/>
        <v>0.42841232280423314</v>
      </c>
      <c r="O38" s="111">
        <f t="shared" si="12"/>
        <v>0.44554881571640254</v>
      </c>
      <c r="P38" s="111">
        <f t="shared" si="14"/>
        <v>0.46337076834505864</v>
      </c>
      <c r="Q38" s="111">
        <f t="shared" si="16"/>
        <v>0.48190559907886105</v>
      </c>
      <c r="R38" s="111">
        <f t="shared" si="18"/>
        <v>0.50118182304201553</v>
      </c>
      <c r="S38" s="111">
        <f t="shared" si="20"/>
        <v>0.52122909596369615</v>
      </c>
      <c r="T38" s="111">
        <f t="shared" si="22"/>
        <v>0.542078259802244</v>
      </c>
      <c r="U38" s="111">
        <f t="shared" si="24"/>
        <v>0.5637613901943338</v>
      </c>
      <c r="V38" s="111">
        <f t="shared" si="26"/>
        <v>0.58631184580210716</v>
      </c>
      <c r="W38" s="111">
        <f t="shared" si="28"/>
        <v>0.60976431963419142</v>
      </c>
      <c r="X38" s="111">
        <f t="shared" si="30"/>
        <v>0.63415489241955914</v>
      </c>
      <c r="Y38" s="111">
        <f t="shared" si="32"/>
        <v>0.65952108811634158</v>
      </c>
      <c r="Z38" s="111">
        <f t="shared" si="34"/>
        <v>0.68590193164099522</v>
      </c>
      <c r="AA38" s="111">
        <f t="shared" si="36"/>
        <v>0.71333800890663501</v>
      </c>
      <c r="AB38" s="111">
        <f t="shared" si="38"/>
        <v>0.74187152926290056</v>
      </c>
      <c r="AC38" s="111">
        <f t="shared" si="40"/>
        <v>0.77154639043341666</v>
      </c>
      <c r="AD38" s="111">
        <f t="shared" ref="AD38:AD95" si="42">+$D38/((1+$G$5)^$A17)</f>
        <v>0.80240824605075323</v>
      </c>
      <c r="AE38" s="111">
        <f>+$D38/((1+$G$5)^$A16)</f>
        <v>0.83450457589278348</v>
      </c>
      <c r="CO38" s="111">
        <f t="shared" si="1"/>
        <v>0.12470277496214484</v>
      </c>
      <c r="CP38" s="111">
        <f t="shared" si="2"/>
        <v>0.12969088596063061</v>
      </c>
      <c r="CQ38" s="111">
        <f t="shared" si="5"/>
        <v>0.13487852139905585</v>
      </c>
      <c r="CR38" s="111">
        <f t="shared" si="7"/>
        <v>0.14027366225501811</v>
      </c>
      <c r="CS38" s="111">
        <f t="shared" si="9"/>
        <v>0.14588460874521883</v>
      </c>
      <c r="CT38" s="111">
        <f t="shared" si="11"/>
        <v>0.15171999309502757</v>
      </c>
      <c r="CU38" s="111">
        <f t="shared" si="13"/>
        <v>0.15778879281882868</v>
      </c>
      <c r="CV38" s="111">
        <f t="shared" si="15"/>
        <v>0.16410034453158184</v>
      </c>
      <c r="CW38" s="111">
        <f t="shared" si="17"/>
        <v>0.17066435831284515</v>
      </c>
      <c r="CX38" s="111">
        <f t="shared" si="19"/>
        <v>0.17749093264535895</v>
      </c>
      <c r="CY38" s="111">
        <f t="shared" si="21"/>
        <v>0.18459056995117332</v>
      </c>
      <c r="CZ38" s="111">
        <f t="shared" si="23"/>
        <v>0.19197419274922026</v>
      </c>
      <c r="DA38" s="111">
        <f t="shared" si="25"/>
        <v>0.1996531604591891</v>
      </c>
      <c r="DB38" s="111">
        <f t="shared" si="27"/>
        <v>0.20763928687755664</v>
      </c>
      <c r="DC38" s="111">
        <f t="shared" si="29"/>
        <v>0.21594485835265892</v>
      </c>
      <c r="DD38" s="111">
        <f t="shared" si="31"/>
        <v>0.22458265268676528</v>
      </c>
      <c r="DE38" s="111">
        <f t="shared" si="33"/>
        <v>0.23356595879423594</v>
      </c>
      <c r="DF38" s="111">
        <f t="shared" si="35"/>
        <v>0.24290859714600535</v>
      </c>
      <c r="DG38" s="111">
        <f t="shared" si="37"/>
        <v>0.25262494103184557</v>
      </c>
      <c r="DH38" s="111">
        <f t="shared" si="39"/>
        <v>0.26272993867311945</v>
      </c>
      <c r="DI38" s="111">
        <f t="shared" si="41"/>
        <v>0.27323913622004425</v>
      </c>
      <c r="DJ38" s="111">
        <f t="shared" ref="DJ38:DJ95" si="43">+$E38/((1+$G$5)^$A17)</f>
        <v>0.284168701668846</v>
      </c>
      <c r="DK38" s="111">
        <f>+$E38/((1+$G$5)^$A16)</f>
        <v>0.29553544973559986</v>
      </c>
    </row>
    <row r="39" spans="1:142">
      <c r="A39" s="107">
        <v>24</v>
      </c>
      <c r="D39" s="231">
        <f>AgeEffic!AK11</f>
        <v>0.85372967201330241</v>
      </c>
      <c r="E39" s="231">
        <f>AgeEffic!AK13</f>
        <v>0.29198902433877266</v>
      </c>
      <c r="I39" s="111">
        <f t="shared" si="0"/>
        <v>0.33305827833715357</v>
      </c>
      <c r="J39" s="111">
        <f t="shared" si="3"/>
        <v>0.34638060947063976</v>
      </c>
      <c r="K39" s="111">
        <f t="shared" si="4"/>
        <v>0.36023583384946534</v>
      </c>
      <c r="L39" s="111">
        <f t="shared" si="6"/>
        <v>0.37464526720344393</v>
      </c>
      <c r="M39" s="111">
        <f t="shared" si="8"/>
        <v>0.38963107789158175</v>
      </c>
      <c r="N39" s="111">
        <f t="shared" si="10"/>
        <v>0.40521632100724503</v>
      </c>
      <c r="O39" s="111">
        <f t="shared" si="12"/>
        <v>0.4214249738475348</v>
      </c>
      <c r="P39" s="111">
        <f t="shared" si="14"/>
        <v>0.43828197280143627</v>
      </c>
      <c r="Q39" s="111">
        <f t="shared" si="16"/>
        <v>0.45581325171349374</v>
      </c>
      <c r="R39" s="111">
        <f t="shared" si="18"/>
        <v>0.47404578178203355</v>
      </c>
      <c r="S39" s="111">
        <f t="shared" si="20"/>
        <v>0.49300761305331492</v>
      </c>
      <c r="T39" s="111">
        <f t="shared" si="22"/>
        <v>0.51272791757544744</v>
      </c>
      <c r="U39" s="111">
        <f t="shared" si="24"/>
        <v>0.53323703427846536</v>
      </c>
      <c r="V39" s="111">
        <f t="shared" si="26"/>
        <v>0.55456651564960413</v>
      </c>
      <c r="W39" s="111">
        <f t="shared" si="28"/>
        <v>0.5767491762755883</v>
      </c>
      <c r="X39" s="111">
        <f t="shared" si="30"/>
        <v>0.59981914332661179</v>
      </c>
      <c r="Y39" s="111">
        <f t="shared" si="32"/>
        <v>0.62381190905967632</v>
      </c>
      <c r="Z39" s="111">
        <f t="shared" si="34"/>
        <v>0.64876438542206349</v>
      </c>
      <c r="AA39" s="111">
        <f t="shared" si="36"/>
        <v>0.674714960838946</v>
      </c>
      <c r="AB39" s="111">
        <f t="shared" si="38"/>
        <v>0.70170355927250383</v>
      </c>
      <c r="AC39" s="111">
        <f t="shared" si="40"/>
        <v>0.72977170164340399</v>
      </c>
      <c r="AD39" s="111">
        <f t="shared" si="42"/>
        <v>0.75896256970914022</v>
      </c>
      <c r="AE39" s="111">
        <f t="shared" ref="AE39:AE95" si="44">+$D39/((1+$G$5)^$A17)</f>
        <v>0.78932107249750583</v>
      </c>
      <c r="AF39" s="111">
        <f>+$D39/((1+$G$5)^$A16)</f>
        <v>0.82089391539740608</v>
      </c>
      <c r="CO39" s="111">
        <f t="shared" si="1"/>
        <v>0.11391118866734383</v>
      </c>
      <c r="CP39" s="111">
        <f t="shared" si="2"/>
        <v>0.11846763621403759</v>
      </c>
      <c r="CQ39" s="111">
        <f t="shared" si="5"/>
        <v>0.12320634166259908</v>
      </c>
      <c r="CR39" s="111">
        <f t="shared" si="7"/>
        <v>0.12813459532910304</v>
      </c>
      <c r="CS39" s="111">
        <f t="shared" si="9"/>
        <v>0.1332599791422672</v>
      </c>
      <c r="CT39" s="111">
        <f t="shared" si="11"/>
        <v>0.1385903783079579</v>
      </c>
      <c r="CU39" s="111">
        <f t="shared" si="13"/>
        <v>0.14413399344027619</v>
      </c>
      <c r="CV39" s="111">
        <f t="shared" si="15"/>
        <v>0.14989935317788727</v>
      </c>
      <c r="CW39" s="111">
        <f t="shared" si="17"/>
        <v>0.15589532730500275</v>
      </c>
      <c r="CX39" s="111">
        <f t="shared" si="19"/>
        <v>0.16213114039720289</v>
      </c>
      <c r="CY39" s="111">
        <f t="shared" si="21"/>
        <v>0.16861638601309101</v>
      </c>
      <c r="CZ39" s="111">
        <f t="shared" si="23"/>
        <v>0.17536104145361464</v>
      </c>
      <c r="DA39" s="111">
        <f t="shared" si="25"/>
        <v>0.18237548311175925</v>
      </c>
      <c r="DB39" s="111">
        <f t="shared" si="27"/>
        <v>0.18967050243622965</v>
      </c>
      <c r="DC39" s="111">
        <f t="shared" si="29"/>
        <v>0.19725732253367881</v>
      </c>
      <c r="DD39" s="111">
        <f t="shared" si="31"/>
        <v>0.20514761543502597</v>
      </c>
      <c r="DE39" s="111">
        <f t="shared" si="33"/>
        <v>0.21335352005242703</v>
      </c>
      <c r="DF39" s="111">
        <f t="shared" si="35"/>
        <v>0.22188766085452413</v>
      </c>
      <c r="DG39" s="111">
        <f t="shared" si="37"/>
        <v>0.23076316728870508</v>
      </c>
      <c r="DH39" s="111">
        <f t="shared" si="39"/>
        <v>0.2399936939802533</v>
      </c>
      <c r="DI39" s="111">
        <f t="shared" si="41"/>
        <v>0.24959344173946346</v>
      </c>
      <c r="DJ39" s="111">
        <f t="shared" si="43"/>
        <v>0.25957717940904201</v>
      </c>
      <c r="DK39" s="111">
        <f t="shared" ref="DK39:DK95" si="45">+$E39/((1+$G$5)^$A17)</f>
        <v>0.26996026658540367</v>
      </c>
      <c r="DL39" s="111">
        <f>+$E39/((1+$G$5)^$A16)</f>
        <v>0.28075867724881987</v>
      </c>
    </row>
    <row r="40" spans="1:142">
      <c r="A40" s="107">
        <v>25</v>
      </c>
      <c r="D40" s="231">
        <f>AgeEffic!AL11</f>
        <v>0.83796904375857639</v>
      </c>
      <c r="E40" s="231">
        <f>AgeEffic!AL13</f>
        <v>0.27738957312183399</v>
      </c>
      <c r="I40" s="111">
        <f t="shared" si="0"/>
        <v>0.31433626808252901</v>
      </c>
      <c r="J40" s="111">
        <f t="shared" si="3"/>
        <v>0.32690971880583025</v>
      </c>
      <c r="K40" s="111">
        <f t="shared" si="4"/>
        <v>0.33998610755806347</v>
      </c>
      <c r="L40" s="111">
        <f t="shared" si="6"/>
        <v>0.35358555186038598</v>
      </c>
      <c r="M40" s="111">
        <f t="shared" si="8"/>
        <v>0.36772897393480142</v>
      </c>
      <c r="N40" s="111">
        <f t="shared" si="10"/>
        <v>0.38243813289219358</v>
      </c>
      <c r="O40" s="111">
        <f t="shared" si="12"/>
        <v>0.39773565820788132</v>
      </c>
      <c r="P40" s="111">
        <f t="shared" si="14"/>
        <v>0.41364508453619653</v>
      </c>
      <c r="Q40" s="111">
        <f t="shared" si="16"/>
        <v>0.43019088791764443</v>
      </c>
      <c r="R40" s="111">
        <f t="shared" si="18"/>
        <v>0.44739852343435027</v>
      </c>
      <c r="S40" s="111">
        <f t="shared" si="20"/>
        <v>0.46529446437172434</v>
      </c>
      <c r="T40" s="111">
        <f t="shared" si="22"/>
        <v>0.48390624294659329</v>
      </c>
      <c r="U40" s="111">
        <f t="shared" si="24"/>
        <v>0.503262492664457</v>
      </c>
      <c r="V40" s="111">
        <f t="shared" si="26"/>
        <v>0.52339299237103531</v>
      </c>
      <c r="W40" s="111">
        <f t="shared" si="28"/>
        <v>0.54432871206587685</v>
      </c>
      <c r="X40" s="111">
        <f t="shared" si="30"/>
        <v>0.56610186054851186</v>
      </c>
      <c r="Y40" s="111">
        <f t="shared" si="32"/>
        <v>0.58874593497045236</v>
      </c>
      <c r="Z40" s="111">
        <f t="shared" si="34"/>
        <v>0.61229577236927046</v>
      </c>
      <c r="AA40" s="111">
        <f t="shared" si="36"/>
        <v>0.63678760326404138</v>
      </c>
      <c r="AB40" s="111">
        <f t="shared" si="38"/>
        <v>0.66225910739460303</v>
      </c>
      <c r="AC40" s="111">
        <f t="shared" si="40"/>
        <v>0.68874947169038714</v>
      </c>
      <c r="AD40" s="111">
        <f t="shared" si="42"/>
        <v>0.7162994505580027</v>
      </c>
      <c r="AE40" s="111">
        <f t="shared" si="44"/>
        <v>0.74495142858032293</v>
      </c>
      <c r="AF40" s="111">
        <f t="shared" ref="AF40:AF95" si="46">+$D40/((1+$G$5)^$A17)</f>
        <v>0.77474948572353575</v>
      </c>
      <c r="AG40" s="111">
        <f>+$D40/((1+$G$5)^$A16)</f>
        <v>0.8057394651524773</v>
      </c>
      <c r="CO40" s="111">
        <f t="shared" si="1"/>
        <v>0.10405348964805443</v>
      </c>
      <c r="CP40" s="111">
        <f t="shared" si="2"/>
        <v>0.10821562923397662</v>
      </c>
      <c r="CQ40" s="111">
        <f t="shared" si="5"/>
        <v>0.11254425440333569</v>
      </c>
      <c r="CR40" s="111">
        <f t="shared" si="7"/>
        <v>0.11704602457946911</v>
      </c>
      <c r="CS40" s="111">
        <f t="shared" si="9"/>
        <v>0.12172786556264788</v>
      </c>
      <c r="CT40" s="111">
        <f t="shared" si="11"/>
        <v>0.12659698018515381</v>
      </c>
      <c r="CU40" s="111">
        <f t="shared" si="13"/>
        <v>0.13166085939255998</v>
      </c>
      <c r="CV40" s="111">
        <f t="shared" si="15"/>
        <v>0.13692729376826238</v>
      </c>
      <c r="CW40" s="111">
        <f t="shared" si="17"/>
        <v>0.14240438551899287</v>
      </c>
      <c r="CX40" s="111">
        <f t="shared" si="19"/>
        <v>0.1481005609397526</v>
      </c>
      <c r="CY40" s="111">
        <f t="shared" si="21"/>
        <v>0.15402458337734273</v>
      </c>
      <c r="CZ40" s="111">
        <f t="shared" si="23"/>
        <v>0.16018556671243644</v>
      </c>
      <c r="DA40" s="111">
        <f t="shared" si="25"/>
        <v>0.16659298938093389</v>
      </c>
      <c r="DB40" s="111">
        <f t="shared" si="27"/>
        <v>0.17325670895617123</v>
      </c>
      <c r="DC40" s="111">
        <f t="shared" si="29"/>
        <v>0.18018697731441813</v>
      </c>
      <c r="DD40" s="111">
        <f t="shared" si="31"/>
        <v>0.18739445640699484</v>
      </c>
      <c r="DE40" s="111">
        <f t="shared" si="33"/>
        <v>0.19489023466327465</v>
      </c>
      <c r="DF40" s="111">
        <f t="shared" si="35"/>
        <v>0.20268584404980564</v>
      </c>
      <c r="DG40" s="111">
        <f t="shared" si="37"/>
        <v>0.21079327781179791</v>
      </c>
      <c r="DH40" s="111">
        <f t="shared" si="39"/>
        <v>0.2192250089242698</v>
      </c>
      <c r="DI40" s="111">
        <f t="shared" si="41"/>
        <v>0.22799400928124058</v>
      </c>
      <c r="DJ40" s="111">
        <f t="shared" si="43"/>
        <v>0.23711376965249023</v>
      </c>
      <c r="DK40" s="111">
        <f t="shared" si="45"/>
        <v>0.24659832043858987</v>
      </c>
      <c r="DL40" s="111">
        <f t="shared" ref="DL40:DL95" si="47">+$E40/((1+$G$5)^$A17)</f>
        <v>0.25646225325613348</v>
      </c>
      <c r="DM40" s="111">
        <f>+$E40/((1+$G$5)^$A16)</f>
        <v>0.2667207433863788</v>
      </c>
    </row>
    <row r="41" spans="1:142">
      <c r="A41" s="107">
        <v>26</v>
      </c>
      <c r="D41" s="231">
        <f>AgeEffic!AM11</f>
        <v>0.82048165952688201</v>
      </c>
      <c r="E41" s="231">
        <f>AgeEffic!AM13</f>
        <v>0.26352009446574232</v>
      </c>
      <c r="I41" s="111">
        <f t="shared" si="0"/>
        <v>0.29593890041322063</v>
      </c>
      <c r="J41" s="111">
        <f t="shared" si="3"/>
        <v>0.30777645642974943</v>
      </c>
      <c r="K41" s="111">
        <f t="shared" si="4"/>
        <v>0.32008751468693947</v>
      </c>
      <c r="L41" s="111">
        <f t="shared" si="6"/>
        <v>0.33289101527441706</v>
      </c>
      <c r="M41" s="111">
        <f t="shared" si="8"/>
        <v>0.34620665588539373</v>
      </c>
      <c r="N41" s="111">
        <f t="shared" si="10"/>
        <v>0.36005492212080947</v>
      </c>
      <c r="O41" s="111">
        <f t="shared" si="12"/>
        <v>0.37445711900564194</v>
      </c>
      <c r="P41" s="111">
        <f t="shared" si="14"/>
        <v>0.3894354037658676</v>
      </c>
      <c r="Q41" s="111">
        <f t="shared" si="16"/>
        <v>0.40501281991650229</v>
      </c>
      <c r="R41" s="111">
        <f t="shared" si="18"/>
        <v>0.42121333271316247</v>
      </c>
      <c r="S41" s="111">
        <f t="shared" si="20"/>
        <v>0.43806186602168895</v>
      </c>
      <c r="T41" s="111">
        <f t="shared" si="22"/>
        <v>0.4555843406625566</v>
      </c>
      <c r="U41" s="111">
        <f t="shared" si="24"/>
        <v>0.47380771428905882</v>
      </c>
      <c r="V41" s="111">
        <f t="shared" si="26"/>
        <v>0.49276002286062121</v>
      </c>
      <c r="W41" s="111">
        <f t="shared" si="28"/>
        <v>0.51247042377504604</v>
      </c>
      <c r="X41" s="111">
        <f t="shared" si="30"/>
        <v>0.53296924072604801</v>
      </c>
      <c r="Y41" s="111">
        <f t="shared" si="32"/>
        <v>0.5542880103550899</v>
      </c>
      <c r="Z41" s="111">
        <f t="shared" si="34"/>
        <v>0.57645953076929346</v>
      </c>
      <c r="AA41" s="111">
        <f t="shared" si="36"/>
        <v>0.59951791200006532</v>
      </c>
      <c r="AB41" s="111">
        <f t="shared" si="38"/>
        <v>0.62349862848006798</v>
      </c>
      <c r="AC41" s="111">
        <f t="shared" si="40"/>
        <v>0.6484385736192706</v>
      </c>
      <c r="AD41" s="111">
        <f t="shared" si="42"/>
        <v>0.67437611656404151</v>
      </c>
      <c r="AE41" s="111">
        <f t="shared" si="44"/>
        <v>0.70135116122660324</v>
      </c>
      <c r="AF41" s="111">
        <f t="shared" si="46"/>
        <v>0.72940520767566741</v>
      </c>
      <c r="AG41" s="111">
        <f t="shared" ref="AG41:AG95" si="48">+$D41/((1+$G$5)^$A17)</f>
        <v>0.75858141598269413</v>
      </c>
      <c r="AH41" s="111">
        <f>+$D41/((1+$G$5)^$A16)</f>
        <v>0.78892467262200194</v>
      </c>
      <c r="CO41" s="111">
        <f t="shared" si="1"/>
        <v>9.5048860736203583E-2</v>
      </c>
      <c r="CP41" s="111">
        <f t="shared" si="2"/>
        <v>9.8850815165651709E-2</v>
      </c>
      <c r="CQ41" s="111">
        <f t="shared" si="5"/>
        <v>0.1028048477722778</v>
      </c>
      <c r="CR41" s="111">
        <f t="shared" si="7"/>
        <v>0.10691704168316893</v>
      </c>
      <c r="CS41" s="111">
        <f t="shared" si="9"/>
        <v>0.11119372335049567</v>
      </c>
      <c r="CT41" s="111">
        <f t="shared" si="11"/>
        <v>0.11564147228451549</v>
      </c>
      <c r="CU41" s="111">
        <f t="shared" si="13"/>
        <v>0.12026713117589614</v>
      </c>
      <c r="CV41" s="111">
        <f t="shared" si="15"/>
        <v>0.12507781642293198</v>
      </c>
      <c r="CW41" s="111">
        <f t="shared" si="17"/>
        <v>0.13008092907984925</v>
      </c>
      <c r="CX41" s="111">
        <f t="shared" si="19"/>
        <v>0.13528416624304324</v>
      </c>
      <c r="CY41" s="111">
        <f t="shared" si="21"/>
        <v>0.14069553289276499</v>
      </c>
      <c r="CZ41" s="111">
        <f t="shared" si="23"/>
        <v>0.14632335420847561</v>
      </c>
      <c r="DA41" s="111">
        <f t="shared" si="25"/>
        <v>0.15217628837681463</v>
      </c>
      <c r="DB41" s="111">
        <f t="shared" si="27"/>
        <v>0.15826333991188721</v>
      </c>
      <c r="DC41" s="111">
        <f t="shared" si="29"/>
        <v>0.16459387350836271</v>
      </c>
      <c r="DD41" s="111">
        <f t="shared" si="31"/>
        <v>0.17117762844869724</v>
      </c>
      <c r="DE41" s="111">
        <f t="shared" si="33"/>
        <v>0.17802473358664511</v>
      </c>
      <c r="DF41" s="111">
        <f t="shared" si="35"/>
        <v>0.18514572293011092</v>
      </c>
      <c r="DG41" s="111">
        <f t="shared" si="37"/>
        <v>0.19255155184731537</v>
      </c>
      <c r="DH41" s="111">
        <f t="shared" si="39"/>
        <v>0.20025361392120802</v>
      </c>
      <c r="DI41" s="111">
        <f t="shared" si="41"/>
        <v>0.20826375847805634</v>
      </c>
      <c r="DJ41" s="111">
        <f t="shared" si="43"/>
        <v>0.21659430881717859</v>
      </c>
      <c r="DK41" s="111">
        <f t="shared" si="45"/>
        <v>0.22525808116986576</v>
      </c>
      <c r="DL41" s="111">
        <f t="shared" si="47"/>
        <v>0.23426840441666041</v>
      </c>
      <c r="DM41" s="111">
        <f t="shared" ref="DM41:DM95" si="49">+$E41/((1+$G$5)^$A17)</f>
        <v>0.24363914059332681</v>
      </c>
      <c r="DN41" s="111">
        <f>+$E41/((1+$G$5)^$A16)</f>
        <v>0.25338470621705989</v>
      </c>
      <c r="DO41" s="111"/>
      <c r="DP41" s="111"/>
      <c r="DQ41" s="111"/>
      <c r="DR41" s="111"/>
      <c r="DS41" s="111"/>
      <c r="DT41" s="111"/>
      <c r="DU41" s="111"/>
      <c r="DV41" s="111"/>
      <c r="DW41" s="111"/>
      <c r="DX41" s="111"/>
      <c r="DY41" s="111"/>
      <c r="DZ41" s="111"/>
      <c r="EA41" s="111"/>
      <c r="EB41" s="111"/>
      <c r="EC41" s="111"/>
      <c r="ED41" s="111"/>
      <c r="EE41" s="111"/>
      <c r="EF41" s="111"/>
      <c r="EG41" s="111"/>
      <c r="EH41" s="111"/>
      <c r="EI41" s="111"/>
      <c r="EJ41" s="111"/>
      <c r="EK41" s="111"/>
      <c r="EL41" s="111"/>
    </row>
    <row r="42" spans="1:142">
      <c r="A42" s="107">
        <v>27</v>
      </c>
      <c r="D42" s="231">
        <f>AgeEffic!AN11</f>
        <v>0.80116442371485608</v>
      </c>
      <c r="E42" s="231">
        <f>AgeEffic!AN13</f>
        <v>0.2503440897424552</v>
      </c>
      <c r="I42" s="111">
        <f t="shared" si="0"/>
        <v>0.2778570975439687</v>
      </c>
      <c r="J42" s="111">
        <f t="shared" si="3"/>
        <v>0.28897138144572743</v>
      </c>
      <c r="K42" s="111">
        <f t="shared" si="4"/>
        <v>0.3005302367035565</v>
      </c>
      <c r="L42" s="111">
        <f t="shared" si="6"/>
        <v>0.31255144617169883</v>
      </c>
      <c r="M42" s="111">
        <f t="shared" si="8"/>
        <v>0.32505350401856681</v>
      </c>
      <c r="N42" s="111">
        <f t="shared" si="10"/>
        <v>0.33805564417930944</v>
      </c>
      <c r="O42" s="111">
        <f t="shared" si="12"/>
        <v>0.35157786994648182</v>
      </c>
      <c r="P42" s="111">
        <f t="shared" si="14"/>
        <v>0.3656409847443412</v>
      </c>
      <c r="Q42" s="111">
        <f t="shared" si="16"/>
        <v>0.38026662413411483</v>
      </c>
      <c r="R42" s="111">
        <f t="shared" si="18"/>
        <v>0.39547728909947943</v>
      </c>
      <c r="S42" s="111">
        <f t="shared" si="20"/>
        <v>0.41129638066345864</v>
      </c>
      <c r="T42" s="111">
        <f t="shared" si="22"/>
        <v>0.427748235889997</v>
      </c>
      <c r="U42" s="111">
        <f t="shared" si="24"/>
        <v>0.44485816532559697</v>
      </c>
      <c r="V42" s="111">
        <f t="shared" si="26"/>
        <v>0.46265249193862079</v>
      </c>
      <c r="W42" s="111">
        <f t="shared" si="28"/>
        <v>0.48115859161616564</v>
      </c>
      <c r="X42" s="111">
        <f t="shared" si="30"/>
        <v>0.50040493528081231</v>
      </c>
      <c r="Y42" s="111">
        <f t="shared" si="32"/>
        <v>0.52042113269204493</v>
      </c>
      <c r="Z42" s="111">
        <f t="shared" si="34"/>
        <v>0.54123797799972662</v>
      </c>
      <c r="AA42" s="111">
        <f t="shared" si="36"/>
        <v>0.56288749711971575</v>
      </c>
      <c r="AB42" s="111">
        <f t="shared" si="38"/>
        <v>0.58540299700450438</v>
      </c>
      <c r="AC42" s="111">
        <f t="shared" si="40"/>
        <v>0.60881911688468471</v>
      </c>
      <c r="AD42" s="111">
        <f t="shared" si="42"/>
        <v>0.63317188156007198</v>
      </c>
      <c r="AE42" s="111">
        <f t="shared" si="44"/>
        <v>0.65849875682247483</v>
      </c>
      <c r="AF42" s="111">
        <f t="shared" si="46"/>
        <v>0.68483870709537398</v>
      </c>
      <c r="AG42" s="111">
        <f t="shared" si="48"/>
        <v>0.71223225537918899</v>
      </c>
      <c r="AH42" s="111">
        <f t="shared" ref="AH42:AH95" si="50">+$D42/((1+$G$5)^$A17)</f>
        <v>0.74072154559435655</v>
      </c>
      <c r="AI42" s="111">
        <f>+$D42/((1+$G$5)^$A16)</f>
        <v>0.77035040741813077</v>
      </c>
      <c r="CO42" s="111">
        <f t="shared" si="1"/>
        <v>8.6823478557109035E-2</v>
      </c>
      <c r="CP42" s="111">
        <f t="shared" si="2"/>
        <v>9.0296417699393408E-2</v>
      </c>
      <c r="CQ42" s="111">
        <f t="shared" si="5"/>
        <v>9.3908274407369124E-2</v>
      </c>
      <c r="CR42" s="111">
        <f t="shared" si="7"/>
        <v>9.7664605383663908E-2</v>
      </c>
      <c r="CS42" s="111">
        <f t="shared" si="9"/>
        <v>0.10157118959901047</v>
      </c>
      <c r="CT42" s="111">
        <f t="shared" si="11"/>
        <v>0.10563403718297089</v>
      </c>
      <c r="CU42" s="111">
        <f t="shared" si="13"/>
        <v>0.10985939867028971</v>
      </c>
      <c r="CV42" s="111">
        <f t="shared" si="15"/>
        <v>0.11425377461710133</v>
      </c>
      <c r="CW42" s="111">
        <f t="shared" si="17"/>
        <v>0.11882392560178538</v>
      </c>
      <c r="CX42" s="111">
        <f t="shared" si="19"/>
        <v>0.1235768826258568</v>
      </c>
      <c r="CY42" s="111">
        <f t="shared" si="21"/>
        <v>0.12851995793089108</v>
      </c>
      <c r="CZ42" s="111">
        <f t="shared" si="23"/>
        <v>0.13366075624812673</v>
      </c>
      <c r="DA42" s="111">
        <f t="shared" si="25"/>
        <v>0.13900718649805183</v>
      </c>
      <c r="DB42" s="111">
        <f t="shared" si="27"/>
        <v>0.1445674739579739</v>
      </c>
      <c r="DC42" s="111">
        <f t="shared" si="29"/>
        <v>0.15035017291629285</v>
      </c>
      <c r="DD42" s="111">
        <f t="shared" si="31"/>
        <v>0.15636417983294457</v>
      </c>
      <c r="DE42" s="111">
        <f t="shared" si="33"/>
        <v>0.16261874702626239</v>
      </c>
      <c r="DF42" s="111">
        <f t="shared" si="35"/>
        <v>0.16912349690731288</v>
      </c>
      <c r="DG42" s="111">
        <f t="shared" si="37"/>
        <v>0.17588843678360538</v>
      </c>
      <c r="DH42" s="111">
        <f t="shared" si="39"/>
        <v>0.18292397425494961</v>
      </c>
      <c r="DI42" s="111">
        <f t="shared" si="41"/>
        <v>0.19024093322514762</v>
      </c>
      <c r="DJ42" s="111">
        <f t="shared" si="43"/>
        <v>0.1978505705541535</v>
      </c>
      <c r="DK42" s="111">
        <f t="shared" si="45"/>
        <v>0.20576459337631967</v>
      </c>
      <c r="DL42" s="111">
        <f t="shared" si="47"/>
        <v>0.21399517711137248</v>
      </c>
      <c r="DM42" s="111">
        <f t="shared" si="49"/>
        <v>0.22255498419582739</v>
      </c>
      <c r="DN42" s="111">
        <f t="shared" ref="DN42:DN95" si="51">+$E42/((1+$G$5)^$A17)</f>
        <v>0.23145718356366049</v>
      </c>
      <c r="DO42" s="111">
        <f>+$E42/((1+$G$5)^$A16)</f>
        <v>0.2407154709062069</v>
      </c>
    </row>
    <row r="43" spans="1:142">
      <c r="A43" s="107">
        <v>28</v>
      </c>
      <c r="D43" s="231">
        <f>AgeEffic!AO11</f>
        <v>0.77993859573679947</v>
      </c>
      <c r="E43" s="231">
        <f>AgeEffic!AO13</f>
        <v>0.23782688525533241</v>
      </c>
      <c r="I43" s="111">
        <f t="shared" si="0"/>
        <v>0.26009195066002216</v>
      </c>
      <c r="J43" s="111">
        <f t="shared" si="3"/>
        <v>0.27049562868642307</v>
      </c>
      <c r="K43" s="111">
        <f t="shared" si="4"/>
        <v>0.28131545383388001</v>
      </c>
      <c r="L43" s="111">
        <f t="shared" si="6"/>
        <v>0.29256807198723517</v>
      </c>
      <c r="M43" s="111">
        <f t="shared" si="8"/>
        <v>0.30427079486672465</v>
      </c>
      <c r="N43" s="111">
        <f t="shared" si="10"/>
        <v>0.31644162666139369</v>
      </c>
      <c r="O43" s="111">
        <f t="shared" si="12"/>
        <v>0.32909929172784941</v>
      </c>
      <c r="P43" s="111">
        <f t="shared" si="14"/>
        <v>0.34226326339696334</v>
      </c>
      <c r="Q43" s="111">
        <f t="shared" si="16"/>
        <v>0.35595379393284199</v>
      </c>
      <c r="R43" s="111">
        <f t="shared" si="18"/>
        <v>0.37019194569015568</v>
      </c>
      <c r="S43" s="111">
        <f t="shared" si="20"/>
        <v>0.38499962351776185</v>
      </c>
      <c r="T43" s="111">
        <f t="shared" si="22"/>
        <v>0.40039960845847239</v>
      </c>
      <c r="U43" s="111">
        <f t="shared" si="24"/>
        <v>0.41641559279681128</v>
      </c>
      <c r="V43" s="111">
        <f t="shared" si="26"/>
        <v>0.43307221650868383</v>
      </c>
      <c r="W43" s="111">
        <f t="shared" si="28"/>
        <v>0.4503951051690312</v>
      </c>
      <c r="X43" s="111">
        <f t="shared" si="30"/>
        <v>0.46841090937579238</v>
      </c>
      <c r="Y43" s="111">
        <f t="shared" si="32"/>
        <v>0.48714734575082413</v>
      </c>
      <c r="Z43" s="111">
        <f t="shared" si="34"/>
        <v>0.50663323958085715</v>
      </c>
      <c r="AA43" s="111">
        <f t="shared" si="36"/>
        <v>0.52689856916409139</v>
      </c>
      <c r="AB43" s="111">
        <f t="shared" si="38"/>
        <v>0.54797451193065505</v>
      </c>
      <c r="AC43" s="111">
        <f t="shared" si="40"/>
        <v>0.56989349240788134</v>
      </c>
      <c r="AD43" s="111">
        <f t="shared" si="42"/>
        <v>0.59268923210419666</v>
      </c>
      <c r="AE43" s="111">
        <f t="shared" si="44"/>
        <v>0.6163968013883645</v>
      </c>
      <c r="AF43" s="111">
        <f t="shared" si="46"/>
        <v>0.64105267344389905</v>
      </c>
      <c r="AG43" s="111">
        <f t="shared" si="48"/>
        <v>0.66669478038165508</v>
      </c>
      <c r="AH43" s="111">
        <f t="shared" si="50"/>
        <v>0.69336257159692138</v>
      </c>
      <c r="AI43" s="111">
        <f t="shared" ref="AI43:AI95" si="52">+$D43/((1+$G$5)^$A17)</f>
        <v>0.72109707446079829</v>
      </c>
      <c r="AJ43" s="111">
        <f>+$D43/((1+$G$5)^$A16)</f>
        <v>0.74994095743923028</v>
      </c>
      <c r="CO43" s="111">
        <f t="shared" si="1"/>
        <v>7.9309908297359191E-2</v>
      </c>
      <c r="CP43" s="111">
        <f t="shared" si="2"/>
        <v>8.2482304629253572E-2</v>
      </c>
      <c r="CQ43" s="111">
        <f t="shared" si="5"/>
        <v>8.5781596814423725E-2</v>
      </c>
      <c r="CR43" s="111">
        <f t="shared" si="7"/>
        <v>8.9212860687000656E-2</v>
      </c>
      <c r="CS43" s="111">
        <f t="shared" si="9"/>
        <v>9.2781375114480702E-2</v>
      </c>
      <c r="CT43" s="111">
        <f t="shared" si="11"/>
        <v>9.6492630119059938E-2</v>
      </c>
      <c r="CU43" s="111">
        <f t="shared" si="13"/>
        <v>0.10035233532382233</v>
      </c>
      <c r="CV43" s="111">
        <f t="shared" si="15"/>
        <v>0.10436642873677522</v>
      </c>
      <c r="CW43" s="111">
        <f t="shared" si="17"/>
        <v>0.10854108588624625</v>
      </c>
      <c r="CX43" s="111">
        <f t="shared" si="19"/>
        <v>0.1128827293216961</v>
      </c>
      <c r="CY43" s="111">
        <f t="shared" si="21"/>
        <v>0.11739803849456394</v>
      </c>
      <c r="CZ43" s="111">
        <f t="shared" si="23"/>
        <v>0.12209396003434651</v>
      </c>
      <c r="DA43" s="111">
        <f t="shared" si="25"/>
        <v>0.12697771843572039</v>
      </c>
      <c r="DB43" s="111">
        <f t="shared" si="27"/>
        <v>0.1320568271731492</v>
      </c>
      <c r="DC43" s="111">
        <f t="shared" si="29"/>
        <v>0.13733910026007518</v>
      </c>
      <c r="DD43" s="111">
        <f t="shared" si="31"/>
        <v>0.14283266427047819</v>
      </c>
      <c r="DE43" s="111">
        <f t="shared" si="33"/>
        <v>0.14854597084129731</v>
      </c>
      <c r="DF43" s="111">
        <f t="shared" si="35"/>
        <v>0.15448780967494924</v>
      </c>
      <c r="DG43" s="111">
        <f t="shared" si="37"/>
        <v>0.1606673220619472</v>
      </c>
      <c r="DH43" s="111">
        <f t="shared" si="39"/>
        <v>0.16709401494442508</v>
      </c>
      <c r="DI43" s="111">
        <f t="shared" si="41"/>
        <v>0.17377777554220211</v>
      </c>
      <c r="DJ43" s="111">
        <f t="shared" si="43"/>
        <v>0.18072888656389022</v>
      </c>
      <c r="DK43" s="111">
        <f t="shared" si="45"/>
        <v>0.18795804202644581</v>
      </c>
      <c r="DL43" s="111">
        <f t="shared" si="47"/>
        <v>0.19547636370750365</v>
      </c>
      <c r="DM43" s="111">
        <f t="shared" si="49"/>
        <v>0.20329541825580383</v>
      </c>
      <c r="DN43" s="111">
        <f t="shared" si="51"/>
        <v>0.21142723498603599</v>
      </c>
      <c r="DO43" s="111">
        <f t="shared" ref="DO43:DO95" si="53">+$E43/((1+$G$5)^$A17)</f>
        <v>0.21988432438547742</v>
      </c>
      <c r="DP43" s="111">
        <f>+$E43/((1+$G$5)^$A16)</f>
        <v>0.22867969736089655</v>
      </c>
    </row>
    <row r="44" spans="1:142">
      <c r="A44" s="107">
        <v>29</v>
      </c>
      <c r="D44" s="231">
        <f>AgeEffic!AP11</f>
        <v>0.75675589513707275</v>
      </c>
      <c r="E44" s="231">
        <f>AgeEffic!AP13</f>
        <v>0.2259355409925658</v>
      </c>
      <c r="I44" s="111">
        <f t="shared" si="0"/>
        <v>0.24265484835248341</v>
      </c>
      <c r="J44" s="111">
        <f t="shared" si="3"/>
        <v>0.25236104228658274</v>
      </c>
      <c r="K44" s="111">
        <f t="shared" si="4"/>
        <v>0.26245548397804613</v>
      </c>
      <c r="L44" s="111">
        <f t="shared" si="6"/>
        <v>0.27295370333716795</v>
      </c>
      <c r="M44" s="111">
        <f t="shared" si="8"/>
        <v>0.28387185147065463</v>
      </c>
      <c r="N44" s="111">
        <f t="shared" si="10"/>
        <v>0.29522672552948093</v>
      </c>
      <c r="O44" s="111">
        <f t="shared" si="12"/>
        <v>0.30703579455066016</v>
      </c>
      <c r="P44" s="111">
        <f t="shared" si="14"/>
        <v>0.31931722633268655</v>
      </c>
      <c r="Q44" s="111">
        <f t="shared" si="16"/>
        <v>0.33208991538599397</v>
      </c>
      <c r="R44" s="111">
        <f t="shared" si="18"/>
        <v>0.34537351200143385</v>
      </c>
      <c r="S44" s="111">
        <f t="shared" si="20"/>
        <v>0.35918845248149117</v>
      </c>
      <c r="T44" s="111">
        <f t="shared" si="22"/>
        <v>0.37355599058075084</v>
      </c>
      <c r="U44" s="111">
        <f t="shared" si="24"/>
        <v>0.38849823020398089</v>
      </c>
      <c r="V44" s="111">
        <f t="shared" si="26"/>
        <v>0.40403815941214016</v>
      </c>
      <c r="W44" s="111">
        <f t="shared" si="28"/>
        <v>0.42019968578862582</v>
      </c>
      <c r="X44" s="111">
        <f t="shared" si="30"/>
        <v>0.43700767322017087</v>
      </c>
      <c r="Y44" s="111">
        <f t="shared" si="32"/>
        <v>0.45448798014897768</v>
      </c>
      <c r="Z44" s="111">
        <f t="shared" si="34"/>
        <v>0.47266749935493679</v>
      </c>
      <c r="AA44" s="111">
        <f t="shared" si="36"/>
        <v>0.49157419932913438</v>
      </c>
      <c r="AB44" s="111">
        <f t="shared" si="38"/>
        <v>0.51123716730229973</v>
      </c>
      <c r="AC44" s="111">
        <f t="shared" si="40"/>
        <v>0.53168665399439174</v>
      </c>
      <c r="AD44" s="111">
        <f t="shared" si="42"/>
        <v>0.55295412015416745</v>
      </c>
      <c r="AE44" s="111">
        <f t="shared" si="44"/>
        <v>0.57507228496033425</v>
      </c>
      <c r="AF44" s="111">
        <f t="shared" si="46"/>
        <v>0.59807517635874752</v>
      </c>
      <c r="AG44" s="111">
        <f t="shared" si="48"/>
        <v>0.62199818341309743</v>
      </c>
      <c r="AH44" s="111">
        <f t="shared" si="50"/>
        <v>0.64687811074962143</v>
      </c>
      <c r="AI44" s="111">
        <f t="shared" si="52"/>
        <v>0.67275323517960628</v>
      </c>
      <c r="AJ44" s="111">
        <f t="shared" ref="AJ44:AJ95" si="54">+$D44/((1+$G$5)^$A17)</f>
        <v>0.69966336458679057</v>
      </c>
      <c r="AK44" s="111">
        <f>+$D44/((1+$G$5)^$A16)</f>
        <v>0.72764989917026224</v>
      </c>
      <c r="CO44" s="111">
        <f t="shared" si="1"/>
        <v>7.2446550848549257E-2</v>
      </c>
      <c r="CP44" s="111">
        <f t="shared" si="2"/>
        <v>7.5344412882491232E-2</v>
      </c>
      <c r="CQ44" s="111">
        <f t="shared" si="5"/>
        <v>7.8358189397790906E-2</v>
      </c>
      <c r="CR44" s="111">
        <f t="shared" si="7"/>
        <v>8.1492516973702536E-2</v>
      </c>
      <c r="CS44" s="111">
        <f t="shared" si="9"/>
        <v>8.4752217652650633E-2</v>
      </c>
      <c r="CT44" s="111">
        <f t="shared" si="11"/>
        <v>8.8142306358756667E-2</v>
      </c>
      <c r="CU44" s="111">
        <f t="shared" si="13"/>
        <v>9.1667998613106941E-2</v>
      </c>
      <c r="CV44" s="111">
        <f t="shared" si="15"/>
        <v>9.5334718557631218E-2</v>
      </c>
      <c r="CW44" s="111">
        <f t="shared" si="17"/>
        <v>9.9148107299936464E-2</v>
      </c>
      <c r="CX44" s="111">
        <f t="shared" si="19"/>
        <v>0.10311403159193394</v>
      </c>
      <c r="CY44" s="111">
        <f t="shared" si="21"/>
        <v>0.1072385928556113</v>
      </c>
      <c r="CZ44" s="111">
        <f t="shared" si="23"/>
        <v>0.11152813656983575</v>
      </c>
      <c r="DA44" s="111">
        <f t="shared" si="25"/>
        <v>0.1159892620326292</v>
      </c>
      <c r="DB44" s="111">
        <f t="shared" si="27"/>
        <v>0.12062883251393437</v>
      </c>
      <c r="DC44" s="111">
        <f t="shared" si="29"/>
        <v>0.12545398581449177</v>
      </c>
      <c r="DD44" s="111">
        <f t="shared" si="31"/>
        <v>0.13047214524707143</v>
      </c>
      <c r="DE44" s="111">
        <f t="shared" si="33"/>
        <v>0.13569103105695429</v>
      </c>
      <c r="DF44" s="111">
        <f t="shared" si="35"/>
        <v>0.14111867229923247</v>
      </c>
      <c r="DG44" s="111">
        <f t="shared" si="37"/>
        <v>0.14676341919120178</v>
      </c>
      <c r="DH44" s="111">
        <f t="shared" si="39"/>
        <v>0.15263395595884985</v>
      </c>
      <c r="DI44" s="111">
        <f t="shared" si="41"/>
        <v>0.15873931419720386</v>
      </c>
      <c r="DJ44" s="111">
        <f t="shared" si="43"/>
        <v>0.16508888676509201</v>
      </c>
      <c r="DK44" s="111">
        <f t="shared" si="45"/>
        <v>0.17169244223569571</v>
      </c>
      <c r="DL44" s="111">
        <f t="shared" si="47"/>
        <v>0.17856013992512354</v>
      </c>
      <c r="DM44" s="111">
        <f t="shared" si="49"/>
        <v>0.18570254552212848</v>
      </c>
      <c r="DN44" s="111">
        <f t="shared" si="51"/>
        <v>0.19313064734301363</v>
      </c>
      <c r="DO44" s="111">
        <f t="shared" si="53"/>
        <v>0.20085587323673421</v>
      </c>
      <c r="DP44" s="111">
        <f t="shared" ref="DP44:DP95" si="55">+$E44/((1+$G$5)^$A17)</f>
        <v>0.20889010816620357</v>
      </c>
      <c r="DQ44" s="111">
        <f>+$E44/((1+$G$5)^$A16)</f>
        <v>0.21724571249285171</v>
      </c>
    </row>
    <row r="45" spans="1:142">
      <c r="A45" s="107">
        <v>30</v>
      </c>
      <c r="D45" s="231">
        <f>AgeEffic!AQ11</f>
        <v>0.73160412701612432</v>
      </c>
      <c r="E45" s="231">
        <f>AgeEffic!AQ13</f>
        <v>0.21463876394293749</v>
      </c>
      <c r="I45" s="111">
        <f t="shared" si="0"/>
        <v>0.22556720992546847</v>
      </c>
      <c r="J45" s="111">
        <f t="shared" si="3"/>
        <v>0.23458989832248717</v>
      </c>
      <c r="K45" s="111">
        <f t="shared" si="4"/>
        <v>0.24397349425538667</v>
      </c>
      <c r="L45" s="111">
        <f t="shared" si="6"/>
        <v>0.25373243402560219</v>
      </c>
      <c r="M45" s="111">
        <f t="shared" si="8"/>
        <v>0.26388173138662629</v>
      </c>
      <c r="N45" s="111">
        <f t="shared" si="10"/>
        <v>0.27443700064209131</v>
      </c>
      <c r="O45" s="111">
        <f t="shared" si="12"/>
        <v>0.28541448066777503</v>
      </c>
      <c r="P45" s="111">
        <f t="shared" si="14"/>
        <v>0.29683105989448605</v>
      </c>
      <c r="Q45" s="111">
        <f t="shared" si="16"/>
        <v>0.30870430229026546</v>
      </c>
      <c r="R45" s="111">
        <f t="shared" si="18"/>
        <v>0.32105247438187606</v>
      </c>
      <c r="S45" s="111">
        <f t="shared" si="20"/>
        <v>0.33389457335715117</v>
      </c>
      <c r="T45" s="111">
        <f t="shared" si="22"/>
        <v>0.34725035629143725</v>
      </c>
      <c r="U45" s="111">
        <f t="shared" si="24"/>
        <v>0.36114037054309472</v>
      </c>
      <c r="V45" s="111">
        <f t="shared" si="26"/>
        <v>0.37558598536481852</v>
      </c>
      <c r="W45" s="111">
        <f t="shared" si="28"/>
        <v>0.3906094247794113</v>
      </c>
      <c r="X45" s="111">
        <f t="shared" si="30"/>
        <v>0.40623380177058782</v>
      </c>
      <c r="Y45" s="111">
        <f t="shared" si="32"/>
        <v>0.42248315384141133</v>
      </c>
      <c r="Z45" s="111">
        <f t="shared" si="34"/>
        <v>0.43938247999506774</v>
      </c>
      <c r="AA45" s="111">
        <f t="shared" si="36"/>
        <v>0.45695777919487046</v>
      </c>
      <c r="AB45" s="111">
        <f t="shared" si="38"/>
        <v>0.4752360903626654</v>
      </c>
      <c r="AC45" s="111">
        <f t="shared" si="40"/>
        <v>0.49424553397717197</v>
      </c>
      <c r="AD45" s="111">
        <f t="shared" si="42"/>
        <v>0.51401535533625886</v>
      </c>
      <c r="AE45" s="111">
        <f t="shared" si="44"/>
        <v>0.53457596954970921</v>
      </c>
      <c r="AF45" s="111">
        <f t="shared" si="46"/>
        <v>0.55595900833169776</v>
      </c>
      <c r="AG45" s="111">
        <f t="shared" si="48"/>
        <v>0.57819736866496563</v>
      </c>
      <c r="AH45" s="111">
        <f t="shared" si="50"/>
        <v>0.60132526341156423</v>
      </c>
      <c r="AI45" s="111">
        <f t="shared" si="52"/>
        <v>0.62537827394802681</v>
      </c>
      <c r="AJ45" s="111">
        <f t="shared" si="54"/>
        <v>0.65039340490594799</v>
      </c>
      <c r="AK45" s="111">
        <f t="shared" ref="AK45:AK95" si="56">+$D45/((1+$G$5)^$A17)</f>
        <v>0.67640914110218586</v>
      </c>
      <c r="AL45" s="111">
        <f>+$D45/((1+$G$5)^$A16)</f>
        <v>0.70346550674627339</v>
      </c>
      <c r="CO45" s="111">
        <f t="shared" si="1"/>
        <v>6.617713779434789E-2</v>
      </c>
      <c r="CP45" s="111">
        <f t="shared" si="2"/>
        <v>6.8824223306121785E-2</v>
      </c>
      <c r="CQ45" s="111">
        <f t="shared" si="5"/>
        <v>7.1577192238366671E-2</v>
      </c>
      <c r="CR45" s="111">
        <f t="shared" si="7"/>
        <v>7.4440279927901351E-2</v>
      </c>
      <c r="CS45" s="111">
        <f t="shared" si="9"/>
        <v>7.7417891125017402E-2</v>
      </c>
      <c r="CT45" s="111">
        <f t="shared" si="11"/>
        <v>8.0514606770018093E-2</v>
      </c>
      <c r="CU45" s="111">
        <f t="shared" si="13"/>
        <v>8.3735191040818835E-2</v>
      </c>
      <c r="CV45" s="111">
        <f t="shared" si="15"/>
        <v>8.7084598682451594E-2</v>
      </c>
      <c r="CW45" s="111">
        <f t="shared" si="17"/>
        <v>9.0567982629749647E-2</v>
      </c>
      <c r="CX45" s="111">
        <f t="shared" si="19"/>
        <v>9.4190701934939627E-2</v>
      </c>
      <c r="CY45" s="111">
        <f t="shared" si="21"/>
        <v>9.7958330012337239E-2</v>
      </c>
      <c r="CZ45" s="111">
        <f t="shared" si="23"/>
        <v>0.10187666321283073</v>
      </c>
      <c r="DA45" s="111">
        <f t="shared" si="25"/>
        <v>0.10595172974134395</v>
      </c>
      <c r="DB45" s="111">
        <f t="shared" si="27"/>
        <v>0.11018979893099773</v>
      </c>
      <c r="DC45" s="111">
        <f t="shared" si="29"/>
        <v>0.11459739088823764</v>
      </c>
      <c r="DD45" s="111">
        <f t="shared" si="31"/>
        <v>0.11918128652376717</v>
      </c>
      <c r="DE45" s="111">
        <f t="shared" si="33"/>
        <v>0.12394853798471785</v>
      </c>
      <c r="DF45" s="111">
        <f t="shared" si="35"/>
        <v>0.12890647950410655</v>
      </c>
      <c r="DG45" s="111">
        <f t="shared" si="37"/>
        <v>0.13406273868427082</v>
      </c>
      <c r="DH45" s="111">
        <f t="shared" si="39"/>
        <v>0.13942524823164168</v>
      </c>
      <c r="DI45" s="111">
        <f t="shared" si="41"/>
        <v>0.14500225816090734</v>
      </c>
      <c r="DJ45" s="111">
        <f t="shared" si="43"/>
        <v>0.15080234848734364</v>
      </c>
      <c r="DK45" s="111">
        <f t="shared" si="45"/>
        <v>0.15683444242683739</v>
      </c>
      <c r="DL45" s="111">
        <f t="shared" si="47"/>
        <v>0.16310782012391092</v>
      </c>
      <c r="DM45" s="111">
        <f t="shared" si="49"/>
        <v>0.16963213292886734</v>
      </c>
      <c r="DN45" s="111">
        <f t="shared" si="51"/>
        <v>0.17641741824602203</v>
      </c>
      <c r="DO45" s="111">
        <f t="shared" si="53"/>
        <v>0.18347411497586294</v>
      </c>
      <c r="DP45" s="111">
        <f t="shared" si="55"/>
        <v>0.19081307957489749</v>
      </c>
      <c r="DQ45" s="111">
        <f t="shared" ref="DQ45:DQ95" si="57">+$E45/((1+$G$5)^$A17)</f>
        <v>0.19844560275789336</v>
      </c>
      <c r="DR45" s="111">
        <f>+$E45/((1+$G$5)^$A16)</f>
        <v>0.20638342686820912</v>
      </c>
    </row>
    <row r="46" spans="1:142">
      <c r="A46" s="107">
        <v>31</v>
      </c>
      <c r="D46" s="231">
        <f>AgeEffic!AR11</f>
        <v>0.70451196225566137</v>
      </c>
      <c r="E46" s="231">
        <f>AgeEffic!AR13</f>
        <v>0.20390682574579064</v>
      </c>
      <c r="I46" s="111">
        <f t="shared" si="0"/>
        <v>0.20885979785962122</v>
      </c>
      <c r="J46" s="111">
        <f t="shared" si="3"/>
        <v>0.21721418977400608</v>
      </c>
      <c r="K46" s="111">
        <f t="shared" si="4"/>
        <v>0.22590275736496629</v>
      </c>
      <c r="L46" s="111">
        <f t="shared" si="6"/>
        <v>0.23493886765956495</v>
      </c>
      <c r="M46" s="111">
        <f t="shared" si="8"/>
        <v>0.2443364223659476</v>
      </c>
      <c r="N46" s="111">
        <f t="shared" si="10"/>
        <v>0.25410987926058554</v>
      </c>
      <c r="O46" s="111">
        <f t="shared" si="12"/>
        <v>0.26427427443100893</v>
      </c>
      <c r="P46" s="111">
        <f t="shared" si="14"/>
        <v>0.27484524540824934</v>
      </c>
      <c r="Q46" s="111">
        <f t="shared" si="16"/>
        <v>0.28583905522457931</v>
      </c>
      <c r="R46" s="111">
        <f t="shared" si="18"/>
        <v>0.29727261743356248</v>
      </c>
      <c r="S46" s="111">
        <f t="shared" si="20"/>
        <v>0.30916352213090498</v>
      </c>
      <c r="T46" s="111">
        <f t="shared" si="22"/>
        <v>0.32153006301614123</v>
      </c>
      <c r="U46" s="111">
        <f t="shared" si="24"/>
        <v>0.33439126553678689</v>
      </c>
      <c r="V46" s="111">
        <f t="shared" si="26"/>
        <v>0.34776691615825833</v>
      </c>
      <c r="W46" s="111">
        <f t="shared" si="28"/>
        <v>0.36167759280458872</v>
      </c>
      <c r="X46" s="111">
        <f t="shared" si="30"/>
        <v>0.37614469651677229</v>
      </c>
      <c r="Y46" s="111">
        <f t="shared" si="32"/>
        <v>0.39119048437744325</v>
      </c>
      <c r="Z46" s="111">
        <f t="shared" si="34"/>
        <v>0.40683810375254098</v>
      </c>
      <c r="AA46" s="111">
        <f t="shared" si="36"/>
        <v>0.42311162790264262</v>
      </c>
      <c r="AB46" s="111">
        <f t="shared" si="38"/>
        <v>0.4400360930187483</v>
      </c>
      <c r="AC46" s="111">
        <f t="shared" si="40"/>
        <v>0.45763753673949836</v>
      </c>
      <c r="AD46" s="111">
        <f t="shared" si="42"/>
        <v>0.47594303820907824</v>
      </c>
      <c r="AE46" s="111">
        <f t="shared" si="44"/>
        <v>0.49498075973744138</v>
      </c>
      <c r="AF46" s="111">
        <f t="shared" si="46"/>
        <v>0.51477999012693909</v>
      </c>
      <c r="AG46" s="111">
        <f t="shared" si="48"/>
        <v>0.53537118973201669</v>
      </c>
      <c r="AH46" s="111">
        <f t="shared" si="50"/>
        <v>0.55678603732129728</v>
      </c>
      <c r="AI46" s="111">
        <f t="shared" si="52"/>
        <v>0.57905747881414926</v>
      </c>
      <c r="AJ46" s="111">
        <f t="shared" si="54"/>
        <v>0.60221977796671522</v>
      </c>
      <c r="AK46" s="111">
        <f t="shared" si="56"/>
        <v>0.6263085690853839</v>
      </c>
      <c r="AL46" s="111">
        <f t="shared" ref="AL46:AL95" si="58">+$D46/((1+$G$5)^$A17)</f>
        <v>0.6513609118487993</v>
      </c>
      <c r="AM46" s="111">
        <f>+$D46/((1+$G$5)^$A16)</f>
        <v>0.6774153483227513</v>
      </c>
      <c r="CO46" s="111">
        <f t="shared" si="1"/>
        <v>6.0450270100606246E-2</v>
      </c>
      <c r="CP46" s="111">
        <f t="shared" si="2"/>
        <v>6.2868280904630494E-2</v>
      </c>
      <c r="CQ46" s="111">
        <f t="shared" si="5"/>
        <v>6.5383012140815711E-2</v>
      </c>
      <c r="CR46" s="111">
        <f t="shared" si="7"/>
        <v>6.7998332626448346E-2</v>
      </c>
      <c r="CS46" s="111">
        <f t="shared" si="9"/>
        <v>7.0718265931506291E-2</v>
      </c>
      <c r="CT46" s="111">
        <f t="shared" si="11"/>
        <v>7.3546996568766537E-2</v>
      </c>
      <c r="CU46" s="111">
        <f t="shared" si="13"/>
        <v>7.6488876431517194E-2</v>
      </c>
      <c r="CV46" s="111">
        <f t="shared" si="15"/>
        <v>7.9548431488777896E-2</v>
      </c>
      <c r="CW46" s="111">
        <f t="shared" si="17"/>
        <v>8.2730368748329022E-2</v>
      </c>
      <c r="CX46" s="111">
        <f t="shared" si="19"/>
        <v>8.603958349826217E-2</v>
      </c>
      <c r="CY46" s="111">
        <f t="shared" si="21"/>
        <v>8.9481166838192655E-2</v>
      </c>
      <c r="CZ46" s="111">
        <f t="shared" si="23"/>
        <v>9.3060413511720383E-2</v>
      </c>
      <c r="DA46" s="111">
        <f t="shared" si="25"/>
        <v>9.6782830052189198E-2</v>
      </c>
      <c r="DB46" s="111">
        <f t="shared" si="27"/>
        <v>0.10065414325427677</v>
      </c>
      <c r="DC46" s="111">
        <f t="shared" si="29"/>
        <v>0.10468030898444786</v>
      </c>
      <c r="DD46" s="111">
        <f t="shared" si="31"/>
        <v>0.10886752134382577</v>
      </c>
      <c r="DE46" s="111">
        <f t="shared" si="33"/>
        <v>0.11322222219757881</v>
      </c>
      <c r="DF46" s="111">
        <f t="shared" si="35"/>
        <v>0.11775111108548197</v>
      </c>
      <c r="DG46" s="111">
        <f t="shared" si="37"/>
        <v>0.12246115552890124</v>
      </c>
      <c r="DH46" s="111">
        <f t="shared" si="39"/>
        <v>0.12735960175005731</v>
      </c>
      <c r="DI46" s="111">
        <f t="shared" si="41"/>
        <v>0.13245398582005963</v>
      </c>
      <c r="DJ46" s="111">
        <f t="shared" si="43"/>
        <v>0.137752145252862</v>
      </c>
      <c r="DK46" s="111">
        <f t="shared" si="45"/>
        <v>0.14326223106297648</v>
      </c>
      <c r="DL46" s="111">
        <f t="shared" si="47"/>
        <v>0.14899272030549554</v>
      </c>
      <c r="DM46" s="111">
        <f t="shared" si="49"/>
        <v>0.1549524291177154</v>
      </c>
      <c r="DN46" s="111">
        <f t="shared" si="51"/>
        <v>0.16115052628242399</v>
      </c>
      <c r="DO46" s="111">
        <f t="shared" si="53"/>
        <v>0.16759654733372095</v>
      </c>
      <c r="DP46" s="111">
        <f t="shared" si="55"/>
        <v>0.1743004092270698</v>
      </c>
      <c r="DQ46" s="111">
        <f t="shared" si="57"/>
        <v>0.18127242559615261</v>
      </c>
      <c r="DR46" s="111">
        <f t="shared" ref="DR46:DR95" si="59">+$E46/((1+$G$5)^$A17)</f>
        <v>0.18852332261999871</v>
      </c>
      <c r="DS46" s="111">
        <f>+$E46/((1+$G$5)^$A16)</f>
        <v>0.19606425552479867</v>
      </c>
    </row>
    <row r="47" spans="1:142">
      <c r="A47" s="107">
        <v>32</v>
      </c>
      <c r="D47" s="231">
        <f>AgeEffic!AS11</f>
        <v>0.67555251549994566</v>
      </c>
      <c r="E47" s="231">
        <f>AgeEffic!AS13</f>
        <v>0.19371148445850112</v>
      </c>
      <c r="I47" s="111">
        <f t="shared" si="0"/>
        <v>0.19257160847359153</v>
      </c>
      <c r="J47" s="111">
        <f t="shared" si="3"/>
        <v>0.20027447281253521</v>
      </c>
      <c r="K47" s="111">
        <f t="shared" si="4"/>
        <v>0.20828545172503662</v>
      </c>
      <c r="L47" s="111">
        <f t="shared" si="6"/>
        <v>0.21661686979403807</v>
      </c>
      <c r="M47" s="111">
        <f t="shared" si="8"/>
        <v>0.2252815445857996</v>
      </c>
      <c r="N47" s="111">
        <f t="shared" si="10"/>
        <v>0.23429280636923164</v>
      </c>
      <c r="O47" s="111">
        <f t="shared" si="12"/>
        <v>0.2436645186240009</v>
      </c>
      <c r="P47" s="111">
        <f t="shared" si="14"/>
        <v>0.25341109936896089</v>
      </c>
      <c r="Q47" s="111">
        <f t="shared" si="16"/>
        <v>0.26354754334371938</v>
      </c>
      <c r="R47" s="111">
        <f t="shared" si="18"/>
        <v>0.27408944507746819</v>
      </c>
      <c r="S47" s="111">
        <f t="shared" si="20"/>
        <v>0.28505302288056689</v>
      </c>
      <c r="T47" s="111">
        <f t="shared" si="22"/>
        <v>0.29645514379578958</v>
      </c>
      <c r="U47" s="111">
        <f t="shared" si="24"/>
        <v>0.30831334954762124</v>
      </c>
      <c r="V47" s="111">
        <f t="shared" si="26"/>
        <v>0.32064588352952605</v>
      </c>
      <c r="W47" s="111">
        <f t="shared" si="28"/>
        <v>0.33347171887070709</v>
      </c>
      <c r="X47" s="111">
        <f t="shared" si="30"/>
        <v>0.3468105876255354</v>
      </c>
      <c r="Y47" s="111">
        <f t="shared" si="32"/>
        <v>0.36068301113055684</v>
      </c>
      <c r="Z47" s="111">
        <f t="shared" si="34"/>
        <v>0.37511033157577922</v>
      </c>
      <c r="AA47" s="111">
        <f t="shared" si="36"/>
        <v>0.39011474483881037</v>
      </c>
      <c r="AB47" s="111">
        <f t="shared" si="38"/>
        <v>0.40571933463236276</v>
      </c>
      <c r="AC47" s="111">
        <f t="shared" si="40"/>
        <v>0.42194810801765731</v>
      </c>
      <c r="AD47" s="111">
        <f t="shared" si="42"/>
        <v>0.43882603233836365</v>
      </c>
      <c r="AE47" s="111">
        <f t="shared" si="44"/>
        <v>0.45637907363189817</v>
      </c>
      <c r="AF47" s="111">
        <f t="shared" si="46"/>
        <v>0.47463423657717413</v>
      </c>
      <c r="AG47" s="111">
        <f t="shared" si="48"/>
        <v>0.49361960604026112</v>
      </c>
      <c r="AH47" s="111">
        <f t="shared" si="50"/>
        <v>0.51336439028187164</v>
      </c>
      <c r="AI47" s="111">
        <f t="shared" si="52"/>
        <v>0.53389896589314645</v>
      </c>
      <c r="AJ47" s="111">
        <f t="shared" si="54"/>
        <v>0.55525492452887237</v>
      </c>
      <c r="AK47" s="111">
        <f t="shared" si="56"/>
        <v>0.57746512151002727</v>
      </c>
      <c r="AL47" s="111">
        <f t="shared" si="58"/>
        <v>0.60056372637042843</v>
      </c>
      <c r="AM47" s="111">
        <f t="shared" ref="AM47:AM95" si="60">+$D47/((1+$G$5)^$A17)</f>
        <v>0.62458627542524559</v>
      </c>
      <c r="AN47" s="111">
        <f>+$D47/((1+$G$5)^$A16)</f>
        <v>0.64956972644225541</v>
      </c>
      <c r="CO47" s="111">
        <f t="shared" si="1"/>
        <v>5.5218996726515319E-2</v>
      </c>
      <c r="CP47" s="111">
        <f t="shared" si="2"/>
        <v>5.7427756595575932E-2</v>
      </c>
      <c r="CQ47" s="111">
        <f t="shared" si="5"/>
        <v>5.9724866859398977E-2</v>
      </c>
      <c r="CR47" s="111">
        <f t="shared" si="7"/>
        <v>6.2113861533774926E-2</v>
      </c>
      <c r="CS47" s="111">
        <f t="shared" si="9"/>
        <v>6.4598415995125932E-2</v>
      </c>
      <c r="CT47" s="111">
        <f t="shared" si="11"/>
        <v>6.7182352634930984E-2</v>
      </c>
      <c r="CU47" s="111">
        <f t="shared" si="13"/>
        <v>6.9869646740328223E-2</v>
      </c>
      <c r="CV47" s="111">
        <f t="shared" si="15"/>
        <v>7.2664432609941335E-2</v>
      </c>
      <c r="CW47" s="111">
        <f t="shared" si="17"/>
        <v>7.5571009914339002E-2</v>
      </c>
      <c r="CX47" s="111">
        <f t="shared" si="19"/>
        <v>7.859385031091258E-2</v>
      </c>
      <c r="CY47" s="111">
        <f t="shared" si="21"/>
        <v>8.1737604323349075E-2</v>
      </c>
      <c r="CZ47" s="111">
        <f t="shared" si="23"/>
        <v>8.5007108496283026E-2</v>
      </c>
      <c r="DA47" s="111">
        <f t="shared" si="25"/>
        <v>8.8407392836134371E-2</v>
      </c>
      <c r="DB47" s="111">
        <f t="shared" si="27"/>
        <v>9.1943688549579752E-2</v>
      </c>
      <c r="DC47" s="111">
        <f t="shared" si="29"/>
        <v>9.5621436091562928E-2</v>
      </c>
      <c r="DD47" s="111">
        <f t="shared" si="31"/>
        <v>9.9446293535225466E-2</v>
      </c>
      <c r="DE47" s="111">
        <f t="shared" si="33"/>
        <v>0.10342414527663449</v>
      </c>
      <c r="DF47" s="111">
        <f t="shared" si="35"/>
        <v>0.10756111108769988</v>
      </c>
      <c r="DG47" s="111">
        <f t="shared" si="37"/>
        <v>0.11186355553120787</v>
      </c>
      <c r="DH47" s="111">
        <f t="shared" si="39"/>
        <v>0.11633809775245618</v>
      </c>
      <c r="DI47" s="111">
        <f t="shared" si="41"/>
        <v>0.12099162166255444</v>
      </c>
      <c r="DJ47" s="111">
        <f t="shared" si="43"/>
        <v>0.12583128652905665</v>
      </c>
      <c r="DK47" s="111">
        <f t="shared" si="45"/>
        <v>0.13086453799021891</v>
      </c>
      <c r="DL47" s="111">
        <f t="shared" si="47"/>
        <v>0.13609911950982764</v>
      </c>
      <c r="DM47" s="111">
        <f t="shared" si="49"/>
        <v>0.14154308429022078</v>
      </c>
      <c r="DN47" s="111">
        <f t="shared" si="51"/>
        <v>0.14720480766182964</v>
      </c>
      <c r="DO47" s="111">
        <f t="shared" si="53"/>
        <v>0.15309299996830281</v>
      </c>
      <c r="DP47" s="111">
        <f t="shared" si="55"/>
        <v>0.1592167199670349</v>
      </c>
      <c r="DQ47" s="111">
        <f t="shared" si="57"/>
        <v>0.16558538876571632</v>
      </c>
      <c r="DR47" s="111">
        <f t="shared" si="59"/>
        <v>0.172208804316345</v>
      </c>
      <c r="DS47" s="111">
        <f t="shared" ref="DS47:DS95" si="61">+$E47/((1+$G$5)^$A17)</f>
        <v>0.17909715648899879</v>
      </c>
      <c r="DT47" s="111">
        <f>+$E47/((1+$G$5)^$A16)</f>
        <v>0.18626104274855876</v>
      </c>
    </row>
    <row r="48" spans="1:142">
      <c r="A48" s="107">
        <v>33</v>
      </c>
      <c r="D48" s="231">
        <f>AgeEffic!AT11</f>
        <v>0.64484539991883383</v>
      </c>
      <c r="E48" s="231">
        <f>AgeEffic!AT13</f>
        <v>0.18402591023557605</v>
      </c>
      <c r="I48" s="111">
        <f t="shared" si="0"/>
        <v>0.17674836669300675</v>
      </c>
      <c r="J48" s="111">
        <f t="shared" si="3"/>
        <v>0.18381830136072702</v>
      </c>
      <c r="K48" s="111">
        <f t="shared" si="4"/>
        <v>0.19117103341515612</v>
      </c>
      <c r="L48" s="111">
        <f t="shared" si="6"/>
        <v>0.19881787475176238</v>
      </c>
      <c r="M48" s="111">
        <f t="shared" si="8"/>
        <v>0.20677058974183282</v>
      </c>
      <c r="N48" s="111">
        <f t="shared" si="10"/>
        <v>0.21504141333150614</v>
      </c>
      <c r="O48" s="111">
        <f t="shared" si="12"/>
        <v>0.22364306986476645</v>
      </c>
      <c r="P48" s="111">
        <f t="shared" si="14"/>
        <v>0.23258879265935711</v>
      </c>
      <c r="Q48" s="111">
        <f t="shared" si="16"/>
        <v>0.24189234436573137</v>
      </c>
      <c r="R48" s="111">
        <f t="shared" si="18"/>
        <v>0.25156803814036066</v>
      </c>
      <c r="S48" s="111">
        <f t="shared" si="20"/>
        <v>0.26163075966597515</v>
      </c>
      <c r="T48" s="111">
        <f t="shared" si="22"/>
        <v>0.27209599005261409</v>
      </c>
      <c r="U48" s="111">
        <f t="shared" si="24"/>
        <v>0.28297982965471868</v>
      </c>
      <c r="V48" s="111">
        <f t="shared" si="26"/>
        <v>0.29429902284090748</v>
      </c>
      <c r="W48" s="111">
        <f t="shared" si="28"/>
        <v>0.30607098375454378</v>
      </c>
      <c r="X48" s="111">
        <f t="shared" si="30"/>
        <v>0.3183138231047255</v>
      </c>
      <c r="Y48" s="111">
        <f t="shared" si="32"/>
        <v>0.33104637602891457</v>
      </c>
      <c r="Z48" s="111">
        <f t="shared" si="34"/>
        <v>0.34428823107007117</v>
      </c>
      <c r="AA48" s="111">
        <f t="shared" si="36"/>
        <v>0.35805976031287406</v>
      </c>
      <c r="AB48" s="111">
        <f t="shared" si="38"/>
        <v>0.37238215072538905</v>
      </c>
      <c r="AC48" s="111">
        <f t="shared" si="40"/>
        <v>0.38727743675440457</v>
      </c>
      <c r="AD48" s="111">
        <f t="shared" si="42"/>
        <v>0.40276853422458081</v>
      </c>
      <c r="AE48" s="111">
        <f t="shared" si="44"/>
        <v>0.41887927559356408</v>
      </c>
      <c r="AF48" s="111">
        <f t="shared" si="46"/>
        <v>0.43563444661730666</v>
      </c>
      <c r="AG48" s="111">
        <f t="shared" si="48"/>
        <v>0.45305982448199889</v>
      </c>
      <c r="AH48" s="111">
        <f t="shared" si="50"/>
        <v>0.47118221746127892</v>
      </c>
      <c r="AI48" s="111">
        <f t="shared" si="52"/>
        <v>0.49002950615973012</v>
      </c>
      <c r="AJ48" s="111">
        <f t="shared" si="54"/>
        <v>0.5096306864061193</v>
      </c>
      <c r="AK48" s="111">
        <f t="shared" si="56"/>
        <v>0.53001591386236402</v>
      </c>
      <c r="AL48" s="111">
        <f t="shared" si="58"/>
        <v>0.55121655041685869</v>
      </c>
      <c r="AM48" s="111">
        <f t="shared" si="60"/>
        <v>0.57326521243353312</v>
      </c>
      <c r="AN48" s="111">
        <f t="shared" ref="AN48:AN95" si="62">+$D48/((1+$G$5)^$A17)</f>
        <v>0.59619582093087442</v>
      </c>
      <c r="AO48" s="111">
        <f>+$D48/((1+$G$5)^$A16)</f>
        <v>0.62004365376810944</v>
      </c>
      <c r="CO48" s="111">
        <f t="shared" si="1"/>
        <v>5.0440429702105334E-2</v>
      </c>
      <c r="CP48" s="111">
        <f t="shared" si="2"/>
        <v>5.2458046890189548E-2</v>
      </c>
      <c r="CQ48" s="111">
        <f t="shared" si="5"/>
        <v>5.4556368765797135E-2</v>
      </c>
      <c r="CR48" s="111">
        <f t="shared" si="7"/>
        <v>5.673862351642902E-2</v>
      </c>
      <c r="CS48" s="111">
        <f t="shared" si="9"/>
        <v>5.9008168457086174E-2</v>
      </c>
      <c r="CT48" s="111">
        <f t="shared" si="11"/>
        <v>6.1368495195369625E-2</v>
      </c>
      <c r="CU48" s="111">
        <f t="shared" si="13"/>
        <v>6.3823235003184417E-2</v>
      </c>
      <c r="CV48" s="111">
        <f t="shared" si="15"/>
        <v>6.6376164403311802E-2</v>
      </c>
      <c r="CW48" s="111">
        <f t="shared" si="17"/>
        <v>6.9031210979444271E-2</v>
      </c>
      <c r="CX48" s="111">
        <f t="shared" si="19"/>
        <v>7.1792459418622057E-2</v>
      </c>
      <c r="CY48" s="111">
        <f t="shared" si="21"/>
        <v>7.4664157795366934E-2</v>
      </c>
      <c r="CZ48" s="111">
        <f t="shared" si="23"/>
        <v>7.7650724107181615E-2</v>
      </c>
      <c r="DA48" s="111">
        <f t="shared" si="25"/>
        <v>8.0756753071468873E-2</v>
      </c>
      <c r="DB48" s="111">
        <f t="shared" si="27"/>
        <v>8.3987023194327645E-2</v>
      </c>
      <c r="DC48" s="111">
        <f t="shared" si="29"/>
        <v>8.7346504122100752E-2</v>
      </c>
      <c r="DD48" s="111">
        <f t="shared" si="31"/>
        <v>9.0840364286984776E-2</v>
      </c>
      <c r="DE48" s="111">
        <f t="shared" si="33"/>
        <v>9.4473978858464189E-2</v>
      </c>
      <c r="DF48" s="111">
        <f t="shared" si="35"/>
        <v>9.8252938012802757E-2</v>
      </c>
      <c r="DG48" s="111">
        <f t="shared" si="37"/>
        <v>0.10218305553331489</v>
      </c>
      <c r="DH48" s="111">
        <f t="shared" si="39"/>
        <v>0.10627037775464747</v>
      </c>
      <c r="DI48" s="111">
        <f t="shared" si="41"/>
        <v>0.11052119286483338</v>
      </c>
      <c r="DJ48" s="111">
        <f t="shared" si="43"/>
        <v>0.11494204057942671</v>
      </c>
      <c r="DK48" s="111">
        <f t="shared" si="45"/>
        <v>0.11953972220260381</v>
      </c>
      <c r="DL48" s="111">
        <f t="shared" si="47"/>
        <v>0.12432131109070794</v>
      </c>
      <c r="DM48" s="111">
        <f t="shared" si="49"/>
        <v>0.12929416353433626</v>
      </c>
      <c r="DN48" s="111">
        <f t="shared" si="51"/>
        <v>0.13446593007570973</v>
      </c>
      <c r="DO48" s="111">
        <f t="shared" si="53"/>
        <v>0.13984456727873815</v>
      </c>
      <c r="DP48" s="111">
        <f t="shared" si="55"/>
        <v>0.14543834996988764</v>
      </c>
      <c r="DQ48" s="111">
        <f t="shared" si="57"/>
        <v>0.15125588396868317</v>
      </c>
      <c r="DR48" s="111">
        <f t="shared" si="59"/>
        <v>0.15730611932743049</v>
      </c>
      <c r="DS48" s="111">
        <f t="shared" si="61"/>
        <v>0.16359836410052775</v>
      </c>
      <c r="DT48" s="111">
        <f t="shared" ref="DT48:DT95" si="63">+$E48/((1+$G$5)^$A17)</f>
        <v>0.17014229866454883</v>
      </c>
      <c r="DU48" s="111">
        <f>+$E48/((1+$G$5)^$A16)</f>
        <v>0.17694799061113081</v>
      </c>
    </row>
    <row r="49" spans="1:141">
      <c r="A49" s="107">
        <v>34</v>
      </c>
      <c r="D49" s="231">
        <f>AgeEffic!AU11</f>
        <v>0.61255700153204806</v>
      </c>
      <c r="E49" s="231">
        <f>AgeEffic!AU13</f>
        <v>0.17482461472379726</v>
      </c>
      <c r="I49" s="111">
        <f t="shared" si="0"/>
        <v>0.16144067772616325</v>
      </c>
      <c r="J49" s="111">
        <f t="shared" si="3"/>
        <v>0.16789830483520979</v>
      </c>
      <c r="K49" s="111">
        <f t="shared" si="4"/>
        <v>0.17461423702861817</v>
      </c>
      <c r="L49" s="111">
        <f t="shared" si="6"/>
        <v>0.18159880650976293</v>
      </c>
      <c r="M49" s="111">
        <f t="shared" si="8"/>
        <v>0.18886275877015343</v>
      </c>
      <c r="N49" s="111">
        <f t="shared" si="10"/>
        <v>0.19641726912095955</v>
      </c>
      <c r="O49" s="111">
        <f t="shared" si="12"/>
        <v>0.20427395988579794</v>
      </c>
      <c r="P49" s="111">
        <f t="shared" si="14"/>
        <v>0.21244491828122991</v>
      </c>
      <c r="Q49" s="111">
        <f t="shared" si="16"/>
        <v>0.22094271501247911</v>
      </c>
      <c r="R49" s="111">
        <f t="shared" si="18"/>
        <v>0.22978042361297826</v>
      </c>
      <c r="S49" s="111">
        <f t="shared" si="20"/>
        <v>0.23897164055749742</v>
      </c>
      <c r="T49" s="111">
        <f t="shared" si="22"/>
        <v>0.24853050617979736</v>
      </c>
      <c r="U49" s="111">
        <f t="shared" si="24"/>
        <v>0.25847172642698923</v>
      </c>
      <c r="V49" s="111">
        <f t="shared" si="26"/>
        <v>0.26881059548406877</v>
      </c>
      <c r="W49" s="111">
        <f t="shared" si="28"/>
        <v>0.27956301930343158</v>
      </c>
      <c r="X49" s="111">
        <f t="shared" si="30"/>
        <v>0.29074554007556885</v>
      </c>
      <c r="Y49" s="111">
        <f t="shared" si="32"/>
        <v>0.30237536167859158</v>
      </c>
      <c r="Z49" s="111">
        <f t="shared" si="34"/>
        <v>0.31447037614573531</v>
      </c>
      <c r="AA49" s="111">
        <f t="shared" si="36"/>
        <v>0.32704919119156473</v>
      </c>
      <c r="AB49" s="111">
        <f t="shared" si="38"/>
        <v>0.3401311588392274</v>
      </c>
      <c r="AC49" s="111">
        <f t="shared" si="40"/>
        <v>0.35373640519279648</v>
      </c>
      <c r="AD49" s="111">
        <f t="shared" si="42"/>
        <v>0.36788586140050833</v>
      </c>
      <c r="AE49" s="111">
        <f t="shared" si="44"/>
        <v>0.38260129585652863</v>
      </c>
      <c r="AF49" s="111">
        <f t="shared" si="46"/>
        <v>0.39790534769078989</v>
      </c>
      <c r="AG49" s="111">
        <f t="shared" si="48"/>
        <v>0.41382156159842148</v>
      </c>
      <c r="AH49" s="111">
        <f t="shared" si="50"/>
        <v>0.43037442406235832</v>
      </c>
      <c r="AI49" s="111">
        <f t="shared" si="52"/>
        <v>0.44758940102485267</v>
      </c>
      <c r="AJ49" s="111">
        <f t="shared" si="54"/>
        <v>0.46549297706584686</v>
      </c>
      <c r="AK49" s="111">
        <f t="shared" si="56"/>
        <v>0.48411269614848068</v>
      </c>
      <c r="AL49" s="111">
        <f t="shared" si="58"/>
        <v>0.50347720399441998</v>
      </c>
      <c r="AM49" s="111">
        <f t="shared" si="60"/>
        <v>0.52361629215419681</v>
      </c>
      <c r="AN49" s="111">
        <f t="shared" si="62"/>
        <v>0.54456094384036469</v>
      </c>
      <c r="AO49" s="111">
        <f t="shared" ref="AO49:AO95" si="64">+$D49/((1+$G$5)^$A17)</f>
        <v>0.56634338159397923</v>
      </c>
      <c r="AP49" s="111">
        <f>+$D49/((1+$G$5)^$A16)</f>
        <v>0.58899711685773848</v>
      </c>
      <c r="CO49" s="111">
        <f t="shared" si="1"/>
        <v>4.6075392516346216E-2</v>
      </c>
      <c r="CP49" s="111">
        <f t="shared" si="2"/>
        <v>4.7918408217000073E-2</v>
      </c>
      <c r="CQ49" s="111">
        <f t="shared" si="5"/>
        <v>4.9835144545680075E-2</v>
      </c>
      <c r="CR49" s="111">
        <f t="shared" si="7"/>
        <v>5.1828550327507286E-2</v>
      </c>
      <c r="CS49" s="111">
        <f t="shared" si="9"/>
        <v>5.3901692340607578E-2</v>
      </c>
      <c r="CT49" s="111">
        <f t="shared" si="11"/>
        <v>5.6057760034231872E-2</v>
      </c>
      <c r="CU49" s="111">
        <f t="shared" si="13"/>
        <v>5.8300070435601148E-2</v>
      </c>
      <c r="CV49" s="111">
        <f t="shared" si="15"/>
        <v>6.0632073253025207E-2</v>
      </c>
      <c r="CW49" s="111">
        <f t="shared" si="17"/>
        <v>6.3057356183146215E-2</v>
      </c>
      <c r="CX49" s="111">
        <f t="shared" si="19"/>
        <v>6.5579650430472064E-2</v>
      </c>
      <c r="CY49" s="111">
        <f t="shared" si="21"/>
        <v>6.8202836447690957E-2</v>
      </c>
      <c r="CZ49" s="111">
        <f t="shared" si="23"/>
        <v>7.0930949905598603E-2</v>
      </c>
      <c r="DA49" s="111">
        <f t="shared" si="25"/>
        <v>7.3768187901822532E-2</v>
      </c>
      <c r="DB49" s="111">
        <f t="shared" si="27"/>
        <v>7.6718915417895439E-2</v>
      </c>
      <c r="DC49" s="111">
        <f t="shared" si="29"/>
        <v>7.9787672034611276E-2</v>
      </c>
      <c r="DD49" s="111">
        <f t="shared" si="31"/>
        <v>8.2979178915995724E-2</v>
      </c>
      <c r="DE49" s="111">
        <f t="shared" si="33"/>
        <v>8.6298346072635548E-2</v>
      </c>
      <c r="DF49" s="111">
        <f t="shared" si="35"/>
        <v>8.9750279915540979E-2</v>
      </c>
      <c r="DG49" s="111">
        <f t="shared" si="37"/>
        <v>9.3340291112162632E-2</v>
      </c>
      <c r="DH49" s="111">
        <f t="shared" si="39"/>
        <v>9.707390275664915E-2</v>
      </c>
      <c r="DI49" s="111">
        <f t="shared" si="41"/>
        <v>0.10095685886691511</v>
      </c>
      <c r="DJ49" s="111">
        <f t="shared" si="43"/>
        <v>0.10499513322159171</v>
      </c>
      <c r="DK49" s="111">
        <f t="shared" si="45"/>
        <v>0.10919493855045538</v>
      </c>
      <c r="DL49" s="111">
        <f t="shared" si="47"/>
        <v>0.11356273609247362</v>
      </c>
      <c r="DM49" s="111">
        <f t="shared" si="49"/>
        <v>0.11810524553617256</v>
      </c>
      <c r="DN49" s="111">
        <f t="shared" si="51"/>
        <v>0.12282945535761947</v>
      </c>
      <c r="DO49" s="111">
        <f t="shared" si="53"/>
        <v>0.12774263357192425</v>
      </c>
      <c r="DP49" s="111">
        <f t="shared" si="55"/>
        <v>0.13285233891480125</v>
      </c>
      <c r="DQ49" s="111">
        <f t="shared" si="57"/>
        <v>0.13816643247139329</v>
      </c>
      <c r="DR49" s="111">
        <f t="shared" si="59"/>
        <v>0.14369308977024903</v>
      </c>
      <c r="DS49" s="111">
        <f t="shared" si="61"/>
        <v>0.14944081336105899</v>
      </c>
      <c r="DT49" s="111">
        <f t="shared" si="63"/>
        <v>0.15541844589550136</v>
      </c>
      <c r="DU49" s="111">
        <f t="shared" ref="DU49:DU95" si="65">+$E49/((1+$G$5)^$A17)</f>
        <v>0.16163518373132141</v>
      </c>
      <c r="DV49" s="111">
        <f>+$E49/((1+$G$5)^$A16)</f>
        <v>0.16810059108057429</v>
      </c>
    </row>
    <row r="50" spans="1:141">
      <c r="A50" s="107">
        <v>35</v>
      </c>
      <c r="D50" s="231">
        <f>AgeEffic!AV11</f>
        <v>0.57889880478754585</v>
      </c>
      <c r="E50" s="231">
        <f>AgeEffic!AV13</f>
        <v>0.16608338398760736</v>
      </c>
      <c r="I50" s="111">
        <f t="shared" si="0"/>
        <v>0.14670191311870179</v>
      </c>
      <c r="J50" s="111">
        <f t="shared" si="3"/>
        <v>0.15256998964344987</v>
      </c>
      <c r="K50" s="111">
        <f t="shared" si="4"/>
        <v>0.15867278922918787</v>
      </c>
      <c r="L50" s="111">
        <f t="shared" si="6"/>
        <v>0.1650197007983554</v>
      </c>
      <c r="M50" s="111">
        <f t="shared" si="8"/>
        <v>0.17162048883028963</v>
      </c>
      <c r="N50" s="111">
        <f t="shared" si="10"/>
        <v>0.17848530838350121</v>
      </c>
      <c r="O50" s="111">
        <f t="shared" si="12"/>
        <v>0.18562472071884123</v>
      </c>
      <c r="P50" s="111">
        <f t="shared" si="14"/>
        <v>0.1930497095475949</v>
      </c>
      <c r="Q50" s="111">
        <f t="shared" si="16"/>
        <v>0.20077169792949873</v>
      </c>
      <c r="R50" s="111">
        <f t="shared" si="18"/>
        <v>0.20880256584667869</v>
      </c>
      <c r="S50" s="111">
        <f t="shared" si="20"/>
        <v>0.21715466848054582</v>
      </c>
      <c r="T50" s="111">
        <f t="shared" si="22"/>
        <v>0.22584085521976768</v>
      </c>
      <c r="U50" s="111">
        <f t="shared" si="24"/>
        <v>0.23487448942855843</v>
      </c>
      <c r="V50" s="111">
        <f t="shared" si="26"/>
        <v>0.24426946900570073</v>
      </c>
      <c r="W50" s="111">
        <f t="shared" si="28"/>
        <v>0.25404024776592876</v>
      </c>
      <c r="X50" s="111">
        <f t="shared" si="30"/>
        <v>0.26420185767656595</v>
      </c>
      <c r="Y50" s="111">
        <f t="shared" si="32"/>
        <v>0.27476993198362859</v>
      </c>
      <c r="Z50" s="111">
        <f t="shared" si="34"/>
        <v>0.28576072926297374</v>
      </c>
      <c r="AA50" s="111">
        <f t="shared" si="36"/>
        <v>0.2971911584334927</v>
      </c>
      <c r="AB50" s="111">
        <f t="shared" si="38"/>
        <v>0.30907880477083244</v>
      </c>
      <c r="AC50" s="111">
        <f t="shared" si="40"/>
        <v>0.32144195696166578</v>
      </c>
      <c r="AD50" s="111">
        <f t="shared" si="42"/>
        <v>0.3342996352401324</v>
      </c>
      <c r="AE50" s="111">
        <f t="shared" si="44"/>
        <v>0.34767162064973772</v>
      </c>
      <c r="AF50" s="111">
        <f t="shared" si="46"/>
        <v>0.36157848547572724</v>
      </c>
      <c r="AG50" s="111">
        <f t="shared" si="48"/>
        <v>0.3760416248947564</v>
      </c>
      <c r="AH50" s="111">
        <f t="shared" si="50"/>
        <v>0.39108328989054664</v>
      </c>
      <c r="AI50" s="111">
        <f t="shared" si="52"/>
        <v>0.4067266214861685</v>
      </c>
      <c r="AJ50" s="111">
        <f t="shared" si="54"/>
        <v>0.42299568634561524</v>
      </c>
      <c r="AK50" s="111">
        <f t="shared" si="56"/>
        <v>0.43991551379943994</v>
      </c>
      <c r="AL50" s="111">
        <f t="shared" si="58"/>
        <v>0.45751213435141752</v>
      </c>
      <c r="AM50" s="111">
        <f t="shared" si="60"/>
        <v>0.47581261972547423</v>
      </c>
      <c r="AN50" s="111">
        <f t="shared" si="62"/>
        <v>0.49484512451449325</v>
      </c>
      <c r="AO50" s="111">
        <f t="shared" si="64"/>
        <v>0.51463892949507306</v>
      </c>
      <c r="AP50" s="111">
        <f t="shared" ref="AP50:AP95" si="66">+$D50/((1+$G$5)^$A17)</f>
        <v>0.53522448667487588</v>
      </c>
      <c r="AQ50" s="111">
        <f>+$D50/((1+$G$5)^$A16)</f>
        <v>0.55663346614187104</v>
      </c>
      <c r="CO50" s="111">
        <f t="shared" si="1"/>
        <v>4.2088098933200861E-2</v>
      </c>
      <c r="CP50" s="111">
        <f t="shared" si="2"/>
        <v>4.3771622890528897E-2</v>
      </c>
      <c r="CQ50" s="111">
        <f t="shared" si="5"/>
        <v>4.5522487806150057E-2</v>
      </c>
      <c r="CR50" s="111">
        <f t="shared" si="7"/>
        <v>4.734338731839606E-2</v>
      </c>
      <c r="CS50" s="111">
        <f t="shared" si="9"/>
        <v>4.9237122811131906E-2</v>
      </c>
      <c r="CT50" s="111">
        <f t="shared" si="11"/>
        <v>5.1206607723577185E-2</v>
      </c>
      <c r="CU50" s="111">
        <f t="shared" si="13"/>
        <v>5.3254872032520266E-2</v>
      </c>
      <c r="CV50" s="111">
        <f t="shared" si="15"/>
        <v>5.5385066913821078E-2</v>
      </c>
      <c r="CW50" s="111">
        <f t="shared" si="17"/>
        <v>5.7600469590373932E-2</v>
      </c>
      <c r="CX50" s="111">
        <f t="shared" si="19"/>
        <v>5.9904488373988894E-2</v>
      </c>
      <c r="CY50" s="111">
        <f t="shared" si="21"/>
        <v>6.2300667908948441E-2</v>
      </c>
      <c r="CZ50" s="111">
        <f t="shared" si="23"/>
        <v>6.4792694625306388E-2</v>
      </c>
      <c r="DA50" s="111">
        <f t="shared" si="25"/>
        <v>6.738440241031865E-2</v>
      </c>
      <c r="DB50" s="111">
        <f t="shared" si="27"/>
        <v>7.0079778506731388E-2</v>
      </c>
      <c r="DC50" s="111">
        <f t="shared" si="29"/>
        <v>7.2882969647000639E-2</v>
      </c>
      <c r="DD50" s="111">
        <f t="shared" si="31"/>
        <v>7.5798288432880695E-2</v>
      </c>
      <c r="DE50" s="111">
        <f t="shared" si="33"/>
        <v>7.8830219970195917E-2</v>
      </c>
      <c r="DF50" s="111">
        <f t="shared" si="35"/>
        <v>8.1983428769003747E-2</v>
      </c>
      <c r="DG50" s="111">
        <f t="shared" si="37"/>
        <v>8.5262765919763908E-2</v>
      </c>
      <c r="DH50" s="111">
        <f t="shared" si="39"/>
        <v>8.8673276556554478E-2</v>
      </c>
      <c r="DI50" s="111">
        <f t="shared" si="41"/>
        <v>9.2220207618816663E-2</v>
      </c>
      <c r="DJ50" s="111">
        <f t="shared" si="43"/>
        <v>9.5909015923569332E-2</v>
      </c>
      <c r="DK50" s="111">
        <f t="shared" si="45"/>
        <v>9.9745376560512106E-2</v>
      </c>
      <c r="DL50" s="111">
        <f t="shared" si="47"/>
        <v>0.10373519162293258</v>
      </c>
      <c r="DM50" s="111">
        <f t="shared" si="49"/>
        <v>0.10788459928784992</v>
      </c>
      <c r="DN50" s="111">
        <f t="shared" si="51"/>
        <v>0.11219998325936391</v>
      </c>
      <c r="DO50" s="111">
        <f t="shared" si="53"/>
        <v>0.11668798258973846</v>
      </c>
      <c r="DP50" s="111">
        <f t="shared" si="55"/>
        <v>0.12135550189332801</v>
      </c>
      <c r="DQ50" s="111">
        <f t="shared" si="57"/>
        <v>0.12620972196906116</v>
      </c>
      <c r="DR50" s="111">
        <f t="shared" si="59"/>
        <v>0.13125811084782357</v>
      </c>
      <c r="DS50" s="111">
        <f t="shared" si="61"/>
        <v>0.13650843528173653</v>
      </c>
      <c r="DT50" s="111">
        <f t="shared" si="63"/>
        <v>0.14196877269300601</v>
      </c>
      <c r="DU50" s="111">
        <f t="shared" si="65"/>
        <v>0.14764752360072625</v>
      </c>
      <c r="DV50" s="111">
        <f t="shared" ref="DV50:DV95" si="67">+$E50/((1+$G$5)^$A17)</f>
        <v>0.15355342454475532</v>
      </c>
      <c r="DW50" s="111">
        <f>+$E50/((1+$G$5)^$A16)</f>
        <v>0.15969556152654554</v>
      </c>
    </row>
    <row r="51" spans="1:141">
      <c r="A51" s="107">
        <v>36</v>
      </c>
      <c r="D51" s="231">
        <f>AgeEffic!AW11</f>
        <v>0.54412371001611826</v>
      </c>
      <c r="E51" s="231">
        <f>AgeEffic!AW13</f>
        <v>0.15777921478822701</v>
      </c>
      <c r="I51" s="111">
        <f t="shared" si="0"/>
        <v>0.13258592894962917</v>
      </c>
      <c r="J51" s="111">
        <f t="shared" si="3"/>
        <v>0.13788936610761432</v>
      </c>
      <c r="K51" s="111">
        <f t="shared" si="4"/>
        <v>0.1434049407519189</v>
      </c>
      <c r="L51" s="111">
        <f t="shared" si="6"/>
        <v>0.14914113838199566</v>
      </c>
      <c r="M51" s="111">
        <f t="shared" si="8"/>
        <v>0.1551067839172755</v>
      </c>
      <c r="N51" s="111">
        <f t="shared" si="10"/>
        <v>0.16131105527396652</v>
      </c>
      <c r="O51" s="111">
        <f t="shared" si="12"/>
        <v>0.16776349748492519</v>
      </c>
      <c r="P51" s="111">
        <f t="shared" si="14"/>
        <v>0.17447403738432218</v>
      </c>
      <c r="Q51" s="111">
        <f t="shared" si="16"/>
        <v>0.18145299887969507</v>
      </c>
      <c r="R51" s="111">
        <f t="shared" si="18"/>
        <v>0.18871111883488292</v>
      </c>
      <c r="S51" s="111">
        <f t="shared" si="20"/>
        <v>0.19625956358827826</v>
      </c>
      <c r="T51" s="111">
        <f t="shared" si="22"/>
        <v>0.20410994613180936</v>
      </c>
      <c r="U51" s="111">
        <f t="shared" si="24"/>
        <v>0.21227434397708178</v>
      </c>
      <c r="V51" s="111">
        <f t="shared" si="26"/>
        <v>0.22076531773616506</v>
      </c>
      <c r="W51" s="111">
        <f t="shared" si="28"/>
        <v>0.22959593044561163</v>
      </c>
      <c r="X51" s="111">
        <f t="shared" si="30"/>
        <v>0.23877976766343609</v>
      </c>
      <c r="Y51" s="111">
        <f t="shared" si="32"/>
        <v>0.2483309583699736</v>
      </c>
      <c r="Z51" s="111">
        <f t="shared" si="34"/>
        <v>0.25826419670477258</v>
      </c>
      <c r="AA51" s="111">
        <f t="shared" si="36"/>
        <v>0.26859476457296344</v>
      </c>
      <c r="AB51" s="111">
        <f t="shared" si="38"/>
        <v>0.27933855515588202</v>
      </c>
      <c r="AC51" s="111">
        <f t="shared" si="40"/>
        <v>0.29051209736211731</v>
      </c>
      <c r="AD51" s="111">
        <f t="shared" si="42"/>
        <v>0.30213258125660203</v>
      </c>
      <c r="AE51" s="111">
        <f t="shared" si="44"/>
        <v>0.31421788450686611</v>
      </c>
      <c r="AF51" s="111">
        <f t="shared" si="46"/>
        <v>0.32678659988714076</v>
      </c>
      <c r="AG51" s="111">
        <f t="shared" si="48"/>
        <v>0.3398580638826264</v>
      </c>
      <c r="AH51" s="111">
        <f t="shared" si="50"/>
        <v>0.35345238643793153</v>
      </c>
      <c r="AI51" s="111">
        <f t="shared" si="52"/>
        <v>0.3675904818954488</v>
      </c>
      <c r="AJ51" s="111">
        <f t="shared" si="54"/>
        <v>0.38229410117126672</v>
      </c>
      <c r="AK51" s="111">
        <f t="shared" si="56"/>
        <v>0.3975858652181174</v>
      </c>
      <c r="AL51" s="111">
        <f t="shared" si="58"/>
        <v>0.41348929982684218</v>
      </c>
      <c r="AM51" s="111">
        <f t="shared" si="60"/>
        <v>0.43002887181991584</v>
      </c>
      <c r="AN51" s="111">
        <f t="shared" si="62"/>
        <v>0.44723002669271245</v>
      </c>
      <c r="AO51" s="111">
        <f t="shared" si="64"/>
        <v>0.46511922776042103</v>
      </c>
      <c r="AP51" s="111">
        <f t="shared" si="66"/>
        <v>0.48372399687083789</v>
      </c>
      <c r="AQ51" s="111">
        <f t="shared" ref="AQ51:AQ95" si="68">+$D51/((1+$G$5)^$A17)</f>
        <v>0.50307295674567143</v>
      </c>
      <c r="AR51" s="111">
        <f>+$D51/((1+$G$5)^$A16)</f>
        <v>0.52319587501549836</v>
      </c>
      <c r="CO51" s="111">
        <f t="shared" si="1"/>
        <v>3.8445859602443101E-2</v>
      </c>
      <c r="CP51" s="111">
        <f t="shared" si="2"/>
        <v>3.9983693986540822E-2</v>
      </c>
      <c r="CQ51" s="111">
        <f t="shared" si="5"/>
        <v>4.1583041746002455E-2</v>
      </c>
      <c r="CR51" s="111">
        <f t="shared" si="7"/>
        <v>4.3246363415842565E-2</v>
      </c>
      <c r="CS51" s="111">
        <f t="shared" si="9"/>
        <v>4.4976217952476263E-2</v>
      </c>
      <c r="CT51" s="111">
        <f t="shared" si="11"/>
        <v>4.677526667057532E-2</v>
      </c>
      <c r="CU51" s="111">
        <f t="shared" si="13"/>
        <v>4.8646277337398333E-2</v>
      </c>
      <c r="CV51" s="111">
        <f t="shared" si="15"/>
        <v>5.0592128430894258E-2</v>
      </c>
      <c r="CW51" s="111">
        <f t="shared" si="17"/>
        <v>5.2615813568130033E-2</v>
      </c>
      <c r="CX51" s="111">
        <f t="shared" si="19"/>
        <v>5.4720446110855248E-2</v>
      </c>
      <c r="CY51" s="111">
        <f t="shared" si="21"/>
        <v>5.690926395528946E-2</v>
      </c>
      <c r="CZ51" s="111">
        <f t="shared" si="23"/>
        <v>5.9185634513501027E-2</v>
      </c>
      <c r="DA51" s="111">
        <f t="shared" si="25"/>
        <v>6.1553059894041084E-2</v>
      </c>
      <c r="DB51" s="111">
        <f t="shared" si="27"/>
        <v>6.4015182289802727E-2</v>
      </c>
      <c r="DC51" s="111">
        <f t="shared" si="29"/>
        <v>6.6575789581394831E-2</v>
      </c>
      <c r="DD51" s="111">
        <f t="shared" si="31"/>
        <v>6.9238821164650619E-2</v>
      </c>
      <c r="DE51" s="111">
        <f t="shared" si="33"/>
        <v>7.2008374011236664E-2</v>
      </c>
      <c r="DF51" s="111">
        <f t="shared" si="35"/>
        <v>7.4888708971686133E-2</v>
      </c>
      <c r="DG51" s="111">
        <f t="shared" si="37"/>
        <v>7.7884257330553583E-2</v>
      </c>
      <c r="DH51" s="111">
        <f t="shared" si="39"/>
        <v>8.099962762377573E-2</v>
      </c>
      <c r="DI51" s="111">
        <f t="shared" si="41"/>
        <v>8.4239612728726765E-2</v>
      </c>
      <c r="DJ51" s="111">
        <f t="shared" si="43"/>
        <v>8.7609197237875844E-2</v>
      </c>
      <c r="DK51" s="111">
        <f t="shared" si="45"/>
        <v>9.1113565127390883E-2</v>
      </c>
      <c r="DL51" s="111">
        <f t="shared" si="47"/>
        <v>9.475810773248651E-2</v>
      </c>
      <c r="DM51" s="111">
        <f t="shared" si="49"/>
        <v>9.8548432041785969E-2</v>
      </c>
      <c r="DN51" s="111">
        <f t="shared" si="51"/>
        <v>0.10249036932345744</v>
      </c>
      <c r="DO51" s="111">
        <f t="shared" si="53"/>
        <v>0.10658998409639572</v>
      </c>
      <c r="DP51" s="111">
        <f t="shared" si="55"/>
        <v>0.11085358346025155</v>
      </c>
      <c r="DQ51" s="111">
        <f t="shared" si="57"/>
        <v>0.11528772679866163</v>
      </c>
      <c r="DR51" s="111">
        <f t="shared" si="59"/>
        <v>0.11989923587060811</v>
      </c>
      <c r="DS51" s="111">
        <f t="shared" si="61"/>
        <v>0.12469520530543242</v>
      </c>
      <c r="DT51" s="111">
        <f t="shared" si="63"/>
        <v>0.12968301351764971</v>
      </c>
      <c r="DU51" s="111">
        <f t="shared" si="65"/>
        <v>0.13487033405835572</v>
      </c>
      <c r="DV51" s="111">
        <f t="shared" si="67"/>
        <v>0.14026514742068996</v>
      </c>
      <c r="DW51" s="111">
        <f t="shared" ref="DW51:DW95" si="69">+$E51/((1+$G$5)^$A17)</f>
        <v>0.14587575331751756</v>
      </c>
      <c r="DX51" s="111">
        <f>+$E51/((1+$G$5)^$A16)</f>
        <v>0.15171078345021827</v>
      </c>
    </row>
    <row r="52" spans="1:141">
      <c r="A52" s="107">
        <v>37</v>
      </c>
      <c r="D52" s="231">
        <f>AgeEffic!AX11</f>
        <v>0.5085204048636357</v>
      </c>
      <c r="E52" s="231">
        <f>AgeEffic!AX13</f>
        <v>0.14989025404881567</v>
      </c>
      <c r="I52" s="111">
        <f t="shared" si="0"/>
        <v>0.11914472797055341</v>
      </c>
      <c r="J52" s="111">
        <f t="shared" si="3"/>
        <v>0.12391051708937557</v>
      </c>
      <c r="K52" s="111">
        <f t="shared" si="4"/>
        <v>0.12886693777295058</v>
      </c>
      <c r="L52" s="111">
        <f t="shared" si="6"/>
        <v>0.13402161528386861</v>
      </c>
      <c r="M52" s="111">
        <f t="shared" si="8"/>
        <v>0.13938247989522337</v>
      </c>
      <c r="N52" s="111">
        <f t="shared" si="10"/>
        <v>0.1449577790910323</v>
      </c>
      <c r="O52" s="111">
        <f t="shared" si="12"/>
        <v>0.15075609025467362</v>
      </c>
      <c r="P52" s="111">
        <f t="shared" si="14"/>
        <v>0.15678633386486057</v>
      </c>
      <c r="Q52" s="111">
        <f t="shared" si="16"/>
        <v>0.16305778721945496</v>
      </c>
      <c r="R52" s="111">
        <f t="shared" si="18"/>
        <v>0.16958009870823318</v>
      </c>
      <c r="S52" s="111">
        <f t="shared" si="20"/>
        <v>0.17636330265656255</v>
      </c>
      <c r="T52" s="111">
        <f t="shared" si="22"/>
        <v>0.18341783476282505</v>
      </c>
      <c r="U52" s="111">
        <f t="shared" si="24"/>
        <v>0.19075454815333803</v>
      </c>
      <c r="V52" s="111">
        <f t="shared" si="26"/>
        <v>0.19838473007947158</v>
      </c>
      <c r="W52" s="111">
        <f t="shared" si="28"/>
        <v>0.20632011928265048</v>
      </c>
      <c r="X52" s="111">
        <f t="shared" si="30"/>
        <v>0.21457292405395648</v>
      </c>
      <c r="Y52" s="111">
        <f t="shared" si="32"/>
        <v>0.22315584101611471</v>
      </c>
      <c r="Z52" s="111">
        <f t="shared" si="34"/>
        <v>0.23208207465675937</v>
      </c>
      <c r="AA52" s="111">
        <f t="shared" si="36"/>
        <v>0.24136535764302974</v>
      </c>
      <c r="AB52" s="111">
        <f t="shared" si="38"/>
        <v>0.25101997194875092</v>
      </c>
      <c r="AC52" s="111">
        <f t="shared" si="40"/>
        <v>0.26106077082670098</v>
      </c>
      <c r="AD52" s="111">
        <f t="shared" si="42"/>
        <v>0.27150320165976904</v>
      </c>
      <c r="AE52" s="111">
        <f t="shared" si="44"/>
        <v>0.28236332972615985</v>
      </c>
      <c r="AF52" s="111">
        <f t="shared" si="46"/>
        <v>0.29365786291520624</v>
      </c>
      <c r="AG52" s="111">
        <f t="shared" si="48"/>
        <v>0.30540417743181447</v>
      </c>
      <c r="AH52" s="111">
        <f t="shared" si="50"/>
        <v>0.31762034452908705</v>
      </c>
      <c r="AI52" s="111">
        <f t="shared" si="52"/>
        <v>0.33032515831025061</v>
      </c>
      <c r="AJ52" s="111">
        <f t="shared" si="54"/>
        <v>0.34353816464266063</v>
      </c>
      <c r="AK52" s="111">
        <f t="shared" si="56"/>
        <v>0.35727969122836706</v>
      </c>
      <c r="AL52" s="111">
        <f t="shared" si="58"/>
        <v>0.37157087887750173</v>
      </c>
      <c r="AM52" s="111">
        <f t="shared" si="60"/>
        <v>0.3864337140326019</v>
      </c>
      <c r="AN52" s="111">
        <f t="shared" si="62"/>
        <v>0.40189106259390595</v>
      </c>
      <c r="AO52" s="111">
        <f t="shared" si="64"/>
        <v>0.41796670509766215</v>
      </c>
      <c r="AP52" s="111">
        <f t="shared" si="66"/>
        <v>0.4346853733015687</v>
      </c>
      <c r="AQ52" s="111">
        <f t="shared" si="68"/>
        <v>0.45207278823363151</v>
      </c>
      <c r="AR52" s="111">
        <f t="shared" ref="AR52:AR95" si="70">+$D52/((1+$G$5)^$A17)</f>
        <v>0.47015569976297672</v>
      </c>
      <c r="AS52" s="111">
        <f>+$D52/((1+$G$5)^$A16)</f>
        <v>0.48896192775349584</v>
      </c>
      <c r="CO52" s="111">
        <f t="shared" si="1"/>
        <v>3.5118814059923981E-2</v>
      </c>
      <c r="CP52" s="111">
        <f t="shared" si="2"/>
        <v>3.6523566622320952E-2</v>
      </c>
      <c r="CQ52" s="111">
        <f t="shared" si="5"/>
        <v>3.7984509287213787E-2</v>
      </c>
      <c r="CR52" s="111">
        <f t="shared" si="7"/>
        <v>3.9503889658702336E-2</v>
      </c>
      <c r="CS52" s="111">
        <f t="shared" si="9"/>
        <v>4.1084045245050438E-2</v>
      </c>
      <c r="CT52" s="111">
        <f t="shared" si="11"/>
        <v>4.2727407054852451E-2</v>
      </c>
      <c r="CU52" s="111">
        <f t="shared" si="13"/>
        <v>4.4436503337046553E-2</v>
      </c>
      <c r="CV52" s="111">
        <f t="shared" si="15"/>
        <v>4.6213963470528419E-2</v>
      </c>
      <c r="CW52" s="111">
        <f t="shared" si="17"/>
        <v>4.8062522009349552E-2</v>
      </c>
      <c r="CX52" s="111">
        <f t="shared" si="19"/>
        <v>4.9985022889723535E-2</v>
      </c>
      <c r="CY52" s="111">
        <f t="shared" si="21"/>
        <v>5.1984423805312485E-2</v>
      </c>
      <c r="CZ52" s="111">
        <f t="shared" si="23"/>
        <v>5.4063800757524989E-2</v>
      </c>
      <c r="DA52" s="111">
        <f t="shared" si="25"/>
        <v>5.6226352787825978E-2</v>
      </c>
      <c r="DB52" s="111">
        <f t="shared" si="27"/>
        <v>5.8475406899339034E-2</v>
      </c>
      <c r="DC52" s="111">
        <f t="shared" si="29"/>
        <v>6.0814423175312597E-2</v>
      </c>
      <c r="DD52" s="111">
        <f t="shared" si="31"/>
        <v>6.3247000102325104E-2</v>
      </c>
      <c r="DE52" s="111">
        <f t="shared" si="33"/>
        <v>6.5776880106418092E-2</v>
      </c>
      <c r="DF52" s="111">
        <f t="shared" si="35"/>
        <v>6.8407955310674839E-2</v>
      </c>
      <c r="DG52" s="111">
        <f t="shared" si="37"/>
        <v>7.1144273523101834E-2</v>
      </c>
      <c r="DH52" s="111">
        <f t="shared" si="39"/>
        <v>7.3990044464025906E-2</v>
      </c>
      <c r="DI52" s="111">
        <f t="shared" si="41"/>
        <v>7.6949646242586947E-2</v>
      </c>
      <c r="DJ52" s="111">
        <f t="shared" si="43"/>
        <v>8.0027632092290427E-2</v>
      </c>
      <c r="DK52" s="111">
        <f t="shared" si="45"/>
        <v>8.3228737375982062E-2</v>
      </c>
      <c r="DL52" s="111">
        <f t="shared" si="47"/>
        <v>8.6557886871021339E-2</v>
      </c>
      <c r="DM52" s="111">
        <f t="shared" si="49"/>
        <v>9.0020202345862194E-2</v>
      </c>
      <c r="DN52" s="111">
        <f t="shared" si="51"/>
        <v>9.3621010439696686E-2</v>
      </c>
      <c r="DO52" s="111">
        <f t="shared" si="53"/>
        <v>9.7365850857284567E-2</v>
      </c>
      <c r="DP52" s="111">
        <f t="shared" si="55"/>
        <v>0.10126048489157595</v>
      </c>
      <c r="DQ52" s="111">
        <f t="shared" si="57"/>
        <v>0.10531090428723898</v>
      </c>
      <c r="DR52" s="111">
        <f t="shared" si="59"/>
        <v>0.10952334045872855</v>
      </c>
      <c r="DS52" s="111">
        <f t="shared" si="61"/>
        <v>0.11390427407707772</v>
      </c>
      <c r="DT52" s="111">
        <f t="shared" si="63"/>
        <v>0.11846044504016082</v>
      </c>
      <c r="DU52" s="111">
        <f t="shared" si="65"/>
        <v>0.12319886284176725</v>
      </c>
      <c r="DV52" s="111">
        <f t="shared" si="67"/>
        <v>0.12812681735543796</v>
      </c>
      <c r="DW52" s="111">
        <f t="shared" si="69"/>
        <v>0.13325189004965549</v>
      </c>
      <c r="DX52" s="111">
        <f t="shared" ref="DX52:DX95" si="71">+$E52/((1+$G$5)^$A17)</f>
        <v>0.13858196565164169</v>
      </c>
      <c r="DY52" s="111">
        <f>+$E52/((1+$G$5)^$A16)</f>
        <v>0.14412524427770737</v>
      </c>
    </row>
    <row r="53" spans="1:141">
      <c r="A53" s="107">
        <v>38</v>
      </c>
      <c r="D53" s="231">
        <f>AgeEffic!AY11</f>
        <v>0.47240597662994804</v>
      </c>
      <c r="E53" s="231">
        <f>AgeEffic!AY13</f>
        <v>0.14239574134637487</v>
      </c>
      <c r="I53" s="111">
        <f t="shared" si="0"/>
        <v>0.1064261839138453</v>
      </c>
      <c r="J53" s="111">
        <f t="shared" si="3"/>
        <v>0.11068323127039909</v>
      </c>
      <c r="K53" s="111">
        <f t="shared" si="4"/>
        <v>0.11511056052121509</v>
      </c>
      <c r="L53" s="111">
        <f t="shared" si="6"/>
        <v>0.11971498294206367</v>
      </c>
      <c r="M53" s="111">
        <f t="shared" si="8"/>
        <v>0.12450358225974624</v>
      </c>
      <c r="N53" s="111">
        <f t="shared" si="10"/>
        <v>0.1294837255501361</v>
      </c>
      <c r="O53" s="111">
        <f t="shared" si="12"/>
        <v>0.13466307457214155</v>
      </c>
      <c r="P53" s="111">
        <f t="shared" si="14"/>
        <v>0.14004959755502722</v>
      </c>
      <c r="Q53" s="111">
        <f t="shared" si="16"/>
        <v>0.14565158145722831</v>
      </c>
      <c r="R53" s="111">
        <f t="shared" si="18"/>
        <v>0.15147764471551742</v>
      </c>
      <c r="S53" s="111">
        <f t="shared" si="20"/>
        <v>0.15753675050413812</v>
      </c>
      <c r="T53" s="111">
        <f t="shared" si="22"/>
        <v>0.16383822052430369</v>
      </c>
      <c r="U53" s="111">
        <f t="shared" si="24"/>
        <v>0.17039174934527584</v>
      </c>
      <c r="V53" s="111">
        <f t="shared" si="26"/>
        <v>0.17720741931908685</v>
      </c>
      <c r="W53" s="111">
        <f t="shared" si="28"/>
        <v>0.18429571609185036</v>
      </c>
      <c r="X53" s="111">
        <f t="shared" si="30"/>
        <v>0.19166754473552439</v>
      </c>
      <c r="Y53" s="111">
        <f t="shared" si="32"/>
        <v>0.19933424652494536</v>
      </c>
      <c r="Z53" s="111">
        <f t="shared" si="34"/>
        <v>0.20730761638594317</v>
      </c>
      <c r="AA53" s="111">
        <f t="shared" si="36"/>
        <v>0.21559992104138093</v>
      </c>
      <c r="AB53" s="111">
        <f t="shared" si="38"/>
        <v>0.22422391788303617</v>
      </c>
      <c r="AC53" s="111">
        <f t="shared" si="40"/>
        <v>0.23319287459835761</v>
      </c>
      <c r="AD53" s="111">
        <f t="shared" si="42"/>
        <v>0.24252058958229195</v>
      </c>
      <c r="AE53" s="111">
        <f t="shared" si="44"/>
        <v>0.25222141316558361</v>
      </c>
      <c r="AF53" s="111">
        <f t="shared" si="46"/>
        <v>0.262310269692207</v>
      </c>
      <c r="AG53" s="111">
        <f t="shared" si="48"/>
        <v>0.27280268047989531</v>
      </c>
      <c r="AH53" s="111">
        <f t="shared" si="50"/>
        <v>0.28371478769909109</v>
      </c>
      <c r="AI53" s="111">
        <f t="shared" si="52"/>
        <v>0.29506337920705478</v>
      </c>
      <c r="AJ53" s="111">
        <f t="shared" si="54"/>
        <v>0.306865914375337</v>
      </c>
      <c r="AK53" s="111">
        <f t="shared" si="56"/>
        <v>0.31914055095035049</v>
      </c>
      <c r="AL53" s="111">
        <f t="shared" si="58"/>
        <v>0.3319061729883645</v>
      </c>
      <c r="AM53" s="111">
        <f t="shared" si="60"/>
        <v>0.34518241990789911</v>
      </c>
      <c r="AN53" s="111">
        <f t="shared" si="62"/>
        <v>0.35898971670421509</v>
      </c>
      <c r="AO53" s="111">
        <f t="shared" si="64"/>
        <v>0.3733493053723837</v>
      </c>
      <c r="AP53" s="111">
        <f t="shared" si="66"/>
        <v>0.38828327758727904</v>
      </c>
      <c r="AQ53" s="111">
        <f t="shared" si="68"/>
        <v>0.40381460869077024</v>
      </c>
      <c r="AR53" s="111">
        <f t="shared" si="70"/>
        <v>0.41996719303840108</v>
      </c>
      <c r="AS53" s="111">
        <f t="shared" ref="AS53:AS95" si="72">+$D53/((1+$G$5)^$A17)</f>
        <v>0.43676588075993711</v>
      </c>
      <c r="AT53" s="111">
        <f>+$D53/((1+$G$5)^$A16)</f>
        <v>0.45423651599033465</v>
      </c>
      <c r="CO53" s="111">
        <f t="shared" si="1"/>
        <v>3.2079685920122863E-2</v>
      </c>
      <c r="CP53" s="111">
        <f t="shared" si="2"/>
        <v>3.3362873356927773E-2</v>
      </c>
      <c r="CQ53" s="111">
        <f t="shared" si="5"/>
        <v>3.4697388291204896E-2</v>
      </c>
      <c r="CR53" s="111">
        <f t="shared" si="7"/>
        <v>3.6085283822853087E-2</v>
      </c>
      <c r="CS53" s="111">
        <f t="shared" si="9"/>
        <v>3.7528695175767214E-2</v>
      </c>
      <c r="CT53" s="111">
        <f t="shared" si="11"/>
        <v>3.9029842982797908E-2</v>
      </c>
      <c r="CU53" s="111">
        <f t="shared" si="13"/>
        <v>4.0591036702109826E-2</v>
      </c>
      <c r="CV53" s="111">
        <f t="shared" si="15"/>
        <v>4.2214678170194218E-2</v>
      </c>
      <c r="CW53" s="111">
        <f t="shared" si="17"/>
        <v>4.3903265297001989E-2</v>
      </c>
      <c r="CX53" s="111">
        <f t="shared" si="19"/>
        <v>4.5659395908882065E-2</v>
      </c>
      <c r="CY53" s="111">
        <f t="shared" si="21"/>
        <v>4.7485771745237347E-2</v>
      </c>
      <c r="CZ53" s="111">
        <f t="shared" si="23"/>
        <v>4.9385202615046857E-2</v>
      </c>
      <c r="DA53" s="111">
        <f t="shared" si="25"/>
        <v>5.136061071964873E-2</v>
      </c>
      <c r="DB53" s="111">
        <f t="shared" si="27"/>
        <v>5.3415035148434674E-2</v>
      </c>
      <c r="DC53" s="111">
        <f t="shared" si="29"/>
        <v>5.5551636554372071E-2</v>
      </c>
      <c r="DD53" s="111">
        <f t="shared" si="31"/>
        <v>5.7773702016546961E-2</v>
      </c>
      <c r="DE53" s="111">
        <f t="shared" si="33"/>
        <v>6.0084650097208835E-2</v>
      </c>
      <c r="DF53" s="111">
        <f t="shared" si="35"/>
        <v>6.2488036101097183E-2</v>
      </c>
      <c r="DG53" s="111">
        <f t="shared" si="37"/>
        <v>6.4987557545141086E-2</v>
      </c>
      <c r="DH53" s="111">
        <f t="shared" si="39"/>
        <v>6.7587059846946726E-2</v>
      </c>
      <c r="DI53" s="111">
        <f t="shared" si="41"/>
        <v>7.0290542240824594E-2</v>
      </c>
      <c r="DJ53" s="111">
        <f t="shared" si="43"/>
        <v>7.3102163930457584E-2</v>
      </c>
      <c r="DK53" s="111">
        <f t="shared" si="45"/>
        <v>7.6026250487675889E-2</v>
      </c>
      <c r="DL53" s="111">
        <f t="shared" si="47"/>
        <v>7.9067300507182942E-2</v>
      </c>
      <c r="DM53" s="111">
        <f t="shared" si="49"/>
        <v>8.2229992527470264E-2</v>
      </c>
      <c r="DN53" s="111">
        <f t="shared" si="51"/>
        <v>8.5519192228569074E-2</v>
      </c>
      <c r="DO53" s="111">
        <f t="shared" si="53"/>
        <v>8.8939959917711836E-2</v>
      </c>
      <c r="DP53" s="111">
        <f t="shared" si="55"/>
        <v>9.2497558314420331E-2</v>
      </c>
      <c r="DQ53" s="111">
        <f t="shared" si="57"/>
        <v>9.6197460646997135E-2</v>
      </c>
      <c r="DR53" s="111">
        <f t="shared" si="59"/>
        <v>0.10004535907287702</v>
      </c>
      <c r="DS53" s="111">
        <f t="shared" si="61"/>
        <v>0.1040471734357921</v>
      </c>
      <c r="DT53" s="111">
        <f t="shared" si="63"/>
        <v>0.10820906037322381</v>
      </c>
      <c r="DU53" s="111">
        <f t="shared" si="65"/>
        <v>0.11253742278815275</v>
      </c>
      <c r="DV53" s="111">
        <f t="shared" si="67"/>
        <v>0.11703891969967886</v>
      </c>
      <c r="DW53" s="111">
        <f t="shared" si="69"/>
        <v>0.12172047648766603</v>
      </c>
      <c r="DX53" s="111">
        <f t="shared" si="71"/>
        <v>0.12658929554717269</v>
      </c>
      <c r="DY53" s="111">
        <f t="shared" ref="DY53:DY95" si="73">+$E53/((1+$G$5)^$A17)</f>
        <v>0.1316528673690596</v>
      </c>
      <c r="DZ53" s="111">
        <f>+$E53/((1+$G$5)^$A16)</f>
        <v>0.13691898206382197</v>
      </c>
    </row>
    <row r="54" spans="1:141">
      <c r="A54" s="107">
        <v>39</v>
      </c>
      <c r="D54" s="231">
        <f>AgeEffic!AZ11</f>
        <v>0.43611707050952098</v>
      </c>
      <c r="E54" s="231">
        <f>AgeEffic!AZ13</f>
        <v>0.13527595427905614</v>
      </c>
      <c r="I54" s="111">
        <f t="shared" si="0"/>
        <v>9.4471944296733792E-2</v>
      </c>
      <c r="J54" s="111">
        <f t="shared" si="3"/>
        <v>9.8250822068603139E-2</v>
      </c>
      <c r="K54" s="111">
        <f t="shared" si="4"/>
        <v>0.10218085495134724</v>
      </c>
      <c r="L54" s="111">
        <f t="shared" si="6"/>
        <v>0.10626808914940117</v>
      </c>
      <c r="M54" s="111">
        <f t="shared" si="8"/>
        <v>0.1105188127153772</v>
      </c>
      <c r="N54" s="111">
        <f t="shared" si="10"/>
        <v>0.11493956522399229</v>
      </c>
      <c r="O54" s="111">
        <f t="shared" si="12"/>
        <v>0.119537147832952</v>
      </c>
      <c r="P54" s="111">
        <f t="shared" si="14"/>
        <v>0.12431863374627007</v>
      </c>
      <c r="Q54" s="111">
        <f t="shared" si="16"/>
        <v>0.1292913790961209</v>
      </c>
      <c r="R54" s="111">
        <f t="shared" si="18"/>
        <v>0.13446303425996572</v>
      </c>
      <c r="S54" s="111">
        <f t="shared" si="20"/>
        <v>0.13984155563036435</v>
      </c>
      <c r="T54" s="111">
        <f t="shared" si="22"/>
        <v>0.14543521785557892</v>
      </c>
      <c r="U54" s="111">
        <f t="shared" si="24"/>
        <v>0.15125262656980212</v>
      </c>
      <c r="V54" s="111">
        <f t="shared" si="26"/>
        <v>0.1573027316325942</v>
      </c>
      <c r="W54" s="111">
        <f t="shared" si="28"/>
        <v>0.16359484089789794</v>
      </c>
      <c r="X54" s="111">
        <f t="shared" si="30"/>
        <v>0.17013863453381392</v>
      </c>
      <c r="Y54" s="111">
        <f t="shared" si="32"/>
        <v>0.17694417991516648</v>
      </c>
      <c r="Z54" s="111">
        <f t="shared" si="34"/>
        <v>0.18402194711177311</v>
      </c>
      <c r="AA54" s="111">
        <f t="shared" si="36"/>
        <v>0.19138282499624404</v>
      </c>
      <c r="AB54" s="111">
        <f t="shared" si="38"/>
        <v>0.19903813799609385</v>
      </c>
      <c r="AC54" s="111">
        <f t="shared" si="40"/>
        <v>0.2069996635159376</v>
      </c>
      <c r="AD54" s="111">
        <f t="shared" si="42"/>
        <v>0.21527965005657509</v>
      </c>
      <c r="AE54" s="111">
        <f t="shared" si="44"/>
        <v>0.22389083605883814</v>
      </c>
      <c r="AF54" s="111">
        <f t="shared" si="46"/>
        <v>0.23284646950119167</v>
      </c>
      <c r="AG54" s="111">
        <f t="shared" si="48"/>
        <v>0.24216032828123937</v>
      </c>
      <c r="AH54" s="111">
        <f t="shared" si="50"/>
        <v>0.25184674141248892</v>
      </c>
      <c r="AI54" s="111">
        <f t="shared" si="52"/>
        <v>0.26192061106898851</v>
      </c>
      <c r="AJ54" s="111">
        <f t="shared" si="54"/>
        <v>0.27239743551174805</v>
      </c>
      <c r="AK54" s="111">
        <f t="shared" si="56"/>
        <v>0.28329333293221803</v>
      </c>
      <c r="AL54" s="111">
        <f t="shared" si="58"/>
        <v>0.29462506624950674</v>
      </c>
      <c r="AM54" s="111">
        <f t="shared" si="60"/>
        <v>0.30641006889948696</v>
      </c>
      <c r="AN54" s="111">
        <f t="shared" si="62"/>
        <v>0.31866647165546652</v>
      </c>
      <c r="AO54" s="111">
        <f t="shared" si="64"/>
        <v>0.3314131305216852</v>
      </c>
      <c r="AP54" s="111">
        <f t="shared" si="66"/>
        <v>0.34466965574255259</v>
      </c>
      <c r="AQ54" s="111">
        <f t="shared" si="68"/>
        <v>0.35845644197225468</v>
      </c>
      <c r="AR54" s="111">
        <f t="shared" si="70"/>
        <v>0.37279469965114492</v>
      </c>
      <c r="AS54" s="111">
        <f t="shared" si="72"/>
        <v>0.38770648763719073</v>
      </c>
      <c r="AT54" s="111">
        <f t="shared" ref="AT54:AT95" si="74">+$D54/((1+$G$5)^$A17)</f>
        <v>0.40321474714267835</v>
      </c>
      <c r="AU54" s="111">
        <f>+$D54/((1+$G$5)^$A16)</f>
        <v>0.41934333702838555</v>
      </c>
      <c r="CO54" s="111">
        <f t="shared" si="1"/>
        <v>2.9303559253958392E-2</v>
      </c>
      <c r="CP54" s="111">
        <f t="shared" si="2"/>
        <v>3.0475701624116728E-2</v>
      </c>
      <c r="CQ54" s="111">
        <f t="shared" si="5"/>
        <v>3.1694729689081394E-2</v>
      </c>
      <c r="CR54" s="111">
        <f t="shared" si="7"/>
        <v>3.2962518876644656E-2</v>
      </c>
      <c r="CS54" s="111">
        <f t="shared" si="9"/>
        <v>3.4281019631710444E-2</v>
      </c>
      <c r="CT54" s="111">
        <f t="shared" si="11"/>
        <v>3.5652260416978859E-2</v>
      </c>
      <c r="CU54" s="111">
        <f t="shared" si="13"/>
        <v>3.7078350833658021E-2</v>
      </c>
      <c r="CV54" s="111">
        <f t="shared" si="15"/>
        <v>3.8561484867004336E-2</v>
      </c>
      <c r="CW54" s="111">
        <f t="shared" si="17"/>
        <v>4.0103944261684517E-2</v>
      </c>
      <c r="CX54" s="111">
        <f t="shared" si="19"/>
        <v>4.1708102032151896E-2</v>
      </c>
      <c r="CY54" s="111">
        <f t="shared" si="21"/>
        <v>4.337642611343797E-2</v>
      </c>
      <c r="CZ54" s="111">
        <f t="shared" si="23"/>
        <v>4.5111483157975488E-2</v>
      </c>
      <c r="DA54" s="111">
        <f t="shared" si="25"/>
        <v>4.6915942484294516E-2</v>
      </c>
      <c r="DB54" s="111">
        <f t="shared" si="27"/>
        <v>4.87925801836663E-2</v>
      </c>
      <c r="DC54" s="111">
        <f t="shared" si="29"/>
        <v>5.0744283391012945E-2</v>
      </c>
      <c r="DD54" s="111">
        <f t="shared" si="31"/>
        <v>5.2774054726653474E-2</v>
      </c>
      <c r="DE54" s="111">
        <f t="shared" si="33"/>
        <v>5.488501691571962E-2</v>
      </c>
      <c r="DF54" s="111">
        <f t="shared" si="35"/>
        <v>5.7080417592348401E-2</v>
      </c>
      <c r="DG54" s="111">
        <f t="shared" si="37"/>
        <v>5.9363634296042335E-2</v>
      </c>
      <c r="DH54" s="111">
        <f t="shared" si="39"/>
        <v>6.1738179667884044E-2</v>
      </c>
      <c r="DI54" s="111">
        <f t="shared" si="41"/>
        <v>6.4207706854599408E-2</v>
      </c>
      <c r="DJ54" s="111">
        <f t="shared" si="43"/>
        <v>6.6776015128783381E-2</v>
      </c>
      <c r="DK54" s="111">
        <f t="shared" si="45"/>
        <v>6.9447055733934726E-2</v>
      </c>
      <c r="DL54" s="111">
        <f t="shared" si="47"/>
        <v>7.2224937963292116E-2</v>
      </c>
      <c r="DM54" s="111">
        <f t="shared" si="49"/>
        <v>7.511393548182381E-2</v>
      </c>
      <c r="DN54" s="111">
        <f t="shared" si="51"/>
        <v>7.8118492901096764E-2</v>
      </c>
      <c r="DO54" s="111">
        <f t="shared" si="53"/>
        <v>8.1243232617140629E-2</v>
      </c>
      <c r="DP54" s="111">
        <f t="shared" si="55"/>
        <v>8.449296192182626E-2</v>
      </c>
      <c r="DQ54" s="111">
        <f t="shared" si="57"/>
        <v>8.7872680398699318E-2</v>
      </c>
      <c r="DR54" s="111">
        <f t="shared" si="59"/>
        <v>9.1387587614647284E-2</v>
      </c>
      <c r="DS54" s="111">
        <f t="shared" si="61"/>
        <v>9.5043091119233175E-2</v>
      </c>
      <c r="DT54" s="111">
        <f t="shared" si="63"/>
        <v>9.8844814764002517E-2</v>
      </c>
      <c r="DU54" s="111">
        <f t="shared" si="65"/>
        <v>0.10279860735456263</v>
      </c>
      <c r="DV54" s="111">
        <f t="shared" si="67"/>
        <v>0.10691055164874513</v>
      </c>
      <c r="DW54" s="111">
        <f t="shared" si="69"/>
        <v>0.11118697371469494</v>
      </c>
      <c r="DX54" s="111">
        <f t="shared" si="71"/>
        <v>0.11563445266328275</v>
      </c>
      <c r="DY54" s="111">
        <f t="shared" si="73"/>
        <v>0.12025983076981407</v>
      </c>
      <c r="DZ54" s="111">
        <f t="shared" ref="DZ54:DZ95" si="75">+$E54/((1+$G$5)^$A17)</f>
        <v>0.12507022400060663</v>
      </c>
      <c r="EA54" s="111">
        <f>+$E54/((1+$G$5)^$A16)</f>
        <v>0.13007303296063091</v>
      </c>
    </row>
    <row r="55" spans="1:141">
      <c r="A55" s="107">
        <v>40</v>
      </c>
      <c r="D55" s="231">
        <f>AgeEffic!BA11</f>
        <v>0.4</v>
      </c>
      <c r="E55" s="231">
        <f>AgeEffic!BA13</f>
        <v>0.12851215656510334</v>
      </c>
      <c r="I55" s="111">
        <f t="shared" si="0"/>
        <v>8.3315617865176411E-2</v>
      </c>
      <c r="J55" s="111">
        <f t="shared" si="3"/>
        <v>8.6648242579783499E-2</v>
      </c>
      <c r="K55" s="111">
        <f t="shared" si="4"/>
        <v>9.011417228297483E-2</v>
      </c>
      <c r="L55" s="111">
        <f t="shared" si="6"/>
        <v>9.3718739174293811E-2</v>
      </c>
      <c r="M55" s="111">
        <f t="shared" si="8"/>
        <v>9.7467488741265595E-2</v>
      </c>
      <c r="N55" s="111">
        <f t="shared" si="10"/>
        <v>0.1013661882909162</v>
      </c>
      <c r="O55" s="111">
        <f t="shared" si="12"/>
        <v>0.10542083582255286</v>
      </c>
      <c r="P55" s="111">
        <f t="shared" si="14"/>
        <v>0.10963766925545498</v>
      </c>
      <c r="Q55" s="111">
        <f t="shared" si="16"/>
        <v>0.11402317602567319</v>
      </c>
      <c r="R55" s="111">
        <f t="shared" si="18"/>
        <v>0.11858410306670013</v>
      </c>
      <c r="S55" s="111">
        <f t="shared" si="20"/>
        <v>0.12332746718936813</v>
      </c>
      <c r="T55" s="111">
        <f t="shared" si="22"/>
        <v>0.12826056587694284</v>
      </c>
      <c r="U55" s="111">
        <f t="shared" si="24"/>
        <v>0.13339098851202055</v>
      </c>
      <c r="V55" s="111">
        <f t="shared" si="26"/>
        <v>0.13872662805250141</v>
      </c>
      <c r="W55" s="111">
        <f t="shared" si="28"/>
        <v>0.14427569317460148</v>
      </c>
      <c r="X55" s="111">
        <f t="shared" si="30"/>
        <v>0.15004672090158552</v>
      </c>
      <c r="Y55" s="111">
        <f t="shared" si="32"/>
        <v>0.15604858973764896</v>
      </c>
      <c r="Z55" s="111">
        <f t="shared" si="34"/>
        <v>0.16229053332715493</v>
      </c>
      <c r="AA55" s="111">
        <f t="shared" si="36"/>
        <v>0.16878215466024113</v>
      </c>
      <c r="AB55" s="111">
        <f t="shared" si="38"/>
        <v>0.17553344084665076</v>
      </c>
      <c r="AC55" s="111">
        <f t="shared" si="40"/>
        <v>0.18255477848051682</v>
      </c>
      <c r="AD55" s="111">
        <f t="shared" si="42"/>
        <v>0.1898569696197375</v>
      </c>
      <c r="AE55" s="111">
        <f t="shared" si="44"/>
        <v>0.19745124840452699</v>
      </c>
      <c r="AF55" s="111">
        <f t="shared" si="46"/>
        <v>0.20534929834070811</v>
      </c>
      <c r="AG55" s="111">
        <f t="shared" si="48"/>
        <v>0.21356327027433644</v>
      </c>
      <c r="AH55" s="111">
        <f t="shared" si="50"/>
        <v>0.22210580108530995</v>
      </c>
      <c r="AI55" s="111">
        <f t="shared" si="52"/>
        <v>0.23099003312872232</v>
      </c>
      <c r="AJ55" s="111">
        <f t="shared" si="54"/>
        <v>0.24022963445387122</v>
      </c>
      <c r="AK55" s="111">
        <f t="shared" si="56"/>
        <v>0.24983881983202608</v>
      </c>
      <c r="AL55" s="111">
        <f t="shared" si="58"/>
        <v>0.25983237262530717</v>
      </c>
      <c r="AM55" s="111">
        <f t="shared" si="60"/>
        <v>0.27022566753031946</v>
      </c>
      <c r="AN55" s="111">
        <f t="shared" si="62"/>
        <v>0.28103469423153221</v>
      </c>
      <c r="AO55" s="111">
        <f t="shared" si="64"/>
        <v>0.29227608200079352</v>
      </c>
      <c r="AP55" s="111">
        <f t="shared" si="66"/>
        <v>0.30396712528082531</v>
      </c>
      <c r="AQ55" s="111">
        <f t="shared" si="68"/>
        <v>0.31612581029205833</v>
      </c>
      <c r="AR55" s="111">
        <f t="shared" si="70"/>
        <v>0.32877084270374063</v>
      </c>
      <c r="AS55" s="111">
        <f t="shared" si="72"/>
        <v>0.34192167641189031</v>
      </c>
      <c r="AT55" s="111">
        <f t="shared" si="74"/>
        <v>0.35559854346836595</v>
      </c>
      <c r="AU55" s="111">
        <f t="shared" ref="AU55:AU95" si="76">+$D55/((1+$G$5)^$A17)</f>
        <v>0.36982248520710059</v>
      </c>
      <c r="AV55" s="111">
        <f>+$D55/((1+$G$5)^$A16)</f>
        <v>0.38461538461538464</v>
      </c>
      <c r="CO55" s="111">
        <f t="shared" si="1"/>
        <v>2.6767674318519678E-2</v>
      </c>
      <c r="CP55" s="111">
        <f t="shared" si="2"/>
        <v>2.7838381291260476E-2</v>
      </c>
      <c r="CQ55" s="111">
        <f t="shared" si="5"/>
        <v>2.8951916542910891E-2</v>
      </c>
      <c r="CR55" s="111">
        <f t="shared" si="7"/>
        <v>3.0109993204627324E-2</v>
      </c>
      <c r="CS55" s="111">
        <f t="shared" si="9"/>
        <v>3.1314392932812428E-2</v>
      </c>
      <c r="CT55" s="111">
        <f t="shared" si="11"/>
        <v>3.2566968650124921E-2</v>
      </c>
      <c r="CU55" s="111">
        <f t="shared" si="13"/>
        <v>3.3869647396129916E-2</v>
      </c>
      <c r="CV55" s="111">
        <f t="shared" si="15"/>
        <v>3.5224433291975117E-2</v>
      </c>
      <c r="CW55" s="111">
        <f t="shared" si="17"/>
        <v>3.6633410623654127E-2</v>
      </c>
      <c r="CX55" s="111">
        <f t="shared" si="19"/>
        <v>3.8098747048600293E-2</v>
      </c>
      <c r="CY55" s="111">
        <f t="shared" si="21"/>
        <v>3.9622696930544307E-2</v>
      </c>
      <c r="CZ55" s="111">
        <f t="shared" si="23"/>
        <v>4.1207604807766071E-2</v>
      </c>
      <c r="DA55" s="111">
        <f t="shared" si="25"/>
        <v>4.2855909000076714E-2</v>
      </c>
      <c r="DB55" s="111">
        <f t="shared" si="27"/>
        <v>4.4570145360079798E-2</v>
      </c>
      <c r="DC55" s="111">
        <f t="shared" si="29"/>
        <v>4.6352951174482987E-2</v>
      </c>
      <c r="DD55" s="111">
        <f t="shared" si="31"/>
        <v>4.8207069221462305E-2</v>
      </c>
      <c r="DE55" s="111">
        <f t="shared" si="33"/>
        <v>5.0135351990320806E-2</v>
      </c>
      <c r="DF55" s="111">
        <f t="shared" si="35"/>
        <v>5.214076606993364E-2</v>
      </c>
      <c r="DG55" s="111">
        <f t="shared" si="37"/>
        <v>5.4226396712730981E-2</v>
      </c>
      <c r="DH55" s="111">
        <f t="shared" si="39"/>
        <v>5.6395452581240214E-2</v>
      </c>
      <c r="DI55" s="111">
        <f t="shared" si="41"/>
        <v>5.8651270684489838E-2</v>
      </c>
      <c r="DJ55" s="111">
        <f t="shared" si="43"/>
        <v>6.0997321511869436E-2</v>
      </c>
      <c r="DK55" s="111">
        <f t="shared" si="45"/>
        <v>6.3437214372344217E-2</v>
      </c>
      <c r="DL55" s="111">
        <f t="shared" si="47"/>
        <v>6.5974702947237993E-2</v>
      </c>
      <c r="DM55" s="111">
        <f t="shared" si="49"/>
        <v>6.8613691065127505E-2</v>
      </c>
      <c r="DN55" s="111">
        <f t="shared" si="51"/>
        <v>7.1358238707732627E-2</v>
      </c>
      <c r="DO55" s="111">
        <f t="shared" si="53"/>
        <v>7.421256825604193E-2</v>
      </c>
      <c r="DP55" s="111">
        <f t="shared" si="55"/>
        <v>7.7181070986283601E-2</v>
      </c>
      <c r="DQ55" s="111">
        <f t="shared" si="57"/>
        <v>8.0268313825734947E-2</v>
      </c>
      <c r="DR55" s="111">
        <f t="shared" si="59"/>
        <v>8.3479046378764368E-2</v>
      </c>
      <c r="DS55" s="111">
        <f t="shared" si="61"/>
        <v>8.6818208233914923E-2</v>
      </c>
      <c r="DT55" s="111">
        <f t="shared" si="63"/>
        <v>9.0290936563271529E-2</v>
      </c>
      <c r="DU55" s="111">
        <f t="shared" si="65"/>
        <v>9.3902574025802391E-2</v>
      </c>
      <c r="DV55" s="111">
        <f t="shared" si="67"/>
        <v>9.7658676986834503E-2</v>
      </c>
      <c r="DW55" s="111">
        <f t="shared" si="69"/>
        <v>0.10156502406630788</v>
      </c>
      <c r="DX55" s="111">
        <f t="shared" si="71"/>
        <v>0.1056276250289602</v>
      </c>
      <c r="DY55" s="111">
        <f t="shared" si="73"/>
        <v>0.10985273003011861</v>
      </c>
      <c r="DZ55" s="111">
        <f t="shared" si="75"/>
        <v>0.11424683923132337</v>
      </c>
      <c r="EA55" s="111">
        <f t="shared" ref="EA55:EA95" si="77">+$E55/((1+$G$5)^$A17)</f>
        <v>0.1188167128005763</v>
      </c>
      <c r="EB55" s="111">
        <f>+$E55/((1+$G$5)^$A16)</f>
        <v>0.12356938131259937</v>
      </c>
    </row>
    <row r="56" spans="1:141">
      <c r="A56" s="107">
        <v>41</v>
      </c>
      <c r="D56" s="231">
        <f>AgeEffic!BB11</f>
        <v>0.36440029129331719</v>
      </c>
      <c r="E56" s="231">
        <f>AgeEffic!BB13</f>
        <v>0.12208654873684816</v>
      </c>
      <c r="I56" s="111">
        <f t="shared" si="0"/>
        <v>7.2981335142675449E-2</v>
      </c>
      <c r="J56" s="111">
        <f t="shared" si="3"/>
        <v>7.5900588548382469E-2</v>
      </c>
      <c r="K56" s="111">
        <f t="shared" si="4"/>
        <v>7.8936612090317784E-2</v>
      </c>
      <c r="L56" s="111">
        <f t="shared" si="6"/>
        <v>8.2094076573930488E-2</v>
      </c>
      <c r="M56" s="111">
        <f t="shared" si="8"/>
        <v>8.5377839636887706E-2</v>
      </c>
      <c r="N56" s="111">
        <f t="shared" si="10"/>
        <v>8.8792953222363233E-2</v>
      </c>
      <c r="O56" s="111">
        <f t="shared" si="12"/>
        <v>9.2344671351257762E-2</v>
      </c>
      <c r="P56" s="111">
        <f t="shared" si="14"/>
        <v>9.6038458205308069E-2</v>
      </c>
      <c r="Q56" s="111">
        <f t="shared" si="16"/>
        <v>9.9879996533520407E-2</v>
      </c>
      <c r="R56" s="111">
        <f t="shared" si="18"/>
        <v>0.10387519639486122</v>
      </c>
      <c r="S56" s="111">
        <f t="shared" si="20"/>
        <v>0.10803020425065568</v>
      </c>
      <c r="T56" s="111">
        <f t="shared" si="22"/>
        <v>0.1123514124206819</v>
      </c>
      <c r="U56" s="111">
        <f t="shared" si="24"/>
        <v>0.11684546891750917</v>
      </c>
      <c r="V56" s="111">
        <f t="shared" si="26"/>
        <v>0.12151928767420954</v>
      </c>
      <c r="W56" s="111">
        <f t="shared" si="28"/>
        <v>0.12638005918117795</v>
      </c>
      <c r="X56" s="111">
        <f t="shared" si="30"/>
        <v>0.13143526154842508</v>
      </c>
      <c r="Y56" s="111">
        <f t="shared" si="32"/>
        <v>0.13669267201036206</v>
      </c>
      <c r="Z56" s="111">
        <f t="shared" si="34"/>
        <v>0.14216037889077657</v>
      </c>
      <c r="AA56" s="111">
        <f t="shared" si="36"/>
        <v>0.14784679404640766</v>
      </c>
      <c r="AB56" s="111">
        <f t="shared" si="38"/>
        <v>0.15376066580826395</v>
      </c>
      <c r="AC56" s="111">
        <f t="shared" si="40"/>
        <v>0.15991109244059448</v>
      </c>
      <c r="AD56" s="111">
        <f t="shared" si="42"/>
        <v>0.1663075361382183</v>
      </c>
      <c r="AE56" s="111">
        <f t="shared" si="44"/>
        <v>0.17295983758374706</v>
      </c>
      <c r="AF56" s="111">
        <f t="shared" si="46"/>
        <v>0.17987823108709691</v>
      </c>
      <c r="AG56" s="111">
        <f t="shared" si="48"/>
        <v>0.18707336033058081</v>
      </c>
      <c r="AH56" s="111">
        <f t="shared" si="50"/>
        <v>0.19455629474380406</v>
      </c>
      <c r="AI56" s="111">
        <f t="shared" si="52"/>
        <v>0.20233854653355626</v>
      </c>
      <c r="AJ56" s="111">
        <f t="shared" si="54"/>
        <v>0.21043208839489849</v>
      </c>
      <c r="AK56" s="111">
        <f t="shared" si="56"/>
        <v>0.21884937193069443</v>
      </c>
      <c r="AL56" s="111">
        <f t="shared" si="58"/>
        <v>0.22760334680792221</v>
      </c>
      <c r="AM56" s="111">
        <f t="shared" si="60"/>
        <v>0.23670748068023917</v>
      </c>
      <c r="AN56" s="111">
        <f t="shared" si="62"/>
        <v>0.24617577990744871</v>
      </c>
      <c r="AO56" s="111">
        <f t="shared" si="64"/>
        <v>0.25602281110374664</v>
      </c>
      <c r="AP56" s="111">
        <f t="shared" si="66"/>
        <v>0.26626372354789657</v>
      </c>
      <c r="AQ56" s="111">
        <f t="shared" si="68"/>
        <v>0.27691427248981243</v>
      </c>
      <c r="AR56" s="111">
        <f t="shared" si="70"/>
        <v>0.28799084338940489</v>
      </c>
      <c r="AS56" s="111">
        <f t="shared" si="72"/>
        <v>0.29951047712498113</v>
      </c>
      <c r="AT56" s="111">
        <f t="shared" si="74"/>
        <v>0.31149089620998038</v>
      </c>
      <c r="AU56" s="111">
        <f t="shared" si="76"/>
        <v>0.32395053205837965</v>
      </c>
      <c r="AV56" s="111">
        <f t="shared" ref="AV56:AV95" si="78">+$D56/((1+$G$5)^$A17)</f>
        <v>0.33690855334071484</v>
      </c>
      <c r="AW56" s="111">
        <f>+$D56/((1+$G$5)^$A16)</f>
        <v>0.35038489547434343</v>
      </c>
      <c r="CO56" s="111">
        <f t="shared" si="1"/>
        <v>2.4451240964032395E-2</v>
      </c>
      <c r="CP56" s="111">
        <f t="shared" si="2"/>
        <v>2.542929060259369E-2</v>
      </c>
      <c r="CQ56" s="111">
        <f t="shared" si="5"/>
        <v>2.6446462226697446E-2</v>
      </c>
      <c r="CR56" s="111">
        <f t="shared" si="7"/>
        <v>2.7504320715765345E-2</v>
      </c>
      <c r="CS56" s="111">
        <f t="shared" si="9"/>
        <v>2.8604493544395954E-2</v>
      </c>
      <c r="CT56" s="111">
        <f t="shared" si="11"/>
        <v>2.9748673286171798E-2</v>
      </c>
      <c r="CU56" s="111">
        <f t="shared" si="13"/>
        <v>3.093862021761867E-2</v>
      </c>
      <c r="CV56" s="111">
        <f t="shared" si="15"/>
        <v>3.2176165026323415E-2</v>
      </c>
      <c r="CW56" s="111">
        <f t="shared" si="17"/>
        <v>3.3463211627376359E-2</v>
      </c>
      <c r="CX56" s="111">
        <f t="shared" si="19"/>
        <v>3.480174009247141E-2</v>
      </c>
      <c r="CY56" s="111">
        <f t="shared" si="21"/>
        <v>3.6193809696170275E-2</v>
      </c>
      <c r="CZ56" s="111">
        <f t="shared" si="23"/>
        <v>3.7641562084017081E-2</v>
      </c>
      <c r="DA56" s="111">
        <f t="shared" si="25"/>
        <v>3.9147224567377764E-2</v>
      </c>
      <c r="DB56" s="111">
        <f t="shared" si="27"/>
        <v>4.0713113550072871E-2</v>
      </c>
      <c r="DC56" s="111">
        <f t="shared" si="29"/>
        <v>4.2341638092075799E-2</v>
      </c>
      <c r="DD56" s="111">
        <f t="shared" si="31"/>
        <v>4.4035303615758831E-2</v>
      </c>
      <c r="DE56" s="111">
        <f t="shared" si="33"/>
        <v>4.5796715760389177E-2</v>
      </c>
      <c r="DF56" s="111">
        <f t="shared" si="35"/>
        <v>4.7628584390804758E-2</v>
      </c>
      <c r="DG56" s="111">
        <f t="shared" si="37"/>
        <v>4.9533727766436948E-2</v>
      </c>
      <c r="DH56" s="111">
        <f t="shared" si="39"/>
        <v>5.1515076877094425E-2</v>
      </c>
      <c r="DI56" s="111">
        <f t="shared" si="41"/>
        <v>5.3575679952178198E-2</v>
      </c>
      <c r="DJ56" s="111">
        <f t="shared" si="43"/>
        <v>5.5718707150265341E-2</v>
      </c>
      <c r="DK56" s="111">
        <f t="shared" si="45"/>
        <v>5.7947455436275955E-2</v>
      </c>
      <c r="DL56" s="111">
        <f t="shared" si="47"/>
        <v>6.026535365372699E-2</v>
      </c>
      <c r="DM56" s="111">
        <f t="shared" si="49"/>
        <v>6.2675967799876081E-2</v>
      </c>
      <c r="DN56" s="111">
        <f t="shared" si="51"/>
        <v>6.5183006511871117E-2</v>
      </c>
      <c r="DO56" s="111">
        <f t="shared" si="53"/>
        <v>6.7790326772345977E-2</v>
      </c>
      <c r="DP56" s="111">
        <f t="shared" si="55"/>
        <v>7.0501939843239811E-2</v>
      </c>
      <c r="DQ56" s="111">
        <f t="shared" si="57"/>
        <v>7.3322017436969408E-2</v>
      </c>
      <c r="DR56" s="111">
        <f t="shared" si="59"/>
        <v>7.625489813444819E-2</v>
      </c>
      <c r="DS56" s="111">
        <f t="shared" si="61"/>
        <v>7.9305094059826137E-2</v>
      </c>
      <c r="DT56" s="111">
        <f t="shared" si="63"/>
        <v>8.2477297822219173E-2</v>
      </c>
      <c r="DU56" s="111">
        <f t="shared" si="65"/>
        <v>8.5776389735107941E-2</v>
      </c>
      <c r="DV56" s="111">
        <f t="shared" si="67"/>
        <v>8.9207445324512261E-2</v>
      </c>
      <c r="DW56" s="111">
        <f t="shared" si="69"/>
        <v>9.2775743137492761E-2</v>
      </c>
      <c r="DX56" s="111">
        <f t="shared" si="71"/>
        <v>9.6486772862992468E-2</v>
      </c>
      <c r="DY56" s="111">
        <f t="shared" si="73"/>
        <v>0.10034624377751217</v>
      </c>
      <c r="DZ56" s="111">
        <f t="shared" si="75"/>
        <v>0.10436009352861267</v>
      </c>
      <c r="EA56" s="111">
        <f t="shared" si="77"/>
        <v>0.10853449726975718</v>
      </c>
      <c r="EB56" s="111">
        <f t="shared" ref="EB56:EB95" si="79">+$E56/((1+$G$5)^$A17)</f>
        <v>0.11287587716054746</v>
      </c>
      <c r="EC56" s="111">
        <f>+$E56/((1+$G$5)^$A16)</f>
        <v>0.11739091224696938</v>
      </c>
    </row>
    <row r="57" spans="1:141">
      <c r="A57" s="107">
        <v>42</v>
      </c>
      <c r="D57" s="231">
        <f>AgeEffic!BC11</f>
        <v>0.32965218641884714</v>
      </c>
      <c r="E57" s="231">
        <f>AgeEffic!BC13</f>
        <v>0.11598222130000577</v>
      </c>
      <c r="I57" s="111">
        <f t="shared" si="0"/>
        <v>6.3482746838231713E-2</v>
      </c>
      <c r="J57" s="111">
        <f t="shared" si="3"/>
        <v>6.6022056711760979E-2</v>
      </c>
      <c r="K57" s="111">
        <f t="shared" si="4"/>
        <v>6.8662938980231417E-2</v>
      </c>
      <c r="L57" s="111">
        <f t="shared" si="6"/>
        <v>7.1409456539440697E-2</v>
      </c>
      <c r="M57" s="111">
        <f t="shared" si="8"/>
        <v>7.426583480101831E-2</v>
      </c>
      <c r="N57" s="111">
        <f t="shared" si="10"/>
        <v>7.723646819305903E-2</v>
      </c>
      <c r="O57" s="111">
        <f t="shared" si="12"/>
        <v>8.0325926920781415E-2</v>
      </c>
      <c r="P57" s="111">
        <f t="shared" si="14"/>
        <v>8.3538963997612667E-2</v>
      </c>
      <c r="Q57" s="111">
        <f t="shared" si="16"/>
        <v>8.6880522557517173E-2</v>
      </c>
      <c r="R57" s="111">
        <f t="shared" si="18"/>
        <v>9.035574345981788E-2</v>
      </c>
      <c r="S57" s="111">
        <f t="shared" si="20"/>
        <v>9.3969973198210585E-2</v>
      </c>
      <c r="T57" s="111">
        <f t="shared" si="22"/>
        <v>9.7728772126139021E-2</v>
      </c>
      <c r="U57" s="111">
        <f t="shared" si="24"/>
        <v>0.10163792301118459</v>
      </c>
      <c r="V57" s="111">
        <f t="shared" si="26"/>
        <v>0.10570343993163196</v>
      </c>
      <c r="W57" s="111">
        <f t="shared" si="28"/>
        <v>0.10993157752889723</v>
      </c>
      <c r="X57" s="111">
        <f t="shared" si="30"/>
        <v>0.11432884063005315</v>
      </c>
      <c r="Y57" s="111">
        <f t="shared" si="32"/>
        <v>0.11890199425525529</v>
      </c>
      <c r="Z57" s="111">
        <f t="shared" si="34"/>
        <v>0.12365807402546548</v>
      </c>
      <c r="AA57" s="111">
        <f t="shared" si="36"/>
        <v>0.12860439698648413</v>
      </c>
      <c r="AB57" s="111">
        <f t="shared" si="38"/>
        <v>0.13374857286594349</v>
      </c>
      <c r="AC57" s="111">
        <f t="shared" si="40"/>
        <v>0.13909851578058124</v>
      </c>
      <c r="AD57" s="111">
        <f t="shared" si="42"/>
        <v>0.14466245641180447</v>
      </c>
      <c r="AE57" s="111">
        <f t="shared" si="44"/>
        <v>0.15044895466827668</v>
      </c>
      <c r="AF57" s="111">
        <f t="shared" si="46"/>
        <v>0.15646691285500777</v>
      </c>
      <c r="AG57" s="111">
        <f t="shared" si="48"/>
        <v>0.16272558936920806</v>
      </c>
      <c r="AH57" s="111">
        <f t="shared" si="50"/>
        <v>0.1692346129439764</v>
      </c>
      <c r="AI57" s="111">
        <f t="shared" si="52"/>
        <v>0.17600399746173548</v>
      </c>
      <c r="AJ57" s="111">
        <f t="shared" si="54"/>
        <v>0.18304415736020491</v>
      </c>
      <c r="AK57" s="111">
        <f t="shared" si="56"/>
        <v>0.19036592365461311</v>
      </c>
      <c r="AL57" s="111">
        <f t="shared" si="58"/>
        <v>0.19798056060079763</v>
      </c>
      <c r="AM57" s="111">
        <f t="shared" si="60"/>
        <v>0.20589978302482953</v>
      </c>
      <c r="AN57" s="111">
        <f t="shared" si="62"/>
        <v>0.21413577434582276</v>
      </c>
      <c r="AO57" s="111">
        <f t="shared" si="64"/>
        <v>0.22270120531965568</v>
      </c>
      <c r="AP57" s="111">
        <f t="shared" si="66"/>
        <v>0.23160925353244188</v>
      </c>
      <c r="AQ57" s="111">
        <f t="shared" si="68"/>
        <v>0.24087362367373957</v>
      </c>
      <c r="AR57" s="111">
        <f t="shared" si="70"/>
        <v>0.25050856862068921</v>
      </c>
      <c r="AS57" s="111">
        <f t="shared" si="72"/>
        <v>0.26052891136551676</v>
      </c>
      <c r="AT57" s="111">
        <f t="shared" si="74"/>
        <v>0.27095006782013742</v>
      </c>
      <c r="AU57" s="111">
        <f t="shared" si="76"/>
        <v>0.28178807053294297</v>
      </c>
      <c r="AV57" s="111">
        <f t="shared" si="78"/>
        <v>0.29305959335426068</v>
      </c>
      <c r="AW57" s="111">
        <f t="shared" ref="AW57:AW95" si="80">+$D57/((1+$G$5)^$A17)</f>
        <v>0.30478197708843113</v>
      </c>
      <c r="AX57" s="111">
        <f>+$D57/((1+$G$5)^$A16)</f>
        <v>0.31697325617196837</v>
      </c>
      <c r="CO57" s="111">
        <f t="shared" si="1"/>
        <v>2.233526818829883E-2</v>
      </c>
      <c r="CP57" s="111">
        <f t="shared" si="2"/>
        <v>2.3228678915830778E-2</v>
      </c>
      <c r="CQ57" s="111">
        <f t="shared" si="5"/>
        <v>2.4157826072464011E-2</v>
      </c>
      <c r="CR57" s="111">
        <f t="shared" si="7"/>
        <v>2.5124139115362581E-2</v>
      </c>
      <c r="CS57" s="111">
        <f t="shared" si="9"/>
        <v>2.6129104679977082E-2</v>
      </c>
      <c r="CT57" s="111">
        <f t="shared" si="11"/>
        <v>2.7174268867176159E-2</v>
      </c>
      <c r="CU57" s="111">
        <f t="shared" si="13"/>
        <v>2.8261239621863214E-2</v>
      </c>
      <c r="CV57" s="111">
        <f t="shared" si="15"/>
        <v>2.939168920673774E-2</v>
      </c>
      <c r="CW57" s="111">
        <f t="shared" si="17"/>
        <v>3.0567356775007253E-2</v>
      </c>
      <c r="CX57" s="111">
        <f t="shared" si="19"/>
        <v>3.1790051046007545E-2</v>
      </c>
      <c r="CY57" s="111">
        <f t="shared" si="21"/>
        <v>3.3061653087847843E-2</v>
      </c>
      <c r="CZ57" s="111">
        <f t="shared" si="23"/>
        <v>3.4384119211361766E-2</v>
      </c>
      <c r="DA57" s="111">
        <f t="shared" si="25"/>
        <v>3.5759483979816237E-2</v>
      </c>
      <c r="DB57" s="111">
        <f t="shared" si="27"/>
        <v>3.718986333900888E-2</v>
      </c>
      <c r="DC57" s="111">
        <f t="shared" si="29"/>
        <v>3.8677457872569238E-2</v>
      </c>
      <c r="DD57" s="111">
        <f t="shared" si="31"/>
        <v>4.0224556187472012E-2</v>
      </c>
      <c r="DE57" s="111">
        <f t="shared" si="33"/>
        <v>4.1833538434970896E-2</v>
      </c>
      <c r="DF57" s="111">
        <f t="shared" si="35"/>
        <v>4.3506879972369725E-2</v>
      </c>
      <c r="DG57" s="111">
        <f t="shared" si="37"/>
        <v>4.5247155171264528E-2</v>
      </c>
      <c r="DH57" s="111">
        <f t="shared" si="39"/>
        <v>4.705704137811511E-2</v>
      </c>
      <c r="DI57" s="111">
        <f t="shared" si="41"/>
        <v>4.8939323033239709E-2</v>
      </c>
      <c r="DJ57" s="111">
        <f t="shared" si="43"/>
        <v>5.0896895954569296E-2</v>
      </c>
      <c r="DK57" s="111">
        <f t="shared" si="45"/>
        <v>5.2932771792752083E-2</v>
      </c>
      <c r="DL57" s="111">
        <f t="shared" si="47"/>
        <v>5.5050082664462166E-2</v>
      </c>
      <c r="DM57" s="111">
        <f t="shared" si="49"/>
        <v>5.7252085971040652E-2</v>
      </c>
      <c r="DN57" s="111">
        <f t="shared" si="51"/>
        <v>5.954216940988228E-2</v>
      </c>
      <c r="DO57" s="111">
        <f t="shared" si="53"/>
        <v>6.1923856186277576E-2</v>
      </c>
      <c r="DP57" s="111">
        <f t="shared" si="55"/>
        <v>6.4400810433728695E-2</v>
      </c>
      <c r="DQ57" s="111">
        <f t="shared" si="57"/>
        <v>6.6976842851077842E-2</v>
      </c>
      <c r="DR57" s="111">
        <f t="shared" si="59"/>
        <v>6.9655916565120948E-2</v>
      </c>
      <c r="DS57" s="111">
        <f t="shared" si="61"/>
        <v>7.2442153227725792E-2</v>
      </c>
      <c r="DT57" s="111">
        <f t="shared" si="63"/>
        <v>7.5339839356834831E-2</v>
      </c>
      <c r="DU57" s="111">
        <f t="shared" si="65"/>
        <v>7.8353432931108219E-2</v>
      </c>
      <c r="DV57" s="111">
        <f t="shared" si="67"/>
        <v>8.1487570248352556E-2</v>
      </c>
      <c r="DW57" s="111">
        <f t="shared" si="69"/>
        <v>8.4747073058286659E-2</v>
      </c>
      <c r="DX57" s="111">
        <f t="shared" si="71"/>
        <v>8.8136955980618145E-2</v>
      </c>
      <c r="DY57" s="111">
        <f t="shared" si="73"/>
        <v>9.1662434219842867E-2</v>
      </c>
      <c r="DZ57" s="111">
        <f t="shared" si="75"/>
        <v>9.5328931588636576E-2</v>
      </c>
      <c r="EA57" s="111">
        <f t="shared" si="77"/>
        <v>9.914208885218205E-2</v>
      </c>
      <c r="EB57" s="111">
        <f t="shared" si="79"/>
        <v>0.10310777240626934</v>
      </c>
      <c r="EC57" s="111">
        <f t="shared" ref="EC57:EC95" si="81">+$E57/((1+$G$5)^$A17)</f>
        <v>0.10723208330252011</v>
      </c>
      <c r="ED57" s="111">
        <f>+$E57/((1+$G$5)^$A16)</f>
        <v>0.11152136663462092</v>
      </c>
    </row>
    <row r="58" spans="1:141">
      <c r="A58" s="107">
        <v>43</v>
      </c>
      <c r="D58" s="231">
        <f>AgeEffic!BD11</f>
        <v>0.29606863620960738</v>
      </c>
      <c r="E58" s="231">
        <f>AgeEffic!BD13</f>
        <v>0.11018311023500546</v>
      </c>
      <c r="I58" s="111">
        <f t="shared" si="0"/>
        <v>5.4822497111436538E-2</v>
      </c>
      <c r="J58" s="111">
        <f t="shared" si="3"/>
        <v>5.7015396995894002E-2</v>
      </c>
      <c r="K58" s="111">
        <f t="shared" si="4"/>
        <v>5.9296012875729762E-2</v>
      </c>
      <c r="L58" s="111">
        <f t="shared" si="6"/>
        <v>6.1667853390758948E-2</v>
      </c>
      <c r="M58" s="111">
        <f t="shared" si="8"/>
        <v>6.4134567526389324E-2</v>
      </c>
      <c r="N58" s="111">
        <f t="shared" si="10"/>
        <v>6.669995022744489E-2</v>
      </c>
      <c r="O58" s="111">
        <f t="shared" si="12"/>
        <v>6.9367948236542687E-2</v>
      </c>
      <c r="P58" s="111">
        <f t="shared" si="14"/>
        <v>7.2142666166004413E-2</v>
      </c>
      <c r="Q58" s="111">
        <f t="shared" si="16"/>
        <v>7.5028372812644586E-2</v>
      </c>
      <c r="R58" s="111">
        <f t="shared" si="18"/>
        <v>7.8029507725150368E-2</v>
      </c>
      <c r="S58" s="111">
        <f t="shared" si="20"/>
        <v>8.1150688034156399E-2</v>
      </c>
      <c r="T58" s="111">
        <f t="shared" si="22"/>
        <v>8.4396715555522639E-2</v>
      </c>
      <c r="U58" s="111">
        <f t="shared" si="24"/>
        <v>8.7772584177743557E-2</v>
      </c>
      <c r="V58" s="111">
        <f t="shared" si="26"/>
        <v>9.1283487544853312E-2</v>
      </c>
      <c r="W58" s="111">
        <f t="shared" si="28"/>
        <v>9.4934827046647421E-2</v>
      </c>
      <c r="X58" s="111">
        <f t="shared" si="30"/>
        <v>9.8732220128513321E-2</v>
      </c>
      <c r="Y58" s="111">
        <f t="shared" si="32"/>
        <v>0.10268150893365388</v>
      </c>
      <c r="Z58" s="111">
        <f t="shared" si="34"/>
        <v>0.10678876929100004</v>
      </c>
      <c r="AA58" s="111">
        <f t="shared" si="36"/>
        <v>0.11106032006264004</v>
      </c>
      <c r="AB58" s="111">
        <f t="shared" si="38"/>
        <v>0.11550273286514566</v>
      </c>
      <c r="AC58" s="111">
        <f t="shared" si="40"/>
        <v>0.12012284217975149</v>
      </c>
      <c r="AD58" s="111">
        <f t="shared" si="42"/>
        <v>0.12492775586694153</v>
      </c>
      <c r="AE58" s="111">
        <f t="shared" si="44"/>
        <v>0.12992486610161919</v>
      </c>
      <c r="AF58" s="111">
        <f t="shared" si="46"/>
        <v>0.135121860745684</v>
      </c>
      <c r="AG58" s="111">
        <f t="shared" si="48"/>
        <v>0.14052673517551137</v>
      </c>
      <c r="AH58" s="111">
        <f t="shared" si="50"/>
        <v>0.14614780458253179</v>
      </c>
      <c r="AI58" s="111">
        <f t="shared" si="52"/>
        <v>0.15199371676583309</v>
      </c>
      <c r="AJ58" s="111">
        <f t="shared" si="54"/>
        <v>0.15807346543646641</v>
      </c>
      <c r="AK58" s="111">
        <f t="shared" si="56"/>
        <v>0.16439640405392511</v>
      </c>
      <c r="AL58" s="111">
        <f t="shared" si="58"/>
        <v>0.17097226021608211</v>
      </c>
      <c r="AM58" s="111">
        <f t="shared" si="60"/>
        <v>0.17781115062472538</v>
      </c>
      <c r="AN58" s="111">
        <f t="shared" si="62"/>
        <v>0.18492359664971442</v>
      </c>
      <c r="AO58" s="111">
        <f t="shared" si="64"/>
        <v>0.19232054051570302</v>
      </c>
      <c r="AP58" s="111">
        <f t="shared" si="66"/>
        <v>0.20001336213633114</v>
      </c>
      <c r="AQ58" s="111">
        <f t="shared" si="68"/>
        <v>0.20801389662178438</v>
      </c>
      <c r="AR58" s="111">
        <f t="shared" si="70"/>
        <v>0.21633445248665578</v>
      </c>
      <c r="AS58" s="111">
        <f t="shared" si="72"/>
        <v>0.22498783058612204</v>
      </c>
      <c r="AT58" s="111">
        <f t="shared" si="74"/>
        <v>0.2339873438095669</v>
      </c>
      <c r="AU58" s="111">
        <f t="shared" si="76"/>
        <v>0.24334683756194958</v>
      </c>
      <c r="AV58" s="111">
        <f t="shared" si="78"/>
        <v>0.25308071106442759</v>
      </c>
      <c r="AW58" s="111">
        <f t="shared" si="80"/>
        <v>0.26320393950700471</v>
      </c>
      <c r="AX58" s="111">
        <f t="shared" ref="AX58:AX95" si="82">+$D58/((1+$G$5)^$A17)</f>
        <v>0.27373209708728491</v>
      </c>
      <c r="AY58" s="111">
        <f>+$D58/((1+$G$5)^$A16)</f>
        <v>0.28468138097077633</v>
      </c>
      <c r="CO58" s="111">
        <f t="shared" si="1"/>
        <v>2.0402408441234501E-2</v>
      </c>
      <c r="CP58" s="111">
        <f t="shared" si="2"/>
        <v>2.1218504778883884E-2</v>
      </c>
      <c r="CQ58" s="111">
        <f t="shared" si="5"/>
        <v>2.2067244970039236E-2</v>
      </c>
      <c r="CR58" s="111">
        <f t="shared" si="7"/>
        <v>2.2949934768840805E-2</v>
      </c>
      <c r="CS58" s="111">
        <f t="shared" si="9"/>
        <v>2.3867932159594447E-2</v>
      </c>
      <c r="CT58" s="111">
        <f t="shared" si="11"/>
        <v>2.4822649445978222E-2</v>
      </c>
      <c r="CU58" s="111">
        <f t="shared" si="13"/>
        <v>2.5815555423817346E-2</v>
      </c>
      <c r="CV58" s="111">
        <f t="shared" si="15"/>
        <v>2.6848177640770049E-2</v>
      </c>
      <c r="CW58" s="111">
        <f t="shared" si="17"/>
        <v>2.7922104746400851E-2</v>
      </c>
      <c r="CX58" s="111">
        <f t="shared" si="19"/>
        <v>2.9038988936256883E-2</v>
      </c>
      <c r="CY58" s="111">
        <f t="shared" si="21"/>
        <v>3.0200548493707163E-2</v>
      </c>
      <c r="CZ58" s="111">
        <f t="shared" si="23"/>
        <v>3.1408570433455449E-2</v>
      </c>
      <c r="DA58" s="111">
        <f t="shared" si="25"/>
        <v>3.2664913250793667E-2</v>
      </c>
      <c r="DB58" s="111">
        <f t="shared" si="27"/>
        <v>3.3971509780825415E-2</v>
      </c>
      <c r="DC58" s="111">
        <f t="shared" si="29"/>
        <v>3.533037017205843E-2</v>
      </c>
      <c r="DD58" s="111">
        <f t="shared" si="31"/>
        <v>3.6743584978940771E-2</v>
      </c>
      <c r="DE58" s="111">
        <f t="shared" si="33"/>
        <v>3.8213328378098411E-2</v>
      </c>
      <c r="DF58" s="111">
        <f t="shared" si="35"/>
        <v>3.9741861513222343E-2</v>
      </c>
      <c r="DG58" s="111">
        <f t="shared" si="37"/>
        <v>4.1331535973751235E-2</v>
      </c>
      <c r="DH58" s="111">
        <f t="shared" si="39"/>
        <v>4.2984797412701295E-2</v>
      </c>
      <c r="DI58" s="111">
        <f t="shared" si="41"/>
        <v>4.4704189309209351E-2</v>
      </c>
      <c r="DJ58" s="111">
        <f t="shared" si="43"/>
        <v>4.6492356881577719E-2</v>
      </c>
      <c r="DK58" s="111">
        <f t="shared" si="45"/>
        <v>4.8352051156840825E-2</v>
      </c>
      <c r="DL58" s="111">
        <f t="shared" si="47"/>
        <v>5.0286133203114466E-2</v>
      </c>
      <c r="DM58" s="111">
        <f t="shared" si="49"/>
        <v>5.229757853123905E-2</v>
      </c>
      <c r="DN58" s="111">
        <f t="shared" si="51"/>
        <v>5.438948167248861E-2</v>
      </c>
      <c r="DO58" s="111">
        <f t="shared" si="53"/>
        <v>5.6565060939388158E-2</v>
      </c>
      <c r="DP58" s="111">
        <f t="shared" si="55"/>
        <v>5.8827663376963692E-2</v>
      </c>
      <c r="DQ58" s="111">
        <f t="shared" si="57"/>
        <v>6.1180769912042243E-2</v>
      </c>
      <c r="DR58" s="111">
        <f t="shared" si="59"/>
        <v>6.3628000708523938E-2</v>
      </c>
      <c r="DS58" s="111">
        <f t="shared" si="61"/>
        <v>6.617312073686489E-2</v>
      </c>
      <c r="DT58" s="111">
        <f t="shared" si="63"/>
        <v>6.8820045566339486E-2</v>
      </c>
      <c r="DU58" s="111">
        <f t="shared" si="65"/>
        <v>7.1572847388993083E-2</v>
      </c>
      <c r="DV58" s="111">
        <f t="shared" si="67"/>
        <v>7.4435761284552801E-2</v>
      </c>
      <c r="DW58" s="111">
        <f t="shared" si="69"/>
        <v>7.7413191735934916E-2</v>
      </c>
      <c r="DX58" s="111">
        <f t="shared" si="71"/>
        <v>8.0509719405372313E-2</v>
      </c>
      <c r="DY58" s="111">
        <f t="shared" si="73"/>
        <v>8.3730108181587229E-2</v>
      </c>
      <c r="DZ58" s="111">
        <f t="shared" si="75"/>
        <v>8.7079312508850704E-2</v>
      </c>
      <c r="EA58" s="111">
        <f t="shared" si="77"/>
        <v>9.0562485009204732E-2</v>
      </c>
      <c r="EB58" s="111">
        <f t="shared" si="79"/>
        <v>9.418498440957293E-2</v>
      </c>
      <c r="EC58" s="111">
        <f t="shared" si="81"/>
        <v>9.795238378595586E-2</v>
      </c>
      <c r="ED58" s="111">
        <f t="shared" ref="ED58:ED95" si="83">+$E58/((1+$G$5)^$A17)</f>
        <v>0.1018704791373941</v>
      </c>
      <c r="EE58" s="111">
        <f>+$E58/((1+$G$5)^$A16)</f>
        <v>0.10594529830288986</v>
      </c>
    </row>
    <row r="59" spans="1:141">
      <c r="A59" s="107">
        <v>44</v>
      </c>
      <c r="D59" s="231">
        <f>AgeEffic!BE11</f>
        <v>0.26393228302187927</v>
      </c>
      <c r="E59" s="231">
        <f>AgeEffic!BE13</f>
        <v>0.10467395472325518</v>
      </c>
      <c r="I59" s="111">
        <f t="shared" si="0"/>
        <v>4.6992179196719469E-2</v>
      </c>
      <c r="J59" s="111">
        <f t="shared" si="3"/>
        <v>4.8871866364588255E-2</v>
      </c>
      <c r="K59" s="111">
        <f t="shared" si="4"/>
        <v>5.0826741019171791E-2</v>
      </c>
      <c r="L59" s="111">
        <f t="shared" si="6"/>
        <v>5.2859810659938652E-2</v>
      </c>
      <c r="M59" s="111">
        <f t="shared" si="8"/>
        <v>5.4974203086336201E-2</v>
      </c>
      <c r="N59" s="111">
        <f t="shared" si="10"/>
        <v>5.7173171209789667E-2</v>
      </c>
      <c r="O59" s="111">
        <f t="shared" si="12"/>
        <v>5.9460098058181247E-2</v>
      </c>
      <c r="P59" s="111">
        <f t="shared" si="14"/>
        <v>6.1838501980508491E-2</v>
      </c>
      <c r="Q59" s="111">
        <f t="shared" si="16"/>
        <v>6.4312042059728847E-2</v>
      </c>
      <c r="R59" s="111">
        <f t="shared" si="18"/>
        <v>6.6884523742117993E-2</v>
      </c>
      <c r="S59" s="111">
        <f t="shared" si="20"/>
        <v>6.9559904691802718E-2</v>
      </c>
      <c r="T59" s="111">
        <f t="shared" si="22"/>
        <v>7.2342300879474838E-2</v>
      </c>
      <c r="U59" s="111">
        <f t="shared" si="24"/>
        <v>7.5235992914653826E-2</v>
      </c>
      <c r="V59" s="111">
        <f t="shared" si="26"/>
        <v>7.8245432631239994E-2</v>
      </c>
      <c r="W59" s="111">
        <f t="shared" si="28"/>
        <v>8.1375249936489591E-2</v>
      </c>
      <c r="X59" s="111">
        <f t="shared" si="30"/>
        <v>8.4630259933949167E-2</v>
      </c>
      <c r="Y59" s="111">
        <f t="shared" si="32"/>
        <v>8.8015470331307133E-2</v>
      </c>
      <c r="Z59" s="111">
        <f t="shared" si="34"/>
        <v>9.1536089144559435E-2</v>
      </c>
      <c r="AA59" s="111">
        <f t="shared" si="36"/>
        <v>9.5197532710341828E-2</v>
      </c>
      <c r="AB59" s="111">
        <f t="shared" si="38"/>
        <v>9.9005434018755487E-2</v>
      </c>
      <c r="AC59" s="111">
        <f t="shared" si="40"/>
        <v>0.10296565137950572</v>
      </c>
      <c r="AD59" s="111">
        <f t="shared" si="42"/>
        <v>0.10708427743468596</v>
      </c>
      <c r="AE59" s="111">
        <f t="shared" si="44"/>
        <v>0.11136764853207338</v>
      </c>
      <c r="AF59" s="111">
        <f t="shared" si="46"/>
        <v>0.11582235447335631</v>
      </c>
      <c r="AG59" s="111">
        <f t="shared" si="48"/>
        <v>0.1204552486522906</v>
      </c>
      <c r="AH59" s="111">
        <f t="shared" si="50"/>
        <v>0.12527345859838224</v>
      </c>
      <c r="AI59" s="111">
        <f t="shared" si="52"/>
        <v>0.13028439694231753</v>
      </c>
      <c r="AJ59" s="111">
        <f t="shared" si="54"/>
        <v>0.13549577282001024</v>
      </c>
      <c r="AK59" s="111">
        <f t="shared" si="56"/>
        <v>0.14091560373281065</v>
      </c>
      <c r="AL59" s="111">
        <f t="shared" si="58"/>
        <v>0.1465522278821231</v>
      </c>
      <c r="AM59" s="111">
        <f t="shared" si="60"/>
        <v>0.15241431699740801</v>
      </c>
      <c r="AN59" s="111">
        <f t="shared" si="62"/>
        <v>0.15851088967730434</v>
      </c>
      <c r="AO59" s="111">
        <f t="shared" si="64"/>
        <v>0.1648513252643965</v>
      </c>
      <c r="AP59" s="111">
        <f t="shared" si="66"/>
        <v>0.17144537827497242</v>
      </c>
      <c r="AQ59" s="111">
        <f t="shared" si="68"/>
        <v>0.17830319340597128</v>
      </c>
      <c r="AR59" s="111">
        <f t="shared" si="70"/>
        <v>0.18543532114221015</v>
      </c>
      <c r="AS59" s="111">
        <f t="shared" si="72"/>
        <v>0.19285273398789857</v>
      </c>
      <c r="AT59" s="111">
        <f t="shared" si="74"/>
        <v>0.20056684334741454</v>
      </c>
      <c r="AU59" s="111">
        <f t="shared" si="76"/>
        <v>0.2085895170813111</v>
      </c>
      <c r="AV59" s="111">
        <f t="shared" si="78"/>
        <v>0.21693309776456354</v>
      </c>
      <c r="AW59" s="111">
        <f t="shared" si="80"/>
        <v>0.22561042167514611</v>
      </c>
      <c r="AX59" s="111">
        <f t="shared" si="82"/>
        <v>0.23463483854215197</v>
      </c>
      <c r="AY59" s="111">
        <f t="shared" ref="AY59:AY95" si="84">+$D59/((1+$G$5)^$A17)</f>
        <v>0.24402023208383805</v>
      </c>
      <c r="AZ59" s="111">
        <f>+$D59/((1+$G$5)^$A16)</f>
        <v>0.2537810413671916</v>
      </c>
      <c r="CO59" s="111">
        <f t="shared" si="1"/>
        <v>1.8636815403050743E-2</v>
      </c>
      <c r="CP59" s="111">
        <f t="shared" si="2"/>
        <v>1.9382288019172775E-2</v>
      </c>
      <c r="CQ59" s="111">
        <f t="shared" si="5"/>
        <v>2.0157579539939689E-2</v>
      </c>
      <c r="CR59" s="111">
        <f t="shared" si="7"/>
        <v>2.0963882721537274E-2</v>
      </c>
      <c r="CS59" s="111">
        <f t="shared" si="9"/>
        <v>2.1802438030398764E-2</v>
      </c>
      <c r="CT59" s="111">
        <f t="shared" si="11"/>
        <v>2.2674535551614722E-2</v>
      </c>
      <c r="CU59" s="111">
        <f t="shared" si="13"/>
        <v>2.3581516973679308E-2</v>
      </c>
      <c r="CV59" s="111">
        <f t="shared" si="15"/>
        <v>2.4524777652626478E-2</v>
      </c>
      <c r="CW59" s="111">
        <f t="shared" si="17"/>
        <v>2.5505768758731544E-2</v>
      </c>
      <c r="CX59" s="111">
        <f t="shared" si="19"/>
        <v>2.6525999509080803E-2</v>
      </c>
      <c r="CY59" s="111">
        <f t="shared" si="21"/>
        <v>2.7587039489444038E-2</v>
      </c>
      <c r="CZ59" s="111">
        <f t="shared" si="23"/>
        <v>2.8690521069021802E-2</v>
      </c>
      <c r="DA59" s="111">
        <f t="shared" si="25"/>
        <v>2.9838141911782672E-2</v>
      </c>
      <c r="DB59" s="111">
        <f t="shared" si="27"/>
        <v>3.1031667588253983E-2</v>
      </c>
      <c r="DC59" s="111">
        <f t="shared" si="29"/>
        <v>3.2272934291784142E-2</v>
      </c>
      <c r="DD59" s="111">
        <f t="shared" si="31"/>
        <v>3.3563851663455505E-2</v>
      </c>
      <c r="DE59" s="111">
        <f t="shared" si="33"/>
        <v>3.4906405729993727E-2</v>
      </c>
      <c r="DF59" s="111">
        <f t="shared" si="35"/>
        <v>3.6302661959193482E-2</v>
      </c>
      <c r="DG59" s="111">
        <f t="shared" si="37"/>
        <v>3.7754768437561224E-2</v>
      </c>
      <c r="DH59" s="111">
        <f t="shared" si="39"/>
        <v>3.9264959175063667E-2</v>
      </c>
      <c r="DI59" s="111">
        <f t="shared" si="41"/>
        <v>4.0835557542066227E-2</v>
      </c>
      <c r="DJ59" s="111">
        <f t="shared" si="43"/>
        <v>4.246897984374888E-2</v>
      </c>
      <c r="DK59" s="111">
        <f t="shared" si="45"/>
        <v>4.4167739037498828E-2</v>
      </c>
      <c r="DL59" s="111">
        <f t="shared" si="47"/>
        <v>4.5934448598998777E-2</v>
      </c>
      <c r="DM59" s="111">
        <f t="shared" si="49"/>
        <v>4.7771826542958744E-2</v>
      </c>
      <c r="DN59" s="111">
        <f t="shared" si="51"/>
        <v>4.968269960467709E-2</v>
      </c>
      <c r="DO59" s="111">
        <f t="shared" si="53"/>
        <v>5.1670007588864177E-2</v>
      </c>
      <c r="DP59" s="111">
        <f t="shared" si="55"/>
        <v>5.3736807892418748E-2</v>
      </c>
      <c r="DQ59" s="111">
        <f t="shared" si="57"/>
        <v>5.5886280208115501E-2</v>
      </c>
      <c r="DR59" s="111">
        <f t="shared" si="59"/>
        <v>5.8121731416440128E-2</v>
      </c>
      <c r="DS59" s="111">
        <f t="shared" si="61"/>
        <v>6.0446600673097733E-2</v>
      </c>
      <c r="DT59" s="111">
        <f t="shared" si="63"/>
        <v>6.2864464700021647E-2</v>
      </c>
      <c r="DU59" s="111">
        <f t="shared" si="65"/>
        <v>6.5379043288022506E-2</v>
      </c>
      <c r="DV59" s="111">
        <f t="shared" si="67"/>
        <v>6.7994205019543424E-2</v>
      </c>
      <c r="DW59" s="111">
        <f t="shared" si="69"/>
        <v>7.071397322032516E-2</v>
      </c>
      <c r="DX59" s="111">
        <f t="shared" si="71"/>
        <v>7.3542532149138154E-2</v>
      </c>
      <c r="DY59" s="111">
        <f t="shared" si="73"/>
        <v>7.6484233435103688E-2</v>
      </c>
      <c r="DZ59" s="111">
        <f t="shared" si="75"/>
        <v>7.9543602772507854E-2</v>
      </c>
      <c r="EA59" s="111">
        <f t="shared" si="77"/>
        <v>8.2725346883408157E-2</v>
      </c>
      <c r="EB59" s="111">
        <f t="shared" si="79"/>
        <v>8.6034360758744488E-2</v>
      </c>
      <c r="EC59" s="111">
        <f t="shared" si="81"/>
        <v>8.9475735189094283E-2</v>
      </c>
      <c r="ED59" s="111">
        <f t="shared" si="83"/>
        <v>9.3054764596658054E-2</v>
      </c>
      <c r="EE59" s="111">
        <f t="shared" ref="EE59:EE95" si="85">+$E59/((1+$G$5)^$A17)</f>
        <v>9.6776955180524371E-2</v>
      </c>
      <c r="EF59" s="111">
        <f>+$E59/((1+$G$5)^$A16)</f>
        <v>0.10064803338774536</v>
      </c>
    </row>
    <row r="60" spans="1:141">
      <c r="A60" s="107">
        <v>45</v>
      </c>
      <c r="D60" s="231">
        <f>AgeEffic!BF11</f>
        <v>0.23348786714399009</v>
      </c>
      <c r="E60" s="231">
        <f>AgeEffic!BF13</f>
        <v>9.9440256987092426E-2</v>
      </c>
      <c r="I60" s="111">
        <f t="shared" si="0"/>
        <v>3.99727520411736E-2</v>
      </c>
      <c r="J60" s="111">
        <f t="shared" si="3"/>
        <v>4.1571662122820541E-2</v>
      </c>
      <c r="K60" s="111">
        <f t="shared" si="4"/>
        <v>4.3234528607733372E-2</v>
      </c>
      <c r="L60" s="111">
        <f t="shared" si="6"/>
        <v>4.4963909752042709E-2</v>
      </c>
      <c r="M60" s="111">
        <f t="shared" si="8"/>
        <v>4.6762466142124412E-2</v>
      </c>
      <c r="N60" s="111">
        <f t="shared" si="10"/>
        <v>4.8632964787809388E-2</v>
      </c>
      <c r="O60" s="111">
        <f t="shared" si="12"/>
        <v>5.0578283379321784E-2</v>
      </c>
      <c r="P60" s="111">
        <f t="shared" si="14"/>
        <v>5.260141471449465E-2</v>
      </c>
      <c r="Q60" s="111">
        <f t="shared" si="16"/>
        <v>5.4705471303074425E-2</v>
      </c>
      <c r="R60" s="111">
        <f t="shared" si="18"/>
        <v>5.6893690155197421E-2</v>
      </c>
      <c r="S60" s="111">
        <f t="shared" si="20"/>
        <v>5.9169437761405312E-2</v>
      </c>
      <c r="T60" s="111">
        <f t="shared" si="22"/>
        <v>6.1536215271861532E-2</v>
      </c>
      <c r="U60" s="111">
        <f t="shared" si="24"/>
        <v>6.3997663882735992E-2</v>
      </c>
      <c r="V60" s="111">
        <f t="shared" si="26"/>
        <v>6.655757043804543E-2</v>
      </c>
      <c r="W60" s="111">
        <f t="shared" si="28"/>
        <v>6.9219873255567263E-2</v>
      </c>
      <c r="X60" s="111">
        <f t="shared" si="30"/>
        <v>7.1988668185789959E-2</v>
      </c>
      <c r="Y60" s="111">
        <f t="shared" si="32"/>
        <v>7.4868214913221542E-2</v>
      </c>
      <c r="Z60" s="111">
        <f t="shared" si="34"/>
        <v>7.7862943509750412E-2</v>
      </c>
      <c r="AA60" s="111">
        <f t="shared" si="36"/>
        <v>8.0977461250140437E-2</v>
      </c>
      <c r="AB60" s="111">
        <f t="shared" si="38"/>
        <v>8.4216559700146063E-2</v>
      </c>
      <c r="AC60" s="111">
        <f t="shared" si="40"/>
        <v>8.7585222088151893E-2</v>
      </c>
      <c r="AD60" s="111">
        <f t="shared" si="42"/>
        <v>9.1088630971677992E-2</v>
      </c>
      <c r="AE60" s="111">
        <f t="shared" si="44"/>
        <v>9.473217621054511E-2</v>
      </c>
      <c r="AF60" s="111">
        <f t="shared" si="46"/>
        <v>9.8521463258966907E-2</v>
      </c>
      <c r="AG60" s="111">
        <f t="shared" si="48"/>
        <v>0.10246232178932559</v>
      </c>
      <c r="AH60" s="111">
        <f t="shared" si="50"/>
        <v>0.10656081466089863</v>
      </c>
      <c r="AI60" s="111">
        <f t="shared" si="52"/>
        <v>0.11082324724733458</v>
      </c>
      <c r="AJ60" s="111">
        <f t="shared" si="54"/>
        <v>0.11525617713722795</v>
      </c>
      <c r="AK60" s="111">
        <f t="shared" si="56"/>
        <v>0.11986642422271709</v>
      </c>
      <c r="AL60" s="111">
        <f t="shared" si="58"/>
        <v>0.12466108119162578</v>
      </c>
      <c r="AM60" s="111">
        <f t="shared" si="60"/>
        <v>0.12964752443929084</v>
      </c>
      <c r="AN60" s="111">
        <f t="shared" si="62"/>
        <v>0.13483342541686247</v>
      </c>
      <c r="AO60" s="111">
        <f t="shared" si="64"/>
        <v>0.14022676243353696</v>
      </c>
      <c r="AP60" s="111">
        <f t="shared" si="66"/>
        <v>0.14583583293087843</v>
      </c>
      <c r="AQ60" s="111">
        <f t="shared" si="68"/>
        <v>0.15166926624811361</v>
      </c>
      <c r="AR60" s="111">
        <f t="shared" si="70"/>
        <v>0.15773603689803814</v>
      </c>
      <c r="AS60" s="111">
        <f t="shared" si="72"/>
        <v>0.16404547837395966</v>
      </c>
      <c r="AT60" s="111">
        <f t="shared" si="74"/>
        <v>0.17060729750891807</v>
      </c>
      <c r="AU60" s="111">
        <f t="shared" si="76"/>
        <v>0.17743158940927481</v>
      </c>
      <c r="AV60" s="111">
        <f t="shared" si="78"/>
        <v>0.18452885298564581</v>
      </c>
      <c r="AW60" s="111">
        <f t="shared" si="80"/>
        <v>0.19191000710507164</v>
      </c>
      <c r="AX60" s="111">
        <f t="shared" si="82"/>
        <v>0.19958640738927452</v>
      </c>
      <c r="AY60" s="111">
        <f t="shared" si="84"/>
        <v>0.20756986368484551</v>
      </c>
      <c r="AZ60" s="111">
        <f t="shared" ref="AZ60:AZ95" si="86">+$D60/((1+$G$5)^$A17)</f>
        <v>0.21587265823223933</v>
      </c>
      <c r="BA60" s="111">
        <f>+$D60/((1+$G$5)^$A16)</f>
        <v>0.22450756456152893</v>
      </c>
      <c r="CO60" s="111">
        <f t="shared" si="1"/>
        <v>1.7024014070094431E-2</v>
      </c>
      <c r="CP60" s="111">
        <f t="shared" si="2"/>
        <v>1.7704974632898208E-2</v>
      </c>
      <c r="CQ60" s="111">
        <f t="shared" si="5"/>
        <v>1.8413173618214138E-2</v>
      </c>
      <c r="CR60" s="111">
        <f t="shared" si="7"/>
        <v>1.9149700562942705E-2</v>
      </c>
      <c r="CS60" s="111">
        <f t="shared" si="9"/>
        <v>1.991568858546041E-2</v>
      </c>
      <c r="CT60" s="111">
        <f t="shared" si="11"/>
        <v>2.0712316128878826E-2</v>
      </c>
      <c r="CU60" s="111">
        <f t="shared" si="13"/>
        <v>2.1540808774033988E-2</v>
      </c>
      <c r="CV60" s="111">
        <f t="shared" si="15"/>
        <v>2.2402441124995346E-2</v>
      </c>
      <c r="CW60" s="111">
        <f t="shared" si="17"/>
        <v>2.3298538769995155E-2</v>
      </c>
      <c r="CX60" s="111">
        <f t="shared" si="19"/>
        <v>2.4230480320794969E-2</v>
      </c>
      <c r="CY60" s="111">
        <f t="shared" si="21"/>
        <v>2.5199699533626767E-2</v>
      </c>
      <c r="CZ60" s="111">
        <f t="shared" si="23"/>
        <v>2.6207687514971836E-2</v>
      </c>
      <c r="DA60" s="111">
        <f t="shared" si="25"/>
        <v>2.7255995015570713E-2</v>
      </c>
      <c r="DB60" s="111">
        <f t="shared" si="27"/>
        <v>2.8346234816193541E-2</v>
      </c>
      <c r="DC60" s="111">
        <f t="shared" si="29"/>
        <v>2.9480084208841288E-2</v>
      </c>
      <c r="DD60" s="111">
        <f t="shared" si="31"/>
        <v>3.0659287577194938E-2</v>
      </c>
      <c r="DE60" s="111">
        <f t="shared" si="33"/>
        <v>3.1885659080282736E-2</v>
      </c>
      <c r="DF60" s="111">
        <f t="shared" si="35"/>
        <v>3.3161085443494047E-2</v>
      </c>
      <c r="DG60" s="111">
        <f t="shared" si="37"/>
        <v>3.448752886123381E-2</v>
      </c>
      <c r="DH60" s="111">
        <f t="shared" si="39"/>
        <v>3.5867030015683164E-2</v>
      </c>
      <c r="DI60" s="111">
        <f t="shared" si="41"/>
        <v>3.7301711216310492E-2</v>
      </c>
      <c r="DJ60" s="111">
        <f t="shared" si="43"/>
        <v>3.8793779664962919E-2</v>
      </c>
      <c r="DK60" s="111">
        <f t="shared" si="45"/>
        <v>4.0345530851561437E-2</v>
      </c>
      <c r="DL60" s="111">
        <f t="shared" si="47"/>
        <v>4.1959352085623888E-2</v>
      </c>
      <c r="DM60" s="111">
        <f t="shared" si="49"/>
        <v>4.3637726169048846E-2</v>
      </c>
      <c r="DN60" s="111">
        <f t="shared" si="51"/>
        <v>4.5383235215810808E-2</v>
      </c>
      <c r="DO60" s="111">
        <f t="shared" si="53"/>
        <v>4.7198564624443239E-2</v>
      </c>
      <c r="DP60" s="111">
        <f t="shared" si="55"/>
        <v>4.9086507209420968E-2</v>
      </c>
      <c r="DQ60" s="111">
        <f t="shared" si="57"/>
        <v>5.1049967497797812E-2</v>
      </c>
      <c r="DR60" s="111">
        <f t="shared" si="59"/>
        <v>5.3091966197709728E-2</v>
      </c>
      <c r="DS60" s="111">
        <f t="shared" si="61"/>
        <v>5.5215644845618125E-2</v>
      </c>
      <c r="DT60" s="111">
        <f t="shared" si="63"/>
        <v>5.7424270639442852E-2</v>
      </c>
      <c r="DU60" s="111">
        <f t="shared" si="65"/>
        <v>5.9721241465020565E-2</v>
      </c>
      <c r="DV60" s="111">
        <f t="shared" si="67"/>
        <v>6.211009112362139E-2</v>
      </c>
      <c r="DW60" s="111">
        <f t="shared" si="69"/>
        <v>6.4594494768566255E-2</v>
      </c>
      <c r="DX60" s="111">
        <f t="shared" si="71"/>
        <v>6.7178274559308901E-2</v>
      </c>
      <c r="DY60" s="111">
        <f t="shared" si="73"/>
        <v>6.9865405541681261E-2</v>
      </c>
      <c r="DZ60" s="111">
        <f t="shared" si="75"/>
        <v>7.2660021763348515E-2</v>
      </c>
      <c r="EA60" s="111">
        <f t="shared" si="77"/>
        <v>7.5566422633882468E-2</v>
      </c>
      <c r="EB60" s="111">
        <f t="shared" si="79"/>
        <v>7.8589079539237758E-2</v>
      </c>
      <c r="EC60" s="111">
        <f t="shared" si="81"/>
        <v>8.1732642720807269E-2</v>
      </c>
      <c r="ED60" s="111">
        <f t="shared" si="83"/>
        <v>8.5001948429639568E-2</v>
      </c>
      <c r="EE60" s="111">
        <f t="shared" si="85"/>
        <v>8.8402026366825162E-2</v>
      </c>
      <c r="EF60" s="111">
        <f t="shared" ref="EF60:EF95" si="87">+$E60/((1+$G$5)^$A17)</f>
        <v>9.1938107421498161E-2</v>
      </c>
      <c r="EG60" s="111">
        <f>+$E60/((1+$G$5)^$A16)</f>
        <v>9.5615631718358102E-2</v>
      </c>
    </row>
    <row r="61" spans="1:141">
      <c r="A61" s="107">
        <v>46</v>
      </c>
      <c r="D61" s="231">
        <f>AgeEffic!BG11</f>
        <v>0.20493639568137365</v>
      </c>
      <c r="E61" s="231">
        <f>AgeEffic!BG13</f>
        <v>9.44682441377378E-2</v>
      </c>
      <c r="I61" s="111">
        <f t="shared" si="0"/>
        <v>3.3735370645007597E-2</v>
      </c>
      <c r="J61" s="111">
        <f t="shared" si="3"/>
        <v>3.50847854708079E-2</v>
      </c>
      <c r="K61" s="111">
        <f t="shared" si="4"/>
        <v>3.648817688964022E-2</v>
      </c>
      <c r="L61" s="111">
        <f t="shared" si="6"/>
        <v>3.7947703965225829E-2</v>
      </c>
      <c r="M61" s="111">
        <f t="shared" si="8"/>
        <v>3.946561212383487E-2</v>
      </c>
      <c r="N61" s="111">
        <f t="shared" si="10"/>
        <v>4.1044236608788261E-2</v>
      </c>
      <c r="O61" s="111">
        <f t="shared" si="12"/>
        <v>4.2686006073139791E-2</v>
      </c>
      <c r="P61" s="111">
        <f t="shared" si="14"/>
        <v>4.4393446316065392E-2</v>
      </c>
      <c r="Q61" s="111">
        <f t="shared" si="16"/>
        <v>4.6169184168708008E-2</v>
      </c>
      <c r="R61" s="111">
        <f t="shared" si="18"/>
        <v>4.8015951535456319E-2</v>
      </c>
      <c r="S61" s="111">
        <f t="shared" si="20"/>
        <v>4.9936589596874588E-2</v>
      </c>
      <c r="T61" s="111">
        <f t="shared" si="22"/>
        <v>5.1934053180749569E-2</v>
      </c>
      <c r="U61" s="111">
        <f t="shared" si="24"/>
        <v>5.4011415307979552E-2</v>
      </c>
      <c r="V61" s="111">
        <f t="shared" si="26"/>
        <v>5.6171871920298738E-2</v>
      </c>
      <c r="W61" s="111">
        <f t="shared" si="28"/>
        <v>5.8418746797110691E-2</v>
      </c>
      <c r="X61" s="111">
        <f t="shared" si="30"/>
        <v>6.0755496668995122E-2</v>
      </c>
      <c r="Y61" s="111">
        <f t="shared" si="32"/>
        <v>6.3185716535754929E-2</v>
      </c>
      <c r="Z61" s="111">
        <f t="shared" si="34"/>
        <v>6.5713145197185116E-2</v>
      </c>
      <c r="AA61" s="111">
        <f t="shared" si="36"/>
        <v>6.8341671005072532E-2</v>
      </c>
      <c r="AB61" s="111">
        <f t="shared" si="38"/>
        <v>7.1075337845275449E-2</v>
      </c>
      <c r="AC61" s="111">
        <f t="shared" si="40"/>
        <v>7.3918351359086462E-2</v>
      </c>
      <c r="AD61" s="111">
        <f t="shared" si="42"/>
        <v>7.6875085413449909E-2</v>
      </c>
      <c r="AE61" s="111">
        <f t="shared" si="44"/>
        <v>7.9950088829987928E-2</v>
      </c>
      <c r="AF61" s="111">
        <f t="shared" si="46"/>
        <v>8.3148092383187447E-2</v>
      </c>
      <c r="AG61" s="111">
        <f t="shared" si="48"/>
        <v>8.6474016078514945E-2</v>
      </c>
      <c r="AH61" s="111">
        <f t="shared" si="50"/>
        <v>8.9932976721655539E-2</v>
      </c>
      <c r="AI61" s="111">
        <f t="shared" si="52"/>
        <v>9.3530295790521772E-2</v>
      </c>
      <c r="AJ61" s="111">
        <f t="shared" si="54"/>
        <v>9.727150762214265E-2</v>
      </c>
      <c r="AK61" s="111">
        <f t="shared" si="56"/>
        <v>0.10116236792702835</v>
      </c>
      <c r="AL61" s="111">
        <f t="shared" si="58"/>
        <v>0.1052088626441095</v>
      </c>
      <c r="AM61" s="111">
        <f t="shared" si="60"/>
        <v>0.10941721714987387</v>
      </c>
      <c r="AN61" s="111">
        <f t="shared" si="62"/>
        <v>0.11379390583586886</v>
      </c>
      <c r="AO61" s="111">
        <f t="shared" si="64"/>
        <v>0.11834566206930361</v>
      </c>
      <c r="AP61" s="111">
        <f t="shared" si="66"/>
        <v>0.12307948855207575</v>
      </c>
      <c r="AQ61" s="111">
        <f t="shared" si="68"/>
        <v>0.12800266809415878</v>
      </c>
      <c r="AR61" s="111">
        <f t="shared" si="70"/>
        <v>0.13312277481792517</v>
      </c>
      <c r="AS61" s="111">
        <f t="shared" si="72"/>
        <v>0.13844768581064215</v>
      </c>
      <c r="AT61" s="111">
        <f t="shared" si="74"/>
        <v>0.14398559324306784</v>
      </c>
      <c r="AU61" s="111">
        <f t="shared" si="76"/>
        <v>0.14974501697279058</v>
      </c>
      <c r="AV61" s="111">
        <f t="shared" si="78"/>
        <v>0.15573481765170222</v>
      </c>
      <c r="AW61" s="111">
        <f t="shared" si="80"/>
        <v>0.16196421035777028</v>
      </c>
      <c r="AX61" s="111">
        <f t="shared" si="82"/>
        <v>0.16844277877208111</v>
      </c>
      <c r="AY61" s="111">
        <f t="shared" si="84"/>
        <v>0.17518048992296437</v>
      </c>
      <c r="AZ61" s="111">
        <f t="shared" si="86"/>
        <v>0.18218770951988297</v>
      </c>
      <c r="BA61" s="111">
        <f t="shared" ref="BA61:BA95" si="88">+$D61/((1+$G$5)^$A17)</f>
        <v>0.18947521790067828</v>
      </c>
      <c r="BB61" s="111">
        <f>+$D61/((1+$G$5)^$A16)</f>
        <v>0.19705422661670541</v>
      </c>
      <c r="CO61" s="111">
        <f t="shared" si="1"/>
        <v>1.5550782083259334E-2</v>
      </c>
      <c r="CP61" s="111">
        <f t="shared" si="2"/>
        <v>1.6172813366589708E-2</v>
      </c>
      <c r="CQ61" s="111">
        <f t="shared" si="5"/>
        <v>1.6819725901253295E-2</v>
      </c>
      <c r="CR61" s="111">
        <f t="shared" si="7"/>
        <v>1.749251493730343E-2</v>
      </c>
      <c r="CS61" s="111">
        <f t="shared" si="9"/>
        <v>1.819221553479557E-2</v>
      </c>
      <c r="CT61" s="111">
        <f t="shared" si="11"/>
        <v>1.8919904156187391E-2</v>
      </c>
      <c r="CU61" s="111">
        <f t="shared" si="13"/>
        <v>1.9676700322434886E-2</v>
      </c>
      <c r="CV61" s="111">
        <f t="shared" si="15"/>
        <v>2.0463768335332286E-2</v>
      </c>
      <c r="CW61" s="111">
        <f t="shared" si="17"/>
        <v>2.1282319068745576E-2</v>
      </c>
      <c r="CX61" s="111">
        <f t="shared" si="19"/>
        <v>2.2133611831495398E-2</v>
      </c>
      <c r="CY61" s="111">
        <f t="shared" si="21"/>
        <v>2.3018956304755218E-2</v>
      </c>
      <c r="CZ61" s="111">
        <f t="shared" si="23"/>
        <v>2.3939714556945428E-2</v>
      </c>
      <c r="DA61" s="111">
        <f t="shared" si="25"/>
        <v>2.4897303139223243E-2</v>
      </c>
      <c r="DB61" s="111">
        <f t="shared" si="27"/>
        <v>2.5893195264792179E-2</v>
      </c>
      <c r="DC61" s="111">
        <f t="shared" si="29"/>
        <v>2.6928923075383863E-2</v>
      </c>
      <c r="DD61" s="111">
        <f t="shared" si="31"/>
        <v>2.8006079998399221E-2</v>
      </c>
      <c r="DE61" s="111">
        <f t="shared" si="33"/>
        <v>2.9126323198335191E-2</v>
      </c>
      <c r="DF61" s="111">
        <f t="shared" si="35"/>
        <v>3.0291376126268595E-2</v>
      </c>
      <c r="DG61" s="111">
        <f t="shared" si="37"/>
        <v>3.1503031171319341E-2</v>
      </c>
      <c r="DH61" s="111">
        <f t="shared" si="39"/>
        <v>3.2763152418172119E-2</v>
      </c>
      <c r="DI61" s="111">
        <f t="shared" si="41"/>
        <v>3.4073678514899008E-2</v>
      </c>
      <c r="DJ61" s="111">
        <f t="shared" si="43"/>
        <v>3.5436625655494963E-2</v>
      </c>
      <c r="DK61" s="111">
        <f t="shared" si="45"/>
        <v>3.6854090681714767E-2</v>
      </c>
      <c r="DL61" s="111">
        <f t="shared" si="47"/>
        <v>3.8328254308983366E-2</v>
      </c>
      <c r="DM61" s="111">
        <f t="shared" si="49"/>
        <v>3.9861384481342695E-2</v>
      </c>
      <c r="DN61" s="111">
        <f t="shared" si="51"/>
        <v>4.1455839860596401E-2</v>
      </c>
      <c r="DO61" s="111">
        <f t="shared" si="53"/>
        <v>4.3114073455020267E-2</v>
      </c>
      <c r="DP61" s="111">
        <f t="shared" si="55"/>
        <v>4.4838636393221075E-2</v>
      </c>
      <c r="DQ61" s="111">
        <f t="shared" si="57"/>
        <v>4.6632181848949919E-2</v>
      </c>
      <c r="DR61" s="111">
        <f t="shared" si="59"/>
        <v>4.8497469122907921E-2</v>
      </c>
      <c r="DS61" s="111">
        <f t="shared" si="61"/>
        <v>5.0437367887824242E-2</v>
      </c>
      <c r="DT61" s="111">
        <f t="shared" si="63"/>
        <v>5.2454862603337218E-2</v>
      </c>
      <c r="DU61" s="111">
        <f t="shared" si="65"/>
        <v>5.4553057107470708E-2</v>
      </c>
      <c r="DV61" s="111">
        <f t="shared" si="67"/>
        <v>5.673517939176953E-2</v>
      </c>
      <c r="DW61" s="111">
        <f t="shared" si="69"/>
        <v>5.9004586567440315E-2</v>
      </c>
      <c r="DX61" s="111">
        <f t="shared" si="71"/>
        <v>6.136477003013794E-2</v>
      </c>
      <c r="DY61" s="111">
        <f t="shared" si="73"/>
        <v>6.3819360831343458E-2</v>
      </c>
      <c r="DZ61" s="111">
        <f t="shared" si="75"/>
        <v>6.637213526459719E-2</v>
      </c>
      <c r="EA61" s="111">
        <f t="shared" si="77"/>
        <v>6.9027020675181086E-2</v>
      </c>
      <c r="EB61" s="111">
        <f t="shared" si="79"/>
        <v>7.178810150218834E-2</v>
      </c>
      <c r="EC61" s="111">
        <f t="shared" si="81"/>
        <v>7.4659625562275872E-2</v>
      </c>
      <c r="ED61" s="111">
        <f t="shared" si="83"/>
        <v>7.7646010584766903E-2</v>
      </c>
      <c r="EE61" s="111">
        <f t="shared" si="85"/>
        <v>8.0751851008157585E-2</v>
      </c>
      <c r="EF61" s="111">
        <f t="shared" si="87"/>
        <v>8.3981925048483896E-2</v>
      </c>
      <c r="EG61" s="111">
        <f t="shared" ref="EG61:EG95" si="89">+$E61/((1+$G$5)^$A17)</f>
        <v>8.7341202050423256E-2</v>
      </c>
      <c r="EH61" s="111">
        <f>+$E61/((1+$G$5)^$A16)</f>
        <v>9.0834850132440192E-2</v>
      </c>
    </row>
    <row r="62" spans="1:141">
      <c r="A62" s="107">
        <v>47</v>
      </c>
      <c r="D62" s="231">
        <f>AgeEffic!BH11</f>
        <v>0.17843129661142815</v>
      </c>
      <c r="E62" s="231">
        <f>AgeEffic!BH13</f>
        <v>8.9744831930850921E-2</v>
      </c>
      <c r="I62" s="111">
        <f t="shared" si="0"/>
        <v>2.8242561579253041E-2</v>
      </c>
      <c r="J62" s="111">
        <f t="shared" si="3"/>
        <v>2.9372264042423161E-2</v>
      </c>
      <c r="K62" s="111">
        <f t="shared" si="4"/>
        <v>3.0547154604120091E-2</v>
      </c>
      <c r="L62" s="111">
        <f t="shared" si="6"/>
        <v>3.1769040788284894E-2</v>
      </c>
      <c r="M62" s="111">
        <f t="shared" si="8"/>
        <v>3.3039802419816293E-2</v>
      </c>
      <c r="N62" s="111">
        <f t="shared" si="10"/>
        <v>3.4361394516608947E-2</v>
      </c>
      <c r="O62" s="111">
        <f t="shared" si="12"/>
        <v>3.5735850297273303E-2</v>
      </c>
      <c r="P62" s="111">
        <f t="shared" si="14"/>
        <v>3.7165284309164236E-2</v>
      </c>
      <c r="Q62" s="111">
        <f t="shared" si="16"/>
        <v>3.8651895681530817E-2</v>
      </c>
      <c r="R62" s="111">
        <f t="shared" si="18"/>
        <v>4.0197971508792049E-2</v>
      </c>
      <c r="S62" s="111">
        <f t="shared" si="20"/>
        <v>4.1805890369143721E-2</v>
      </c>
      <c r="T62" s="111">
        <f t="shared" si="22"/>
        <v>4.3478125983909481E-2</v>
      </c>
      <c r="U62" s="111">
        <f t="shared" si="24"/>
        <v>4.5217251023265861E-2</v>
      </c>
      <c r="V62" s="111">
        <f t="shared" si="26"/>
        <v>4.7025941064196497E-2</v>
      </c>
      <c r="W62" s="111">
        <f t="shared" si="28"/>
        <v>4.8906978706764359E-2</v>
      </c>
      <c r="X62" s="111">
        <f t="shared" si="30"/>
        <v>5.0863257855034934E-2</v>
      </c>
      <c r="Y62" s="111">
        <f t="shared" si="32"/>
        <v>5.2897788169236334E-2</v>
      </c>
      <c r="Z62" s="111">
        <f t="shared" si="34"/>
        <v>5.5013699696005794E-2</v>
      </c>
      <c r="AA62" s="111">
        <f t="shared" si="36"/>
        <v>5.7214247683846017E-2</v>
      </c>
      <c r="AB62" s="111">
        <f t="shared" si="38"/>
        <v>5.9502817591199859E-2</v>
      </c>
      <c r="AC62" s="111">
        <f t="shared" si="40"/>
        <v>6.1882930294847871E-2</v>
      </c>
      <c r="AD62" s="111">
        <f t="shared" si="42"/>
        <v>6.4358247506641791E-2</v>
      </c>
      <c r="AE62" s="111">
        <f t="shared" si="44"/>
        <v>6.6932577406907445E-2</v>
      </c>
      <c r="AF62" s="111">
        <f t="shared" si="46"/>
        <v>6.9609880503183758E-2</v>
      </c>
      <c r="AG62" s="111">
        <f t="shared" si="48"/>
        <v>7.2394275723311113E-2</v>
      </c>
      <c r="AH62" s="111">
        <f t="shared" si="50"/>
        <v>7.5290046752243558E-2</v>
      </c>
      <c r="AI62" s="111">
        <f t="shared" si="52"/>
        <v>7.8301648622333297E-2</v>
      </c>
      <c r="AJ62" s="111">
        <f t="shared" si="54"/>
        <v>8.1433714567226645E-2</v>
      </c>
      <c r="AK62" s="111">
        <f t="shared" si="56"/>
        <v>8.4691063149915716E-2</v>
      </c>
      <c r="AL62" s="111">
        <f t="shared" si="58"/>
        <v>8.8078705675912333E-2</v>
      </c>
      <c r="AM62" s="111">
        <f t="shared" si="60"/>
        <v>9.1601853902948838E-2</v>
      </c>
      <c r="AN62" s="111">
        <f t="shared" si="62"/>
        <v>9.5265928059066793E-2</v>
      </c>
      <c r="AO62" s="111">
        <f t="shared" si="64"/>
        <v>9.9076565181429488E-2</v>
      </c>
      <c r="AP62" s="111">
        <f t="shared" si="66"/>
        <v>0.10303962778868667</v>
      </c>
      <c r="AQ62" s="111">
        <f t="shared" si="68"/>
        <v>0.10716121290023413</v>
      </c>
      <c r="AR62" s="111">
        <f t="shared" si="70"/>
        <v>0.1114476614162435</v>
      </c>
      <c r="AS62" s="111">
        <f t="shared" si="72"/>
        <v>0.11590556787289326</v>
      </c>
      <c r="AT62" s="111">
        <f t="shared" si="74"/>
        <v>0.12054179058780898</v>
      </c>
      <c r="AU62" s="111">
        <f t="shared" si="76"/>
        <v>0.12536346221132133</v>
      </c>
      <c r="AV62" s="111">
        <f t="shared" si="78"/>
        <v>0.1303780006997742</v>
      </c>
      <c r="AW62" s="111">
        <f t="shared" si="80"/>
        <v>0.13559312072776519</v>
      </c>
      <c r="AX62" s="111">
        <f t="shared" si="82"/>
        <v>0.1410168455568758</v>
      </c>
      <c r="AY62" s="111">
        <f t="shared" si="84"/>
        <v>0.14665751937915084</v>
      </c>
      <c r="AZ62" s="111">
        <f t="shared" si="86"/>
        <v>0.15252382015431687</v>
      </c>
      <c r="BA62" s="111">
        <f t="shared" si="88"/>
        <v>0.15862477296048957</v>
      </c>
      <c r="BB62" s="111">
        <f t="shared" ref="BB62:BB95" si="90">+$D62/((1+$G$5)^$A17)</f>
        <v>0.16496976387890913</v>
      </c>
      <c r="BC62" s="111">
        <f>+$D62/((1+$G$5)^$A16)</f>
        <v>0.17156855443406552</v>
      </c>
      <c r="CO62" s="111">
        <f t="shared" si="1"/>
        <v>1.4205041326054201E-2</v>
      </c>
      <c r="CP62" s="111">
        <f t="shared" si="2"/>
        <v>1.4773242979096369E-2</v>
      </c>
      <c r="CQ62" s="111">
        <f t="shared" si="5"/>
        <v>1.5364172698260223E-2</v>
      </c>
      <c r="CR62" s="111">
        <f t="shared" si="7"/>
        <v>1.5978739606190631E-2</v>
      </c>
      <c r="CS62" s="111">
        <f t="shared" si="9"/>
        <v>1.6617889190438259E-2</v>
      </c>
      <c r="CT62" s="111">
        <f t="shared" si="11"/>
        <v>1.7282604758055792E-2</v>
      </c>
      <c r="CU62" s="111">
        <f t="shared" si="13"/>
        <v>1.7973908948378022E-2</v>
      </c>
      <c r="CV62" s="111">
        <f t="shared" si="15"/>
        <v>1.8692865306313144E-2</v>
      </c>
      <c r="CW62" s="111">
        <f t="shared" si="17"/>
        <v>1.9440579918565674E-2</v>
      </c>
      <c r="CX62" s="111">
        <f t="shared" si="19"/>
        <v>2.0218203115308302E-2</v>
      </c>
      <c r="CY62" s="111">
        <f t="shared" si="21"/>
        <v>2.1026931239920631E-2</v>
      </c>
      <c r="CZ62" s="111">
        <f t="shared" si="23"/>
        <v>2.1868008489517459E-2</v>
      </c>
      <c r="DA62" s="111">
        <f t="shared" si="25"/>
        <v>2.2742728829098158E-2</v>
      </c>
      <c r="DB62" s="111">
        <f t="shared" si="27"/>
        <v>2.3652437982262086E-2</v>
      </c>
      <c r="DC62" s="111">
        <f t="shared" si="29"/>
        <v>2.4598535501552572E-2</v>
      </c>
      <c r="DD62" s="111">
        <f t="shared" si="31"/>
        <v>2.5582476921614673E-2</v>
      </c>
      <c r="DE62" s="111">
        <f t="shared" si="33"/>
        <v>2.6605775998479263E-2</v>
      </c>
      <c r="DF62" s="111">
        <f t="shared" si="35"/>
        <v>2.7670007038418435E-2</v>
      </c>
      <c r="DG62" s="111">
        <f t="shared" si="37"/>
        <v>2.8776807319955168E-2</v>
      </c>
      <c r="DH62" s="111">
        <f t="shared" si="39"/>
        <v>2.9927879612753377E-2</v>
      </c>
      <c r="DI62" s="111">
        <f t="shared" si="41"/>
        <v>3.1124994797263519E-2</v>
      </c>
      <c r="DJ62" s="111">
        <f t="shared" si="43"/>
        <v>3.2369994589154058E-2</v>
      </c>
      <c r="DK62" s="111">
        <f t="shared" si="45"/>
        <v>3.3664794372720221E-2</v>
      </c>
      <c r="DL62" s="111">
        <f t="shared" si="47"/>
        <v>3.5011386147629033E-2</v>
      </c>
      <c r="DM62" s="111">
        <f t="shared" si="49"/>
        <v>3.6411841593534201E-2</v>
      </c>
      <c r="DN62" s="111">
        <f t="shared" si="51"/>
        <v>3.7868315257275562E-2</v>
      </c>
      <c r="DO62" s="111">
        <f t="shared" si="53"/>
        <v>3.9383047867566585E-2</v>
      </c>
      <c r="DP62" s="111">
        <f t="shared" si="55"/>
        <v>4.0958369782269258E-2</v>
      </c>
      <c r="DQ62" s="111">
        <f t="shared" si="57"/>
        <v>4.2596704573560025E-2</v>
      </c>
      <c r="DR62" s="111">
        <f t="shared" si="59"/>
        <v>4.4300572756502427E-2</v>
      </c>
      <c r="DS62" s="111">
        <f t="shared" si="61"/>
        <v>4.6072595666762528E-2</v>
      </c>
      <c r="DT62" s="111">
        <f t="shared" si="63"/>
        <v>4.7915499493433031E-2</v>
      </c>
      <c r="DU62" s="111">
        <f t="shared" si="65"/>
        <v>4.9832119473170365E-2</v>
      </c>
      <c r="DV62" s="111">
        <f t="shared" si="67"/>
        <v>5.1825404252097175E-2</v>
      </c>
      <c r="DW62" s="111">
        <f t="shared" si="69"/>
        <v>5.3898420422181063E-2</v>
      </c>
      <c r="DX62" s="111">
        <f t="shared" si="71"/>
        <v>5.6054357239068306E-2</v>
      </c>
      <c r="DY62" s="111">
        <f t="shared" si="73"/>
        <v>5.8296531528631054E-2</v>
      </c>
      <c r="DZ62" s="111">
        <f t="shared" si="75"/>
        <v>6.0628392789776289E-2</v>
      </c>
      <c r="EA62" s="111">
        <f t="shared" si="77"/>
        <v>6.3053528501367334E-2</v>
      </c>
      <c r="EB62" s="111">
        <f t="shared" si="79"/>
        <v>6.5575669641422044E-2</v>
      </c>
      <c r="EC62" s="111">
        <f t="shared" si="81"/>
        <v>6.8198696427078931E-2</v>
      </c>
      <c r="ED62" s="111">
        <f t="shared" si="83"/>
        <v>7.092664428416208E-2</v>
      </c>
      <c r="EE62" s="111">
        <f t="shared" si="85"/>
        <v>7.3763710055528564E-2</v>
      </c>
      <c r="EF62" s="111">
        <f t="shared" si="87"/>
        <v>7.6714258457749721E-2</v>
      </c>
      <c r="EG62" s="111">
        <f t="shared" si="89"/>
        <v>7.9782828796059718E-2</v>
      </c>
      <c r="EH62" s="111">
        <f t="shared" ref="EH62:EH95" si="91">+$E62/((1+$G$5)^$A17)</f>
        <v>8.2974141947902105E-2</v>
      </c>
      <c r="EI62" s="111">
        <f>+$E62/((1+$G$5)^$A16)</f>
        <v>8.6293107625818197E-2</v>
      </c>
    </row>
    <row r="63" spans="1:141">
      <c r="A63" s="107">
        <v>48</v>
      </c>
      <c r="D63" s="231">
        <f>AgeEffic!BI11</f>
        <v>0.15407665351519756</v>
      </c>
      <c r="E63" s="231">
        <f>AgeEffic!BI13</f>
        <v>8.5257590334308367E-2</v>
      </c>
      <c r="I63" s="111">
        <f t="shared" si="0"/>
        <v>2.3449660034354815E-2</v>
      </c>
      <c r="J63" s="111">
        <f t="shared" si="3"/>
        <v>2.4387646435729011E-2</v>
      </c>
      <c r="K63" s="111">
        <f t="shared" si="4"/>
        <v>2.5363152293158171E-2</v>
      </c>
      <c r="L63" s="111">
        <f t="shared" si="6"/>
        <v>2.6377678384884497E-2</v>
      </c>
      <c r="M63" s="111">
        <f t="shared" si="8"/>
        <v>2.7432785520279879E-2</v>
      </c>
      <c r="N63" s="111">
        <f t="shared" si="10"/>
        <v>2.8530096941091078E-2</v>
      </c>
      <c r="O63" s="111">
        <f t="shared" si="12"/>
        <v>2.9671300818734724E-2</v>
      </c>
      <c r="P63" s="111">
        <f t="shared" si="14"/>
        <v>3.0858152851484109E-2</v>
      </c>
      <c r="Q63" s="111">
        <f t="shared" si="16"/>
        <v>3.2092478965543472E-2</v>
      </c>
      <c r="R63" s="111">
        <f t="shared" si="18"/>
        <v>3.3376178124165226E-2</v>
      </c>
      <c r="S63" s="111">
        <f t="shared" si="20"/>
        <v>3.4711225249131832E-2</v>
      </c>
      <c r="T63" s="111">
        <f t="shared" si="22"/>
        <v>3.6099674259097096E-2</v>
      </c>
      <c r="U63" s="111">
        <f t="shared" si="24"/>
        <v>3.7543661229460991E-2</v>
      </c>
      <c r="V63" s="111">
        <f t="shared" si="26"/>
        <v>3.9045407678639427E-2</v>
      </c>
      <c r="W63" s="111">
        <f t="shared" si="28"/>
        <v>4.0607223985785007E-2</v>
      </c>
      <c r="X63" s="111">
        <f t="shared" si="30"/>
        <v>4.2231512945216411E-2</v>
      </c>
      <c r="Y63" s="111">
        <f t="shared" si="32"/>
        <v>4.3920773463025066E-2</v>
      </c>
      <c r="Z63" s="111">
        <f t="shared" si="34"/>
        <v>4.5677604401546078E-2</v>
      </c>
      <c r="AA63" s="111">
        <f t="shared" si="36"/>
        <v>4.7504708577607919E-2</v>
      </c>
      <c r="AB63" s="111">
        <f t="shared" si="38"/>
        <v>4.9404896920712232E-2</v>
      </c>
      <c r="AC63" s="111">
        <f t="shared" si="40"/>
        <v>5.1381092797540724E-2</v>
      </c>
      <c r="AD63" s="111">
        <f t="shared" si="42"/>
        <v>5.3436336509442364E-2</v>
      </c>
      <c r="AE63" s="111">
        <f t="shared" si="44"/>
        <v>5.5573789969820056E-2</v>
      </c>
      <c r="AF63" s="111">
        <f t="shared" si="46"/>
        <v>5.7796741568612857E-2</v>
      </c>
      <c r="AG63" s="111">
        <f t="shared" si="48"/>
        <v>6.0108611231357384E-2</v>
      </c>
      <c r="AH63" s="111">
        <f t="shared" si="50"/>
        <v>6.2512955680611687E-2</v>
      </c>
      <c r="AI63" s="111">
        <f t="shared" si="52"/>
        <v>6.5013473907836142E-2</v>
      </c>
      <c r="AJ63" s="111">
        <f t="shared" si="54"/>
        <v>6.7614012864149586E-2</v>
      </c>
      <c r="AK63" s="111">
        <f t="shared" si="56"/>
        <v>7.0318573378715582E-2</v>
      </c>
      <c r="AL63" s="111">
        <f t="shared" si="58"/>
        <v>7.3131316313864214E-2</v>
      </c>
      <c r="AM63" s="111">
        <f t="shared" si="60"/>
        <v>7.6056568966418769E-2</v>
      </c>
      <c r="AN63" s="111">
        <f t="shared" si="62"/>
        <v>7.9098831725075536E-2</v>
      </c>
      <c r="AO63" s="111">
        <f t="shared" si="64"/>
        <v>8.2262784994078561E-2</v>
      </c>
      <c r="AP63" s="111">
        <f t="shared" si="66"/>
        <v>8.555329639384171E-2</v>
      </c>
      <c r="AQ63" s="111">
        <f t="shared" si="68"/>
        <v>8.8975428249595381E-2</v>
      </c>
      <c r="AR63" s="111">
        <f t="shared" si="70"/>
        <v>9.2534445379579194E-2</v>
      </c>
      <c r="AS63" s="111">
        <f t="shared" si="72"/>
        <v>9.6235823194762371E-2</v>
      </c>
      <c r="AT63" s="111">
        <f t="shared" si="74"/>
        <v>0.10008525612255288</v>
      </c>
      <c r="AU63" s="111">
        <f t="shared" si="76"/>
        <v>0.10408866636745499</v>
      </c>
      <c r="AV63" s="111">
        <f t="shared" si="78"/>
        <v>0.1082522130221532</v>
      </c>
      <c r="AW63" s="111">
        <f t="shared" si="80"/>
        <v>0.11258230154303933</v>
      </c>
      <c r="AX63" s="111">
        <f t="shared" si="82"/>
        <v>0.11708559360476092</v>
      </c>
      <c r="AY63" s="111">
        <f t="shared" si="84"/>
        <v>0.12176901734895135</v>
      </c>
      <c r="AZ63" s="111">
        <f t="shared" si="86"/>
        <v>0.12663977804290941</v>
      </c>
      <c r="BA63" s="111">
        <f t="shared" si="88"/>
        <v>0.1317053691646258</v>
      </c>
      <c r="BB63" s="111">
        <f t="shared" si="90"/>
        <v>0.13697358393121084</v>
      </c>
      <c r="BC63" s="111">
        <f t="shared" ref="BC63:BC95" si="92">+$D63/((1+$G$5)^$A17)</f>
        <v>0.14245252728845928</v>
      </c>
      <c r="BD63" s="111">
        <f>+$D63/((1+$G$5)^$A16)</f>
        <v>0.14815062837999765</v>
      </c>
      <c r="CO63" s="111">
        <f t="shared" si="1"/>
        <v>1.29757589036072E-2</v>
      </c>
      <c r="CP63" s="111">
        <f t="shared" si="2"/>
        <v>1.349478925975149E-2</v>
      </c>
      <c r="CQ63" s="111">
        <f t="shared" si="5"/>
        <v>1.4034580830141549E-2</v>
      </c>
      <c r="CR63" s="111">
        <f t="shared" si="7"/>
        <v>1.4595964063347211E-2</v>
      </c>
      <c r="CS63" s="111">
        <f t="shared" si="9"/>
        <v>1.51798026258811E-2</v>
      </c>
      <c r="CT63" s="111">
        <f t="shared" si="11"/>
        <v>1.5786994730916347E-2</v>
      </c>
      <c r="CU63" s="111">
        <f t="shared" si="13"/>
        <v>1.6418474520152999E-2</v>
      </c>
      <c r="CV63" s="111">
        <f t="shared" si="15"/>
        <v>1.707521350095912E-2</v>
      </c>
      <c r="CW63" s="111">
        <f t="shared" si="17"/>
        <v>1.7758222040997484E-2</v>
      </c>
      <c r="CX63" s="111">
        <f t="shared" si="19"/>
        <v>1.846855092263739E-2</v>
      </c>
      <c r="CY63" s="111">
        <f t="shared" si="21"/>
        <v>1.9207292959542883E-2</v>
      </c>
      <c r="CZ63" s="111">
        <f t="shared" si="23"/>
        <v>1.9975584677924596E-2</v>
      </c>
      <c r="DA63" s="111">
        <f t="shared" si="25"/>
        <v>2.0774608065041587E-2</v>
      </c>
      <c r="DB63" s="111">
        <f t="shared" si="27"/>
        <v>2.1605592387643247E-2</v>
      </c>
      <c r="DC63" s="111">
        <f t="shared" si="29"/>
        <v>2.2469816083148977E-2</v>
      </c>
      <c r="DD63" s="111">
        <f t="shared" si="31"/>
        <v>2.3368608726474942E-2</v>
      </c>
      <c r="DE63" s="111">
        <f t="shared" si="33"/>
        <v>2.4303353075533937E-2</v>
      </c>
      <c r="DF63" s="111">
        <f t="shared" si="35"/>
        <v>2.5275487198555296E-2</v>
      </c>
      <c r="DG63" s="111">
        <f t="shared" si="37"/>
        <v>2.6286506686497509E-2</v>
      </c>
      <c r="DH63" s="111">
        <f t="shared" si="39"/>
        <v>2.7337966953957408E-2</v>
      </c>
      <c r="DI63" s="111">
        <f t="shared" si="41"/>
        <v>2.8431485632115706E-2</v>
      </c>
      <c r="DJ63" s="111">
        <f t="shared" si="43"/>
        <v>2.9568745057400338E-2</v>
      </c>
      <c r="DK63" s="111">
        <f t="shared" si="45"/>
        <v>3.0751494859696353E-2</v>
      </c>
      <c r="DL63" s="111">
        <f t="shared" si="47"/>
        <v>3.1981554654084206E-2</v>
      </c>
      <c r="DM63" s="111">
        <f t="shared" si="49"/>
        <v>3.3260816840247578E-2</v>
      </c>
      <c r="DN63" s="111">
        <f t="shared" si="51"/>
        <v>3.4591249513857489E-2</v>
      </c>
      <c r="DO63" s="111">
        <f t="shared" si="53"/>
        <v>3.597489949441178E-2</v>
      </c>
      <c r="DP63" s="111">
        <f t="shared" si="55"/>
        <v>3.7413895474188254E-2</v>
      </c>
      <c r="DQ63" s="111">
        <f t="shared" si="57"/>
        <v>3.891045129315579E-2</v>
      </c>
      <c r="DR63" s="111">
        <f t="shared" si="59"/>
        <v>4.0466869344882021E-2</v>
      </c>
      <c r="DS63" s="111">
        <f t="shared" si="61"/>
        <v>4.20855441186773E-2</v>
      </c>
      <c r="DT63" s="111">
        <f t="shared" si="63"/>
        <v>4.3768965883424396E-2</v>
      </c>
      <c r="DU63" s="111">
        <f t="shared" si="65"/>
        <v>4.5519724518761379E-2</v>
      </c>
      <c r="DV63" s="111">
        <f t="shared" si="67"/>
        <v>4.7340513499511842E-2</v>
      </c>
      <c r="DW63" s="111">
        <f t="shared" si="69"/>
        <v>4.9234134039492311E-2</v>
      </c>
      <c r="DX63" s="111">
        <f t="shared" si="71"/>
        <v>5.1203499401072002E-2</v>
      </c>
      <c r="DY63" s="111">
        <f t="shared" si="73"/>
        <v>5.3251639377114884E-2</v>
      </c>
      <c r="DZ63" s="111">
        <f t="shared" si="75"/>
        <v>5.538170495219949E-2</v>
      </c>
      <c r="EA63" s="111">
        <f t="shared" si="77"/>
        <v>5.7596973150287466E-2</v>
      </c>
      <c r="EB63" s="111">
        <f t="shared" si="79"/>
        <v>5.9900852076298965E-2</v>
      </c>
      <c r="EC63" s="111">
        <f t="shared" si="81"/>
        <v>6.2296886159350931E-2</v>
      </c>
      <c r="ED63" s="111">
        <f t="shared" si="83"/>
        <v>6.4788761605724984E-2</v>
      </c>
      <c r="EE63" s="111">
        <f t="shared" si="85"/>
        <v>6.7380312069953971E-2</v>
      </c>
      <c r="EF63" s="111">
        <f t="shared" si="87"/>
        <v>7.0075524552752136E-2</v>
      </c>
      <c r="EG63" s="111">
        <f t="shared" si="89"/>
        <v>7.2878545534862227E-2</v>
      </c>
      <c r="EH63" s="111">
        <f t="shared" si="91"/>
        <v>7.5793687356256717E-2</v>
      </c>
      <c r="EI63" s="111">
        <f t="shared" ref="EI63:EI95" si="93">+$E63/((1+$G$5)^$A17)</f>
        <v>7.8825434850506984E-2</v>
      </c>
      <c r="EJ63" s="111">
        <f>+$E63/((1+$G$5)^$A16)</f>
        <v>8.1978452244527267E-2</v>
      </c>
    </row>
    <row r="64" spans="1:141">
      <c r="A64" s="107">
        <v>49</v>
      </c>
      <c r="D64" s="231">
        <f>AgeEffic!BJ11</f>
        <v>0.13192748868785076</v>
      </c>
      <c r="E64" s="231">
        <f>AgeEffic!BJ13</f>
        <v>8.0994710817592949E-2</v>
      </c>
      <c r="I64" s="111">
        <f t="shared" si="0"/>
        <v>1.9306416446318388E-2</v>
      </c>
      <c r="J64" s="111">
        <f t="shared" si="3"/>
        <v>2.0078673104171128E-2</v>
      </c>
      <c r="K64" s="111">
        <f t="shared" si="4"/>
        <v>2.0881820028337973E-2</v>
      </c>
      <c r="L64" s="111">
        <f t="shared" si="6"/>
        <v>2.1717092829471492E-2</v>
      </c>
      <c r="M64" s="111">
        <f t="shared" si="8"/>
        <v>2.2585776542650354E-2</v>
      </c>
      <c r="N64" s="111">
        <f t="shared" si="10"/>
        <v>2.3489207604356369E-2</v>
      </c>
      <c r="O64" s="111">
        <f t="shared" si="12"/>
        <v>2.4428775908530626E-2</v>
      </c>
      <c r="P64" s="111">
        <f t="shared" si="14"/>
        <v>2.5405926944871853E-2</v>
      </c>
      <c r="Q64" s="111">
        <f t="shared" si="16"/>
        <v>2.6422164022666724E-2</v>
      </c>
      <c r="R64" s="111">
        <f t="shared" si="18"/>
        <v>2.7479050583573392E-2</v>
      </c>
      <c r="S64" s="111">
        <f t="shared" si="20"/>
        <v>2.8578212606916339E-2</v>
      </c>
      <c r="T64" s="111">
        <f t="shared" si="22"/>
        <v>2.9721341111192991E-2</v>
      </c>
      <c r="U64" s="111">
        <f t="shared" si="24"/>
        <v>3.0910194755640705E-2</v>
      </c>
      <c r="V64" s="111">
        <f t="shared" si="26"/>
        <v>3.2146602545866342E-2</v>
      </c>
      <c r="W64" s="111">
        <f t="shared" si="28"/>
        <v>3.3432466647700991E-2</v>
      </c>
      <c r="X64" s="111">
        <f t="shared" si="30"/>
        <v>3.4769765313609036E-2</v>
      </c>
      <c r="Y64" s="111">
        <f t="shared" si="32"/>
        <v>3.6160555926153401E-2</v>
      </c>
      <c r="Z64" s="111">
        <f t="shared" si="34"/>
        <v>3.7606978163199536E-2</v>
      </c>
      <c r="AA64" s="111">
        <f t="shared" si="36"/>
        <v>3.9111257289727523E-2</v>
      </c>
      <c r="AB64" s="111">
        <f t="shared" si="38"/>
        <v>4.0675707581316625E-2</v>
      </c>
      <c r="AC64" s="111">
        <f t="shared" si="40"/>
        <v>4.230273588456928E-2</v>
      </c>
      <c r="AD64" s="111">
        <f t="shared" si="42"/>
        <v>4.3994845319952056E-2</v>
      </c>
      <c r="AE64" s="111">
        <f t="shared" si="44"/>
        <v>4.5754639132750144E-2</v>
      </c>
      <c r="AF64" s="111">
        <f t="shared" si="46"/>
        <v>4.7584824698060156E-2</v>
      </c>
      <c r="AG64" s="111">
        <f t="shared" si="48"/>
        <v>4.9488217685982556E-2</v>
      </c>
      <c r="AH64" s="111">
        <f t="shared" si="50"/>
        <v>5.1467746393421866E-2</v>
      </c>
      <c r="AI64" s="111">
        <f t="shared" si="52"/>
        <v>5.3526456249158749E-2</v>
      </c>
      <c r="AJ64" s="111">
        <f t="shared" si="54"/>
        <v>5.566751449912509E-2</v>
      </c>
      <c r="AK64" s="111">
        <f t="shared" si="56"/>
        <v>5.7894215079090094E-2</v>
      </c>
      <c r="AL64" s="111">
        <f t="shared" si="58"/>
        <v>6.0209983682253713E-2</v>
      </c>
      <c r="AM64" s="111">
        <f t="shared" si="60"/>
        <v>6.2618383029543853E-2</v>
      </c>
      <c r="AN64" s="111">
        <f t="shared" si="62"/>
        <v>6.5123118350725609E-2</v>
      </c>
      <c r="AO64" s="111">
        <f t="shared" si="64"/>
        <v>6.7728043084754649E-2</v>
      </c>
      <c r="AP64" s="111">
        <f t="shared" si="66"/>
        <v>7.0437164808144839E-2</v>
      </c>
      <c r="AQ64" s="111">
        <f t="shared" si="68"/>
        <v>7.3254651400470633E-2</v>
      </c>
      <c r="AR64" s="111">
        <f t="shared" si="70"/>
        <v>7.6184837456489463E-2</v>
      </c>
      <c r="AS64" s="111">
        <f t="shared" si="72"/>
        <v>7.9232230954749044E-2</v>
      </c>
      <c r="AT64" s="111">
        <f t="shared" si="74"/>
        <v>8.2401520192939004E-2</v>
      </c>
      <c r="AU64" s="111">
        <f t="shared" si="76"/>
        <v>8.5697581000656581E-2</v>
      </c>
      <c r="AV64" s="111">
        <f t="shared" si="78"/>
        <v>8.912548424068284E-2</v>
      </c>
      <c r="AW64" s="111">
        <f t="shared" si="80"/>
        <v>9.2690503610310157E-2</v>
      </c>
      <c r="AX64" s="111">
        <f t="shared" si="82"/>
        <v>9.6398123754722564E-2</v>
      </c>
      <c r="AY64" s="111">
        <f t="shared" si="84"/>
        <v>0.10025404870491149</v>
      </c>
      <c r="AZ64" s="111">
        <f t="shared" si="86"/>
        <v>0.10426421065310794</v>
      </c>
      <c r="BA64" s="111">
        <f t="shared" si="88"/>
        <v>0.10843477907923225</v>
      </c>
      <c r="BB64" s="111">
        <f t="shared" si="90"/>
        <v>0.11277217024240155</v>
      </c>
      <c r="BC64" s="111">
        <f t="shared" si="92"/>
        <v>0.11728305705209763</v>
      </c>
      <c r="BD64" s="111">
        <f t="shared" ref="BD64:BD95" si="94">+$D64/((1+$G$5)^$A17)</f>
        <v>0.12197437933418154</v>
      </c>
      <c r="BE64" s="111">
        <f>+$D64/((1+$G$5)^$A16)</f>
        <v>0.12685335450754881</v>
      </c>
      <c r="CO64" s="111">
        <f t="shared" si="1"/>
        <v>1.1852856690795038E-2</v>
      </c>
      <c r="CP64" s="111">
        <f t="shared" si="2"/>
        <v>1.2326970958426841E-2</v>
      </c>
      <c r="CQ64" s="111">
        <f t="shared" si="5"/>
        <v>1.2820049796763915E-2</v>
      </c>
      <c r="CR64" s="111">
        <f t="shared" si="7"/>
        <v>1.3332851788634472E-2</v>
      </c>
      <c r="CS64" s="111">
        <f t="shared" si="9"/>
        <v>1.3866165860179851E-2</v>
      </c>
      <c r="CT64" s="111">
        <f t="shared" si="11"/>
        <v>1.4420812494587045E-2</v>
      </c>
      <c r="CU64" s="111">
        <f t="shared" si="13"/>
        <v>1.4997644994370528E-2</v>
      </c>
      <c r="CV64" s="111">
        <f t="shared" si="15"/>
        <v>1.559755079414535E-2</v>
      </c>
      <c r="CW64" s="111">
        <f t="shared" si="17"/>
        <v>1.6221452825911163E-2</v>
      </c>
      <c r="CX64" s="111">
        <f t="shared" si="19"/>
        <v>1.687031093894761E-2</v>
      </c>
      <c r="CY64" s="111">
        <f t="shared" si="21"/>
        <v>1.754512337650552E-2</v>
      </c>
      <c r="CZ64" s="111">
        <f t="shared" si="23"/>
        <v>1.8246928311565741E-2</v>
      </c>
      <c r="DA64" s="111">
        <f t="shared" si="25"/>
        <v>1.8976805444028366E-2</v>
      </c>
      <c r="DB64" s="111">
        <f t="shared" si="27"/>
        <v>1.9735877661789508E-2</v>
      </c>
      <c r="DC64" s="111">
        <f t="shared" si="29"/>
        <v>2.0525312768261087E-2</v>
      </c>
      <c r="DD64" s="111">
        <f t="shared" si="31"/>
        <v>2.1346325278991531E-2</v>
      </c>
      <c r="DE64" s="111">
        <f t="shared" si="33"/>
        <v>2.2200178290151192E-2</v>
      </c>
      <c r="DF64" s="111">
        <f t="shared" si="35"/>
        <v>2.3088185421757241E-2</v>
      </c>
      <c r="DG64" s="111">
        <f t="shared" si="37"/>
        <v>2.4011712838627533E-2</v>
      </c>
      <c r="DH64" s="111">
        <f t="shared" si="39"/>
        <v>2.4972181352172634E-2</v>
      </c>
      <c r="DI64" s="111">
        <f t="shared" si="41"/>
        <v>2.5971068606259539E-2</v>
      </c>
      <c r="DJ64" s="111">
        <f t="shared" si="43"/>
        <v>2.7009911350509921E-2</v>
      </c>
      <c r="DK64" s="111">
        <f t="shared" si="45"/>
        <v>2.8090307804530323E-2</v>
      </c>
      <c r="DL64" s="111">
        <f t="shared" si="47"/>
        <v>2.9213920116711537E-2</v>
      </c>
      <c r="DM64" s="111">
        <f t="shared" si="49"/>
        <v>3.0382476921379995E-2</v>
      </c>
      <c r="DN64" s="111">
        <f t="shared" si="51"/>
        <v>3.1597775998235197E-2</v>
      </c>
      <c r="DO64" s="111">
        <f t="shared" si="53"/>
        <v>3.2861687038164611E-2</v>
      </c>
      <c r="DP64" s="111">
        <f t="shared" si="55"/>
        <v>3.4176154519691193E-2</v>
      </c>
      <c r="DQ64" s="111">
        <f t="shared" si="57"/>
        <v>3.5543200700478839E-2</v>
      </c>
      <c r="DR64" s="111">
        <f t="shared" si="59"/>
        <v>3.6964928728497999E-2</v>
      </c>
      <c r="DS64" s="111">
        <f t="shared" si="61"/>
        <v>3.844352587763792E-2</v>
      </c>
      <c r="DT64" s="111">
        <f t="shared" si="63"/>
        <v>3.9981266912743438E-2</v>
      </c>
      <c r="DU64" s="111">
        <f t="shared" si="65"/>
        <v>4.1580517589253178E-2</v>
      </c>
      <c r="DV64" s="111">
        <f t="shared" si="67"/>
        <v>4.3243738292823311E-2</v>
      </c>
      <c r="DW64" s="111">
        <f t="shared" si="69"/>
        <v>4.4973487824536251E-2</v>
      </c>
      <c r="DX64" s="111">
        <f t="shared" si="71"/>
        <v>4.67724273375177E-2</v>
      </c>
      <c r="DY64" s="111">
        <f t="shared" si="73"/>
        <v>4.8643324431018403E-2</v>
      </c>
      <c r="DZ64" s="111">
        <f t="shared" si="75"/>
        <v>5.0589057408259142E-2</v>
      </c>
      <c r="EA64" s="111">
        <f t="shared" si="77"/>
        <v>5.2612619704589518E-2</v>
      </c>
      <c r="EB64" s="111">
        <f t="shared" si="79"/>
        <v>5.4717124492773099E-2</v>
      </c>
      <c r="EC64" s="111">
        <f t="shared" si="81"/>
        <v>5.6905809472484019E-2</v>
      </c>
      <c r="ED64" s="111">
        <f t="shared" si="83"/>
        <v>5.9182041851383385E-2</v>
      </c>
      <c r="EE64" s="111">
        <f t="shared" si="85"/>
        <v>6.154932352543873E-2</v>
      </c>
      <c r="EF64" s="111">
        <f t="shared" si="87"/>
        <v>6.4011296466456272E-2</v>
      </c>
      <c r="EG64" s="111">
        <f t="shared" si="89"/>
        <v>6.6571748325114519E-2</v>
      </c>
      <c r="EH64" s="111">
        <f t="shared" si="91"/>
        <v>6.9234618258119107E-2</v>
      </c>
      <c r="EI64" s="111">
        <f t="shared" si="93"/>
        <v>7.200400298844388E-2</v>
      </c>
      <c r="EJ64" s="111">
        <f t="shared" ref="EJ64:EJ95" si="95">+$E64/((1+$G$5)^$A17)</f>
        <v>7.4884163107981641E-2</v>
      </c>
      <c r="EK64" s="111">
        <f>+$E64/((1+$G$5)^$A16)</f>
        <v>7.7879529632300909E-2</v>
      </c>
    </row>
    <row r="65" spans="1:167">
      <c r="A65" s="107">
        <v>50</v>
      </c>
      <c r="D65" s="231">
        <f>AgeEffic!BK11</f>
        <v>0.11199194395161668</v>
      </c>
      <c r="E65" s="231">
        <f>AgeEffic!BK13</f>
        <v>7.6944975276713304E-2</v>
      </c>
      <c r="I65" s="111">
        <f t="shared" si="0"/>
        <v>1.5758679329685544E-2</v>
      </c>
      <c r="J65" s="111">
        <f t="shared" si="3"/>
        <v>1.6389026502872966E-2</v>
      </c>
      <c r="K65" s="111">
        <f t="shared" si="4"/>
        <v>1.7044587562987889E-2</v>
      </c>
      <c r="L65" s="111">
        <f t="shared" si="6"/>
        <v>1.7726371065507406E-2</v>
      </c>
      <c r="M65" s="111">
        <f t="shared" si="8"/>
        <v>1.84354259081277E-2</v>
      </c>
      <c r="N65" s="111">
        <f t="shared" si="10"/>
        <v>1.917284294445281E-2</v>
      </c>
      <c r="O65" s="111">
        <f t="shared" si="12"/>
        <v>1.9939756662230922E-2</v>
      </c>
      <c r="P65" s="111">
        <f t="shared" si="14"/>
        <v>2.073734692872016E-2</v>
      </c>
      <c r="Q65" s="111">
        <f t="shared" si="16"/>
        <v>2.1566840805868969E-2</v>
      </c>
      <c r="R65" s="111">
        <f t="shared" si="18"/>
        <v>2.2429514438103728E-2</v>
      </c>
      <c r="S65" s="111">
        <f t="shared" si="20"/>
        <v>2.3326695015627875E-2</v>
      </c>
      <c r="T65" s="111">
        <f t="shared" si="22"/>
        <v>2.4259762816253E-2</v>
      </c>
      <c r="U65" s="111">
        <f t="shared" si="24"/>
        <v>2.5230153328903115E-2</v>
      </c>
      <c r="V65" s="111">
        <f t="shared" si="26"/>
        <v>2.6239359462059238E-2</v>
      </c>
      <c r="W65" s="111">
        <f t="shared" si="28"/>
        <v>2.7288933840541613E-2</v>
      </c>
      <c r="X65" s="111">
        <f t="shared" si="30"/>
        <v>2.8380491194163276E-2</v>
      </c>
      <c r="Y65" s="111">
        <f t="shared" si="32"/>
        <v>2.9515710841929808E-2</v>
      </c>
      <c r="Z65" s="111">
        <f t="shared" si="34"/>
        <v>3.0696339275607006E-2</v>
      </c>
      <c r="AA65" s="111">
        <f t="shared" si="36"/>
        <v>3.1924192846631283E-2</v>
      </c>
      <c r="AB65" s="111">
        <f t="shared" si="38"/>
        <v>3.3201160560496538E-2</v>
      </c>
      <c r="AC65" s="111">
        <f t="shared" si="40"/>
        <v>3.4529206982916401E-2</v>
      </c>
      <c r="AD65" s="111">
        <f t="shared" si="42"/>
        <v>3.5910375262233056E-2</v>
      </c>
      <c r="AE65" s="111">
        <f t="shared" si="44"/>
        <v>3.7346790272722377E-2</v>
      </c>
      <c r="AF65" s="111">
        <f t="shared" si="46"/>
        <v>3.8840661883631278E-2</v>
      </c>
      <c r="AG65" s="111">
        <f t="shared" si="48"/>
        <v>4.0394288358976536E-2</v>
      </c>
      <c r="AH65" s="111">
        <f t="shared" si="50"/>
        <v>4.2010059893335588E-2</v>
      </c>
      <c r="AI65" s="111">
        <f t="shared" si="52"/>
        <v>4.3690462289069025E-2</v>
      </c>
      <c r="AJ65" s="111">
        <f t="shared" si="54"/>
        <v>4.5438080780631787E-2</v>
      </c>
      <c r="AK65" s="111">
        <f t="shared" si="56"/>
        <v>4.7255604011857057E-2</v>
      </c>
      <c r="AL65" s="111">
        <f t="shared" si="58"/>
        <v>4.9145828172331332E-2</v>
      </c>
      <c r="AM65" s="111">
        <f t="shared" si="60"/>
        <v>5.1111661299224599E-2</v>
      </c>
      <c r="AN65" s="111">
        <f t="shared" si="62"/>
        <v>5.3156127751193584E-2</v>
      </c>
      <c r="AO65" s="111">
        <f t="shared" si="64"/>
        <v>5.5282372861241325E-2</v>
      </c>
      <c r="AP65" s="111">
        <f t="shared" si="66"/>
        <v>5.7493667775690982E-2</v>
      </c>
      <c r="AQ65" s="111">
        <f t="shared" si="68"/>
        <v>5.9793414486718627E-2</v>
      </c>
      <c r="AR65" s="111">
        <f t="shared" si="70"/>
        <v>6.2185151066187383E-2</v>
      </c>
      <c r="AS65" s="111">
        <f t="shared" si="72"/>
        <v>6.4672557108834877E-2</v>
      </c>
      <c r="AT65" s="111">
        <f t="shared" si="74"/>
        <v>6.7259459393188267E-2</v>
      </c>
      <c r="AU65" s="111">
        <f t="shared" si="76"/>
        <v>6.9949837768915807E-2</v>
      </c>
      <c r="AV65" s="111">
        <f t="shared" si="78"/>
        <v>7.2747831279672451E-2</v>
      </c>
      <c r="AW65" s="111">
        <f t="shared" si="80"/>
        <v>7.5657744530859342E-2</v>
      </c>
      <c r="AX65" s="111">
        <f t="shared" si="82"/>
        <v>7.8684054312093715E-2</v>
      </c>
      <c r="AY65" s="111">
        <f t="shared" si="84"/>
        <v>8.1831416484577466E-2</v>
      </c>
      <c r="AZ65" s="111">
        <f t="shared" si="86"/>
        <v>8.5104673143960585E-2</v>
      </c>
      <c r="BA65" s="111">
        <f t="shared" si="88"/>
        <v>8.8508860069719003E-2</v>
      </c>
      <c r="BB65" s="111">
        <f t="shared" si="90"/>
        <v>9.2049214472507759E-2</v>
      </c>
      <c r="BC65" s="111">
        <f t="shared" si="92"/>
        <v>9.5731183051408084E-2</v>
      </c>
      <c r="BD65" s="111">
        <f t="shared" si="94"/>
        <v>9.9560430373464417E-2</v>
      </c>
      <c r="BE65" s="111">
        <f t="shared" ref="BE65:BE95" si="96">+$D65/((1+$G$5)^$A17)</f>
        <v>0.10354284758840299</v>
      </c>
      <c r="BF65" s="111">
        <f>+$D65/((1+$G$5)^$A16)</f>
        <v>0.10768456149193911</v>
      </c>
      <c r="CO65" s="111">
        <f t="shared" si="1"/>
        <v>1.0827128707937774E-2</v>
      </c>
      <c r="CP65" s="111">
        <f t="shared" si="2"/>
        <v>1.1260213856255287E-2</v>
      </c>
      <c r="CQ65" s="111">
        <f t="shared" si="5"/>
        <v>1.1710622410505498E-2</v>
      </c>
      <c r="CR65" s="111">
        <f t="shared" si="7"/>
        <v>1.2179047306925719E-2</v>
      </c>
      <c r="CS65" s="111">
        <f t="shared" si="9"/>
        <v>1.2666209199202749E-2</v>
      </c>
      <c r="CT65" s="111">
        <f t="shared" si="11"/>
        <v>1.3172857567170859E-2</v>
      </c>
      <c r="CU65" s="111">
        <f t="shared" si="13"/>
        <v>1.3699771869857692E-2</v>
      </c>
      <c r="CV65" s="111">
        <f t="shared" si="15"/>
        <v>1.4247762744652002E-2</v>
      </c>
      <c r="CW65" s="111">
        <f t="shared" si="17"/>
        <v>1.4817673254438083E-2</v>
      </c>
      <c r="CX65" s="111">
        <f t="shared" si="19"/>
        <v>1.5410380184615605E-2</v>
      </c>
      <c r="CY65" s="111">
        <f t="shared" si="21"/>
        <v>1.6026795392000231E-2</v>
      </c>
      <c r="CZ65" s="111">
        <f t="shared" si="23"/>
        <v>1.6667867207680244E-2</v>
      </c>
      <c r="DA65" s="111">
        <f t="shared" si="25"/>
        <v>1.7334581895987453E-2</v>
      </c>
      <c r="DB65" s="111">
        <f t="shared" si="27"/>
        <v>1.8027965171826948E-2</v>
      </c>
      <c r="DC65" s="111">
        <f t="shared" si="29"/>
        <v>1.8749083778700031E-2</v>
      </c>
      <c r="DD65" s="111">
        <f t="shared" si="31"/>
        <v>1.9499047129848034E-2</v>
      </c>
      <c r="DE65" s="111">
        <f t="shared" si="33"/>
        <v>2.0279009015041954E-2</v>
      </c>
      <c r="DF65" s="111">
        <f t="shared" si="35"/>
        <v>2.1090169375643633E-2</v>
      </c>
      <c r="DG65" s="111">
        <f t="shared" si="37"/>
        <v>2.1933776150669378E-2</v>
      </c>
      <c r="DH65" s="111">
        <f t="shared" si="39"/>
        <v>2.2811127196696156E-2</v>
      </c>
      <c r="DI65" s="111">
        <f t="shared" si="41"/>
        <v>2.3723572284564003E-2</v>
      </c>
      <c r="DJ65" s="111">
        <f t="shared" si="43"/>
        <v>2.4672515175946562E-2</v>
      </c>
      <c r="DK65" s="111">
        <f t="shared" si="45"/>
        <v>2.5659415782984425E-2</v>
      </c>
      <c r="DL65" s="111">
        <f t="shared" si="47"/>
        <v>2.6685792414303806E-2</v>
      </c>
      <c r="DM65" s="111">
        <f t="shared" si="49"/>
        <v>2.7753224110875961E-2</v>
      </c>
      <c r="DN65" s="111">
        <f t="shared" si="51"/>
        <v>2.8863353075310995E-2</v>
      </c>
      <c r="DO65" s="111">
        <f t="shared" si="53"/>
        <v>3.0017887198323441E-2</v>
      </c>
      <c r="DP65" s="111">
        <f t="shared" si="55"/>
        <v>3.1218602686256383E-2</v>
      </c>
      <c r="DQ65" s="111">
        <f t="shared" si="57"/>
        <v>3.2467346793706636E-2</v>
      </c>
      <c r="DR65" s="111">
        <f t="shared" si="59"/>
        <v>3.3766040665454897E-2</v>
      </c>
      <c r="DS65" s="111">
        <f t="shared" si="61"/>
        <v>3.5116682292073105E-2</v>
      </c>
      <c r="DT65" s="111">
        <f t="shared" si="63"/>
        <v>3.6521349583756024E-2</v>
      </c>
      <c r="DU65" s="111">
        <f t="shared" si="65"/>
        <v>3.7982203567106264E-2</v>
      </c>
      <c r="DV65" s="111">
        <f t="shared" si="67"/>
        <v>3.9501491709790525E-2</v>
      </c>
      <c r="DW65" s="111">
        <f t="shared" si="69"/>
        <v>4.1081551378182146E-2</v>
      </c>
      <c r="DX65" s="111">
        <f t="shared" si="71"/>
        <v>4.2724813433309437E-2</v>
      </c>
      <c r="DY65" s="111">
        <f t="shared" si="73"/>
        <v>4.4433805970641817E-2</v>
      </c>
      <c r="DZ65" s="111">
        <f t="shared" si="75"/>
        <v>4.6211158209467487E-2</v>
      </c>
      <c r="EA65" s="111">
        <f t="shared" si="77"/>
        <v>4.8059604537846183E-2</v>
      </c>
      <c r="EB65" s="111">
        <f t="shared" si="79"/>
        <v>4.9981988719360042E-2</v>
      </c>
      <c r="EC65" s="111">
        <f t="shared" si="81"/>
        <v>5.1981268268134442E-2</v>
      </c>
      <c r="ED65" s="111">
        <f t="shared" si="83"/>
        <v>5.4060518998859816E-2</v>
      </c>
      <c r="EE65" s="111">
        <f t="shared" si="85"/>
        <v>5.6222939758814219E-2</v>
      </c>
      <c r="EF65" s="111">
        <f t="shared" si="87"/>
        <v>5.8471857349166795E-2</v>
      </c>
      <c r="EG65" s="111">
        <f t="shared" si="89"/>
        <v>6.0810731643133463E-2</v>
      </c>
      <c r="EH65" s="111">
        <f t="shared" si="91"/>
        <v>6.32431609088588E-2</v>
      </c>
      <c r="EI65" s="111">
        <f t="shared" si="93"/>
        <v>6.5772887345213166E-2</v>
      </c>
      <c r="EJ65" s="111">
        <f t="shared" si="95"/>
        <v>6.8403802839021699E-2</v>
      </c>
      <c r="EK65" s="111">
        <f t="shared" ref="EK65:EK95" si="97">+$E65/((1+$G$5)^$A17)</f>
        <v>7.113995495258256E-2</v>
      </c>
      <c r="EL65" s="111">
        <f>+$E65/((1+$G$5)^$A16)</f>
        <v>7.3985553150685862E-2</v>
      </c>
    </row>
    <row r="66" spans="1:167">
      <c r="A66" s="107">
        <v>51</v>
      </c>
      <c r="D66" s="231">
        <f>AgeEffic!BL11</f>
        <v>9.423510820227779E-2</v>
      </c>
      <c r="E66" s="231">
        <f>AgeEffic!BL13</f>
        <v>7.3097726512877631E-2</v>
      </c>
      <c r="I66" s="111">
        <f t="shared" si="0"/>
        <v>1.2750065895532025E-2</v>
      </c>
      <c r="J66" s="111">
        <f t="shared" si="3"/>
        <v>1.3260068531353307E-2</v>
      </c>
      <c r="K66" s="111">
        <f t="shared" si="4"/>
        <v>1.379047127260744E-2</v>
      </c>
      <c r="L66" s="111">
        <f t="shared" si="6"/>
        <v>1.4342090123511739E-2</v>
      </c>
      <c r="M66" s="111">
        <f t="shared" si="8"/>
        <v>1.491577372845221E-2</v>
      </c>
      <c r="N66" s="111">
        <f t="shared" si="10"/>
        <v>1.5512404677590299E-2</v>
      </c>
      <c r="O66" s="111">
        <f t="shared" si="12"/>
        <v>1.6132900864693909E-2</v>
      </c>
      <c r="P66" s="111">
        <f t="shared" si="14"/>
        <v>1.6778216899281665E-2</v>
      </c>
      <c r="Q66" s="111">
        <f t="shared" si="16"/>
        <v>1.7449345575252937E-2</v>
      </c>
      <c r="R66" s="111">
        <f t="shared" si="18"/>
        <v>1.8147319398263057E-2</v>
      </c>
      <c r="S66" s="111">
        <f t="shared" si="20"/>
        <v>1.8873212174193577E-2</v>
      </c>
      <c r="T66" s="111">
        <f t="shared" si="22"/>
        <v>1.9628140661161319E-2</v>
      </c>
      <c r="U66" s="111">
        <f t="shared" si="24"/>
        <v>2.0413266287607777E-2</v>
      </c>
      <c r="V66" s="111">
        <f t="shared" si="26"/>
        <v>2.1229796939112089E-2</v>
      </c>
      <c r="W66" s="111">
        <f t="shared" si="28"/>
        <v>2.2078988816676567E-2</v>
      </c>
      <c r="X66" s="111">
        <f t="shared" si="30"/>
        <v>2.2962148369343637E-2</v>
      </c>
      <c r="Y66" s="111">
        <f t="shared" si="32"/>
        <v>2.3880634304117382E-2</v>
      </c>
      <c r="Z66" s="111">
        <f t="shared" si="34"/>
        <v>2.4835859676282077E-2</v>
      </c>
      <c r="AA66" s="111">
        <f t="shared" si="36"/>
        <v>2.5829294063333362E-2</v>
      </c>
      <c r="AB66" s="111">
        <f t="shared" si="38"/>
        <v>2.6862465825866697E-2</v>
      </c>
      <c r="AC66" s="111">
        <f t="shared" si="40"/>
        <v>2.7936964458901366E-2</v>
      </c>
      <c r="AD66" s="111">
        <f t="shared" si="42"/>
        <v>2.9054443037257422E-2</v>
      </c>
      <c r="AE66" s="111">
        <f t="shared" si="44"/>
        <v>3.0216620758747717E-2</v>
      </c>
      <c r="AF66" s="111">
        <f t="shared" si="46"/>
        <v>3.1425285589097629E-2</v>
      </c>
      <c r="AG66" s="111">
        <f t="shared" si="48"/>
        <v>3.2682297012661538E-2</v>
      </c>
      <c r="AH66" s="111">
        <f t="shared" si="50"/>
        <v>3.3989588893167999E-2</v>
      </c>
      <c r="AI66" s="111">
        <f t="shared" si="52"/>
        <v>3.5349172448894718E-2</v>
      </c>
      <c r="AJ66" s="111">
        <f t="shared" si="54"/>
        <v>3.6763139346850514E-2</v>
      </c>
      <c r="AK66" s="111">
        <f t="shared" si="56"/>
        <v>3.8233664920724539E-2</v>
      </c>
      <c r="AL66" s="111">
        <f t="shared" si="58"/>
        <v>3.9763011517553515E-2</v>
      </c>
      <c r="AM66" s="111">
        <f t="shared" si="60"/>
        <v>4.1353531978255656E-2</v>
      </c>
      <c r="AN66" s="111">
        <f t="shared" si="62"/>
        <v>4.3007673257385887E-2</v>
      </c>
      <c r="AO66" s="111">
        <f t="shared" si="64"/>
        <v>4.4727980187681329E-2</v>
      </c>
      <c r="AP66" s="111">
        <f t="shared" si="66"/>
        <v>4.6517099395188576E-2</v>
      </c>
      <c r="AQ66" s="111">
        <f t="shared" si="68"/>
        <v>4.8377783370996123E-2</v>
      </c>
      <c r="AR66" s="111">
        <f t="shared" si="70"/>
        <v>5.031289470583597E-2</v>
      </c>
      <c r="AS66" s="111">
        <f t="shared" si="72"/>
        <v>5.232541049406942E-2</v>
      </c>
      <c r="AT66" s="111">
        <f t="shared" si="74"/>
        <v>5.4418426913832196E-2</v>
      </c>
      <c r="AU66" s="111">
        <f t="shared" si="76"/>
        <v>5.6595163990385486E-2</v>
      </c>
      <c r="AV66" s="111">
        <f t="shared" si="78"/>
        <v>5.8858970550000902E-2</v>
      </c>
      <c r="AW66" s="111">
        <f t="shared" si="80"/>
        <v>6.1213329372000955E-2</v>
      </c>
      <c r="AX66" s="111">
        <f t="shared" si="82"/>
        <v>6.3661862546880985E-2</v>
      </c>
      <c r="AY66" s="111">
        <f t="shared" si="84"/>
        <v>6.6208337048756227E-2</v>
      </c>
      <c r="AZ66" s="111">
        <f t="shared" si="86"/>
        <v>6.8856670530706487E-2</v>
      </c>
      <c r="BA66" s="111">
        <f t="shared" si="88"/>
        <v>7.1610937351934759E-2</v>
      </c>
      <c r="BB66" s="111">
        <f t="shared" si="90"/>
        <v>7.4475374846012132E-2</v>
      </c>
      <c r="BC66" s="111">
        <f t="shared" si="92"/>
        <v>7.7454389839852616E-2</v>
      </c>
      <c r="BD66" s="111">
        <f t="shared" si="94"/>
        <v>8.0552565433446729E-2</v>
      </c>
      <c r="BE66" s="111">
        <f t="shared" si="96"/>
        <v>8.3774668050784609E-2</v>
      </c>
      <c r="BF66" s="111">
        <f t="shared" ref="BF66:BF95" si="98">+$D66/((1+$G$5)^$A17)</f>
        <v>8.7125654772815989E-2</v>
      </c>
      <c r="BG66" s="111">
        <f>+$D66/((1+$G$5)^$A16)</f>
        <v>9.0610680963728638E-2</v>
      </c>
      <c r="CO66" s="111">
        <f t="shared" si="1"/>
        <v>9.8901656466739273E-3</v>
      </c>
      <c r="CP66" s="111">
        <f t="shared" si="2"/>
        <v>1.0285772272540884E-2</v>
      </c>
      <c r="CQ66" s="111">
        <f t="shared" si="5"/>
        <v>1.0697203163442521E-2</v>
      </c>
      <c r="CR66" s="111">
        <f t="shared" si="7"/>
        <v>1.1125091289980222E-2</v>
      </c>
      <c r="CS66" s="111">
        <f t="shared" si="9"/>
        <v>1.1570094941579432E-2</v>
      </c>
      <c r="CT66" s="111">
        <f t="shared" si="11"/>
        <v>1.203289873924261E-2</v>
      </c>
      <c r="CU66" s="111">
        <f t="shared" si="13"/>
        <v>1.2514214688812314E-2</v>
      </c>
      <c r="CV66" s="111">
        <f t="shared" si="15"/>
        <v>1.3014783276364806E-2</v>
      </c>
      <c r="CW66" s="111">
        <f t="shared" si="17"/>
        <v>1.3535374607419401E-2</v>
      </c>
      <c r="CX66" s="111">
        <f t="shared" si="19"/>
        <v>1.4076789591716179E-2</v>
      </c>
      <c r="CY66" s="111">
        <f t="shared" si="21"/>
        <v>1.4639861175384824E-2</v>
      </c>
      <c r="CZ66" s="111">
        <f t="shared" si="23"/>
        <v>1.5225455622400217E-2</v>
      </c>
      <c r="DA66" s="111">
        <f t="shared" si="25"/>
        <v>1.5834473847296231E-2</v>
      </c>
      <c r="DB66" s="111">
        <f t="shared" si="27"/>
        <v>1.6467852801188079E-2</v>
      </c>
      <c r="DC66" s="111">
        <f t="shared" si="29"/>
        <v>1.7126566913235601E-2</v>
      </c>
      <c r="DD66" s="111">
        <f t="shared" si="31"/>
        <v>1.7811629589765027E-2</v>
      </c>
      <c r="DE66" s="111">
        <f t="shared" si="33"/>
        <v>1.8524094773355627E-2</v>
      </c>
      <c r="DF66" s="111">
        <f t="shared" si="35"/>
        <v>1.9265058564289856E-2</v>
      </c>
      <c r="DG66" s="111">
        <f t="shared" si="37"/>
        <v>2.0035660906861451E-2</v>
      </c>
      <c r="DH66" s="111">
        <f t="shared" si="39"/>
        <v>2.0837087343135909E-2</v>
      </c>
      <c r="DI66" s="111">
        <f t="shared" si="41"/>
        <v>2.1670570836861348E-2</v>
      </c>
      <c r="DJ66" s="111">
        <f t="shared" si="43"/>
        <v>2.25373936703358E-2</v>
      </c>
      <c r="DK66" s="111">
        <f t="shared" si="45"/>
        <v>2.3438889417149229E-2</v>
      </c>
      <c r="DL66" s="111">
        <f t="shared" si="47"/>
        <v>2.4376444993835202E-2</v>
      </c>
      <c r="DM66" s="111">
        <f t="shared" si="49"/>
        <v>2.5351502793588613E-2</v>
      </c>
      <c r="DN66" s="111">
        <f t="shared" si="51"/>
        <v>2.6365562905332159E-2</v>
      </c>
      <c r="DO66" s="111">
        <f t="shared" si="53"/>
        <v>2.7420185421545444E-2</v>
      </c>
      <c r="DP66" s="111">
        <f t="shared" si="55"/>
        <v>2.8516992838407265E-2</v>
      </c>
      <c r="DQ66" s="111">
        <f t="shared" si="57"/>
        <v>2.965767255194356E-2</v>
      </c>
      <c r="DR66" s="111">
        <f t="shared" si="59"/>
        <v>3.08439794540213E-2</v>
      </c>
      <c r="DS66" s="111">
        <f t="shared" si="61"/>
        <v>3.2077738632182148E-2</v>
      </c>
      <c r="DT66" s="111">
        <f t="shared" si="63"/>
        <v>3.336084817746944E-2</v>
      </c>
      <c r="DU66" s="111">
        <f t="shared" si="65"/>
        <v>3.4695282104568223E-2</v>
      </c>
      <c r="DV66" s="111">
        <f t="shared" si="67"/>
        <v>3.6083093388750952E-2</v>
      </c>
      <c r="DW66" s="111">
        <f t="shared" si="69"/>
        <v>3.7526417124300993E-2</v>
      </c>
      <c r="DX66" s="111">
        <f t="shared" si="71"/>
        <v>3.9027473809273031E-2</v>
      </c>
      <c r="DY66" s="111">
        <f t="shared" si="73"/>
        <v>4.058857276164396E-2</v>
      </c>
      <c r="DZ66" s="111">
        <f t="shared" si="75"/>
        <v>4.2212115672109717E-2</v>
      </c>
      <c r="EA66" s="111">
        <f t="shared" si="77"/>
        <v>4.3900600298994105E-2</v>
      </c>
      <c r="EB66" s="111">
        <f t="shared" si="79"/>
        <v>4.5656624310953874E-2</v>
      </c>
      <c r="EC66" s="111">
        <f t="shared" si="81"/>
        <v>4.7482889283392039E-2</v>
      </c>
      <c r="ED66" s="111">
        <f t="shared" si="83"/>
        <v>4.9382204854727718E-2</v>
      </c>
      <c r="EE66" s="111">
        <f t="shared" si="85"/>
        <v>5.1357493048916826E-2</v>
      </c>
      <c r="EF66" s="111">
        <f t="shared" si="87"/>
        <v>5.3411792770873504E-2</v>
      </c>
      <c r="EG66" s="111">
        <f t="shared" si="89"/>
        <v>5.5548264481708451E-2</v>
      </c>
      <c r="EH66" s="111">
        <f t="shared" si="91"/>
        <v>5.7770195060976783E-2</v>
      </c>
      <c r="EI66" s="111">
        <f t="shared" si="93"/>
        <v>6.0081002863415854E-2</v>
      </c>
      <c r="EJ66" s="111">
        <f t="shared" si="95"/>
        <v>6.2484242977952492E-2</v>
      </c>
      <c r="EK66" s="111">
        <f t="shared" si="97"/>
        <v>6.4983612697070606E-2</v>
      </c>
      <c r="EL66" s="111">
        <f t="shared" ref="EL66:EL95" si="99">+$E66/((1+$G$5)^$A17)</f>
        <v>6.7582957204953428E-2</v>
      </c>
      <c r="EM66" s="111">
        <f>+$E66/((1+$G$5)^$A16)</f>
        <v>7.028627549315157E-2</v>
      </c>
      <c r="EN66" s="111"/>
      <c r="EO66" s="111"/>
      <c r="EP66" s="111"/>
      <c r="EQ66" s="111"/>
      <c r="ER66" s="111"/>
      <c r="ES66" s="111"/>
      <c r="ET66" s="111"/>
      <c r="EU66" s="111"/>
      <c r="EV66" s="111"/>
      <c r="EW66" s="111"/>
      <c r="EX66" s="111"/>
      <c r="EY66" s="111"/>
      <c r="EZ66" s="111"/>
      <c r="FA66" s="111"/>
      <c r="FB66" s="111"/>
      <c r="FC66" s="111"/>
      <c r="FD66" s="111"/>
      <c r="FE66" s="111"/>
      <c r="FF66" s="111"/>
      <c r="FG66" s="111"/>
      <c r="FH66" s="111"/>
      <c r="FI66" s="111"/>
      <c r="FJ66" s="111"/>
      <c r="FK66" s="111"/>
    </row>
    <row r="67" spans="1:167">
      <c r="A67" s="107">
        <v>52</v>
      </c>
      <c r="D67" s="231">
        <f>AgeEffic!BM11</f>
        <v>7.858416502945928E-2</v>
      </c>
      <c r="E67" s="231">
        <f>AgeEffic!BM13</f>
        <v>6.9442840187233748E-2</v>
      </c>
      <c r="I67" s="111">
        <f t="shared" si="0"/>
        <v>1.0223542330874729E-2</v>
      </c>
      <c r="J67" s="111">
        <f t="shared" si="3"/>
        <v>1.0632484024109717E-2</v>
      </c>
      <c r="K67" s="111">
        <f t="shared" si="4"/>
        <v>1.1057783385074106E-2</v>
      </c>
      <c r="L67" s="111">
        <f t="shared" si="6"/>
        <v>1.1500094720477073E-2</v>
      </c>
      <c r="M67" s="111">
        <f t="shared" si="8"/>
        <v>1.1960098509296156E-2</v>
      </c>
      <c r="N67" s="111">
        <f t="shared" si="10"/>
        <v>1.2438502449668003E-2</v>
      </c>
      <c r="O67" s="111">
        <f t="shared" si="12"/>
        <v>1.2936042547654724E-2</v>
      </c>
      <c r="P67" s="111">
        <f t="shared" si="14"/>
        <v>1.3453484249560912E-2</v>
      </c>
      <c r="Q67" s="111">
        <f t="shared" si="16"/>
        <v>1.3991623619543349E-2</v>
      </c>
      <c r="R67" s="111">
        <f t="shared" si="18"/>
        <v>1.4551288564325084E-2</v>
      </c>
      <c r="S67" s="111">
        <f t="shared" si="20"/>
        <v>1.513334010689809E-2</v>
      </c>
      <c r="T67" s="111">
        <f t="shared" si="22"/>
        <v>1.573867371117401E-2</v>
      </c>
      <c r="U67" s="111">
        <f t="shared" si="24"/>
        <v>1.6368220659620972E-2</v>
      </c>
      <c r="V67" s="111">
        <f t="shared" si="26"/>
        <v>1.7022949486005818E-2</v>
      </c>
      <c r="W67" s="111">
        <f t="shared" si="28"/>
        <v>1.7703867465446048E-2</v>
      </c>
      <c r="X67" s="111">
        <f t="shared" si="30"/>
        <v>1.8412022164063888E-2</v>
      </c>
      <c r="Y67" s="111">
        <f t="shared" si="32"/>
        <v>1.9148503050626448E-2</v>
      </c>
      <c r="Z67" s="111">
        <f t="shared" si="34"/>
        <v>1.9914443172651505E-2</v>
      </c>
      <c r="AA67" s="111">
        <f t="shared" si="36"/>
        <v>2.0711020899557564E-2</v>
      </c>
      <c r="AB67" s="111">
        <f t="shared" si="38"/>
        <v>2.1539461735539871E-2</v>
      </c>
      <c r="AC67" s="111">
        <f t="shared" si="40"/>
        <v>2.2401040204961465E-2</v>
      </c>
      <c r="AD67" s="111">
        <f t="shared" si="42"/>
        <v>2.3297081813159926E-2</v>
      </c>
      <c r="AE67" s="111">
        <f t="shared" si="44"/>
        <v>2.4228965085686324E-2</v>
      </c>
      <c r="AF67" s="111">
        <f t="shared" si="46"/>
        <v>2.5198123689113772E-2</v>
      </c>
      <c r="AG67" s="111">
        <f t="shared" si="48"/>
        <v>2.6206048636678324E-2</v>
      </c>
      <c r="AH67" s="111">
        <f t="shared" si="50"/>
        <v>2.7254290582145464E-2</v>
      </c>
      <c r="AI67" s="111">
        <f t="shared" si="52"/>
        <v>2.8344462205431284E-2</v>
      </c>
      <c r="AJ67" s="111">
        <f t="shared" si="54"/>
        <v>2.947824069364853E-2</v>
      </c>
      <c r="AK67" s="111">
        <f t="shared" si="56"/>
        <v>3.065737032139448E-2</v>
      </c>
      <c r="AL67" s="111">
        <f t="shared" si="58"/>
        <v>3.1883665134250262E-2</v>
      </c>
      <c r="AM67" s="111">
        <f t="shared" si="60"/>
        <v>3.315901173962027E-2</v>
      </c>
      <c r="AN67" s="111">
        <f t="shared" si="62"/>
        <v>3.4485372209205077E-2</v>
      </c>
      <c r="AO67" s="111">
        <f t="shared" si="64"/>
        <v>3.5864787097573292E-2</v>
      </c>
      <c r="AP67" s="111">
        <f t="shared" si="66"/>
        <v>3.7299378581476222E-2</v>
      </c>
      <c r="AQ67" s="111">
        <f t="shared" si="68"/>
        <v>3.8791353724735265E-2</v>
      </c>
      <c r="AR67" s="111">
        <f t="shared" si="70"/>
        <v>4.0343007873724683E-2</v>
      </c>
      <c r="AS67" s="111">
        <f t="shared" si="72"/>
        <v>4.1956728188673673E-2</v>
      </c>
      <c r="AT67" s="111">
        <f t="shared" si="74"/>
        <v>4.3634997316220628E-2</v>
      </c>
      <c r="AU67" s="111">
        <f t="shared" si="76"/>
        <v>4.5380397208869452E-2</v>
      </c>
      <c r="AV67" s="111">
        <f t="shared" si="78"/>
        <v>4.7195613097224226E-2</v>
      </c>
      <c r="AW67" s="111">
        <f t="shared" si="80"/>
        <v>4.9083437621113196E-2</v>
      </c>
      <c r="AX67" s="111">
        <f t="shared" si="82"/>
        <v>5.104677512595774E-2</v>
      </c>
      <c r="AY67" s="111">
        <f t="shared" si="84"/>
        <v>5.3088646130996044E-2</v>
      </c>
      <c r="AZ67" s="111">
        <f t="shared" si="86"/>
        <v>5.5212191976235885E-2</v>
      </c>
      <c r="BA67" s="111">
        <f t="shared" si="88"/>
        <v>5.7420679655285328E-2</v>
      </c>
      <c r="BB67" s="111">
        <f t="shared" si="90"/>
        <v>5.9717506841496751E-2</v>
      </c>
      <c r="BC67" s="111">
        <f t="shared" si="92"/>
        <v>6.210620711515661E-2</v>
      </c>
      <c r="BD67" s="111">
        <f t="shared" si="94"/>
        <v>6.4590455399762881E-2</v>
      </c>
      <c r="BE67" s="111">
        <f t="shared" si="96"/>
        <v>6.7174073615753394E-2</v>
      </c>
      <c r="BF67" s="111">
        <f t="shared" si="98"/>
        <v>6.9861036560383546E-2</v>
      </c>
      <c r="BG67" s="111">
        <f t="shared" ref="BG67:BG95" si="100">+$D67/((1+$G$5)^$A17)</f>
        <v>7.2655478022798883E-2</v>
      </c>
      <c r="BH67" s="111">
        <f>+$D67/((1+$G$5)^$A16)</f>
        <v>7.5561697143710846E-2</v>
      </c>
      <c r="CO67" s="111">
        <f t="shared" si="1"/>
        <v>9.0342859272502223E-3</v>
      </c>
      <c r="CP67" s="111">
        <f t="shared" si="2"/>
        <v>9.3956573643402298E-3</v>
      </c>
      <c r="CQ67" s="111">
        <f t="shared" si="5"/>
        <v>9.7714836589138394E-3</v>
      </c>
      <c r="CR67" s="111">
        <f t="shared" si="7"/>
        <v>1.0162343005270394E-2</v>
      </c>
      <c r="CS67" s="111">
        <f t="shared" si="9"/>
        <v>1.0568836725481211E-2</v>
      </c>
      <c r="CT67" s="111">
        <f t="shared" si="11"/>
        <v>1.0991590194500462E-2</v>
      </c>
      <c r="CU67" s="111">
        <f t="shared" si="13"/>
        <v>1.1431253802280479E-2</v>
      </c>
      <c r="CV67" s="111">
        <f t="shared" si="15"/>
        <v>1.1888503954371698E-2</v>
      </c>
      <c r="CW67" s="111">
        <f t="shared" si="17"/>
        <v>1.2364044112546567E-2</v>
      </c>
      <c r="CX67" s="111">
        <f t="shared" si="19"/>
        <v>1.2858605877048431E-2</v>
      </c>
      <c r="CY67" s="111">
        <f t="shared" si="21"/>
        <v>1.3372950112130369E-2</v>
      </c>
      <c r="CZ67" s="111">
        <f t="shared" si="23"/>
        <v>1.3907868116615582E-2</v>
      </c>
      <c r="DA67" s="111">
        <f t="shared" si="25"/>
        <v>1.4464182841280206E-2</v>
      </c>
      <c r="DB67" s="111">
        <f t="shared" si="27"/>
        <v>1.5042750154931419E-2</v>
      </c>
      <c r="DC67" s="111">
        <f t="shared" si="29"/>
        <v>1.5644460161128675E-2</v>
      </c>
      <c r="DD67" s="111">
        <f t="shared" si="31"/>
        <v>1.6270238567573821E-2</v>
      </c>
      <c r="DE67" s="111">
        <f t="shared" si="33"/>
        <v>1.6921048110276775E-2</v>
      </c>
      <c r="DF67" s="111">
        <f t="shared" si="35"/>
        <v>1.7597890034687848E-2</v>
      </c>
      <c r="DG67" s="111">
        <f t="shared" si="37"/>
        <v>1.830180563607536E-2</v>
      </c>
      <c r="DH67" s="111">
        <f t="shared" si="39"/>
        <v>1.9033877861518379E-2</v>
      </c>
      <c r="DI67" s="111">
        <f t="shared" si="41"/>
        <v>1.9795232975979113E-2</v>
      </c>
      <c r="DJ67" s="111">
        <f t="shared" si="43"/>
        <v>2.058704229501828E-2</v>
      </c>
      <c r="DK67" s="111">
        <f t="shared" si="45"/>
        <v>2.1410523986819013E-2</v>
      </c>
      <c r="DL67" s="111">
        <f t="shared" si="47"/>
        <v>2.2266944946291767E-2</v>
      </c>
      <c r="DM67" s="111">
        <f t="shared" si="49"/>
        <v>2.3157622744143441E-2</v>
      </c>
      <c r="DN67" s="111">
        <f t="shared" si="51"/>
        <v>2.4083927653909182E-2</v>
      </c>
      <c r="DO67" s="111">
        <f t="shared" si="53"/>
        <v>2.5047284760065552E-2</v>
      </c>
      <c r="DP67" s="111">
        <f t="shared" si="55"/>
        <v>2.6049176150468169E-2</v>
      </c>
      <c r="DQ67" s="111">
        <f t="shared" si="57"/>
        <v>2.7091143196486901E-2</v>
      </c>
      <c r="DR67" s="111">
        <f t="shared" si="59"/>
        <v>2.817478892434638E-2</v>
      </c>
      <c r="DS67" s="111">
        <f t="shared" si="61"/>
        <v>2.9301780481320233E-2</v>
      </c>
      <c r="DT67" s="111">
        <f t="shared" si="63"/>
        <v>3.047385170057304E-2</v>
      </c>
      <c r="DU67" s="111">
        <f t="shared" si="65"/>
        <v>3.1692805768595969E-2</v>
      </c>
      <c r="DV67" s="111">
        <f t="shared" si="67"/>
        <v>3.2960517999339807E-2</v>
      </c>
      <c r="DW67" s="111">
        <f t="shared" si="69"/>
        <v>3.4278938719313402E-2</v>
      </c>
      <c r="DX67" s="111">
        <f t="shared" si="71"/>
        <v>3.5650096268085942E-2</v>
      </c>
      <c r="DY67" s="111">
        <f t="shared" si="73"/>
        <v>3.707610011880938E-2</v>
      </c>
      <c r="DZ67" s="111">
        <f t="shared" si="75"/>
        <v>3.8559144123561762E-2</v>
      </c>
      <c r="EA67" s="111">
        <f t="shared" si="77"/>
        <v>4.0101509888504229E-2</v>
      </c>
      <c r="EB67" s="111">
        <f t="shared" si="79"/>
        <v>4.1705570284044403E-2</v>
      </c>
      <c r="EC67" s="111">
        <f t="shared" si="81"/>
        <v>4.3373793095406177E-2</v>
      </c>
      <c r="ED67" s="111">
        <f t="shared" si="83"/>
        <v>4.5108744819222432E-2</v>
      </c>
      <c r="EE67" s="111">
        <f t="shared" si="85"/>
        <v>4.6913094611991328E-2</v>
      </c>
      <c r="EF67" s="111">
        <f t="shared" si="87"/>
        <v>4.8789618396470981E-2</v>
      </c>
      <c r="EG67" s="111">
        <f t="shared" si="89"/>
        <v>5.0741203132329826E-2</v>
      </c>
      <c r="EH67" s="111">
        <f t="shared" si="91"/>
        <v>5.2770851257623028E-2</v>
      </c>
      <c r="EI67" s="111">
        <f t="shared" si="93"/>
        <v>5.488168530792794E-2</v>
      </c>
      <c r="EJ67" s="111">
        <f t="shared" si="95"/>
        <v>5.7076952720245058E-2</v>
      </c>
      <c r="EK67" s="111">
        <f t="shared" si="97"/>
        <v>5.9360030829054868E-2</v>
      </c>
      <c r="EL67" s="111">
        <f t="shared" si="99"/>
        <v>6.1734432062217071E-2</v>
      </c>
      <c r="EM67" s="111">
        <f t="shared" ref="EM67:EM95" si="101">+$E67/((1+$G$5)^$A17)</f>
        <v>6.4203809344705751E-2</v>
      </c>
      <c r="EN67" s="111">
        <f>+$E67/((1+$G$5)^$A16)</f>
        <v>6.6771961718493991E-2</v>
      </c>
    </row>
    <row r="68" spans="1:167">
      <c r="A68" s="107">
        <v>53</v>
      </c>
      <c r="D68" s="231">
        <f>AgeEffic!BN11</f>
        <v>6.4934486554322449E-2</v>
      </c>
      <c r="E68" s="231">
        <f>AgeEffic!BN13</f>
        <v>6.5970698177872072E-2</v>
      </c>
      <c r="I68" s="111">
        <f t="shared" si="0"/>
        <v>8.1228498986364375E-3</v>
      </c>
      <c r="J68" s="111">
        <f t="shared" si="3"/>
        <v>8.4477638945818969E-3</v>
      </c>
      <c r="K68" s="111">
        <f t="shared" si="4"/>
        <v>8.7856744503651725E-3</v>
      </c>
      <c r="L68" s="111">
        <f t="shared" si="6"/>
        <v>9.1371014283797795E-3</v>
      </c>
      <c r="M68" s="111">
        <f t="shared" si="8"/>
        <v>9.5025854855149729E-3</v>
      </c>
      <c r="N68" s="111">
        <f t="shared" si="10"/>
        <v>9.8826889049355715E-3</v>
      </c>
      <c r="O68" s="111">
        <f t="shared" si="12"/>
        <v>1.0277996461132996E-2</v>
      </c>
      <c r="P68" s="111">
        <f t="shared" si="14"/>
        <v>1.0689116319578315E-2</v>
      </c>
      <c r="Q68" s="111">
        <f t="shared" si="16"/>
        <v>1.1116680972361449E-2</v>
      </c>
      <c r="R68" s="111">
        <f t="shared" si="18"/>
        <v>1.1561348211255906E-2</v>
      </c>
      <c r="S68" s="111">
        <f t="shared" si="20"/>
        <v>1.2023802139706144E-2</v>
      </c>
      <c r="T68" s="111">
        <f t="shared" si="22"/>
        <v>1.2504754225294391E-2</v>
      </c>
      <c r="U68" s="111">
        <f t="shared" si="24"/>
        <v>1.3004944394306165E-2</v>
      </c>
      <c r="V68" s="111">
        <f t="shared" si="26"/>
        <v>1.3525142170078412E-2</v>
      </c>
      <c r="W68" s="111">
        <f t="shared" si="28"/>
        <v>1.4066147856881553E-2</v>
      </c>
      <c r="X68" s="111">
        <f t="shared" si="30"/>
        <v>1.4628793771156813E-2</v>
      </c>
      <c r="Y68" s="111">
        <f t="shared" si="32"/>
        <v>1.5213945522003084E-2</v>
      </c>
      <c r="Z68" s="111">
        <f t="shared" si="34"/>
        <v>1.5822503342883213E-2</v>
      </c>
      <c r="AA68" s="111">
        <f t="shared" si="36"/>
        <v>1.6455403476598539E-2</v>
      </c>
      <c r="AB68" s="111">
        <f t="shared" si="38"/>
        <v>1.7113619615662483E-2</v>
      </c>
      <c r="AC68" s="111">
        <f t="shared" si="40"/>
        <v>1.7798164400288984E-2</v>
      </c>
      <c r="AD68" s="111">
        <f t="shared" si="42"/>
        <v>1.851009097630054E-2</v>
      </c>
      <c r="AE68" s="111">
        <f t="shared" si="44"/>
        <v>1.9250494615352564E-2</v>
      </c>
      <c r="AF68" s="111">
        <f t="shared" si="46"/>
        <v>2.0020514399966671E-2</v>
      </c>
      <c r="AG68" s="111">
        <f t="shared" si="48"/>
        <v>2.0821334975965333E-2</v>
      </c>
      <c r="AH68" s="111">
        <f t="shared" si="50"/>
        <v>2.1654188375003946E-2</v>
      </c>
      <c r="AI68" s="111">
        <f t="shared" si="52"/>
        <v>2.2520355910004109E-2</v>
      </c>
      <c r="AJ68" s="111">
        <f t="shared" si="54"/>
        <v>2.3421170146404276E-2</v>
      </c>
      <c r="AK68" s="111">
        <f t="shared" si="56"/>
        <v>2.4358016952260444E-2</v>
      </c>
      <c r="AL68" s="111">
        <f t="shared" si="58"/>
        <v>2.5332337630350865E-2</v>
      </c>
      <c r="AM68" s="111">
        <f t="shared" si="60"/>
        <v>2.6345631135564904E-2</v>
      </c>
      <c r="AN68" s="111">
        <f t="shared" si="62"/>
        <v>2.7399456380987498E-2</v>
      </c>
      <c r="AO68" s="111">
        <f t="shared" si="64"/>
        <v>2.8495434636226995E-2</v>
      </c>
      <c r="AP68" s="111">
        <f t="shared" si="66"/>
        <v>2.9635252021676082E-2</v>
      </c>
      <c r="AQ68" s="111">
        <f t="shared" si="68"/>
        <v>3.0820662102543125E-2</v>
      </c>
      <c r="AR68" s="111">
        <f t="shared" si="70"/>
        <v>3.2053488586644849E-2</v>
      </c>
      <c r="AS68" s="111">
        <f t="shared" si="72"/>
        <v>3.3335628130110651E-2</v>
      </c>
      <c r="AT68" s="111">
        <f t="shared" si="74"/>
        <v>3.4669053255315073E-2</v>
      </c>
      <c r="AU68" s="111">
        <f t="shared" si="76"/>
        <v>3.6055815385527684E-2</v>
      </c>
      <c r="AV68" s="111">
        <f t="shared" si="78"/>
        <v>3.7498048000948789E-2</v>
      </c>
      <c r="AW68" s="111">
        <f t="shared" si="80"/>
        <v>3.8997969920986739E-2</v>
      </c>
      <c r="AX68" s="111">
        <f t="shared" si="82"/>
        <v>4.0557888717826208E-2</v>
      </c>
      <c r="AY68" s="111">
        <f t="shared" si="84"/>
        <v>4.2180204266539269E-2</v>
      </c>
      <c r="AZ68" s="111">
        <f t="shared" si="86"/>
        <v>4.3867412437200839E-2</v>
      </c>
      <c r="BA68" s="111">
        <f t="shared" si="88"/>
        <v>4.5622108934688869E-2</v>
      </c>
      <c r="BB68" s="111">
        <f t="shared" si="90"/>
        <v>4.7446993292076432E-2</v>
      </c>
      <c r="BC68" s="111">
        <f t="shared" si="92"/>
        <v>4.9344873023759492E-2</v>
      </c>
      <c r="BD68" s="111">
        <f t="shared" si="94"/>
        <v>5.1318667944709871E-2</v>
      </c>
      <c r="BE68" s="111">
        <f t="shared" si="96"/>
        <v>5.3371414662498264E-2</v>
      </c>
      <c r="BF68" s="111">
        <f t="shared" si="98"/>
        <v>5.55062712489982E-2</v>
      </c>
      <c r="BG68" s="111">
        <f t="shared" si="100"/>
        <v>5.7726522098958136E-2</v>
      </c>
      <c r="BH68" s="111">
        <f t="shared" ref="BH68:BH95" si="102">+$D68/((1+$G$5)^$A17)</f>
        <v>6.0035582982916461E-2</v>
      </c>
      <c r="BI68" s="111">
        <f>+$D68/((1+$G$5)^$A16)</f>
        <v>6.2437006302233124E-2</v>
      </c>
      <c r="CO68" s="111">
        <f t="shared" si="1"/>
        <v>8.2524727220074142E-3</v>
      </c>
      <c r="CP68" s="111">
        <f t="shared" si="2"/>
        <v>8.5825716308877125E-3</v>
      </c>
      <c r="CQ68" s="111">
        <f t="shared" si="5"/>
        <v>8.9258744961232209E-3</v>
      </c>
      <c r="CR68" s="111">
        <f t="shared" si="7"/>
        <v>9.2829094759681492E-3</v>
      </c>
      <c r="CS68" s="111">
        <f t="shared" si="9"/>
        <v>9.6542258550068767E-3</v>
      </c>
      <c r="CT68" s="111">
        <f t="shared" si="11"/>
        <v>1.0040394889207152E-2</v>
      </c>
      <c r="CU68" s="111">
        <f t="shared" si="13"/>
        <v>1.0442010684775439E-2</v>
      </c>
      <c r="CV68" s="111">
        <f t="shared" si="15"/>
        <v>1.0859691112166458E-2</v>
      </c>
      <c r="CW68" s="111">
        <f t="shared" si="17"/>
        <v>1.1294078756653116E-2</v>
      </c>
      <c r="CX68" s="111">
        <f t="shared" si="19"/>
        <v>1.1745841906919239E-2</v>
      </c>
      <c r="CY68" s="111">
        <f t="shared" si="21"/>
        <v>1.2215675583196011E-2</v>
      </c>
      <c r="CZ68" s="111">
        <f t="shared" si="23"/>
        <v>1.2704302606523853E-2</v>
      </c>
      <c r="DA68" s="111">
        <f t="shared" si="25"/>
        <v>1.3212474710784806E-2</v>
      </c>
      <c r="DB68" s="111">
        <f t="shared" si="27"/>
        <v>1.3740973699216197E-2</v>
      </c>
      <c r="DC68" s="111">
        <f t="shared" si="29"/>
        <v>1.429061264718485E-2</v>
      </c>
      <c r="DD68" s="111">
        <f t="shared" si="31"/>
        <v>1.4862237153072243E-2</v>
      </c>
      <c r="DE68" s="111">
        <f t="shared" si="33"/>
        <v>1.5456726639195131E-2</v>
      </c>
      <c r="DF68" s="111">
        <f t="shared" si="35"/>
        <v>1.6074995704762941E-2</v>
      </c>
      <c r="DG68" s="111">
        <f t="shared" si="37"/>
        <v>1.6717995532953459E-2</v>
      </c>
      <c r="DH68" s="111">
        <f t="shared" si="39"/>
        <v>1.7386715354271595E-2</v>
      </c>
      <c r="DI68" s="111">
        <f t="shared" si="41"/>
        <v>1.8082183968442463E-2</v>
      </c>
      <c r="DJ68" s="111">
        <f t="shared" si="43"/>
        <v>1.8805471327180159E-2</v>
      </c>
      <c r="DK68" s="111">
        <f t="shared" si="45"/>
        <v>1.955769018026737E-2</v>
      </c>
      <c r="DL68" s="111">
        <f t="shared" si="47"/>
        <v>2.0339997787478064E-2</v>
      </c>
      <c r="DM68" s="111">
        <f t="shared" si="49"/>
        <v>2.1153597698977185E-2</v>
      </c>
      <c r="DN68" s="111">
        <f t="shared" si="51"/>
        <v>2.1999741606936272E-2</v>
      </c>
      <c r="DO68" s="111">
        <f t="shared" si="53"/>
        <v>2.2879731271213729E-2</v>
      </c>
      <c r="DP68" s="111">
        <f t="shared" si="55"/>
        <v>2.3794920522062279E-2</v>
      </c>
      <c r="DQ68" s="111">
        <f t="shared" si="57"/>
        <v>2.4746717342944768E-2</v>
      </c>
      <c r="DR68" s="111">
        <f t="shared" si="59"/>
        <v>2.5736586036662561E-2</v>
      </c>
      <c r="DS68" s="111">
        <f t="shared" si="61"/>
        <v>2.6766049478129068E-2</v>
      </c>
      <c r="DT68" s="111">
        <f t="shared" si="63"/>
        <v>2.7836691457254228E-2</v>
      </c>
      <c r="DU68" s="111">
        <f t="shared" si="65"/>
        <v>2.8950159115544393E-2</v>
      </c>
      <c r="DV68" s="111">
        <f t="shared" si="67"/>
        <v>3.0108165480166177E-2</v>
      </c>
      <c r="DW68" s="111">
        <f t="shared" si="69"/>
        <v>3.1312492099372827E-2</v>
      </c>
      <c r="DX68" s="111">
        <f t="shared" si="71"/>
        <v>3.2564991783347735E-2</v>
      </c>
      <c r="DY68" s="111">
        <f t="shared" si="73"/>
        <v>3.3867591454681649E-2</v>
      </c>
      <c r="DZ68" s="111">
        <f t="shared" si="75"/>
        <v>3.5222295112868916E-2</v>
      </c>
      <c r="EA68" s="111">
        <f t="shared" si="77"/>
        <v>3.6631186917383679E-2</v>
      </c>
      <c r="EB68" s="111">
        <f t="shared" si="79"/>
        <v>3.8096434394079025E-2</v>
      </c>
      <c r="EC68" s="111">
        <f t="shared" si="81"/>
        <v>3.9620291769842185E-2</v>
      </c>
      <c r="ED68" s="111">
        <f t="shared" si="83"/>
        <v>4.1205103440635875E-2</v>
      </c>
      <c r="EE68" s="111">
        <f t="shared" si="85"/>
        <v>4.2853307578261321E-2</v>
      </c>
      <c r="EF68" s="111">
        <f t="shared" si="87"/>
        <v>4.4567439881391772E-2</v>
      </c>
      <c r="EG68" s="111">
        <f t="shared" si="89"/>
        <v>4.6350137476647443E-2</v>
      </c>
      <c r="EH68" s="111">
        <f t="shared" si="91"/>
        <v>4.8204142975713342E-2</v>
      </c>
      <c r="EI68" s="111">
        <f t="shared" si="93"/>
        <v>5.0132308694741883E-2</v>
      </c>
      <c r="EJ68" s="111">
        <f t="shared" si="95"/>
        <v>5.2137601042531553E-2</v>
      </c>
      <c r="EK68" s="111">
        <f t="shared" si="97"/>
        <v>5.4223105084232816E-2</v>
      </c>
      <c r="EL68" s="111">
        <f t="shared" si="99"/>
        <v>5.6392029287602133E-2</v>
      </c>
      <c r="EM68" s="111">
        <f t="shared" si="101"/>
        <v>5.8647710459106224E-2</v>
      </c>
      <c r="EN68" s="111">
        <f t="shared" ref="EN68:EN95" si="103">+$E68/((1+$G$5)^$A17)</f>
        <v>6.0993618877470478E-2</v>
      </c>
      <c r="EO68" s="111">
        <f>+$E68/((1+$G$5)^$A16)</f>
        <v>6.3433363632569295E-2</v>
      </c>
    </row>
    <row r="69" spans="1:167">
      <c r="A69" s="107">
        <v>54</v>
      </c>
      <c r="D69" s="231">
        <f>AgeEffic!BO11</f>
        <v>5.3156282027292341E-2</v>
      </c>
      <c r="E69" s="231">
        <f>AgeEffic!BO13</f>
        <v>6.2672163268978454E-2</v>
      </c>
      <c r="I69" s="111">
        <f t="shared" si="0"/>
        <v>6.3937297389622654E-3</v>
      </c>
      <c r="J69" s="111">
        <f t="shared" si="3"/>
        <v>6.6494789285207563E-3</v>
      </c>
      <c r="K69" s="111">
        <f t="shared" si="4"/>
        <v>6.9154580856615883E-3</v>
      </c>
      <c r="L69" s="111">
        <f t="shared" si="6"/>
        <v>7.1920764090880511E-3</v>
      </c>
      <c r="M69" s="111">
        <f t="shared" si="8"/>
        <v>7.4797594654515739E-3</v>
      </c>
      <c r="N69" s="111">
        <f t="shared" si="10"/>
        <v>7.7789498440696374E-3</v>
      </c>
      <c r="O69" s="111">
        <f t="shared" si="12"/>
        <v>8.0901078378324241E-3</v>
      </c>
      <c r="P69" s="111">
        <f t="shared" si="14"/>
        <v>8.413712151345721E-3</v>
      </c>
      <c r="Q69" s="111">
        <f t="shared" si="16"/>
        <v>8.7502606373995508E-3</v>
      </c>
      <c r="R69" s="111">
        <f t="shared" si="18"/>
        <v>9.1002710628955326E-3</v>
      </c>
      <c r="S69" s="111">
        <f t="shared" si="20"/>
        <v>9.4642819054113533E-3</v>
      </c>
      <c r="T69" s="111">
        <f t="shared" si="22"/>
        <v>9.8428531816278086E-3</v>
      </c>
      <c r="U69" s="111">
        <f t="shared" si="24"/>
        <v>1.0236567308892922E-2</v>
      </c>
      <c r="V69" s="111">
        <f t="shared" si="26"/>
        <v>1.0646030001248637E-2</v>
      </c>
      <c r="W69" s="111">
        <f t="shared" si="28"/>
        <v>1.1071871201298584E-2</v>
      </c>
      <c r="X69" s="111">
        <f t="shared" si="30"/>
        <v>1.151474604935053E-2</v>
      </c>
      <c r="Y69" s="111">
        <f t="shared" si="32"/>
        <v>1.1975335891324551E-2</v>
      </c>
      <c r="Z69" s="111">
        <f t="shared" si="34"/>
        <v>1.2454349326977532E-2</v>
      </c>
      <c r="AA69" s="111">
        <f t="shared" si="36"/>
        <v>1.2952523300056636E-2</v>
      </c>
      <c r="AB69" s="111">
        <f t="shared" si="38"/>
        <v>1.34706242320589E-2</v>
      </c>
      <c r="AC69" s="111">
        <f t="shared" si="40"/>
        <v>1.4009449201341258E-2</v>
      </c>
      <c r="AD69" s="111">
        <f t="shared" si="42"/>
        <v>1.456982716939491E-2</v>
      </c>
      <c r="AE69" s="111">
        <f t="shared" si="44"/>
        <v>1.5152620256170705E-2</v>
      </c>
      <c r="AF69" s="111">
        <f t="shared" si="46"/>
        <v>1.5758725066417536E-2</v>
      </c>
      <c r="AG69" s="111">
        <f t="shared" si="48"/>
        <v>1.6389074069074236E-2</v>
      </c>
      <c r="AH69" s="111">
        <f t="shared" si="50"/>
        <v>1.7044637031837204E-2</v>
      </c>
      <c r="AI69" s="111">
        <f t="shared" si="52"/>
        <v>1.7726422513110695E-2</v>
      </c>
      <c r="AJ69" s="111">
        <f t="shared" si="54"/>
        <v>1.8435479413635124E-2</v>
      </c>
      <c r="AK69" s="111">
        <f t="shared" si="56"/>
        <v>1.917289859018053E-2</v>
      </c>
      <c r="AL69" s="111">
        <f t="shared" si="58"/>
        <v>1.993981453378775E-2</v>
      </c>
      <c r="AM69" s="111">
        <f t="shared" si="60"/>
        <v>2.0737407115139262E-2</v>
      </c>
      <c r="AN69" s="111">
        <f t="shared" si="62"/>
        <v>2.1566903399744836E-2</v>
      </c>
      <c r="AO69" s="111">
        <f t="shared" si="64"/>
        <v>2.2429579535734628E-2</v>
      </c>
      <c r="AP69" s="111">
        <f t="shared" si="66"/>
        <v>2.332676271716401E-2</v>
      </c>
      <c r="AQ69" s="111">
        <f t="shared" si="68"/>
        <v>2.4259833225850579E-2</v>
      </c>
      <c r="AR69" s="111">
        <f t="shared" si="70"/>
        <v>2.5230226554884602E-2</v>
      </c>
      <c r="AS69" s="111">
        <f t="shared" si="72"/>
        <v>2.6239435617079983E-2</v>
      </c>
      <c r="AT69" s="111">
        <f t="shared" si="74"/>
        <v>2.7289013041763188E-2</v>
      </c>
      <c r="AU69" s="111">
        <f t="shared" si="76"/>
        <v>2.8380573563433716E-2</v>
      </c>
      <c r="AV69" s="111">
        <f t="shared" si="78"/>
        <v>2.9515796505971068E-2</v>
      </c>
      <c r="AW69" s="111">
        <f t="shared" si="80"/>
        <v>3.0696428366209911E-2</v>
      </c>
      <c r="AX69" s="111">
        <f t="shared" si="82"/>
        <v>3.192428550085831E-2</v>
      </c>
      <c r="AY69" s="111">
        <f t="shared" si="84"/>
        <v>3.3201256920892638E-2</v>
      </c>
      <c r="AZ69" s="111">
        <f t="shared" si="86"/>
        <v>3.452930719772835E-2</v>
      </c>
      <c r="BA69" s="111">
        <f t="shared" si="88"/>
        <v>3.5910479485637484E-2</v>
      </c>
      <c r="BB69" s="111">
        <f t="shared" si="90"/>
        <v>3.734689866506298E-2</v>
      </c>
      <c r="BC69" s="111">
        <f t="shared" si="92"/>
        <v>3.8840774611665504E-2</v>
      </c>
      <c r="BD69" s="111">
        <f t="shared" si="94"/>
        <v>4.0394405596132131E-2</v>
      </c>
      <c r="BE69" s="111">
        <f t="shared" si="96"/>
        <v>4.2010181819977413E-2</v>
      </c>
      <c r="BF69" s="111">
        <f t="shared" si="98"/>
        <v>4.3690589092776511E-2</v>
      </c>
      <c r="BG69" s="111">
        <f t="shared" si="100"/>
        <v>4.5438212656487578E-2</v>
      </c>
      <c r="BH69" s="111">
        <f t="shared" si="102"/>
        <v>4.7255741162747084E-2</v>
      </c>
      <c r="BI69" s="111">
        <f t="shared" ref="BI69:BI95" si="104">+$D69/((1+$G$5)^$A17)</f>
        <v>4.9145970809256964E-2</v>
      </c>
      <c r="BJ69" s="111">
        <f>+$D69/((1+$G$5)^$A16)</f>
        <v>5.1111809641627252E-2</v>
      </c>
      <c r="CO69" s="111">
        <f t="shared" si="1"/>
        <v>7.5383164287567703E-3</v>
      </c>
      <c r="CP69" s="111">
        <f t="shared" si="2"/>
        <v>7.8398490859070413E-3</v>
      </c>
      <c r="CQ69" s="111">
        <f t="shared" si="5"/>
        <v>8.1534430493433244E-3</v>
      </c>
      <c r="CR69" s="111">
        <f t="shared" si="7"/>
        <v>8.4795807713170575E-3</v>
      </c>
      <c r="CS69" s="111">
        <f t="shared" si="9"/>
        <v>8.8187640021697399E-3</v>
      </c>
      <c r="CT69" s="111">
        <f t="shared" si="11"/>
        <v>9.1715145622565299E-3</v>
      </c>
      <c r="CU69" s="111">
        <f t="shared" si="13"/>
        <v>9.5383751447467927E-3</v>
      </c>
      <c r="CV69" s="111">
        <f t="shared" si="15"/>
        <v>9.9199101505366653E-3</v>
      </c>
      <c r="CW69" s="111">
        <f t="shared" si="17"/>
        <v>1.0316706556558131E-2</v>
      </c>
      <c r="CX69" s="111">
        <f t="shared" si="19"/>
        <v>1.0729374818820457E-2</v>
      </c>
      <c r="CY69" s="111">
        <f t="shared" si="21"/>
        <v>1.1158549811573276E-2</v>
      </c>
      <c r="CZ69" s="111">
        <f t="shared" si="23"/>
        <v>1.1604891804036208E-2</v>
      </c>
      <c r="DA69" s="111">
        <f t="shared" si="25"/>
        <v>1.2069087476197657E-2</v>
      </c>
      <c r="DB69" s="111">
        <f t="shared" si="27"/>
        <v>1.2551850975245563E-2</v>
      </c>
      <c r="DC69" s="111">
        <f t="shared" si="29"/>
        <v>1.3053925014255384E-2</v>
      </c>
      <c r="DD69" s="111">
        <f t="shared" si="31"/>
        <v>1.3576082014825604E-2</v>
      </c>
      <c r="DE69" s="111">
        <f t="shared" si="33"/>
        <v>1.4119125295418629E-2</v>
      </c>
      <c r="DF69" s="111">
        <f t="shared" si="35"/>
        <v>1.4683890307235371E-2</v>
      </c>
      <c r="DG69" s="111">
        <f t="shared" si="37"/>
        <v>1.5271245919524791E-2</v>
      </c>
      <c r="DH69" s="111">
        <f t="shared" si="39"/>
        <v>1.5882095756305781E-2</v>
      </c>
      <c r="DI69" s="111">
        <f t="shared" si="41"/>
        <v>1.6517379586558013E-2</v>
      </c>
      <c r="DJ69" s="111">
        <f t="shared" si="43"/>
        <v>1.7178074770020334E-2</v>
      </c>
      <c r="DK69" s="111">
        <f t="shared" si="45"/>
        <v>1.7865197760821148E-2</v>
      </c>
      <c r="DL69" s="111">
        <f t="shared" si="47"/>
        <v>1.8579805671253995E-2</v>
      </c>
      <c r="DM69" s="111">
        <f t="shared" si="49"/>
        <v>1.9322997898104155E-2</v>
      </c>
      <c r="DN69" s="111">
        <f t="shared" si="51"/>
        <v>2.0095917814028318E-2</v>
      </c>
      <c r="DO69" s="111">
        <f t="shared" si="53"/>
        <v>2.0899754526589452E-2</v>
      </c>
      <c r="DP69" s="111">
        <f t="shared" si="55"/>
        <v>2.1735744707653035E-2</v>
      </c>
      <c r="DQ69" s="111">
        <f t="shared" si="57"/>
        <v>2.2605174495959158E-2</v>
      </c>
      <c r="DR69" s="111">
        <f t="shared" si="59"/>
        <v>2.3509381475797522E-2</v>
      </c>
      <c r="DS69" s="111">
        <f t="shared" si="61"/>
        <v>2.444975673482943E-2</v>
      </c>
      <c r="DT69" s="111">
        <f t="shared" si="63"/>
        <v>2.5427747004222609E-2</v>
      </c>
      <c r="DU69" s="111">
        <f t="shared" si="65"/>
        <v>2.6444856884391511E-2</v>
      </c>
      <c r="DV69" s="111">
        <f t="shared" si="67"/>
        <v>2.7502651159767168E-2</v>
      </c>
      <c r="DW69" s="111">
        <f t="shared" si="69"/>
        <v>2.8602757206157861E-2</v>
      </c>
      <c r="DX69" s="111">
        <f t="shared" si="71"/>
        <v>2.9746867494404177E-2</v>
      </c>
      <c r="DY69" s="111">
        <f t="shared" si="73"/>
        <v>3.0936742194180342E-2</v>
      </c>
      <c r="DZ69" s="111">
        <f t="shared" si="75"/>
        <v>3.2174211881947558E-2</v>
      </c>
      <c r="EA69" s="111">
        <f t="shared" si="77"/>
        <v>3.3461180357225465E-2</v>
      </c>
      <c r="EB69" s="111">
        <f t="shared" si="79"/>
        <v>3.4799627571514488E-2</v>
      </c>
      <c r="EC69" s="111">
        <f t="shared" si="81"/>
        <v>3.6191612674375068E-2</v>
      </c>
      <c r="ED69" s="111">
        <f t="shared" si="83"/>
        <v>3.7639277181350066E-2</v>
      </c>
      <c r="EE69" s="111">
        <f t="shared" si="85"/>
        <v>3.9144848268604072E-2</v>
      </c>
      <c r="EF69" s="111">
        <f t="shared" si="87"/>
        <v>4.0710642199348245E-2</v>
      </c>
      <c r="EG69" s="111">
        <f t="shared" si="89"/>
        <v>4.2339067887322168E-2</v>
      </c>
      <c r="EH69" s="111">
        <f t="shared" si="91"/>
        <v>4.4032630602815058E-2</v>
      </c>
      <c r="EI69" s="111">
        <f t="shared" si="93"/>
        <v>4.5793935826927666E-2</v>
      </c>
      <c r="EJ69" s="111">
        <f t="shared" si="95"/>
        <v>4.7625693260004778E-2</v>
      </c>
      <c r="EK69" s="111">
        <f t="shared" si="97"/>
        <v>4.9530720990404967E-2</v>
      </c>
      <c r="EL69" s="111">
        <f t="shared" si="99"/>
        <v>5.1511949830021164E-2</v>
      </c>
      <c r="EM69" s="111">
        <f t="shared" si="101"/>
        <v>5.3572427823222017E-2</v>
      </c>
      <c r="EN69" s="111">
        <f t="shared" si="103"/>
        <v>5.5715324936150903E-2</v>
      </c>
      <c r="EO69" s="111">
        <f t="shared" ref="EO69:EO95" si="105">+$E69/((1+$G$5)^$A17)</f>
        <v>5.7943937933596937E-2</v>
      </c>
      <c r="EP69" s="111">
        <f>+$E69/((1+$G$5)^$A16)</f>
        <v>6.0261695450940816E-2</v>
      </c>
    </row>
    <row r="70" spans="1:167">
      <c r="A70" s="107">
        <v>55</v>
      </c>
      <c r="D70" s="231">
        <f>AgeEffic!BP11</f>
        <v>4.3101420173456827E-2</v>
      </c>
      <c r="E70" s="231">
        <f>AgeEffic!BP13</f>
        <v>5.9538555105529543E-2</v>
      </c>
      <c r="I70" s="111">
        <f t="shared" si="0"/>
        <v>4.9849168528017761E-3</v>
      </c>
      <c r="J70" s="111">
        <f t="shared" si="3"/>
        <v>5.1843135269138462E-3</v>
      </c>
      <c r="K70" s="111">
        <f t="shared" si="4"/>
        <v>5.3916860679904003E-3</v>
      </c>
      <c r="L70" s="111">
        <f t="shared" si="6"/>
        <v>5.6073535107100175E-3</v>
      </c>
      <c r="M70" s="111">
        <f t="shared" si="8"/>
        <v>5.8316476511384172E-3</v>
      </c>
      <c r="N70" s="111">
        <f t="shared" si="10"/>
        <v>6.0649135571839543E-3</v>
      </c>
      <c r="O70" s="111">
        <f t="shared" si="12"/>
        <v>6.3075100994713137E-3</v>
      </c>
      <c r="P70" s="111">
        <f t="shared" si="14"/>
        <v>6.5598105034501662E-3</v>
      </c>
      <c r="Q70" s="111">
        <f t="shared" si="16"/>
        <v>6.8222029235881741E-3</v>
      </c>
      <c r="R70" s="111">
        <f t="shared" si="18"/>
        <v>7.0950910405317008E-3</v>
      </c>
      <c r="S70" s="111">
        <f t="shared" si="20"/>
        <v>7.3788946821529691E-3</v>
      </c>
      <c r="T70" s="111">
        <f t="shared" si="22"/>
        <v>7.6740504694390874E-3</v>
      </c>
      <c r="U70" s="111">
        <f t="shared" si="24"/>
        <v>7.981012488216652E-3</v>
      </c>
      <c r="V70" s="111">
        <f t="shared" si="26"/>
        <v>8.3002529877453188E-3</v>
      </c>
      <c r="W70" s="111">
        <f t="shared" si="28"/>
        <v>8.6322631072551313E-3</v>
      </c>
      <c r="X70" s="111">
        <f t="shared" si="30"/>
        <v>8.9775536315453361E-3</v>
      </c>
      <c r="Y70" s="111">
        <f t="shared" si="32"/>
        <v>9.3366557768071526E-3</v>
      </c>
      <c r="Z70" s="111">
        <f t="shared" si="34"/>
        <v>9.7101220078794383E-3</v>
      </c>
      <c r="AA70" s="111">
        <f t="shared" si="36"/>
        <v>1.0098526888194613E-2</v>
      </c>
      <c r="AB70" s="111">
        <f t="shared" si="38"/>
        <v>1.0502467963722402E-2</v>
      </c>
      <c r="AC70" s="111">
        <f t="shared" si="40"/>
        <v>1.0922566682271297E-2</v>
      </c>
      <c r="AD70" s="111">
        <f t="shared" si="42"/>
        <v>1.1359469349562149E-2</v>
      </c>
      <c r="AE70" s="111">
        <f t="shared" si="44"/>
        <v>1.1813848123544636E-2</v>
      </c>
      <c r="AF70" s="111">
        <f t="shared" si="46"/>
        <v>1.2286402048486422E-2</v>
      </c>
      <c r="AG70" s="111">
        <f t="shared" si="48"/>
        <v>1.277785813042588E-2</v>
      </c>
      <c r="AH70" s="111">
        <f t="shared" si="50"/>
        <v>1.3288972455642915E-2</v>
      </c>
      <c r="AI70" s="111">
        <f t="shared" si="52"/>
        <v>1.3820531353868631E-2</v>
      </c>
      <c r="AJ70" s="111">
        <f t="shared" si="54"/>
        <v>1.4373352608023375E-2</v>
      </c>
      <c r="AK70" s="111">
        <f t="shared" si="56"/>
        <v>1.4948286712344315E-2</v>
      </c>
      <c r="AL70" s="111">
        <f t="shared" si="58"/>
        <v>1.5546218180838088E-2</v>
      </c>
      <c r="AM70" s="111">
        <f t="shared" si="60"/>
        <v>1.6168066908071609E-2</v>
      </c>
      <c r="AN70" s="111">
        <f t="shared" si="62"/>
        <v>1.6814789584394477E-2</v>
      </c>
      <c r="AO70" s="111">
        <f t="shared" si="64"/>
        <v>1.7487381167770259E-2</v>
      </c>
      <c r="AP70" s="111">
        <f t="shared" si="66"/>
        <v>1.8186876414481065E-2</v>
      </c>
      <c r="AQ70" s="111">
        <f t="shared" si="68"/>
        <v>1.8914351471060308E-2</v>
      </c>
      <c r="AR70" s="111">
        <f t="shared" si="70"/>
        <v>1.9670925529902725E-2</v>
      </c>
      <c r="AS70" s="111">
        <f t="shared" si="72"/>
        <v>2.0457762551098834E-2</v>
      </c>
      <c r="AT70" s="111">
        <f t="shared" si="74"/>
        <v>2.1276073053142788E-2</v>
      </c>
      <c r="AU70" s="111">
        <f t="shared" si="76"/>
        <v>2.2127115975268501E-2</v>
      </c>
      <c r="AV70" s="111">
        <f t="shared" si="78"/>
        <v>2.3012200614279242E-2</v>
      </c>
      <c r="AW70" s="111">
        <f t="shared" si="80"/>
        <v>2.3932688638850414E-2</v>
      </c>
      <c r="AX70" s="111">
        <f t="shared" si="82"/>
        <v>2.488999618440443E-2</v>
      </c>
      <c r="AY70" s="111">
        <f t="shared" si="84"/>
        <v>2.588559603178061E-2</v>
      </c>
      <c r="AZ70" s="111">
        <f t="shared" si="86"/>
        <v>2.6921019873051833E-2</v>
      </c>
      <c r="BA70" s="111">
        <f t="shared" si="88"/>
        <v>2.7997860667973912E-2</v>
      </c>
      <c r="BB70" s="111">
        <f t="shared" si="90"/>
        <v>2.9117775094692867E-2</v>
      </c>
      <c r="BC70" s="111">
        <f t="shared" si="92"/>
        <v>3.0282486098480582E-2</v>
      </c>
      <c r="BD70" s="111">
        <f t="shared" si="94"/>
        <v>3.1493785542419807E-2</v>
      </c>
      <c r="BE70" s="111">
        <f t="shared" si="96"/>
        <v>3.2753536964116606E-2</v>
      </c>
      <c r="BF70" s="111">
        <f t="shared" si="98"/>
        <v>3.4063678442681267E-2</v>
      </c>
      <c r="BG70" s="111">
        <f t="shared" si="100"/>
        <v>3.5426225580388521E-2</v>
      </c>
      <c r="BH70" s="111">
        <f t="shared" si="102"/>
        <v>3.6843274603604065E-2</v>
      </c>
      <c r="BI70" s="111">
        <f t="shared" si="104"/>
        <v>3.8317005587748226E-2</v>
      </c>
      <c r="BJ70" s="111">
        <f t="shared" ref="BJ70:BJ95" si="106">+$D70/((1+$G$5)^$A17)</f>
        <v>3.9849685811258154E-2</v>
      </c>
      <c r="BK70" s="111">
        <f>+$D70/((1+$G$5)^$A16)</f>
        <v>4.1443673243708484E-2</v>
      </c>
      <c r="CO70" s="111">
        <f t="shared" si="1"/>
        <v>6.8859621224220523E-3</v>
      </c>
      <c r="CP70" s="111">
        <f t="shared" si="2"/>
        <v>7.1614006073189339E-3</v>
      </c>
      <c r="CQ70" s="111">
        <f t="shared" si="5"/>
        <v>7.447856631611691E-3</v>
      </c>
      <c r="CR70" s="111">
        <f t="shared" si="7"/>
        <v>7.7457708968761601E-3</v>
      </c>
      <c r="CS70" s="111">
        <f t="shared" si="9"/>
        <v>8.055601732751206E-3</v>
      </c>
      <c r="CT70" s="111">
        <f t="shared" si="11"/>
        <v>8.3778258020612544E-3</v>
      </c>
      <c r="CU70" s="111">
        <f t="shared" si="13"/>
        <v>8.7129388341437054E-3</v>
      </c>
      <c r="CV70" s="111">
        <f t="shared" si="15"/>
        <v>9.0614563875094541E-3</v>
      </c>
      <c r="CW70" s="111">
        <f t="shared" si="17"/>
        <v>9.4239146430098331E-3</v>
      </c>
      <c r="CX70" s="111">
        <f t="shared" si="19"/>
        <v>9.8008712287302267E-3</v>
      </c>
      <c r="CY70" s="111">
        <f t="shared" si="21"/>
        <v>1.0192906077879437E-2</v>
      </c>
      <c r="CZ70" s="111">
        <f t="shared" si="23"/>
        <v>1.0600622320994613E-2</v>
      </c>
      <c r="DA70" s="111">
        <f t="shared" si="25"/>
        <v>1.10246472138344E-2</v>
      </c>
      <c r="DB70" s="111">
        <f t="shared" si="27"/>
        <v>1.1465633102387776E-2</v>
      </c>
      <c r="DC70" s="111">
        <f t="shared" si="29"/>
        <v>1.1924258426483286E-2</v>
      </c>
      <c r="DD70" s="111">
        <f t="shared" si="31"/>
        <v>1.2401228763542618E-2</v>
      </c>
      <c r="DE70" s="111">
        <f t="shared" si="33"/>
        <v>1.2897277914084328E-2</v>
      </c>
      <c r="DF70" s="111">
        <f t="shared" si="35"/>
        <v>1.3413169030647699E-2</v>
      </c>
      <c r="DG70" s="111">
        <f t="shared" si="37"/>
        <v>1.3949695791873605E-2</v>
      </c>
      <c r="DH70" s="111">
        <f t="shared" si="39"/>
        <v>1.4507683623548553E-2</v>
      </c>
      <c r="DI70" s="111">
        <f t="shared" si="41"/>
        <v>1.5087990968490495E-2</v>
      </c>
      <c r="DJ70" s="111">
        <f t="shared" si="43"/>
        <v>1.5691510607230116E-2</v>
      </c>
      <c r="DK70" s="111">
        <f t="shared" si="45"/>
        <v>1.6319171031519322E-2</v>
      </c>
      <c r="DL70" s="111">
        <f t="shared" si="47"/>
        <v>1.6971937872780094E-2</v>
      </c>
      <c r="DM70" s="111">
        <f t="shared" si="49"/>
        <v>1.7650815387691299E-2</v>
      </c>
      <c r="DN70" s="111">
        <f t="shared" si="51"/>
        <v>1.8356848003198954E-2</v>
      </c>
      <c r="DO70" s="111">
        <f t="shared" si="53"/>
        <v>1.9091121923326907E-2</v>
      </c>
      <c r="DP70" s="111">
        <f t="shared" si="55"/>
        <v>1.9854766800259986E-2</v>
      </c>
      <c r="DQ70" s="111">
        <f t="shared" si="57"/>
        <v>2.0648957472270388E-2</v>
      </c>
      <c r="DR70" s="111">
        <f t="shared" si="59"/>
        <v>2.1474915771161205E-2</v>
      </c>
      <c r="DS70" s="111">
        <f t="shared" si="61"/>
        <v>2.233391240200765E-2</v>
      </c>
      <c r="DT70" s="111">
        <f t="shared" si="63"/>
        <v>2.322726889808796E-2</v>
      </c>
      <c r="DU70" s="111">
        <f t="shared" si="65"/>
        <v>2.4156359654011483E-2</v>
      </c>
      <c r="DV70" s="111">
        <f t="shared" si="67"/>
        <v>2.512261404017194E-2</v>
      </c>
      <c r="DW70" s="111">
        <f t="shared" si="69"/>
        <v>2.6127518601778817E-2</v>
      </c>
      <c r="DX70" s="111">
        <f t="shared" si="71"/>
        <v>2.7172619345849976E-2</v>
      </c>
      <c r="DY70" s="111">
        <f t="shared" si="73"/>
        <v>2.8259524119683972E-2</v>
      </c>
      <c r="DZ70" s="111">
        <f t="shared" si="75"/>
        <v>2.938990508447133E-2</v>
      </c>
      <c r="EA70" s="111">
        <f t="shared" si="77"/>
        <v>3.056550128785019E-2</v>
      </c>
      <c r="EB70" s="111">
        <f t="shared" si="79"/>
        <v>3.1788121339364199E-2</v>
      </c>
      <c r="EC70" s="111">
        <f t="shared" si="81"/>
        <v>3.3059646192938767E-2</v>
      </c>
      <c r="ED70" s="111">
        <f t="shared" si="83"/>
        <v>3.4382032040656318E-2</v>
      </c>
      <c r="EE70" s="111">
        <f t="shared" si="85"/>
        <v>3.5757313322282575E-2</v>
      </c>
      <c r="EF70" s="111">
        <f t="shared" si="87"/>
        <v>3.7187605855173875E-2</v>
      </c>
      <c r="EG70" s="111">
        <f t="shared" si="89"/>
        <v>3.8675110089380842E-2</v>
      </c>
      <c r="EH70" s="111">
        <f t="shared" si="91"/>
        <v>4.0222114492956068E-2</v>
      </c>
      <c r="EI70" s="111">
        <f t="shared" si="93"/>
        <v>4.1830999072674312E-2</v>
      </c>
      <c r="EJ70" s="111">
        <f t="shared" si="95"/>
        <v>4.3504239035581288E-2</v>
      </c>
      <c r="EK70" s="111">
        <f t="shared" si="97"/>
        <v>4.524440859700455E-2</v>
      </c>
      <c r="EL70" s="111">
        <f t="shared" si="99"/>
        <v>4.7054184940884723E-2</v>
      </c>
      <c r="EM70" s="111">
        <f t="shared" si="101"/>
        <v>4.8936352338520117E-2</v>
      </c>
      <c r="EN70" s="111">
        <f t="shared" si="103"/>
        <v>5.0893806432060928E-2</v>
      </c>
      <c r="EO70" s="111">
        <f t="shared" si="105"/>
        <v>5.2929558689343369E-2</v>
      </c>
      <c r="EP70" s="111">
        <f t="shared" ref="EP70:EP95" si="107">+$E70/((1+$G$5)^$A17)</f>
        <v>5.5046741036917105E-2</v>
      </c>
      <c r="EQ70" s="111">
        <f>+$E70/((1+$G$5)^$A16)</f>
        <v>5.7248610678393791E-2</v>
      </c>
    </row>
    <row r="71" spans="1:167">
      <c r="A71" s="107">
        <v>56</v>
      </c>
      <c r="D71" s="231">
        <f>AgeEffic!BQ11</f>
        <v>3.4610078968141889E-2</v>
      </c>
      <c r="E71" s="231">
        <f>AgeEffic!BQ13</f>
        <v>5.6561627350253066E-2</v>
      </c>
      <c r="I71" s="111">
        <f t="shared" si="0"/>
        <v>3.8488907993226239E-3</v>
      </c>
      <c r="J71" s="111">
        <f t="shared" si="3"/>
        <v>4.0028464312955297E-3</v>
      </c>
      <c r="K71" s="111">
        <f t="shared" si="4"/>
        <v>4.1629602885473503E-3</v>
      </c>
      <c r="L71" s="111">
        <f t="shared" si="6"/>
        <v>4.3294787000892438E-3</v>
      </c>
      <c r="M71" s="111">
        <f t="shared" si="8"/>
        <v>4.5026578480928149E-3</v>
      </c>
      <c r="N71" s="111">
        <f t="shared" si="10"/>
        <v>4.6827641620165268E-3</v>
      </c>
      <c r="O71" s="111">
        <f t="shared" si="12"/>
        <v>4.8700747284971882E-3</v>
      </c>
      <c r="P71" s="111">
        <f t="shared" si="14"/>
        <v>5.0648777176370762E-3</v>
      </c>
      <c r="Q71" s="111">
        <f t="shared" si="16"/>
        <v>5.26747282634256E-3</v>
      </c>
      <c r="R71" s="111">
        <f t="shared" si="18"/>
        <v>5.4781717393962625E-3</v>
      </c>
      <c r="S71" s="111">
        <f t="shared" si="20"/>
        <v>5.6972986089721131E-3</v>
      </c>
      <c r="T71" s="111">
        <f t="shared" si="22"/>
        <v>5.9251905533309977E-3</v>
      </c>
      <c r="U71" s="111">
        <f t="shared" si="24"/>
        <v>6.1621981754642376E-3</v>
      </c>
      <c r="V71" s="111">
        <f t="shared" si="26"/>
        <v>6.4086861024828081E-3</v>
      </c>
      <c r="W71" s="111">
        <f t="shared" si="28"/>
        <v>6.6650335465821215E-3</v>
      </c>
      <c r="X71" s="111">
        <f t="shared" si="30"/>
        <v>6.9316348884454057E-3</v>
      </c>
      <c r="Y71" s="111">
        <f t="shared" si="32"/>
        <v>7.2089002839832213E-3</v>
      </c>
      <c r="Z71" s="111">
        <f t="shared" si="34"/>
        <v>7.4972562953425533E-3</v>
      </c>
      <c r="AA71" s="111">
        <f t="shared" si="36"/>
        <v>7.7971465471562548E-3</v>
      </c>
      <c r="AB71" s="111">
        <f t="shared" si="38"/>
        <v>8.1090324090425034E-3</v>
      </c>
      <c r="AC71" s="111">
        <f t="shared" si="40"/>
        <v>8.4333937054042064E-3</v>
      </c>
      <c r="AD71" s="111">
        <f t="shared" si="42"/>
        <v>8.7707294536203736E-3</v>
      </c>
      <c r="AE71" s="111">
        <f t="shared" si="44"/>
        <v>9.1215586317651889E-3</v>
      </c>
      <c r="AF71" s="111">
        <f t="shared" si="46"/>
        <v>9.4864209770357984E-3</v>
      </c>
      <c r="AG71" s="111">
        <f t="shared" si="48"/>
        <v>9.8658778161172297E-3</v>
      </c>
      <c r="AH71" s="111">
        <f t="shared" si="50"/>
        <v>1.0260512928761919E-2</v>
      </c>
      <c r="AI71" s="111">
        <f t="shared" si="52"/>
        <v>1.0670933445912396E-2</v>
      </c>
      <c r="AJ71" s="111">
        <f t="shared" si="54"/>
        <v>1.109777078374889E-2</v>
      </c>
      <c r="AK71" s="111">
        <f t="shared" si="56"/>
        <v>1.1541681615098847E-2</v>
      </c>
      <c r="AL71" s="111">
        <f t="shared" si="58"/>
        <v>1.2003348879702804E-2</v>
      </c>
      <c r="AM71" s="111">
        <f t="shared" si="60"/>
        <v>1.2483482834890916E-2</v>
      </c>
      <c r="AN71" s="111">
        <f t="shared" si="62"/>
        <v>1.2982822148286551E-2</v>
      </c>
      <c r="AO71" s="111">
        <f t="shared" si="64"/>
        <v>1.3502135034218016E-2</v>
      </c>
      <c r="AP71" s="111">
        <f t="shared" si="66"/>
        <v>1.4042220435586738E-2</v>
      </c>
      <c r="AQ71" s="111">
        <f t="shared" si="68"/>
        <v>1.4603909253010207E-2</v>
      </c>
      <c r="AR71" s="111">
        <f t="shared" si="70"/>
        <v>1.5188065623130614E-2</v>
      </c>
      <c r="AS71" s="111">
        <f t="shared" si="72"/>
        <v>1.5795588248055843E-2</v>
      </c>
      <c r="AT71" s="111">
        <f t="shared" si="74"/>
        <v>1.6427411777978077E-2</v>
      </c>
      <c r="AU71" s="111">
        <f t="shared" si="76"/>
        <v>1.7084508249097199E-2</v>
      </c>
      <c r="AV71" s="111">
        <f t="shared" si="78"/>
        <v>1.776788857906109E-2</v>
      </c>
      <c r="AW71" s="111">
        <f t="shared" si="80"/>
        <v>1.8478604122223533E-2</v>
      </c>
      <c r="AX71" s="111">
        <f t="shared" si="82"/>
        <v>1.9217748287112476E-2</v>
      </c>
      <c r="AY71" s="111">
        <f t="shared" si="84"/>
        <v>1.9986458218596976E-2</v>
      </c>
      <c r="AZ71" s="111">
        <f t="shared" si="86"/>
        <v>2.0785916547340855E-2</v>
      </c>
      <c r="BA71" s="111">
        <f t="shared" si="88"/>
        <v>2.161735320923449E-2</v>
      </c>
      <c r="BB71" s="111">
        <f t="shared" si="90"/>
        <v>2.2482047337603873E-2</v>
      </c>
      <c r="BC71" s="111">
        <f t="shared" si="92"/>
        <v>2.3381329231108028E-2</v>
      </c>
      <c r="BD71" s="111">
        <f t="shared" si="94"/>
        <v>2.4316582400352348E-2</v>
      </c>
      <c r="BE71" s="111">
        <f t="shared" si="96"/>
        <v>2.5289245696366442E-2</v>
      </c>
      <c r="BF71" s="111">
        <f t="shared" si="98"/>
        <v>2.6300815524221106E-2</v>
      </c>
      <c r="BG71" s="111">
        <f t="shared" si="100"/>
        <v>2.7352848145189946E-2</v>
      </c>
      <c r="BH71" s="111">
        <f t="shared" si="102"/>
        <v>2.8446962070997544E-2</v>
      </c>
      <c r="BI71" s="111">
        <f t="shared" si="104"/>
        <v>2.9584840553837449E-2</v>
      </c>
      <c r="BJ71" s="111">
        <f t="shared" si="106"/>
        <v>3.0768234175990953E-2</v>
      </c>
      <c r="BK71" s="111">
        <f t="shared" ref="BK71:BK95" si="108">+$D71/((1+$G$5)^$A17)</f>
        <v>3.1998963543030591E-2</v>
      </c>
      <c r="BL71" s="111">
        <f>+$D71/((1+$G$5)^$A16)</f>
        <v>3.3278922084751812E-2</v>
      </c>
      <c r="CO71" s="111">
        <f t="shared" si="1"/>
        <v>6.2900615541355278E-3</v>
      </c>
      <c r="CP71" s="111">
        <f t="shared" si="2"/>
        <v>6.5416640163009493E-3</v>
      </c>
      <c r="CQ71" s="111">
        <f t="shared" si="5"/>
        <v>6.8033305769529869E-3</v>
      </c>
      <c r="CR71" s="111">
        <f t="shared" si="7"/>
        <v>7.0754638000311062E-3</v>
      </c>
      <c r="CS71" s="111">
        <f t="shared" si="9"/>
        <v>7.3584823520323516E-3</v>
      </c>
      <c r="CT71" s="111">
        <f t="shared" si="11"/>
        <v>7.6528216461136458E-3</v>
      </c>
      <c r="CU71" s="111">
        <f t="shared" si="13"/>
        <v>7.958934511958192E-3</v>
      </c>
      <c r="CV71" s="111">
        <f t="shared" si="15"/>
        <v>8.2772918924365196E-3</v>
      </c>
      <c r="CW71" s="111">
        <f t="shared" si="17"/>
        <v>8.6083835681339815E-3</v>
      </c>
      <c r="CX71" s="111">
        <f t="shared" si="19"/>
        <v>8.9527189108593429E-3</v>
      </c>
      <c r="CY71" s="111">
        <f t="shared" si="21"/>
        <v>9.3108276672937158E-3</v>
      </c>
      <c r="CZ71" s="111">
        <f t="shared" si="23"/>
        <v>9.6832607739854651E-3</v>
      </c>
      <c r="DA71" s="111">
        <f t="shared" si="25"/>
        <v>1.0070591204944883E-2</v>
      </c>
      <c r="DB71" s="111">
        <f t="shared" si="27"/>
        <v>1.047341485314268E-2</v>
      </c>
      <c r="DC71" s="111">
        <f t="shared" si="29"/>
        <v>1.0892351447268387E-2</v>
      </c>
      <c r="DD71" s="111">
        <f t="shared" si="31"/>
        <v>1.1328045505159123E-2</v>
      </c>
      <c r="DE71" s="111">
        <f t="shared" si="33"/>
        <v>1.1781167325365487E-2</v>
      </c>
      <c r="DF71" s="111">
        <f t="shared" si="35"/>
        <v>1.2252414018380111E-2</v>
      </c>
      <c r="DG71" s="111">
        <f t="shared" si="37"/>
        <v>1.2742510579115315E-2</v>
      </c>
      <c r="DH71" s="111">
        <f t="shared" si="39"/>
        <v>1.3252211002279924E-2</v>
      </c>
      <c r="DI71" s="111">
        <f t="shared" si="41"/>
        <v>1.3782299442371125E-2</v>
      </c>
      <c r="DJ71" s="111">
        <f t="shared" si="43"/>
        <v>1.433359142006597E-2</v>
      </c>
      <c r="DK71" s="111">
        <f t="shared" si="45"/>
        <v>1.490693507686861E-2</v>
      </c>
      <c r="DL71" s="111">
        <f t="shared" si="47"/>
        <v>1.5503212479943355E-2</v>
      </c>
      <c r="DM71" s="111">
        <f t="shared" si="49"/>
        <v>1.6123340979141088E-2</v>
      </c>
      <c r="DN71" s="111">
        <f t="shared" si="51"/>
        <v>1.6768274618306735E-2</v>
      </c>
      <c r="DO71" s="111">
        <f t="shared" si="53"/>
        <v>1.7439005603039005E-2</v>
      </c>
      <c r="DP71" s="111">
        <f t="shared" si="55"/>
        <v>1.8136565827160563E-2</v>
      </c>
      <c r="DQ71" s="111">
        <f t="shared" si="57"/>
        <v>1.8862028460246986E-2</v>
      </c>
      <c r="DR71" s="111">
        <f t="shared" si="59"/>
        <v>1.9616509598656868E-2</v>
      </c>
      <c r="DS71" s="111">
        <f t="shared" si="61"/>
        <v>2.0401169982603145E-2</v>
      </c>
      <c r="DT71" s="111">
        <f t="shared" si="63"/>
        <v>2.1217216781907269E-2</v>
      </c>
      <c r="DU71" s="111">
        <f t="shared" si="65"/>
        <v>2.2065905453183564E-2</v>
      </c>
      <c r="DV71" s="111">
        <f t="shared" si="67"/>
        <v>2.2948541671310909E-2</v>
      </c>
      <c r="DW71" s="111">
        <f t="shared" si="69"/>
        <v>2.3866483338163342E-2</v>
      </c>
      <c r="DX71" s="111">
        <f t="shared" si="71"/>
        <v>2.4821142671689875E-2</v>
      </c>
      <c r="DY71" s="111">
        <f t="shared" si="73"/>
        <v>2.5813988378557477E-2</v>
      </c>
      <c r="DZ71" s="111">
        <f t="shared" si="75"/>
        <v>2.6846547913699774E-2</v>
      </c>
      <c r="EA71" s="111">
        <f t="shared" si="77"/>
        <v>2.7920409830247767E-2</v>
      </c>
      <c r="EB71" s="111">
        <f t="shared" si="79"/>
        <v>2.9037226223457679E-2</v>
      </c>
      <c r="EC71" s="111">
        <f t="shared" si="81"/>
        <v>3.0198715272395989E-2</v>
      </c>
      <c r="ED71" s="111">
        <f t="shared" si="83"/>
        <v>3.140666388329183E-2</v>
      </c>
      <c r="EE71" s="111">
        <f t="shared" si="85"/>
        <v>3.2662930438623505E-2</v>
      </c>
      <c r="EF71" s="111">
        <f t="shared" si="87"/>
        <v>3.3969447656168446E-2</v>
      </c>
      <c r="EG71" s="111">
        <f t="shared" si="89"/>
        <v>3.5328225562415182E-2</v>
      </c>
      <c r="EH71" s="111">
        <f t="shared" si="91"/>
        <v>3.6741354584911796E-2</v>
      </c>
      <c r="EI71" s="111">
        <f t="shared" si="93"/>
        <v>3.8211008768308269E-2</v>
      </c>
      <c r="EJ71" s="111">
        <f t="shared" si="95"/>
        <v>3.97394491190406E-2</v>
      </c>
      <c r="EK71" s="111">
        <f t="shared" si="97"/>
        <v>4.1329027083802226E-2</v>
      </c>
      <c r="EL71" s="111">
        <f t="shared" si="99"/>
        <v>4.2982188167154323E-2</v>
      </c>
      <c r="EM71" s="111">
        <f t="shared" si="101"/>
        <v>4.4701475693840489E-2</v>
      </c>
      <c r="EN71" s="111">
        <f t="shared" si="103"/>
        <v>4.648953472159411E-2</v>
      </c>
      <c r="EO71" s="111">
        <f t="shared" si="105"/>
        <v>4.8349116110457876E-2</v>
      </c>
      <c r="EP71" s="111">
        <f t="shared" si="107"/>
        <v>5.0283080754876197E-2</v>
      </c>
      <c r="EQ71" s="111">
        <f t="shared" ref="EQ71:EQ95" si="109">+$E71/((1+$G$5)^$A17)</f>
        <v>5.2294403985071243E-2</v>
      </c>
      <c r="ER71" s="111">
        <f>+$E71/((1+$G$5)^$A16)</f>
        <v>5.4386180144474099E-2</v>
      </c>
    </row>
    <row r="72" spans="1:167">
      <c r="A72" s="107">
        <v>57</v>
      </c>
      <c r="D72" s="231">
        <f>AgeEffic!BR11</f>
        <v>2.7516930025409104E-2</v>
      </c>
      <c r="E72" s="231">
        <f>AgeEffic!BR13</f>
        <v>5.3733545982740404E-2</v>
      </c>
      <c r="I72" s="111">
        <f t="shared" si="0"/>
        <v>2.9423859586896733E-3</v>
      </c>
      <c r="J72" s="111">
        <f t="shared" si="3"/>
        <v>3.0600813970372612E-3</v>
      </c>
      <c r="K72" s="111">
        <f t="shared" si="4"/>
        <v>3.1824846529187518E-3</v>
      </c>
      <c r="L72" s="111">
        <f t="shared" si="6"/>
        <v>3.3097840390355015E-3</v>
      </c>
      <c r="M72" s="111">
        <f t="shared" si="8"/>
        <v>3.4421754005969215E-3</v>
      </c>
      <c r="N72" s="111">
        <f t="shared" si="10"/>
        <v>3.5798624166207991E-3</v>
      </c>
      <c r="O72" s="111">
        <f t="shared" si="12"/>
        <v>3.7230569132856309E-3</v>
      </c>
      <c r="P72" s="111">
        <f t="shared" si="14"/>
        <v>3.8719791898170564E-3</v>
      </c>
      <c r="Q72" s="111">
        <f t="shared" si="16"/>
        <v>4.0268583574097393E-3</v>
      </c>
      <c r="R72" s="111">
        <f t="shared" si="18"/>
        <v>4.1879326917061291E-3</v>
      </c>
      <c r="S72" s="111">
        <f t="shared" si="20"/>
        <v>4.3554499993743749E-3</v>
      </c>
      <c r="T72" s="111">
        <f t="shared" si="22"/>
        <v>4.5296679993493492E-3</v>
      </c>
      <c r="U72" s="111">
        <f t="shared" si="24"/>
        <v>4.7108547193233236E-3</v>
      </c>
      <c r="V72" s="111">
        <f t="shared" si="26"/>
        <v>4.8992889080962561E-3</v>
      </c>
      <c r="W72" s="111">
        <f t="shared" si="28"/>
        <v>5.0952604644201073E-3</v>
      </c>
      <c r="X72" s="111">
        <f t="shared" si="30"/>
        <v>5.299070882996912E-3</v>
      </c>
      <c r="Y72" s="111">
        <f t="shared" si="32"/>
        <v>5.5110337183167882E-3</v>
      </c>
      <c r="Z72" s="111">
        <f t="shared" si="34"/>
        <v>5.7314750670494595E-3</v>
      </c>
      <c r="AA72" s="111">
        <f t="shared" si="36"/>
        <v>5.9607340697314399E-3</v>
      </c>
      <c r="AB72" s="111">
        <f t="shared" si="38"/>
        <v>6.1991634325206969E-3</v>
      </c>
      <c r="AC72" s="111">
        <f t="shared" si="40"/>
        <v>6.4471299698215245E-3</v>
      </c>
      <c r="AD72" s="111">
        <f t="shared" si="42"/>
        <v>6.7050151686143871E-3</v>
      </c>
      <c r="AE72" s="111">
        <f t="shared" si="44"/>
        <v>6.9732157753589616E-3</v>
      </c>
      <c r="AF72" s="111">
        <f t="shared" si="46"/>
        <v>7.2521444063733207E-3</v>
      </c>
      <c r="AG72" s="111">
        <f t="shared" si="48"/>
        <v>7.5422301826282541E-3</v>
      </c>
      <c r="AH72" s="111">
        <f t="shared" si="50"/>
        <v>7.8439193899333837E-3</v>
      </c>
      <c r="AI72" s="111">
        <f t="shared" si="52"/>
        <v>8.1576761655307202E-3</v>
      </c>
      <c r="AJ72" s="111">
        <f t="shared" si="54"/>
        <v>8.4839832121519493E-3</v>
      </c>
      <c r="AK72" s="111">
        <f t="shared" si="56"/>
        <v>8.823342540638027E-3</v>
      </c>
      <c r="AL72" s="111">
        <f t="shared" si="58"/>
        <v>9.1762762422635483E-3</v>
      </c>
      <c r="AM72" s="111">
        <f t="shared" si="60"/>
        <v>9.5433272919540919E-3</v>
      </c>
      <c r="AN72" s="111">
        <f t="shared" si="62"/>
        <v>9.9250603836322556E-3</v>
      </c>
      <c r="AO72" s="111">
        <f t="shared" si="64"/>
        <v>1.0322062798977545E-2</v>
      </c>
      <c r="AP72" s="111">
        <f t="shared" si="66"/>
        <v>1.0734945310936649E-2</v>
      </c>
      <c r="AQ72" s="111">
        <f t="shared" si="68"/>
        <v>1.1164343123374117E-2</v>
      </c>
      <c r="AR72" s="111">
        <f t="shared" si="70"/>
        <v>1.161091684830908E-2</v>
      </c>
      <c r="AS72" s="111">
        <f t="shared" si="72"/>
        <v>1.2075353522241442E-2</v>
      </c>
      <c r="AT72" s="111">
        <f t="shared" si="74"/>
        <v>1.2558367663131103E-2</v>
      </c>
      <c r="AU72" s="111">
        <f t="shared" si="76"/>
        <v>1.3060702369656348E-2</v>
      </c>
      <c r="AV72" s="111">
        <f t="shared" si="78"/>
        <v>1.3583130464442601E-2</v>
      </c>
      <c r="AW72" s="111">
        <f t="shared" si="80"/>
        <v>1.4126455683020307E-2</v>
      </c>
      <c r="AX72" s="111">
        <f t="shared" si="82"/>
        <v>1.4691513910341118E-2</v>
      </c>
      <c r="AY72" s="111">
        <f t="shared" si="84"/>
        <v>1.5279174466754766E-2</v>
      </c>
      <c r="AZ72" s="111">
        <f t="shared" si="86"/>
        <v>1.5890341445424956E-2</v>
      </c>
      <c r="BA72" s="111">
        <f t="shared" si="88"/>
        <v>1.6525955103241955E-2</v>
      </c>
      <c r="BB72" s="111">
        <f t="shared" si="90"/>
        <v>1.7186993307371633E-2</v>
      </c>
      <c r="BC72" s="111">
        <f t="shared" si="92"/>
        <v>1.7874473039666501E-2</v>
      </c>
      <c r="BD72" s="111">
        <f t="shared" si="94"/>
        <v>1.858945196125316E-2</v>
      </c>
      <c r="BE72" s="111">
        <f t="shared" si="96"/>
        <v>1.9333030039703287E-2</v>
      </c>
      <c r="BF72" s="111">
        <f t="shared" si="98"/>
        <v>2.0106351241291422E-2</v>
      </c>
      <c r="BG72" s="111">
        <f t="shared" si="100"/>
        <v>2.0910605290943081E-2</v>
      </c>
      <c r="BH72" s="111">
        <f t="shared" si="102"/>
        <v>2.1747029502580801E-2</v>
      </c>
      <c r="BI72" s="111">
        <f t="shared" si="104"/>
        <v>2.2616910682684035E-2</v>
      </c>
      <c r="BJ72" s="111">
        <f t="shared" si="106"/>
        <v>2.3521587109991398E-2</v>
      </c>
      <c r="BK72" s="111">
        <f t="shared" si="108"/>
        <v>2.4462450594391057E-2</v>
      </c>
      <c r="BL72" s="111">
        <f t="shared" ref="BL72:BL95" si="110">+$D72/((1+$G$5)^$A17)</f>
        <v>2.54409486181667E-2</v>
      </c>
      <c r="BM72" s="111">
        <f>+$D72/((1+$G$5)^$A16)</f>
        <v>2.6458586562893367E-2</v>
      </c>
      <c r="CO72" s="111">
        <f t="shared" si="1"/>
        <v>5.7457293042584125E-3</v>
      </c>
      <c r="CP72" s="111">
        <f t="shared" si="2"/>
        <v>5.9755584764287504E-3</v>
      </c>
      <c r="CQ72" s="111">
        <f t="shared" si="5"/>
        <v>6.214580815485901E-3</v>
      </c>
      <c r="CR72" s="111">
        <f t="shared" si="7"/>
        <v>6.4631640481053361E-3</v>
      </c>
      <c r="CS72" s="111">
        <f t="shared" si="9"/>
        <v>6.7216906100295501E-3</v>
      </c>
      <c r="CT72" s="111">
        <f t="shared" si="11"/>
        <v>6.9905582344307335E-3</v>
      </c>
      <c r="CU72" s="111">
        <f t="shared" si="13"/>
        <v>7.2701805638079623E-3</v>
      </c>
      <c r="CV72" s="111">
        <f t="shared" si="15"/>
        <v>7.5609877863602806E-3</v>
      </c>
      <c r="CW72" s="111">
        <f t="shared" si="17"/>
        <v>7.863427297814694E-3</v>
      </c>
      <c r="CX72" s="111">
        <f t="shared" si="19"/>
        <v>8.1779643897272811E-3</v>
      </c>
      <c r="CY72" s="111">
        <f t="shared" si="21"/>
        <v>8.5050829653163743E-3</v>
      </c>
      <c r="CZ72" s="111">
        <f t="shared" si="23"/>
        <v>8.8452862839290287E-3</v>
      </c>
      <c r="DA72" s="111">
        <f t="shared" si="25"/>
        <v>9.1990977352861894E-3</v>
      </c>
      <c r="DB72" s="111">
        <f t="shared" si="27"/>
        <v>9.5670616446976373E-3</v>
      </c>
      <c r="DC72" s="111">
        <f t="shared" si="29"/>
        <v>9.9497441104855443E-3</v>
      </c>
      <c r="DD72" s="111">
        <f t="shared" si="31"/>
        <v>1.0347733874904968E-2</v>
      </c>
      <c r="DE72" s="111">
        <f t="shared" si="33"/>
        <v>1.0761643229901165E-2</v>
      </c>
      <c r="DF72" s="111">
        <f t="shared" si="35"/>
        <v>1.1192108959097211E-2</v>
      </c>
      <c r="DG72" s="111">
        <f t="shared" si="37"/>
        <v>1.1639793317461103E-2</v>
      </c>
      <c r="DH72" s="111">
        <f t="shared" si="39"/>
        <v>1.2105385050159546E-2</v>
      </c>
      <c r="DI72" s="111">
        <f t="shared" si="41"/>
        <v>1.2589600452165927E-2</v>
      </c>
      <c r="DJ72" s="111">
        <f t="shared" si="43"/>
        <v>1.3093184470252567E-2</v>
      </c>
      <c r="DK72" s="111">
        <f t="shared" si="45"/>
        <v>1.361691184906267E-2</v>
      </c>
      <c r="DL72" s="111">
        <f t="shared" si="47"/>
        <v>1.4161588323025177E-2</v>
      </c>
      <c r="DM72" s="111">
        <f t="shared" si="49"/>
        <v>1.4728051855946184E-2</v>
      </c>
      <c r="DN72" s="111">
        <f t="shared" si="51"/>
        <v>1.5317173930184032E-2</v>
      </c>
      <c r="DO72" s="111">
        <f t="shared" si="53"/>
        <v>1.5929860887391394E-2</v>
      </c>
      <c r="DP72" s="111">
        <f t="shared" si="55"/>
        <v>1.6567055322887051E-2</v>
      </c>
      <c r="DQ72" s="111">
        <f t="shared" si="57"/>
        <v>1.7229737535802533E-2</v>
      </c>
      <c r="DR72" s="111">
        <f t="shared" si="59"/>
        <v>1.7918927037234633E-2</v>
      </c>
      <c r="DS72" s="111">
        <f t="shared" si="61"/>
        <v>1.8635684118724023E-2</v>
      </c>
      <c r="DT72" s="111">
        <f t="shared" si="63"/>
        <v>1.9381111483472983E-2</v>
      </c>
      <c r="DU72" s="111">
        <f t="shared" si="65"/>
        <v>2.0156355942811902E-2</v>
      </c>
      <c r="DV72" s="111">
        <f t="shared" si="67"/>
        <v>2.0962610180524383E-2</v>
      </c>
      <c r="DW72" s="111">
        <f t="shared" si="69"/>
        <v>2.1801114587745359E-2</v>
      </c>
      <c r="DX72" s="111">
        <f t="shared" si="71"/>
        <v>2.2673159171255172E-2</v>
      </c>
      <c r="DY72" s="111">
        <f t="shared" si="73"/>
        <v>2.3580085538105377E-2</v>
      </c>
      <c r="DZ72" s="111">
        <f t="shared" si="75"/>
        <v>2.4523288959629599E-2</v>
      </c>
      <c r="EA72" s="111">
        <f t="shared" si="77"/>
        <v>2.5504220518014781E-2</v>
      </c>
      <c r="EB72" s="111">
        <f t="shared" si="79"/>
        <v>2.6524389338735372E-2</v>
      </c>
      <c r="EC72" s="111">
        <f t="shared" si="81"/>
        <v>2.758536491228479E-2</v>
      </c>
      <c r="ED72" s="111">
        <f t="shared" si="83"/>
        <v>2.8688779508776182E-2</v>
      </c>
      <c r="EE72" s="111">
        <f t="shared" si="85"/>
        <v>2.9836330689127236E-2</v>
      </c>
      <c r="EF72" s="111">
        <f t="shared" si="87"/>
        <v>3.1029783916692324E-2</v>
      </c>
      <c r="EG72" s="111">
        <f t="shared" si="89"/>
        <v>3.2270975273360016E-2</v>
      </c>
      <c r="EH72" s="111">
        <f t="shared" si="91"/>
        <v>3.3561814284294417E-2</v>
      </c>
      <c r="EI72" s="111">
        <f t="shared" si="93"/>
        <v>3.4904286855666204E-2</v>
      </c>
      <c r="EJ72" s="111">
        <f t="shared" si="95"/>
        <v>3.630045832989285E-2</v>
      </c>
      <c r="EK72" s="111">
        <f t="shared" si="97"/>
        <v>3.7752476663088563E-2</v>
      </c>
      <c r="EL72" s="111">
        <f t="shared" si="99"/>
        <v>3.9262575729612108E-2</v>
      </c>
      <c r="EM72" s="111">
        <f t="shared" si="101"/>
        <v>4.0833078758796597E-2</v>
      </c>
      <c r="EN72" s="111">
        <f t="shared" si="103"/>
        <v>4.2466401909148459E-2</v>
      </c>
      <c r="EO72" s="111">
        <f t="shared" si="105"/>
        <v>4.41650579855144E-2</v>
      </c>
      <c r="EP72" s="111">
        <f t="shared" si="107"/>
        <v>4.5931660304934979E-2</v>
      </c>
      <c r="EQ72" s="111">
        <f t="shared" si="109"/>
        <v>4.7768926717132384E-2</v>
      </c>
      <c r="ER72" s="111">
        <f t="shared" ref="ER72:ER95" si="111">+$E72/((1+$G$5)^$A17)</f>
        <v>4.9679683785817677E-2</v>
      </c>
      <c r="ES72" s="111">
        <f>+$E72/((1+$G$5)^$A16)</f>
        <v>5.1666871137250388E-2</v>
      </c>
    </row>
    <row r="73" spans="1:167">
      <c r="A73" s="107">
        <v>58</v>
      </c>
      <c r="D73" s="231">
        <f>AgeEffic!BS11</f>
        <v>2.1656630698201833E-2</v>
      </c>
      <c r="E73" s="231">
        <f>AgeEffic!BS13</f>
        <v>5.1046868683603391E-2</v>
      </c>
      <c r="I73" s="111">
        <f t="shared" si="0"/>
        <v>2.2266769396455987E-3</v>
      </c>
      <c r="J73" s="111">
        <f t="shared" si="3"/>
        <v>2.3157440172314218E-3</v>
      </c>
      <c r="K73" s="111">
        <f t="shared" si="4"/>
        <v>2.4083737779206794E-3</v>
      </c>
      <c r="L73" s="111">
        <f t="shared" si="6"/>
        <v>2.5047087290375066E-3</v>
      </c>
      <c r="M73" s="111">
        <f t="shared" si="8"/>
        <v>2.6048970781990068E-3</v>
      </c>
      <c r="N73" s="111">
        <f t="shared" si="10"/>
        <v>2.709092961326967E-3</v>
      </c>
      <c r="O73" s="111">
        <f t="shared" si="12"/>
        <v>2.8174566797800464E-3</v>
      </c>
      <c r="P73" s="111">
        <f t="shared" si="14"/>
        <v>2.9301549469712479E-3</v>
      </c>
      <c r="Q73" s="111">
        <f t="shared" si="16"/>
        <v>3.0473611448500982E-3</v>
      </c>
      <c r="R73" s="111">
        <f t="shared" si="18"/>
        <v>3.1692555906441024E-3</v>
      </c>
      <c r="S73" s="111">
        <f t="shared" si="20"/>
        <v>3.2960258142698665E-3</v>
      </c>
      <c r="T73" s="111">
        <f t="shared" si="22"/>
        <v>3.4278668468406617E-3</v>
      </c>
      <c r="U73" s="111">
        <f t="shared" si="24"/>
        <v>3.5649815207142881E-3</v>
      </c>
      <c r="V73" s="111">
        <f t="shared" si="26"/>
        <v>3.7075807815428598E-3</v>
      </c>
      <c r="W73" s="111">
        <f t="shared" si="28"/>
        <v>3.8558840128045742E-3</v>
      </c>
      <c r="X73" s="111">
        <f t="shared" si="30"/>
        <v>4.0101193733167572E-3</v>
      </c>
      <c r="Y73" s="111">
        <f t="shared" si="32"/>
        <v>4.1705241482494285E-3</v>
      </c>
      <c r="Z73" s="111">
        <f t="shared" si="34"/>
        <v>4.3373451141794049E-3</v>
      </c>
      <c r="AA73" s="111">
        <f t="shared" si="36"/>
        <v>4.5108389187465811E-3</v>
      </c>
      <c r="AB73" s="111">
        <f t="shared" si="38"/>
        <v>4.6912724754964458E-3</v>
      </c>
      <c r="AC73" s="111">
        <f t="shared" si="40"/>
        <v>4.8789233745163037E-3</v>
      </c>
      <c r="AD73" s="111">
        <f t="shared" si="42"/>
        <v>5.0740803094969549E-3</v>
      </c>
      <c r="AE73" s="111">
        <f t="shared" si="44"/>
        <v>5.2770435218768346E-3</v>
      </c>
      <c r="AF73" s="111">
        <f t="shared" si="46"/>
        <v>5.4881252627519079E-3</v>
      </c>
      <c r="AG73" s="111">
        <f t="shared" si="48"/>
        <v>5.7076502732619841E-3</v>
      </c>
      <c r="AH73" s="111">
        <f t="shared" si="50"/>
        <v>5.9359562841924639E-3</v>
      </c>
      <c r="AI73" s="111">
        <f t="shared" si="52"/>
        <v>6.1733945355601626E-3</v>
      </c>
      <c r="AJ73" s="111">
        <f t="shared" si="54"/>
        <v>6.4203303169825697E-3</v>
      </c>
      <c r="AK73" s="111">
        <f t="shared" si="56"/>
        <v>6.6771435296618725E-3</v>
      </c>
      <c r="AL73" s="111">
        <f t="shared" si="58"/>
        <v>6.9442292708483469E-3</v>
      </c>
      <c r="AM73" s="111">
        <f t="shared" si="60"/>
        <v>7.2219984416822805E-3</v>
      </c>
      <c r="AN73" s="111">
        <f t="shared" si="62"/>
        <v>7.5108783793495738E-3</v>
      </c>
      <c r="AO73" s="111">
        <f t="shared" si="64"/>
        <v>7.8113135145235569E-3</v>
      </c>
      <c r="AP73" s="111">
        <f t="shared" si="66"/>
        <v>8.1237660551044984E-3</v>
      </c>
      <c r="AQ73" s="111">
        <f t="shared" si="68"/>
        <v>8.4487166973086798E-3</v>
      </c>
      <c r="AR73" s="111">
        <f t="shared" si="70"/>
        <v>8.7866653652010282E-3</v>
      </c>
      <c r="AS73" s="111">
        <f t="shared" si="72"/>
        <v>9.1381319798090679E-3</v>
      </c>
      <c r="AT73" s="111">
        <f t="shared" si="74"/>
        <v>9.5036572590014301E-3</v>
      </c>
      <c r="AU73" s="111">
        <f t="shared" si="76"/>
        <v>9.8838035493614904E-3</v>
      </c>
      <c r="AV73" s="111">
        <f t="shared" si="78"/>
        <v>1.027915569133595E-2</v>
      </c>
      <c r="AW73" s="111">
        <f t="shared" si="80"/>
        <v>1.0690321918989387E-2</v>
      </c>
      <c r="AX73" s="111">
        <f t="shared" si="82"/>
        <v>1.1117934795748964E-2</v>
      </c>
      <c r="AY73" s="111">
        <f t="shared" si="84"/>
        <v>1.1562652187578923E-2</v>
      </c>
      <c r="AZ73" s="111">
        <f t="shared" si="86"/>
        <v>1.2025158275082081E-2</v>
      </c>
      <c r="BA73" s="111">
        <f t="shared" si="88"/>
        <v>1.2506164606085364E-2</v>
      </c>
      <c r="BB73" s="111">
        <f t="shared" si="90"/>
        <v>1.3006411190328779E-2</v>
      </c>
      <c r="BC73" s="111">
        <f t="shared" si="92"/>
        <v>1.3526667637941931E-2</v>
      </c>
      <c r="BD73" s="111">
        <f t="shared" si="94"/>
        <v>1.4067734343459612E-2</v>
      </c>
      <c r="BE73" s="111">
        <f t="shared" si="96"/>
        <v>1.4630443717197995E-2</v>
      </c>
      <c r="BF73" s="111">
        <f t="shared" si="98"/>
        <v>1.5215661465885915E-2</v>
      </c>
      <c r="BG73" s="111">
        <f t="shared" si="100"/>
        <v>1.5824287924521351E-2</v>
      </c>
      <c r="BH73" s="111">
        <f t="shared" si="102"/>
        <v>1.6457259441502208E-2</v>
      </c>
      <c r="BI73" s="111">
        <f t="shared" si="104"/>
        <v>1.7115549819162294E-2</v>
      </c>
      <c r="BJ73" s="111">
        <f t="shared" si="106"/>
        <v>1.7800171811928788E-2</v>
      </c>
      <c r="BK73" s="111">
        <f t="shared" si="108"/>
        <v>1.8512178684405942E-2</v>
      </c>
      <c r="BL73" s="111">
        <f t="shared" si="110"/>
        <v>1.925266583178218E-2</v>
      </c>
      <c r="BM73" s="111">
        <f t="shared" ref="BM73:BM95" si="112">+$D73/((1+$G$5)^$A17)</f>
        <v>2.0022772465053469E-2</v>
      </c>
      <c r="BN73" s="111">
        <f>+$D73/((1+$G$5)^$A16)</f>
        <v>2.0823683363655608E-2</v>
      </c>
      <c r="CO73" s="111">
        <f t="shared" si="1"/>
        <v>5.2485027298514366E-3</v>
      </c>
      <c r="CP73" s="111">
        <f t="shared" si="2"/>
        <v>5.4584428390454919E-3</v>
      </c>
      <c r="CQ73" s="111">
        <f t="shared" si="5"/>
        <v>5.6767805526073143E-3</v>
      </c>
      <c r="CR73" s="111">
        <f t="shared" si="7"/>
        <v>5.9038517747116073E-3</v>
      </c>
      <c r="CS73" s="111">
        <f t="shared" si="9"/>
        <v>6.1400058457000703E-3</v>
      </c>
      <c r="CT73" s="111">
        <f t="shared" si="11"/>
        <v>6.3856060795280736E-3</v>
      </c>
      <c r="CU73" s="111">
        <f t="shared" si="13"/>
        <v>6.6410303227091971E-3</v>
      </c>
      <c r="CV73" s="111">
        <f t="shared" si="15"/>
        <v>6.9066715356175656E-3</v>
      </c>
      <c r="CW73" s="111">
        <f t="shared" si="17"/>
        <v>7.1829383970422678E-3</v>
      </c>
      <c r="CX73" s="111">
        <f t="shared" si="19"/>
        <v>7.4702559329239597E-3</v>
      </c>
      <c r="CY73" s="111">
        <f t="shared" si="21"/>
        <v>7.7690661702409184E-3</v>
      </c>
      <c r="CZ73" s="111">
        <f t="shared" si="23"/>
        <v>8.0798288170505564E-3</v>
      </c>
      <c r="DA73" s="111">
        <f t="shared" si="25"/>
        <v>8.4030219697325791E-3</v>
      </c>
      <c r="DB73" s="111">
        <f t="shared" si="27"/>
        <v>8.7391428485218813E-3</v>
      </c>
      <c r="DC73" s="111">
        <f t="shared" si="29"/>
        <v>9.0887085624627561E-3</v>
      </c>
      <c r="DD73" s="111">
        <f t="shared" si="31"/>
        <v>9.4522569049612683E-3</v>
      </c>
      <c r="DE73" s="111">
        <f t="shared" si="33"/>
        <v>9.8303471811597206E-3</v>
      </c>
      <c r="DF73" s="111">
        <f t="shared" si="35"/>
        <v>1.0223561068406108E-2</v>
      </c>
      <c r="DG73" s="111">
        <f t="shared" si="37"/>
        <v>1.0632503511142352E-2</v>
      </c>
      <c r="DH73" s="111">
        <f t="shared" si="39"/>
        <v>1.1057803651588051E-2</v>
      </c>
      <c r="DI73" s="111">
        <f t="shared" si="41"/>
        <v>1.1500115797651572E-2</v>
      </c>
      <c r="DJ73" s="111">
        <f t="shared" si="43"/>
        <v>1.1960120429557632E-2</v>
      </c>
      <c r="DK73" s="111">
        <f t="shared" si="45"/>
        <v>1.2438525246739942E-2</v>
      </c>
      <c r="DL73" s="111">
        <f t="shared" si="47"/>
        <v>1.2936066256609537E-2</v>
      </c>
      <c r="DM73" s="111">
        <f t="shared" si="49"/>
        <v>1.3453508906873919E-2</v>
      </c>
      <c r="DN73" s="111">
        <f t="shared" si="51"/>
        <v>1.3991649263148878E-2</v>
      </c>
      <c r="DO73" s="111">
        <f t="shared" si="53"/>
        <v>1.4551315233674833E-2</v>
      </c>
      <c r="DP73" s="111">
        <f t="shared" si="55"/>
        <v>1.5133367843021828E-2</v>
      </c>
      <c r="DQ73" s="111">
        <f t="shared" si="57"/>
        <v>1.5738702556742701E-2</v>
      </c>
      <c r="DR73" s="111">
        <f t="shared" si="59"/>
        <v>1.6368250659012408E-2</v>
      </c>
      <c r="DS73" s="111">
        <f t="shared" si="61"/>
        <v>1.7022980685372904E-2</v>
      </c>
      <c r="DT73" s="111">
        <f t="shared" si="63"/>
        <v>1.7703899912787823E-2</v>
      </c>
      <c r="DU73" s="111">
        <f t="shared" si="65"/>
        <v>1.8412055909299337E-2</v>
      </c>
      <c r="DV73" s="111">
        <f t="shared" si="67"/>
        <v>1.9148538145671308E-2</v>
      </c>
      <c r="DW73" s="111">
        <f t="shared" si="69"/>
        <v>1.9914479671498165E-2</v>
      </c>
      <c r="DX73" s="111">
        <f t="shared" si="71"/>
        <v>2.0711058858358094E-2</v>
      </c>
      <c r="DY73" s="111">
        <f t="shared" si="73"/>
        <v>2.1539501212692415E-2</v>
      </c>
      <c r="DZ73" s="111">
        <f t="shared" si="75"/>
        <v>2.240108126120011E-2</v>
      </c>
      <c r="EA73" s="111">
        <f t="shared" si="77"/>
        <v>2.3297124511648122E-2</v>
      </c>
      <c r="EB73" s="111">
        <f t="shared" si="79"/>
        <v>2.4229009492114047E-2</v>
      </c>
      <c r="EC73" s="111">
        <f t="shared" si="81"/>
        <v>2.5198169871798608E-2</v>
      </c>
      <c r="ED73" s="111">
        <f t="shared" si="83"/>
        <v>2.6206096666670554E-2</v>
      </c>
      <c r="EE73" s="111">
        <f t="shared" si="85"/>
        <v>2.725434053333738E-2</v>
      </c>
      <c r="EF73" s="111">
        <f t="shared" si="87"/>
        <v>2.8344514154670878E-2</v>
      </c>
      <c r="EG73" s="111">
        <f t="shared" si="89"/>
        <v>2.9478294720857712E-2</v>
      </c>
      <c r="EH73" s="111">
        <f t="shared" si="91"/>
        <v>3.0657426509692019E-2</v>
      </c>
      <c r="EI73" s="111">
        <f t="shared" si="93"/>
        <v>3.1883723570079701E-2</v>
      </c>
      <c r="EJ73" s="111">
        <f t="shared" si="95"/>
        <v>3.3159072512882901E-2</v>
      </c>
      <c r="EK73" s="111">
        <f t="shared" si="97"/>
        <v>3.4485435413398213E-2</v>
      </c>
      <c r="EL73" s="111">
        <f t="shared" si="99"/>
        <v>3.5864852829934138E-2</v>
      </c>
      <c r="EM73" s="111">
        <f t="shared" si="101"/>
        <v>3.729944694313151E-2</v>
      </c>
      <c r="EN73" s="111">
        <f t="shared" si="103"/>
        <v>3.8791424820856776E-2</v>
      </c>
      <c r="EO73" s="111">
        <f t="shared" si="105"/>
        <v>4.0343081813691041E-2</v>
      </c>
      <c r="EP73" s="111">
        <f t="shared" si="107"/>
        <v>4.1956805086238683E-2</v>
      </c>
      <c r="EQ73" s="111">
        <f t="shared" si="109"/>
        <v>4.3635077289688233E-2</v>
      </c>
      <c r="ER73" s="111">
        <f t="shared" si="111"/>
        <v>4.5380480381275769E-2</v>
      </c>
      <c r="ES73" s="111">
        <f t="shared" ref="ES73:ES95" si="113">+$E73/((1+$G$5)^$A17)</f>
        <v>4.7195699596526801E-2</v>
      </c>
      <c r="ET73" s="111">
        <f>+$E73/((1+$G$5)^$A16)</f>
        <v>4.9083527580387872E-2</v>
      </c>
    </row>
    <row r="74" spans="1:167">
      <c r="A74" s="107">
        <v>59</v>
      </c>
      <c r="D74" s="231">
        <f>AgeEffic!BT11</f>
        <v>1.6868468703105984E-2</v>
      </c>
      <c r="E74" s="231">
        <f>AgeEffic!BT13</f>
        <v>4.8494525249423222E-2</v>
      </c>
      <c r="I74" s="111">
        <f t="shared" si="0"/>
        <v>1.6676643355068598E-3</v>
      </c>
      <c r="J74" s="111">
        <f t="shared" si="3"/>
        <v>1.7343709089271343E-3</v>
      </c>
      <c r="K74" s="111">
        <f t="shared" si="4"/>
        <v>1.8037457452842191E-3</v>
      </c>
      <c r="L74" s="111">
        <f t="shared" si="6"/>
        <v>1.8758955750955886E-3</v>
      </c>
      <c r="M74" s="111">
        <f t="shared" si="8"/>
        <v>1.9509313980994121E-3</v>
      </c>
      <c r="N74" s="111">
        <f t="shared" si="10"/>
        <v>2.0289686540233883E-3</v>
      </c>
      <c r="O74" s="111">
        <f t="shared" si="12"/>
        <v>2.1101274001843239E-3</v>
      </c>
      <c r="P74" s="111">
        <f t="shared" si="14"/>
        <v>2.1945324961916974E-3</v>
      </c>
      <c r="Q74" s="111">
        <f t="shared" si="16"/>
        <v>2.2823137960393653E-3</v>
      </c>
      <c r="R74" s="111">
        <f t="shared" si="18"/>
        <v>2.3736063478809397E-3</v>
      </c>
      <c r="S74" s="111">
        <f t="shared" si="20"/>
        <v>2.4685506017961779E-3</v>
      </c>
      <c r="T74" s="111">
        <f t="shared" si="22"/>
        <v>2.567292625868025E-3</v>
      </c>
      <c r="U74" s="111">
        <f t="shared" si="24"/>
        <v>2.6699843309027464E-3</v>
      </c>
      <c r="V74" s="111">
        <f t="shared" si="26"/>
        <v>2.7767837041388563E-3</v>
      </c>
      <c r="W74" s="111">
        <f t="shared" si="28"/>
        <v>2.8878550523044103E-3</v>
      </c>
      <c r="X74" s="111">
        <f t="shared" si="30"/>
        <v>3.0033692543965868E-3</v>
      </c>
      <c r="Y74" s="111">
        <f t="shared" si="32"/>
        <v>3.1235040245724509E-3</v>
      </c>
      <c r="Z74" s="111">
        <f t="shared" si="34"/>
        <v>3.2484441855553489E-3</v>
      </c>
      <c r="AA74" s="111">
        <f t="shared" si="36"/>
        <v>3.3783819529775625E-3</v>
      </c>
      <c r="AB74" s="111">
        <f t="shared" si="38"/>
        <v>3.5135172310966651E-3</v>
      </c>
      <c r="AC74" s="111">
        <f t="shared" si="40"/>
        <v>3.654057920340533E-3</v>
      </c>
      <c r="AD74" s="111">
        <f t="shared" si="42"/>
        <v>3.8002202371541539E-3</v>
      </c>
      <c r="AE74" s="111">
        <f t="shared" si="44"/>
        <v>3.9522290466403199E-3</v>
      </c>
      <c r="AF74" s="111">
        <f t="shared" si="46"/>
        <v>4.1103182085059338E-3</v>
      </c>
      <c r="AG74" s="111">
        <f t="shared" si="48"/>
        <v>4.274730936846171E-3</v>
      </c>
      <c r="AH74" s="111">
        <f t="shared" si="50"/>
        <v>4.4457201743200178E-3</v>
      </c>
      <c r="AI74" s="111">
        <f t="shared" si="52"/>
        <v>4.6235489812928186E-3</v>
      </c>
      <c r="AJ74" s="111">
        <f t="shared" si="54"/>
        <v>4.8084909405445315E-3</v>
      </c>
      <c r="AK74" s="111">
        <f t="shared" si="56"/>
        <v>5.0008305781663129E-3</v>
      </c>
      <c r="AL74" s="111">
        <f t="shared" si="58"/>
        <v>5.200863801292966E-3</v>
      </c>
      <c r="AM74" s="111">
        <f t="shared" si="60"/>
        <v>5.4088983533446839E-3</v>
      </c>
      <c r="AN74" s="111">
        <f t="shared" si="62"/>
        <v>5.6252542874784713E-3</v>
      </c>
      <c r="AO74" s="111">
        <f t="shared" si="64"/>
        <v>5.850264458977612E-3</v>
      </c>
      <c r="AP74" s="111">
        <f t="shared" si="66"/>
        <v>6.0842750373367163E-3</v>
      </c>
      <c r="AQ74" s="111">
        <f t="shared" si="68"/>
        <v>6.327646038830184E-3</v>
      </c>
      <c r="AR74" s="111">
        <f t="shared" si="70"/>
        <v>6.5807518803833931E-3</v>
      </c>
      <c r="AS74" s="111">
        <f t="shared" si="72"/>
        <v>6.8439819555987293E-3</v>
      </c>
      <c r="AT74" s="111">
        <f t="shared" si="74"/>
        <v>7.1177412338226777E-3</v>
      </c>
      <c r="AU74" s="111">
        <f t="shared" si="76"/>
        <v>7.4024508831755844E-3</v>
      </c>
      <c r="AV74" s="111">
        <f t="shared" si="78"/>
        <v>7.6985489185026094E-3</v>
      </c>
      <c r="AW74" s="111">
        <f t="shared" si="80"/>
        <v>8.0064908752427149E-3</v>
      </c>
      <c r="AX74" s="111">
        <f t="shared" si="82"/>
        <v>8.3267505102524227E-3</v>
      </c>
      <c r="AY74" s="111">
        <f t="shared" si="84"/>
        <v>8.6598205306625195E-3</v>
      </c>
      <c r="AZ74" s="111">
        <f t="shared" si="86"/>
        <v>9.0062133518890222E-3</v>
      </c>
      <c r="BA74" s="111">
        <f t="shared" si="88"/>
        <v>9.3664618859645842E-3</v>
      </c>
      <c r="BB74" s="111">
        <f t="shared" si="90"/>
        <v>9.7411203614031668E-3</v>
      </c>
      <c r="BC74" s="111">
        <f t="shared" si="92"/>
        <v>1.0130765175859294E-2</v>
      </c>
      <c r="BD74" s="111">
        <f t="shared" si="94"/>
        <v>1.0535995782893666E-2</v>
      </c>
      <c r="BE74" s="111">
        <f t="shared" si="96"/>
        <v>1.0957435614209414E-2</v>
      </c>
      <c r="BF74" s="111">
        <f t="shared" si="98"/>
        <v>1.139573303877779E-2</v>
      </c>
      <c r="BG74" s="111">
        <f t="shared" si="100"/>
        <v>1.1851562360328902E-2</v>
      </c>
      <c r="BH74" s="111">
        <f t="shared" si="102"/>
        <v>1.2325624854742059E-2</v>
      </c>
      <c r="BI74" s="111">
        <f t="shared" si="104"/>
        <v>1.2818649848931744E-2</v>
      </c>
      <c r="BJ74" s="111">
        <f t="shared" si="106"/>
        <v>1.3331395842889011E-2</v>
      </c>
      <c r="BK74" s="111">
        <f t="shared" si="108"/>
        <v>1.3864651676604573E-2</v>
      </c>
      <c r="BL74" s="111">
        <f t="shared" si="110"/>
        <v>1.4419237743668756E-2</v>
      </c>
      <c r="BM74" s="111">
        <f t="shared" si="112"/>
        <v>1.4996007253415509E-2</v>
      </c>
      <c r="BN74" s="111">
        <f t="shared" ref="BN74:BN95" si="114">+$D74/((1+$G$5)^$A17)</f>
        <v>1.5595847543552128E-2</v>
      </c>
      <c r="BO74" s="111">
        <f>+$D74/((1+$G$5)^$A16)</f>
        <v>1.6219681445294214E-2</v>
      </c>
      <c r="CO74" s="111">
        <f t="shared" si="1"/>
        <v>4.7943053782296772E-3</v>
      </c>
      <c r="CP74" s="111">
        <f t="shared" si="2"/>
        <v>4.9860775933588649E-3</v>
      </c>
      <c r="CQ74" s="111">
        <f t="shared" si="5"/>
        <v>5.1855206970932181E-3</v>
      </c>
      <c r="CR74" s="111">
        <f t="shared" si="7"/>
        <v>5.3929415249769483E-3</v>
      </c>
      <c r="CS74" s="111">
        <f t="shared" si="9"/>
        <v>5.6086591859760265E-3</v>
      </c>
      <c r="CT74" s="111">
        <f t="shared" si="11"/>
        <v>5.8330055534150669E-3</v>
      </c>
      <c r="CU74" s="111">
        <f t="shared" si="13"/>
        <v>6.0663257755516698E-3</v>
      </c>
      <c r="CV74" s="111">
        <f t="shared" si="15"/>
        <v>6.3089788065737373E-3</v>
      </c>
      <c r="CW74" s="111">
        <f t="shared" si="17"/>
        <v>6.5613379588366867E-3</v>
      </c>
      <c r="CX74" s="111">
        <f t="shared" si="19"/>
        <v>6.8237914771901546E-3</v>
      </c>
      <c r="CY74" s="111">
        <f t="shared" si="21"/>
        <v>7.0967431362777616E-3</v>
      </c>
      <c r="CZ74" s="111">
        <f t="shared" si="23"/>
        <v>7.3806128617288722E-3</v>
      </c>
      <c r="DA74" s="111">
        <f t="shared" si="25"/>
        <v>7.675837376198028E-3</v>
      </c>
      <c r="DB74" s="111">
        <f t="shared" si="27"/>
        <v>7.9828708712459499E-3</v>
      </c>
      <c r="DC74" s="111">
        <f t="shared" si="29"/>
        <v>8.3021857060957879E-3</v>
      </c>
      <c r="DD74" s="111">
        <f t="shared" si="31"/>
        <v>8.6342731343396189E-3</v>
      </c>
      <c r="DE74" s="111">
        <f t="shared" si="33"/>
        <v>8.979644059713205E-3</v>
      </c>
      <c r="DF74" s="111">
        <f t="shared" si="35"/>
        <v>9.3388298221017338E-3</v>
      </c>
      <c r="DG74" s="111">
        <f t="shared" si="37"/>
        <v>9.7123830149858023E-3</v>
      </c>
      <c r="DH74" s="111">
        <f t="shared" si="39"/>
        <v>1.0100878335585234E-2</v>
      </c>
      <c r="DI74" s="111">
        <f t="shared" si="41"/>
        <v>1.0504913469008647E-2</v>
      </c>
      <c r="DJ74" s="111">
        <f t="shared" si="43"/>
        <v>1.0925110007768992E-2</v>
      </c>
      <c r="DK74" s="111">
        <f t="shared" si="45"/>
        <v>1.136211440807975E-2</v>
      </c>
      <c r="DL74" s="111">
        <f t="shared" si="47"/>
        <v>1.1816598984402944E-2</v>
      </c>
      <c r="DM74" s="111">
        <f t="shared" si="49"/>
        <v>1.2289262943779061E-2</v>
      </c>
      <c r="DN74" s="111">
        <f t="shared" si="51"/>
        <v>1.2780833461530224E-2</v>
      </c>
      <c r="DO74" s="111">
        <f t="shared" si="53"/>
        <v>1.3292066799991434E-2</v>
      </c>
      <c r="DP74" s="111">
        <f t="shared" si="55"/>
        <v>1.3823749471991092E-2</v>
      </c>
      <c r="DQ74" s="111">
        <f t="shared" si="57"/>
        <v>1.4376699450870736E-2</v>
      </c>
      <c r="DR74" s="111">
        <f t="shared" si="59"/>
        <v>1.4951767428905567E-2</v>
      </c>
      <c r="DS74" s="111">
        <f t="shared" si="61"/>
        <v>1.5549838126061788E-2</v>
      </c>
      <c r="DT74" s="111">
        <f t="shared" si="63"/>
        <v>1.6171831651104258E-2</v>
      </c>
      <c r="DU74" s="111">
        <f t="shared" si="65"/>
        <v>1.6818704917148434E-2</v>
      </c>
      <c r="DV74" s="111">
        <f t="shared" si="67"/>
        <v>1.749145311383437E-2</v>
      </c>
      <c r="DW74" s="111">
        <f t="shared" si="69"/>
        <v>1.8191111238387743E-2</v>
      </c>
      <c r="DX74" s="111">
        <f t="shared" si="71"/>
        <v>1.8918755687923259E-2</v>
      </c>
      <c r="DY74" s="111">
        <f t="shared" si="73"/>
        <v>1.9675505915440188E-2</v>
      </c>
      <c r="DZ74" s="111">
        <f t="shared" si="75"/>
        <v>2.0462526152057795E-2</v>
      </c>
      <c r="EA74" s="111">
        <f t="shared" si="77"/>
        <v>2.1281027198140106E-2</v>
      </c>
      <c r="EB74" s="111">
        <f t="shared" si="79"/>
        <v>2.2132268286065716E-2</v>
      </c>
      <c r="EC74" s="111">
        <f t="shared" si="81"/>
        <v>2.3017559017508345E-2</v>
      </c>
      <c r="ED74" s="111">
        <f t="shared" si="83"/>
        <v>2.3938261378208679E-2</v>
      </c>
      <c r="EE74" s="111">
        <f t="shared" si="85"/>
        <v>2.4895791833337028E-2</v>
      </c>
      <c r="EF74" s="111">
        <f t="shared" si="87"/>
        <v>2.589162350667051E-2</v>
      </c>
      <c r="EG74" s="111">
        <f t="shared" si="89"/>
        <v>2.6927288446937335E-2</v>
      </c>
      <c r="EH74" s="111">
        <f t="shared" si="91"/>
        <v>2.8004379984814826E-2</v>
      </c>
      <c r="EI74" s="111">
        <f t="shared" si="93"/>
        <v>2.912455518420742E-2</v>
      </c>
      <c r="EJ74" s="111">
        <f t="shared" si="95"/>
        <v>3.0289537391575718E-2</v>
      </c>
      <c r="EK74" s="111">
        <f t="shared" si="97"/>
        <v>3.1501118887238749E-2</v>
      </c>
      <c r="EL74" s="111">
        <f t="shared" si="99"/>
        <v>3.2761163642728297E-2</v>
      </c>
      <c r="EM74" s="111">
        <f t="shared" si="101"/>
        <v>3.4071610188437434E-2</v>
      </c>
      <c r="EN74" s="111">
        <f t="shared" si="103"/>
        <v>3.543447459597493E-2</v>
      </c>
      <c r="EO74" s="111">
        <f t="shared" si="105"/>
        <v>3.6851853579813937E-2</v>
      </c>
      <c r="EP74" s="111">
        <f t="shared" si="107"/>
        <v>3.8325927723006491E-2</v>
      </c>
      <c r="EQ74" s="111">
        <f t="shared" si="109"/>
        <v>3.9858964831926746E-2</v>
      </c>
      <c r="ER74" s="111">
        <f t="shared" si="111"/>
        <v>4.1453323425203824E-2</v>
      </c>
      <c r="ES74" s="111">
        <f t="shared" si="113"/>
        <v>4.3111456362211982E-2</v>
      </c>
      <c r="ET74" s="111">
        <f t="shared" ref="ET74:ET95" si="115">+$E74/((1+$G$5)^$A17)</f>
        <v>4.4835914616700459E-2</v>
      </c>
      <c r="EU74" s="111">
        <f>+$E74/((1+$G$5)^$A16)</f>
        <v>4.6629351201368484E-2</v>
      </c>
    </row>
    <row r="75" spans="1:167">
      <c r="A75" s="107">
        <v>60</v>
      </c>
      <c r="D75" s="231">
        <f>AgeEffic!BU11</f>
        <v>1.3000075398959548E-2</v>
      </c>
      <c r="E75" s="231">
        <f>AgeEffic!BU13</f>
        <v>4.606979898695205E-2</v>
      </c>
      <c r="I75" s="111">
        <f t="shared" si="0"/>
        <v>1.2357923807270854E-3</v>
      </c>
      <c r="J75" s="111">
        <f t="shared" si="3"/>
        <v>1.2852240759561693E-3</v>
      </c>
      <c r="K75" s="111">
        <f t="shared" si="4"/>
        <v>1.336633038994416E-3</v>
      </c>
      <c r="L75" s="111">
        <f t="shared" si="6"/>
        <v>1.3900983605541924E-3</v>
      </c>
      <c r="M75" s="111">
        <f t="shared" si="8"/>
        <v>1.4457022949763605E-3</v>
      </c>
      <c r="N75" s="111">
        <f t="shared" si="10"/>
        <v>1.503530386775415E-3</v>
      </c>
      <c r="O75" s="111">
        <f t="shared" si="12"/>
        <v>1.5636716022464315E-3</v>
      </c>
      <c r="P75" s="111">
        <f t="shared" si="14"/>
        <v>1.6262184663362886E-3</v>
      </c>
      <c r="Q75" s="111">
        <f t="shared" si="16"/>
        <v>1.6912672049897404E-3</v>
      </c>
      <c r="R75" s="111">
        <f t="shared" si="18"/>
        <v>1.75891789318933E-3</v>
      </c>
      <c r="S75" s="111">
        <f t="shared" si="20"/>
        <v>1.8292746089169033E-3</v>
      </c>
      <c r="T75" s="111">
        <f t="shared" si="22"/>
        <v>1.9024455932735798E-3</v>
      </c>
      <c r="U75" s="111">
        <f t="shared" si="24"/>
        <v>1.9785434170045231E-3</v>
      </c>
      <c r="V75" s="111">
        <f t="shared" si="26"/>
        <v>2.0576851536847044E-3</v>
      </c>
      <c r="W75" s="111">
        <f t="shared" si="28"/>
        <v>2.1399925598320924E-3</v>
      </c>
      <c r="X75" s="111">
        <f t="shared" si="30"/>
        <v>2.2255922622253762E-3</v>
      </c>
      <c r="Y75" s="111">
        <f t="shared" si="32"/>
        <v>2.3146159527143912E-3</v>
      </c>
      <c r="Z75" s="111">
        <f t="shared" si="34"/>
        <v>2.4072005908229669E-3</v>
      </c>
      <c r="AA75" s="111">
        <f t="shared" si="36"/>
        <v>2.5034886144558858E-3</v>
      </c>
      <c r="AB75" s="111">
        <f t="shared" si="38"/>
        <v>2.6036281590341211E-3</v>
      </c>
      <c r="AC75" s="111">
        <f t="shared" si="40"/>
        <v>2.707773285395486E-3</v>
      </c>
      <c r="AD75" s="111">
        <f t="shared" si="42"/>
        <v>2.8160842168113063E-3</v>
      </c>
      <c r="AE75" s="111">
        <f t="shared" si="44"/>
        <v>2.9287275854837586E-3</v>
      </c>
      <c r="AF75" s="111">
        <f t="shared" si="46"/>
        <v>3.0458766889031085E-3</v>
      </c>
      <c r="AG75" s="111">
        <f t="shared" si="48"/>
        <v>3.1677117564592335E-3</v>
      </c>
      <c r="AH75" s="111">
        <f t="shared" si="50"/>
        <v>3.2944202267176028E-3</v>
      </c>
      <c r="AI75" s="111">
        <f t="shared" si="52"/>
        <v>3.4261970357863068E-3</v>
      </c>
      <c r="AJ75" s="111">
        <f t="shared" si="54"/>
        <v>3.5632449172177598E-3</v>
      </c>
      <c r="AK75" s="111">
        <f t="shared" si="56"/>
        <v>3.7057747139064698E-3</v>
      </c>
      <c r="AL75" s="111">
        <f t="shared" si="58"/>
        <v>3.8540057024627292E-3</v>
      </c>
      <c r="AM75" s="111">
        <f t="shared" si="60"/>
        <v>4.0081659305612385E-3</v>
      </c>
      <c r="AN75" s="111">
        <f t="shared" si="62"/>
        <v>4.1684925677836875E-3</v>
      </c>
      <c r="AO75" s="111">
        <f t="shared" si="64"/>
        <v>4.3352322704950349E-3</v>
      </c>
      <c r="AP75" s="111">
        <f t="shared" si="66"/>
        <v>4.5086415613148374E-3</v>
      </c>
      <c r="AQ75" s="111">
        <f t="shared" si="68"/>
        <v>4.6889872237674312E-3</v>
      </c>
      <c r="AR75" s="111">
        <f t="shared" si="70"/>
        <v>4.8765467127181274E-3</v>
      </c>
      <c r="AS75" s="111">
        <f t="shared" si="72"/>
        <v>5.071608581226854E-3</v>
      </c>
      <c r="AT75" s="111">
        <f t="shared" si="74"/>
        <v>5.2744729244759286E-3</v>
      </c>
      <c r="AU75" s="111">
        <f t="shared" si="76"/>
        <v>5.4854518414549653E-3</v>
      </c>
      <c r="AV75" s="111">
        <f t="shared" si="78"/>
        <v>5.7048699151131636E-3</v>
      </c>
      <c r="AW75" s="111">
        <f t="shared" si="80"/>
        <v>5.9330647117176918E-3</v>
      </c>
      <c r="AX75" s="111">
        <f t="shared" si="82"/>
        <v>6.1703873001863994E-3</v>
      </c>
      <c r="AY75" s="111">
        <f t="shared" si="84"/>
        <v>6.4172027921938551E-3</v>
      </c>
      <c r="AZ75" s="111">
        <f t="shared" si="86"/>
        <v>6.6738909038816102E-3</v>
      </c>
      <c r="BA75" s="111">
        <f t="shared" si="88"/>
        <v>6.9408465400368742E-3</v>
      </c>
      <c r="BB75" s="111">
        <f t="shared" si="90"/>
        <v>7.2184804016383504E-3</v>
      </c>
      <c r="BC75" s="111">
        <f t="shared" si="92"/>
        <v>7.5072196177038844E-3</v>
      </c>
      <c r="BD75" s="111">
        <f t="shared" si="94"/>
        <v>7.8075084024120398E-3</v>
      </c>
      <c r="BE75" s="111">
        <f t="shared" si="96"/>
        <v>8.1198087385085209E-3</v>
      </c>
      <c r="BF75" s="111">
        <f t="shared" si="98"/>
        <v>8.4446010880488646E-3</v>
      </c>
      <c r="BG75" s="111">
        <f t="shared" si="100"/>
        <v>8.7823851315708187E-3</v>
      </c>
      <c r="BH75" s="111">
        <f t="shared" si="102"/>
        <v>9.1336805368336504E-3</v>
      </c>
      <c r="BI75" s="111">
        <f t="shared" si="104"/>
        <v>9.4990277583069972E-3</v>
      </c>
      <c r="BJ75" s="111">
        <f t="shared" si="106"/>
        <v>9.8789888686392786E-3</v>
      </c>
      <c r="BK75" s="111">
        <f t="shared" si="108"/>
        <v>1.027414842338485E-2</v>
      </c>
      <c r="BL75" s="111">
        <f t="shared" si="110"/>
        <v>1.0685114360320243E-2</v>
      </c>
      <c r="BM75" s="111">
        <f t="shared" si="112"/>
        <v>1.1112518934733055E-2</v>
      </c>
      <c r="BN75" s="111">
        <f t="shared" si="114"/>
        <v>1.1557019692122378E-2</v>
      </c>
      <c r="BO75" s="111">
        <f t="shared" ref="BO75:BO95" si="116">+$D75/((1+$G$5)^$A17)</f>
        <v>1.2019300479807272E-2</v>
      </c>
      <c r="BP75" s="111">
        <f>+$D75/((1+$G$5)^$A16)</f>
        <v>1.2500072498999565E-2</v>
      </c>
      <c r="CO75" s="111">
        <f t="shared" si="1"/>
        <v>4.3794135666521067E-3</v>
      </c>
      <c r="CP75" s="111">
        <f t="shared" si="2"/>
        <v>4.5545901093181924E-3</v>
      </c>
      <c r="CQ75" s="111">
        <f t="shared" si="5"/>
        <v>4.7367737136909203E-3</v>
      </c>
      <c r="CR75" s="111">
        <f t="shared" si="7"/>
        <v>4.9262446622385554E-3</v>
      </c>
      <c r="CS75" s="111">
        <f t="shared" si="9"/>
        <v>5.1232944487280994E-3</v>
      </c>
      <c r="CT75" s="111">
        <f t="shared" si="11"/>
        <v>5.328226226677224E-3</v>
      </c>
      <c r="CU75" s="111">
        <f t="shared" si="13"/>
        <v>5.5413552757443123E-3</v>
      </c>
      <c r="CV75" s="111">
        <f t="shared" si="15"/>
        <v>5.7630094867740849E-3</v>
      </c>
      <c r="CW75" s="111">
        <f t="shared" si="17"/>
        <v>5.9935298662450497E-3</v>
      </c>
      <c r="CX75" s="111">
        <f t="shared" si="19"/>
        <v>6.2332710608948511E-3</v>
      </c>
      <c r="CY75" s="111">
        <f t="shared" si="21"/>
        <v>6.4826019033306457E-3</v>
      </c>
      <c r="CZ75" s="111">
        <f t="shared" si="23"/>
        <v>6.7419059794638723E-3</v>
      </c>
      <c r="DA75" s="111">
        <f t="shared" si="25"/>
        <v>7.0115822186424277E-3</v>
      </c>
      <c r="DB75" s="111">
        <f t="shared" si="27"/>
        <v>7.292045507388125E-3</v>
      </c>
      <c r="DC75" s="111">
        <f t="shared" si="29"/>
        <v>7.5837273276836504E-3</v>
      </c>
      <c r="DD75" s="111">
        <f t="shared" si="31"/>
        <v>7.8870764207909956E-3</v>
      </c>
      <c r="DE75" s="111">
        <f t="shared" si="33"/>
        <v>8.2025594776226358E-3</v>
      </c>
      <c r="DF75" s="111">
        <f t="shared" si="35"/>
        <v>8.5306618567275432E-3</v>
      </c>
      <c r="DG75" s="111">
        <f t="shared" si="37"/>
        <v>8.8718883309966447E-3</v>
      </c>
      <c r="DH75" s="111">
        <f t="shared" si="39"/>
        <v>9.2267638642365094E-3</v>
      </c>
      <c r="DI75" s="111">
        <f t="shared" si="41"/>
        <v>9.5958344188059701E-3</v>
      </c>
      <c r="DJ75" s="111">
        <f t="shared" si="43"/>
        <v>9.9796677955582124E-3</v>
      </c>
      <c r="DK75" s="111">
        <f t="shared" si="45"/>
        <v>1.037885450738054E-2</v>
      </c>
      <c r="DL75" s="111">
        <f t="shared" si="47"/>
        <v>1.0794008687675761E-2</v>
      </c>
      <c r="DM75" s="111">
        <f t="shared" si="49"/>
        <v>1.1225769035182794E-2</v>
      </c>
      <c r="DN75" s="111">
        <f t="shared" si="51"/>
        <v>1.1674799796590104E-2</v>
      </c>
      <c r="DO75" s="111">
        <f t="shared" si="53"/>
        <v>1.2141791788453709E-2</v>
      </c>
      <c r="DP75" s="111">
        <f t="shared" si="55"/>
        <v>1.2627463459991859E-2</v>
      </c>
      <c r="DQ75" s="111">
        <f t="shared" si="57"/>
        <v>1.3132561998391534E-2</v>
      </c>
      <c r="DR75" s="111">
        <f t="shared" si="59"/>
        <v>1.3657864478327196E-2</v>
      </c>
      <c r="DS75" s="111">
        <f t="shared" si="61"/>
        <v>1.4204179057460284E-2</v>
      </c>
      <c r="DT75" s="111">
        <f t="shared" si="63"/>
        <v>1.4772346219758694E-2</v>
      </c>
      <c r="DU75" s="111">
        <f t="shared" si="65"/>
        <v>1.5363240068549043E-2</v>
      </c>
      <c r="DV75" s="111">
        <f t="shared" si="67"/>
        <v>1.5977769671291008E-2</v>
      </c>
      <c r="DW75" s="111">
        <f t="shared" si="69"/>
        <v>1.6616880458142649E-2</v>
      </c>
      <c r="DX75" s="111">
        <f t="shared" si="71"/>
        <v>1.7281555676468354E-2</v>
      </c>
      <c r="DY75" s="111">
        <f t="shared" si="73"/>
        <v>1.7972817903527089E-2</v>
      </c>
      <c r="DZ75" s="111">
        <f t="shared" si="75"/>
        <v>1.8691730619668175E-2</v>
      </c>
      <c r="EA75" s="111">
        <f t="shared" si="77"/>
        <v>1.9439399844454901E-2</v>
      </c>
      <c r="EB75" s="111">
        <f t="shared" si="79"/>
        <v>2.0216975838233096E-2</v>
      </c>
      <c r="EC75" s="111">
        <f t="shared" si="81"/>
        <v>2.1025654871762424E-2</v>
      </c>
      <c r="ED75" s="111">
        <f t="shared" si="83"/>
        <v>2.186668106663292E-2</v>
      </c>
      <c r="EE75" s="111">
        <f t="shared" si="85"/>
        <v>2.2741348309298238E-2</v>
      </c>
      <c r="EF75" s="111">
        <f t="shared" si="87"/>
        <v>2.3651002241670171E-2</v>
      </c>
      <c r="EG75" s="111">
        <f t="shared" si="89"/>
        <v>2.4597042331336978E-2</v>
      </c>
      <c r="EH75" s="111">
        <f t="shared" si="91"/>
        <v>2.5580924024590463E-2</v>
      </c>
      <c r="EI75" s="111">
        <f t="shared" si="93"/>
        <v>2.6604160985574079E-2</v>
      </c>
      <c r="EJ75" s="111">
        <f t="shared" si="95"/>
        <v>2.7668327424997041E-2</v>
      </c>
      <c r="EK75" s="111">
        <f t="shared" si="97"/>
        <v>2.8775060521996923E-2</v>
      </c>
      <c r="EL75" s="111">
        <f t="shared" si="99"/>
        <v>2.9926062942876808E-2</v>
      </c>
      <c r="EM75" s="111">
        <f t="shared" si="101"/>
        <v>3.1123105460591879E-2</v>
      </c>
      <c r="EN75" s="111">
        <f t="shared" si="103"/>
        <v>3.2368029679015552E-2</v>
      </c>
      <c r="EO75" s="111">
        <f t="shared" si="105"/>
        <v>3.3662750866176178E-2</v>
      </c>
      <c r="EP75" s="111">
        <f t="shared" si="107"/>
        <v>3.5009260900823229E-2</v>
      </c>
      <c r="EQ75" s="111">
        <f t="shared" si="109"/>
        <v>3.6409631336856159E-2</v>
      </c>
      <c r="ER75" s="111">
        <f t="shared" si="111"/>
        <v>3.7866016590330405E-2</v>
      </c>
      <c r="ES75" s="111">
        <f t="shared" si="113"/>
        <v>3.9380657253943623E-2</v>
      </c>
      <c r="ET75" s="111">
        <f t="shared" si="115"/>
        <v>4.0955883544101374E-2</v>
      </c>
      <c r="EU75" s="111">
        <f t="shared" ref="EU75:EU95" si="117">+$E75/((1+$G$5)^$A17)</f>
        <v>4.2594118885865423E-2</v>
      </c>
      <c r="EV75" s="111">
        <f>+$E75/((1+$G$5)^$A16)</f>
        <v>4.4297883641300044E-2</v>
      </c>
    </row>
    <row r="76" spans="1:167">
      <c r="A76" s="107">
        <v>61</v>
      </c>
      <c r="D76" s="231">
        <f>AgeEffic!BV11</f>
        <v>9.9101895092996994E-3</v>
      </c>
      <c r="E76" s="231">
        <f>AgeEffic!BV13</f>
        <v>4.3766309037604451E-2</v>
      </c>
      <c r="I76" s="111">
        <f t="shared" si="0"/>
        <v>9.058332586030643E-4</v>
      </c>
      <c r="J76" s="111">
        <f t="shared" si="3"/>
        <v>9.42066588947187E-4</v>
      </c>
      <c r="K76" s="111">
        <f t="shared" si="4"/>
        <v>9.7974925250507482E-4</v>
      </c>
      <c r="L76" s="111">
        <f t="shared" si="6"/>
        <v>1.0189392226052777E-3</v>
      </c>
      <c r="M76" s="111">
        <f t="shared" si="8"/>
        <v>1.0596967915094885E-3</v>
      </c>
      <c r="N76" s="111">
        <f t="shared" si="10"/>
        <v>1.1020846631698685E-3</v>
      </c>
      <c r="O76" s="111">
        <f t="shared" si="12"/>
        <v>1.1461680496966634E-3</v>
      </c>
      <c r="P76" s="111">
        <f t="shared" si="14"/>
        <v>1.1920147716845298E-3</v>
      </c>
      <c r="Q76" s="111">
        <f t="shared" si="16"/>
        <v>1.2396953625519109E-3</v>
      </c>
      <c r="R76" s="111">
        <f t="shared" si="18"/>
        <v>1.2892831770539876E-3</v>
      </c>
      <c r="S76" s="111">
        <f t="shared" si="20"/>
        <v>1.3408545041361472E-3</v>
      </c>
      <c r="T76" s="111">
        <f t="shared" si="22"/>
        <v>1.394488684301593E-3</v>
      </c>
      <c r="U76" s="111">
        <f t="shared" si="24"/>
        <v>1.4502682316736568E-3</v>
      </c>
      <c r="V76" s="111">
        <f t="shared" si="26"/>
        <v>1.5082789609406032E-3</v>
      </c>
      <c r="W76" s="111">
        <f t="shared" si="28"/>
        <v>1.5686101193782276E-3</v>
      </c>
      <c r="X76" s="111">
        <f t="shared" si="30"/>
        <v>1.6313545241533566E-3</v>
      </c>
      <c r="Y76" s="111">
        <f t="shared" si="32"/>
        <v>1.6966087051194908E-3</v>
      </c>
      <c r="Z76" s="111">
        <f t="shared" si="34"/>
        <v>1.7644730533242705E-3</v>
      </c>
      <c r="AA76" s="111">
        <f t="shared" si="36"/>
        <v>1.8350519754572415E-3</v>
      </c>
      <c r="AB76" s="111">
        <f t="shared" si="38"/>
        <v>1.9084540544755315E-3</v>
      </c>
      <c r="AC76" s="111">
        <f t="shared" si="40"/>
        <v>1.9847922166545528E-3</v>
      </c>
      <c r="AD76" s="111">
        <f t="shared" si="42"/>
        <v>2.0641839053207349E-3</v>
      </c>
      <c r="AE76" s="111">
        <f t="shared" si="44"/>
        <v>2.1467512615335649E-3</v>
      </c>
      <c r="AF76" s="111">
        <f t="shared" si="46"/>
        <v>2.2326213119949071E-3</v>
      </c>
      <c r="AG76" s="111">
        <f t="shared" si="48"/>
        <v>2.3219261644747032E-3</v>
      </c>
      <c r="AH76" s="111">
        <f t="shared" si="50"/>
        <v>2.414803211053692E-3</v>
      </c>
      <c r="AI76" s="111">
        <f t="shared" si="52"/>
        <v>2.5113953394958395E-3</v>
      </c>
      <c r="AJ76" s="111">
        <f t="shared" si="54"/>
        <v>2.6118511530756733E-3</v>
      </c>
      <c r="AK76" s="111">
        <f t="shared" si="56"/>
        <v>2.7163251991987004E-3</v>
      </c>
      <c r="AL76" s="111">
        <f t="shared" si="58"/>
        <v>2.8249782071666481E-3</v>
      </c>
      <c r="AM76" s="111">
        <f t="shared" si="60"/>
        <v>2.9379773354533145E-3</v>
      </c>
      <c r="AN76" s="111">
        <f t="shared" si="62"/>
        <v>3.055496428871447E-3</v>
      </c>
      <c r="AO76" s="111">
        <f t="shared" si="64"/>
        <v>3.1777162860263048E-3</v>
      </c>
      <c r="AP76" s="111">
        <f t="shared" si="66"/>
        <v>3.3048249374673568E-3</v>
      </c>
      <c r="AQ76" s="111">
        <f t="shared" si="68"/>
        <v>3.4370179349660522E-3</v>
      </c>
      <c r="AR76" s="111">
        <f t="shared" si="70"/>
        <v>3.5744986523646941E-3</v>
      </c>
      <c r="AS76" s="111">
        <f t="shared" si="72"/>
        <v>3.7174785984592815E-3</v>
      </c>
      <c r="AT76" s="111">
        <f t="shared" si="74"/>
        <v>3.8661777423976535E-3</v>
      </c>
      <c r="AU76" s="111">
        <f t="shared" si="76"/>
        <v>4.0208248520935599E-3</v>
      </c>
      <c r="AV76" s="111">
        <f t="shared" si="78"/>
        <v>4.1816578461773019E-3</v>
      </c>
      <c r="AW76" s="111">
        <f t="shared" si="80"/>
        <v>4.3489241600243936E-3</v>
      </c>
      <c r="AX76" s="111">
        <f t="shared" si="82"/>
        <v>4.5228811264253705E-3</v>
      </c>
      <c r="AY76" s="111">
        <f t="shared" si="84"/>
        <v>4.7037963714823862E-3</v>
      </c>
      <c r="AZ76" s="111">
        <f t="shared" si="86"/>
        <v>4.8919482263416808E-3</v>
      </c>
      <c r="BA76" s="111">
        <f t="shared" si="88"/>
        <v>5.087626155395349E-3</v>
      </c>
      <c r="BB76" s="111">
        <f t="shared" si="90"/>
        <v>5.2911312016111628E-3</v>
      </c>
      <c r="BC76" s="111">
        <f t="shared" si="92"/>
        <v>5.5027764496756101E-3</v>
      </c>
      <c r="BD76" s="111">
        <f t="shared" si="94"/>
        <v>5.7228875076626344E-3</v>
      </c>
      <c r="BE76" s="111">
        <f t="shared" si="96"/>
        <v>5.9518030079691404E-3</v>
      </c>
      <c r="BF76" s="111">
        <f t="shared" si="98"/>
        <v>6.1898751282879055E-3</v>
      </c>
      <c r="BG76" s="111">
        <f t="shared" si="100"/>
        <v>6.4374701334194238E-3</v>
      </c>
      <c r="BH76" s="111">
        <f t="shared" si="102"/>
        <v>6.6949689387562003E-3</v>
      </c>
      <c r="BI76" s="111">
        <f t="shared" si="104"/>
        <v>6.9627676963064482E-3</v>
      </c>
      <c r="BJ76" s="111">
        <f t="shared" si="106"/>
        <v>7.2412784041587068E-3</v>
      </c>
      <c r="BK76" s="111">
        <f t="shared" si="108"/>
        <v>7.530929540325056E-3</v>
      </c>
      <c r="BL76" s="111">
        <f t="shared" si="110"/>
        <v>7.8321667219380577E-3</v>
      </c>
      <c r="BM76" s="111">
        <f t="shared" si="112"/>
        <v>8.14545339081558E-3</v>
      </c>
      <c r="BN76" s="111">
        <f t="shared" si="114"/>
        <v>8.4712715264482034E-3</v>
      </c>
      <c r="BO76" s="111">
        <f t="shared" si="116"/>
        <v>8.8101223875061332E-3</v>
      </c>
      <c r="BP76" s="111">
        <f t="shared" ref="BP76:BP95" si="118">+$D76/((1+$G$5)^$A17)</f>
        <v>9.1625272830063772E-3</v>
      </c>
      <c r="BQ76" s="111">
        <f>+$D76/((1+$G$5)^$A16)</f>
        <v>9.5290283743266341E-3</v>
      </c>
      <c r="CO76" s="111">
        <f t="shared" si="1"/>
        <v>4.0004258541533671E-3</v>
      </c>
      <c r="CP76" s="111">
        <f t="shared" si="2"/>
        <v>4.1604428883195016E-3</v>
      </c>
      <c r="CQ76" s="111">
        <f t="shared" si="5"/>
        <v>4.3268606038522834E-3</v>
      </c>
      <c r="CR76" s="111">
        <f t="shared" si="7"/>
        <v>4.499935028006375E-3</v>
      </c>
      <c r="CS76" s="111">
        <f t="shared" si="9"/>
        <v>4.6799324291266278E-3</v>
      </c>
      <c r="CT76" s="111">
        <f t="shared" si="11"/>
        <v>4.8671297262916947E-3</v>
      </c>
      <c r="CU76" s="111">
        <f t="shared" si="13"/>
        <v>5.0618149153433632E-3</v>
      </c>
      <c r="CV76" s="111">
        <f t="shared" si="15"/>
        <v>5.2642875119570968E-3</v>
      </c>
      <c r="CW76" s="111">
        <f t="shared" si="17"/>
        <v>5.4748590124353812E-3</v>
      </c>
      <c r="CX76" s="111">
        <f t="shared" si="19"/>
        <v>5.6938533729327971E-3</v>
      </c>
      <c r="CY76" s="111">
        <f t="shared" si="21"/>
        <v>5.9216075078501089E-3</v>
      </c>
      <c r="CZ76" s="111">
        <f t="shared" si="23"/>
        <v>6.1584718081641133E-3</v>
      </c>
      <c r="DA76" s="111">
        <f t="shared" si="25"/>
        <v>6.4048106804906789E-3</v>
      </c>
      <c r="DB76" s="111">
        <f t="shared" si="27"/>
        <v>6.6610031077103064E-3</v>
      </c>
      <c r="DC76" s="111">
        <f t="shared" si="29"/>
        <v>6.9274432320187195E-3</v>
      </c>
      <c r="DD76" s="111">
        <f t="shared" si="31"/>
        <v>7.2045409612994686E-3</v>
      </c>
      <c r="DE76" s="111">
        <f t="shared" si="33"/>
        <v>7.4927225997514467E-3</v>
      </c>
      <c r="DF76" s="111">
        <f t="shared" si="35"/>
        <v>7.7924315037415049E-3</v>
      </c>
      <c r="DG76" s="111">
        <f t="shared" si="37"/>
        <v>8.104128763891166E-3</v>
      </c>
      <c r="DH76" s="111">
        <f t="shared" si="39"/>
        <v>8.4282939144468133E-3</v>
      </c>
      <c r="DI76" s="111">
        <f t="shared" si="41"/>
        <v>8.7654256710246858E-3</v>
      </c>
      <c r="DJ76" s="111">
        <f t="shared" si="43"/>
        <v>9.1160426978656728E-3</v>
      </c>
      <c r="DK76" s="111">
        <f t="shared" si="45"/>
        <v>9.4806844057803031E-3</v>
      </c>
      <c r="DL76" s="111">
        <f t="shared" si="47"/>
        <v>9.8599117820115136E-3</v>
      </c>
      <c r="DM76" s="111">
        <f t="shared" si="49"/>
        <v>1.0254308253291973E-2</v>
      </c>
      <c r="DN76" s="111">
        <f t="shared" si="51"/>
        <v>1.0664480583423655E-2</v>
      </c>
      <c r="DO76" s="111">
        <f t="shared" si="53"/>
        <v>1.1091059806760601E-2</v>
      </c>
      <c r="DP76" s="111">
        <f t="shared" si="55"/>
        <v>1.1534702199031025E-2</v>
      </c>
      <c r="DQ76" s="111">
        <f t="shared" si="57"/>
        <v>1.1996090286992268E-2</v>
      </c>
      <c r="DR76" s="111">
        <f t="shared" si="59"/>
        <v>1.2475933898471958E-2</v>
      </c>
      <c r="DS76" s="111">
        <f t="shared" si="61"/>
        <v>1.2974971254410838E-2</v>
      </c>
      <c r="DT76" s="111">
        <f t="shared" si="63"/>
        <v>1.3493970104587272E-2</v>
      </c>
      <c r="DU76" s="111">
        <f t="shared" si="65"/>
        <v>1.4033728908770761E-2</v>
      </c>
      <c r="DV76" s="111">
        <f t="shared" si="67"/>
        <v>1.4595078065121591E-2</v>
      </c>
      <c r="DW76" s="111">
        <f t="shared" si="69"/>
        <v>1.5178881187726458E-2</v>
      </c>
      <c r="DX76" s="111">
        <f t="shared" si="71"/>
        <v>1.5786036435235518E-2</v>
      </c>
      <c r="DY76" s="111">
        <f t="shared" si="73"/>
        <v>1.6417477892644937E-2</v>
      </c>
      <c r="DZ76" s="111">
        <f t="shared" si="75"/>
        <v>1.7074177008350736E-2</v>
      </c>
      <c r="EA76" s="111">
        <f t="shared" si="77"/>
        <v>1.7757144088684767E-2</v>
      </c>
      <c r="EB76" s="111">
        <f t="shared" si="79"/>
        <v>1.8467429852232157E-2</v>
      </c>
      <c r="EC76" s="111">
        <f t="shared" si="81"/>
        <v>1.9206127046321443E-2</v>
      </c>
      <c r="ED76" s="111">
        <f t="shared" si="83"/>
        <v>1.9974372128174305E-2</v>
      </c>
      <c r="EE76" s="111">
        <f t="shared" si="85"/>
        <v>2.0773347013301278E-2</v>
      </c>
      <c r="EF76" s="111">
        <f t="shared" si="87"/>
        <v>2.1604280893833327E-2</v>
      </c>
      <c r="EG76" s="111">
        <f t="shared" si="89"/>
        <v>2.2468452129586664E-2</v>
      </c>
      <c r="EH76" s="111">
        <f t="shared" si="91"/>
        <v>2.3367190214770132E-2</v>
      </c>
      <c r="EI76" s="111">
        <f t="shared" si="93"/>
        <v>2.4301877823360941E-2</v>
      </c>
      <c r="EJ76" s="111">
        <f t="shared" si="95"/>
        <v>2.5273952936295377E-2</v>
      </c>
      <c r="EK76" s="111">
        <f t="shared" si="97"/>
        <v>2.6284911053747192E-2</v>
      </c>
      <c r="EL76" s="111">
        <f t="shared" si="99"/>
        <v>2.7336307495897081E-2</v>
      </c>
      <c r="EM76" s="111">
        <f t="shared" si="101"/>
        <v>2.8429759795732968E-2</v>
      </c>
      <c r="EN76" s="111">
        <f t="shared" si="103"/>
        <v>2.9566950187562287E-2</v>
      </c>
      <c r="EO76" s="111">
        <f t="shared" si="105"/>
        <v>3.0749628195064778E-2</v>
      </c>
      <c r="EP76" s="111">
        <f t="shared" si="107"/>
        <v>3.1979613322867369E-2</v>
      </c>
      <c r="EQ76" s="111">
        <f t="shared" si="109"/>
        <v>3.325879785578207E-2</v>
      </c>
      <c r="ER76" s="111">
        <f t="shared" si="111"/>
        <v>3.4589149770013351E-2</v>
      </c>
      <c r="ES76" s="111">
        <f t="shared" si="113"/>
        <v>3.5972715760813886E-2</v>
      </c>
      <c r="ET76" s="111">
        <f t="shared" si="115"/>
        <v>3.7411624391246442E-2</v>
      </c>
      <c r="EU76" s="111">
        <f t="shared" si="117"/>
        <v>3.8908089366896305E-2</v>
      </c>
      <c r="EV76" s="111">
        <f t="shared" ref="EV76:EV95" si="119">+$E76/((1+$G$5)^$A17)</f>
        <v>4.0464412941572159E-2</v>
      </c>
      <c r="EW76" s="111">
        <f>+$E76/((1+$G$5)^$A16)</f>
        <v>4.2082989459235047E-2</v>
      </c>
    </row>
    <row r="77" spans="1:167">
      <c r="A77" s="107">
        <v>62</v>
      </c>
      <c r="D77" s="231">
        <f>AgeEffic!BW11</f>
        <v>7.4705091117305859E-3</v>
      </c>
      <c r="E77" s="231">
        <f>AgeEffic!BW13</f>
        <v>4.1577993585724227E-2</v>
      </c>
      <c r="I77" s="111">
        <f t="shared" si="0"/>
        <v>6.5657321744769616E-4</v>
      </c>
      <c r="J77" s="111">
        <f t="shared" si="3"/>
        <v>6.828361461456039E-4</v>
      </c>
      <c r="K77" s="111">
        <f t="shared" si="4"/>
        <v>7.1014959199142808E-4</v>
      </c>
      <c r="L77" s="111">
        <f t="shared" si="6"/>
        <v>7.3855557567108546E-4</v>
      </c>
      <c r="M77" s="111">
        <f t="shared" si="8"/>
        <v>7.680977986979289E-4</v>
      </c>
      <c r="N77" s="111">
        <f t="shared" si="10"/>
        <v>7.9882171064584589E-4</v>
      </c>
      <c r="O77" s="111">
        <f t="shared" si="12"/>
        <v>8.3077457907167998E-4</v>
      </c>
      <c r="P77" s="111">
        <f t="shared" si="14"/>
        <v>8.6400556223454716E-4</v>
      </c>
      <c r="Q77" s="111">
        <f t="shared" si="16"/>
        <v>8.98565784723929E-4</v>
      </c>
      <c r="R77" s="111">
        <f t="shared" si="18"/>
        <v>9.3450841611288614E-4</v>
      </c>
      <c r="S77" s="111">
        <f t="shared" si="20"/>
        <v>9.7188875275740184E-4</v>
      </c>
      <c r="T77" s="111">
        <f t="shared" si="22"/>
        <v>1.0107643028676979E-3</v>
      </c>
      <c r="U77" s="111">
        <f t="shared" si="24"/>
        <v>1.0511948749824058E-3</v>
      </c>
      <c r="V77" s="111">
        <f t="shared" si="26"/>
        <v>1.0932426699817022E-3</v>
      </c>
      <c r="W77" s="111">
        <f t="shared" si="28"/>
        <v>1.1369723767809703E-3</v>
      </c>
      <c r="X77" s="111">
        <f t="shared" si="30"/>
        <v>1.1824512718522093E-3</v>
      </c>
      <c r="Y77" s="111">
        <f t="shared" si="32"/>
        <v>1.2297493227262975E-3</v>
      </c>
      <c r="Z77" s="111">
        <f t="shared" si="34"/>
        <v>1.2789392956353495E-3</v>
      </c>
      <c r="AA77" s="111">
        <f t="shared" si="36"/>
        <v>1.3300968674607636E-3</v>
      </c>
      <c r="AB77" s="111">
        <f t="shared" si="38"/>
        <v>1.3833007421591942E-3</v>
      </c>
      <c r="AC77" s="111">
        <f t="shared" si="40"/>
        <v>1.4386327718455621E-3</v>
      </c>
      <c r="AD77" s="111">
        <f t="shared" si="42"/>
        <v>1.4961780827193844E-3</v>
      </c>
      <c r="AE77" s="111">
        <f t="shared" si="44"/>
        <v>1.55602520602816E-3</v>
      </c>
      <c r="AF77" s="111">
        <f t="shared" si="46"/>
        <v>1.6182662142692867E-3</v>
      </c>
      <c r="AG77" s="111">
        <f t="shared" si="48"/>
        <v>1.6829968628400581E-3</v>
      </c>
      <c r="AH77" s="111">
        <f t="shared" si="50"/>
        <v>1.7503167373536601E-3</v>
      </c>
      <c r="AI77" s="111">
        <f t="shared" si="52"/>
        <v>1.8203294068478071E-3</v>
      </c>
      <c r="AJ77" s="111">
        <f t="shared" si="54"/>
        <v>1.8931425831217193E-3</v>
      </c>
      <c r="AK77" s="111">
        <f t="shared" si="56"/>
        <v>1.9688682864465882E-3</v>
      </c>
      <c r="AL77" s="111">
        <f t="shared" si="58"/>
        <v>2.0476230179044519E-3</v>
      </c>
      <c r="AM77" s="111">
        <f t="shared" si="60"/>
        <v>2.12952793862063E-3</v>
      </c>
      <c r="AN77" s="111">
        <f t="shared" si="62"/>
        <v>2.2147090561654551E-3</v>
      </c>
      <c r="AO77" s="111">
        <f t="shared" si="64"/>
        <v>2.3032974184120738E-3</v>
      </c>
      <c r="AP77" s="111">
        <f t="shared" si="66"/>
        <v>2.3954293151485563E-3</v>
      </c>
      <c r="AQ77" s="111">
        <f t="shared" si="68"/>
        <v>2.4912464877544986E-3</v>
      </c>
      <c r="AR77" s="111">
        <f t="shared" si="70"/>
        <v>2.5908963472646793E-3</v>
      </c>
      <c r="AS77" s="111">
        <f t="shared" si="72"/>
        <v>2.6945322011552664E-3</v>
      </c>
      <c r="AT77" s="111">
        <f t="shared" si="74"/>
        <v>2.8023134892014765E-3</v>
      </c>
      <c r="AU77" s="111">
        <f t="shared" si="76"/>
        <v>2.9144060287695363E-3</v>
      </c>
      <c r="AV77" s="111">
        <f t="shared" si="78"/>
        <v>3.0309822699203181E-3</v>
      </c>
      <c r="AW77" s="111">
        <f t="shared" si="80"/>
        <v>3.1522215607171305E-3</v>
      </c>
      <c r="AX77" s="111">
        <f t="shared" si="82"/>
        <v>3.2783104231458157E-3</v>
      </c>
      <c r="AY77" s="111">
        <f t="shared" si="84"/>
        <v>3.4094428400716489E-3</v>
      </c>
      <c r="AZ77" s="111">
        <f t="shared" si="86"/>
        <v>3.545820553674515E-3</v>
      </c>
      <c r="BA77" s="111">
        <f t="shared" si="88"/>
        <v>3.6876533758214954E-3</v>
      </c>
      <c r="BB77" s="111">
        <f t="shared" si="90"/>
        <v>3.8351595108543557E-3</v>
      </c>
      <c r="BC77" s="111">
        <f t="shared" si="92"/>
        <v>3.9885658912885303E-3</v>
      </c>
      <c r="BD77" s="111">
        <f t="shared" si="94"/>
        <v>4.1481085269400725E-3</v>
      </c>
      <c r="BE77" s="111">
        <f t="shared" si="96"/>
        <v>4.3140328680176749E-3</v>
      </c>
      <c r="BF77" s="111">
        <f t="shared" si="98"/>
        <v>4.4865941827383817E-3</v>
      </c>
      <c r="BG77" s="111">
        <f t="shared" si="100"/>
        <v>4.6660579500479174E-3</v>
      </c>
      <c r="BH77" s="111">
        <f t="shared" si="102"/>
        <v>4.8527002680498347E-3</v>
      </c>
      <c r="BI77" s="111">
        <f t="shared" si="104"/>
        <v>5.0468082787718275E-3</v>
      </c>
      <c r="BJ77" s="111">
        <f t="shared" si="106"/>
        <v>5.2486806099227012E-3</v>
      </c>
      <c r="BK77" s="111">
        <f t="shared" si="108"/>
        <v>5.4586278343196097E-3</v>
      </c>
      <c r="BL77" s="111">
        <f t="shared" si="110"/>
        <v>5.6769729476923948E-3</v>
      </c>
      <c r="BM77" s="111">
        <f t="shared" si="112"/>
        <v>5.9040518656000903E-3</v>
      </c>
      <c r="BN77" s="111">
        <f t="shared" si="114"/>
        <v>6.1402139402240942E-3</v>
      </c>
      <c r="BO77" s="111">
        <f t="shared" si="116"/>
        <v>6.385822497833058E-3</v>
      </c>
      <c r="BP77" s="111">
        <f t="shared" si="118"/>
        <v>6.6412553977463814E-3</v>
      </c>
      <c r="BQ77" s="111">
        <f t="shared" ref="BQ77:BQ95" si="120">+$D77/((1+$G$5)^$A17)</f>
        <v>6.9069056136562366E-3</v>
      </c>
      <c r="BR77" s="111">
        <f>+$D77/((1+$G$5)^$A16)</f>
        <v>7.183181838202486E-3</v>
      </c>
      <c r="CO77" s="111">
        <f t="shared" si="1"/>
        <v>3.6542351552362492E-3</v>
      </c>
      <c r="CP77" s="111">
        <f t="shared" si="2"/>
        <v>3.8004045614456984E-3</v>
      </c>
      <c r="CQ77" s="111">
        <f t="shared" si="5"/>
        <v>3.9524207439035263E-3</v>
      </c>
      <c r="CR77" s="111">
        <f t="shared" si="7"/>
        <v>4.1105175736596685E-3</v>
      </c>
      <c r="CS77" s="111">
        <f t="shared" si="9"/>
        <v>4.2749382766060556E-3</v>
      </c>
      <c r="CT77" s="111">
        <f t="shared" si="11"/>
        <v>4.4459358076702968E-3</v>
      </c>
      <c r="CU77" s="111">
        <f t="shared" si="13"/>
        <v>4.6237732399771105E-3</v>
      </c>
      <c r="CV77" s="111">
        <f t="shared" si="15"/>
        <v>4.8087241695761946E-3</v>
      </c>
      <c r="CW77" s="111">
        <f t="shared" si="17"/>
        <v>5.0010731363592425E-3</v>
      </c>
      <c r="CX77" s="111">
        <f t="shared" si="19"/>
        <v>5.2011160618136119E-3</v>
      </c>
      <c r="CY77" s="111">
        <f t="shared" si="21"/>
        <v>5.4091607042861568E-3</v>
      </c>
      <c r="CZ77" s="111">
        <f t="shared" si="23"/>
        <v>5.625527132457603E-3</v>
      </c>
      <c r="DA77" s="111">
        <f t="shared" si="25"/>
        <v>5.8505482177559076E-3</v>
      </c>
      <c r="DB77" s="111">
        <f t="shared" si="27"/>
        <v>6.0845701464661449E-3</v>
      </c>
      <c r="DC77" s="111">
        <f t="shared" si="29"/>
        <v>6.3279529523247906E-3</v>
      </c>
      <c r="DD77" s="111">
        <f t="shared" si="31"/>
        <v>6.5810710704177836E-3</v>
      </c>
      <c r="DE77" s="111">
        <f t="shared" si="33"/>
        <v>6.8443139132344944E-3</v>
      </c>
      <c r="DF77" s="111">
        <f t="shared" si="35"/>
        <v>7.1180864697638745E-3</v>
      </c>
      <c r="DG77" s="111">
        <f t="shared" si="37"/>
        <v>7.4028099285544293E-3</v>
      </c>
      <c r="DH77" s="111">
        <f t="shared" si="39"/>
        <v>7.6989223256966072E-3</v>
      </c>
      <c r="DI77" s="111">
        <f t="shared" si="41"/>
        <v>8.0068792187244723E-3</v>
      </c>
      <c r="DJ77" s="111">
        <f t="shared" si="43"/>
        <v>8.3271543874734507E-3</v>
      </c>
      <c r="DK77" s="111">
        <f t="shared" si="45"/>
        <v>8.6602405629723888E-3</v>
      </c>
      <c r="DL77" s="111">
        <f t="shared" si="47"/>
        <v>9.006650185491287E-3</v>
      </c>
      <c r="DM77" s="111">
        <f t="shared" si="49"/>
        <v>9.3669161929109384E-3</v>
      </c>
      <c r="DN77" s="111">
        <f t="shared" si="51"/>
        <v>9.7415928406273736E-3</v>
      </c>
      <c r="DO77" s="111">
        <f t="shared" si="53"/>
        <v>1.0131256554252472E-2</v>
      </c>
      <c r="DP77" s="111">
        <f t="shared" si="55"/>
        <v>1.0536506816422569E-2</v>
      </c>
      <c r="DQ77" s="111">
        <f t="shared" si="57"/>
        <v>1.0957967089079474E-2</v>
      </c>
      <c r="DR77" s="111">
        <f t="shared" si="59"/>
        <v>1.1396285772642654E-2</v>
      </c>
      <c r="DS77" s="111">
        <f t="shared" si="61"/>
        <v>1.1852137203548359E-2</v>
      </c>
      <c r="DT77" s="111">
        <f t="shared" si="63"/>
        <v>1.2326222691690295E-2</v>
      </c>
      <c r="DU77" s="111">
        <f t="shared" si="65"/>
        <v>1.2819271599357907E-2</v>
      </c>
      <c r="DV77" s="111">
        <f t="shared" si="67"/>
        <v>1.3332042463332222E-2</v>
      </c>
      <c r="DW77" s="111">
        <f t="shared" si="69"/>
        <v>1.3865324161865511E-2</v>
      </c>
      <c r="DX77" s="111">
        <f t="shared" si="71"/>
        <v>1.4419937128340134E-2</v>
      </c>
      <c r="DY77" s="111">
        <f t="shared" si="73"/>
        <v>1.4996734613473742E-2</v>
      </c>
      <c r="DZ77" s="111">
        <f t="shared" si="75"/>
        <v>1.5596603998012689E-2</v>
      </c>
      <c r="EA77" s="111">
        <f t="shared" si="77"/>
        <v>1.62204681579332E-2</v>
      </c>
      <c r="EB77" s="111">
        <f t="shared" si="79"/>
        <v>1.6869286884250528E-2</v>
      </c>
      <c r="EC77" s="111">
        <f t="shared" si="81"/>
        <v>1.754405835962055E-2</v>
      </c>
      <c r="ED77" s="111">
        <f t="shared" si="83"/>
        <v>1.824582069400537E-2</v>
      </c>
      <c r="EE77" s="111">
        <f t="shared" si="85"/>
        <v>1.8975653521765588E-2</v>
      </c>
      <c r="EF77" s="111">
        <f t="shared" si="87"/>
        <v>1.9734679662636211E-2</v>
      </c>
      <c r="EG77" s="111">
        <f t="shared" si="89"/>
        <v>2.052406684914166E-2</v>
      </c>
      <c r="EH77" s="111">
        <f t="shared" si="91"/>
        <v>2.134502952310733E-2</v>
      </c>
      <c r="EI77" s="111">
        <f t="shared" si="93"/>
        <v>2.2198830704031624E-2</v>
      </c>
      <c r="EJ77" s="111">
        <f t="shared" si="95"/>
        <v>2.3086783932192892E-2</v>
      </c>
      <c r="EK77" s="111">
        <f t="shared" si="97"/>
        <v>2.4010255289480607E-2</v>
      </c>
      <c r="EL77" s="111">
        <f t="shared" si="99"/>
        <v>2.4970665501059832E-2</v>
      </c>
      <c r="EM77" s="111">
        <f t="shared" si="101"/>
        <v>2.5969492121102226E-2</v>
      </c>
      <c r="EN77" s="111">
        <f t="shared" si="103"/>
        <v>2.700827180594632E-2</v>
      </c>
      <c r="EO77" s="111">
        <f t="shared" si="105"/>
        <v>2.8088602678184169E-2</v>
      </c>
      <c r="EP77" s="111">
        <f t="shared" si="107"/>
        <v>2.9212146785311536E-2</v>
      </c>
      <c r="EQ77" s="111">
        <f t="shared" si="109"/>
        <v>3.0380632656724003E-2</v>
      </c>
      <c r="ER77" s="111">
        <f t="shared" si="111"/>
        <v>3.1595857962992968E-2</v>
      </c>
      <c r="ES77" s="111">
        <f t="shared" si="113"/>
        <v>3.2859692281512684E-2</v>
      </c>
      <c r="ET77" s="111">
        <f t="shared" si="115"/>
        <v>3.4174079972773191E-2</v>
      </c>
      <c r="EU77" s="111">
        <f t="shared" si="117"/>
        <v>3.554104317168412E-2</v>
      </c>
      <c r="EV77" s="111">
        <f t="shared" si="119"/>
        <v>3.6962684898551493E-2</v>
      </c>
      <c r="EW77" s="111">
        <f t="shared" ref="EW77:EW95" si="121">+$E77/((1+$G$5)^$A17)</f>
        <v>3.8441192294493547E-2</v>
      </c>
      <c r="EX77" s="111">
        <f>+$E77/((1+$G$5)^$A16)</f>
        <v>3.9978839986273294E-2</v>
      </c>
    </row>
    <row r="78" spans="1:167">
      <c r="A78" s="107">
        <v>63</v>
      </c>
      <c r="D78" s="231">
        <f>AgeEffic!BX11</f>
        <v>5.5667135990378385E-3</v>
      </c>
      <c r="E78" s="231">
        <f>AgeEffic!BX13</f>
        <v>3.9499093906438021E-2</v>
      </c>
      <c r="I78" s="111">
        <f t="shared" si="0"/>
        <v>4.7043378318895241E-4</v>
      </c>
      <c r="J78" s="111">
        <f t="shared" si="3"/>
        <v>4.8925113451651046E-4</v>
      </c>
      <c r="K78" s="111">
        <f t="shared" si="4"/>
        <v>5.0882117989717085E-4</v>
      </c>
      <c r="L78" s="111">
        <f t="shared" si="6"/>
        <v>5.2917402709305771E-4</v>
      </c>
      <c r="M78" s="111">
        <f t="shared" si="8"/>
        <v>5.5034098817678017E-4</v>
      </c>
      <c r="N78" s="111">
        <f t="shared" si="10"/>
        <v>5.7235462770385142E-4</v>
      </c>
      <c r="O78" s="111">
        <f t="shared" si="12"/>
        <v>5.9524881281200525E-4</v>
      </c>
      <c r="P78" s="111">
        <f t="shared" si="14"/>
        <v>6.1905876532448566E-4</v>
      </c>
      <c r="Q78" s="111">
        <f t="shared" si="16"/>
        <v>6.4382111593746518E-4</v>
      </c>
      <c r="R78" s="111">
        <f t="shared" si="18"/>
        <v>6.6957396057496367E-4</v>
      </c>
      <c r="S78" s="111">
        <f t="shared" si="20"/>
        <v>6.9635691899796223E-4</v>
      </c>
      <c r="T78" s="111">
        <f t="shared" si="22"/>
        <v>7.2421119575788093E-4</v>
      </c>
      <c r="U78" s="111">
        <f t="shared" si="24"/>
        <v>7.5317964358819606E-4</v>
      </c>
      <c r="V78" s="111">
        <f t="shared" si="26"/>
        <v>7.8330682933172395E-4</v>
      </c>
      <c r="W78" s="111">
        <f t="shared" si="28"/>
        <v>8.1463910250499302E-4</v>
      </c>
      <c r="X78" s="111">
        <f t="shared" si="30"/>
        <v>8.4722466660519275E-4</v>
      </c>
      <c r="Y78" s="111">
        <f t="shared" si="32"/>
        <v>8.8111365326940059E-4</v>
      </c>
      <c r="Z78" s="111">
        <f t="shared" si="34"/>
        <v>9.1635819940017664E-4</v>
      </c>
      <c r="AA78" s="111">
        <f t="shared" si="36"/>
        <v>9.5301252737618367E-4</v>
      </c>
      <c r="AB78" s="111">
        <f t="shared" si="38"/>
        <v>9.9113302847123096E-4</v>
      </c>
      <c r="AC78" s="111">
        <f t="shared" si="40"/>
        <v>1.0307783496100805E-3</v>
      </c>
      <c r="AD78" s="111">
        <f t="shared" si="42"/>
        <v>1.0720094835944838E-3</v>
      </c>
      <c r="AE78" s="111">
        <f t="shared" si="44"/>
        <v>1.1148898629382629E-3</v>
      </c>
      <c r="AF78" s="111">
        <f t="shared" si="46"/>
        <v>1.1594854574557935E-3</v>
      </c>
      <c r="AG78" s="111">
        <f t="shared" si="48"/>
        <v>1.2058648757540256E-3</v>
      </c>
      <c r="AH78" s="111">
        <f t="shared" si="50"/>
        <v>1.2540994707841866E-3</v>
      </c>
      <c r="AI78" s="111">
        <f t="shared" si="52"/>
        <v>1.3042634496155539E-3</v>
      </c>
      <c r="AJ78" s="111">
        <f t="shared" si="54"/>
        <v>1.3564339876001763E-3</v>
      </c>
      <c r="AK78" s="111">
        <f t="shared" si="56"/>
        <v>1.4106913471041834E-3</v>
      </c>
      <c r="AL78" s="111">
        <f t="shared" si="58"/>
        <v>1.4671190009883507E-3</v>
      </c>
      <c r="AM78" s="111">
        <f t="shared" si="60"/>
        <v>1.5258037610278849E-3</v>
      </c>
      <c r="AN78" s="111">
        <f t="shared" si="62"/>
        <v>1.5868359114690003E-3</v>
      </c>
      <c r="AO78" s="111">
        <f t="shared" si="64"/>
        <v>1.6503093479277604E-3</v>
      </c>
      <c r="AP78" s="111">
        <f t="shared" si="66"/>
        <v>1.716321721844871E-3</v>
      </c>
      <c r="AQ78" s="111">
        <f t="shared" si="68"/>
        <v>1.7849745907186655E-3</v>
      </c>
      <c r="AR78" s="111">
        <f t="shared" si="70"/>
        <v>1.8563735743474122E-3</v>
      </c>
      <c r="AS78" s="111">
        <f t="shared" si="72"/>
        <v>1.9306285173213093E-3</v>
      </c>
      <c r="AT78" s="111">
        <f t="shared" si="74"/>
        <v>2.0078536580141618E-3</v>
      </c>
      <c r="AU78" s="111">
        <f t="shared" si="76"/>
        <v>2.0881678043347279E-3</v>
      </c>
      <c r="AV78" s="111">
        <f t="shared" si="78"/>
        <v>2.1716945165081171E-3</v>
      </c>
      <c r="AW78" s="111">
        <f t="shared" si="80"/>
        <v>2.2585622971684422E-3</v>
      </c>
      <c r="AX78" s="111">
        <f t="shared" si="82"/>
        <v>2.3489047890551799E-3</v>
      </c>
      <c r="AY78" s="111">
        <f t="shared" si="84"/>
        <v>2.4428609806173866E-3</v>
      </c>
      <c r="AZ78" s="111">
        <f t="shared" si="86"/>
        <v>2.5405754198420828E-3</v>
      </c>
      <c r="BA78" s="111">
        <f t="shared" si="88"/>
        <v>2.6421984366357663E-3</v>
      </c>
      <c r="BB78" s="111">
        <f t="shared" si="90"/>
        <v>2.7478863741011968E-3</v>
      </c>
      <c r="BC78" s="111">
        <f t="shared" si="92"/>
        <v>2.8578018290652449E-3</v>
      </c>
      <c r="BD78" s="111">
        <f t="shared" si="94"/>
        <v>2.9721139022278551E-3</v>
      </c>
      <c r="BE78" s="111">
        <f t="shared" si="96"/>
        <v>3.0909984583169696E-3</v>
      </c>
      <c r="BF78" s="111">
        <f t="shared" si="98"/>
        <v>3.2146383966496482E-3</v>
      </c>
      <c r="BG78" s="111">
        <f t="shared" si="100"/>
        <v>3.3432239325156344E-3</v>
      </c>
      <c r="BH78" s="111">
        <f t="shared" si="102"/>
        <v>3.4769528898162595E-3</v>
      </c>
      <c r="BI78" s="111">
        <f t="shared" si="104"/>
        <v>3.6160310054089108E-3</v>
      </c>
      <c r="BJ78" s="111">
        <f t="shared" si="106"/>
        <v>3.7606722456252671E-3</v>
      </c>
      <c r="BK78" s="111">
        <f t="shared" si="108"/>
        <v>3.9110991354502781E-3</v>
      </c>
      <c r="BL78" s="111">
        <f t="shared" si="110"/>
        <v>4.0675431008682893E-3</v>
      </c>
      <c r="BM78" s="111">
        <f t="shared" si="112"/>
        <v>4.2302448249030211E-3</v>
      </c>
      <c r="BN78" s="111">
        <f t="shared" si="114"/>
        <v>4.3994546178991421E-3</v>
      </c>
      <c r="BO78" s="111">
        <f t="shared" si="116"/>
        <v>4.5754328026151071E-3</v>
      </c>
      <c r="BP78" s="111">
        <f t="shared" si="118"/>
        <v>4.758450114719712E-3</v>
      </c>
      <c r="BQ78" s="111">
        <f t="shared" si="120"/>
        <v>4.9487881193085014E-3</v>
      </c>
      <c r="BR78" s="111">
        <f t="shared" ref="BR78:BR95" si="122">+$D78/((1+$G$5)^$A17)</f>
        <v>5.1467396440808416E-3</v>
      </c>
      <c r="BS78" s="111">
        <f>+$D78/((1+$G$5)^$A16)</f>
        <v>5.3526092298440756E-3</v>
      </c>
      <c r="CO78" s="111">
        <f t="shared" si="1"/>
        <v>3.3380032668023432E-3</v>
      </c>
      <c r="CP78" s="111">
        <f t="shared" si="2"/>
        <v>3.4715233974744373E-3</v>
      </c>
      <c r="CQ78" s="111">
        <f t="shared" si="5"/>
        <v>3.6103843333734138E-3</v>
      </c>
      <c r="CR78" s="111">
        <f t="shared" si="7"/>
        <v>3.7547997067083508E-3</v>
      </c>
      <c r="CS78" s="111">
        <f t="shared" si="9"/>
        <v>3.904991694976686E-3</v>
      </c>
      <c r="CT78" s="111">
        <f t="shared" si="11"/>
        <v>4.0611913627757535E-3</v>
      </c>
      <c r="CU78" s="111">
        <f t="shared" si="13"/>
        <v>4.2236390172867826E-3</v>
      </c>
      <c r="CV78" s="111">
        <f t="shared" si="15"/>
        <v>4.3925845779782553E-3</v>
      </c>
      <c r="CW78" s="111">
        <f t="shared" si="17"/>
        <v>4.5682879610973856E-3</v>
      </c>
      <c r="CX78" s="111">
        <f t="shared" si="19"/>
        <v>4.7510194795412804E-3</v>
      </c>
      <c r="CY78" s="111">
        <f t="shared" si="21"/>
        <v>4.9410602587229317E-3</v>
      </c>
      <c r="CZ78" s="111">
        <f t="shared" si="23"/>
        <v>5.1387026690718502E-3</v>
      </c>
      <c r="DA78" s="111">
        <f t="shared" si="25"/>
        <v>5.3442507758347238E-3</v>
      </c>
      <c r="DB78" s="111">
        <f t="shared" si="27"/>
        <v>5.5580208068681134E-3</v>
      </c>
      <c r="DC78" s="111">
        <f t="shared" si="29"/>
        <v>5.7803416391428381E-3</v>
      </c>
      <c r="DD78" s="111">
        <f t="shared" si="31"/>
        <v>6.0115553047085518E-3</v>
      </c>
      <c r="DE78" s="111">
        <f t="shared" si="33"/>
        <v>6.2520175168968954E-3</v>
      </c>
      <c r="DF78" s="111">
        <f t="shared" si="35"/>
        <v>6.502098217572771E-3</v>
      </c>
      <c r="DG78" s="111">
        <f t="shared" si="37"/>
        <v>6.7621821462756819E-3</v>
      </c>
      <c r="DH78" s="111">
        <f t="shared" si="39"/>
        <v>7.0326694321267086E-3</v>
      </c>
      <c r="DI78" s="111">
        <f t="shared" si="41"/>
        <v>7.3139762094117785E-3</v>
      </c>
      <c r="DJ78" s="111">
        <f t="shared" si="43"/>
        <v>7.6065352577882502E-3</v>
      </c>
      <c r="DK78" s="111">
        <f t="shared" si="45"/>
        <v>7.9107966680997798E-3</v>
      </c>
      <c r="DL78" s="111">
        <f t="shared" si="47"/>
        <v>8.22722853482377E-3</v>
      </c>
      <c r="DM78" s="111">
        <f t="shared" si="49"/>
        <v>8.556317676216724E-3</v>
      </c>
      <c r="DN78" s="111">
        <f t="shared" si="51"/>
        <v>8.8985703832653931E-3</v>
      </c>
      <c r="DO78" s="111">
        <f t="shared" si="53"/>
        <v>9.2545131985960066E-3</v>
      </c>
      <c r="DP78" s="111">
        <f t="shared" si="55"/>
        <v>9.6246937265398493E-3</v>
      </c>
      <c r="DQ78" s="111">
        <f t="shared" si="57"/>
        <v>1.0009681475601443E-2</v>
      </c>
      <c r="DR78" s="111">
        <f t="shared" si="59"/>
        <v>1.0410068734625501E-2</v>
      </c>
      <c r="DS78" s="111">
        <f t="shared" si="61"/>
        <v>1.0826471484010523E-2</v>
      </c>
      <c r="DT78" s="111">
        <f t="shared" si="63"/>
        <v>1.1259530343370943E-2</v>
      </c>
      <c r="DU78" s="111">
        <f t="shared" si="65"/>
        <v>1.1709911557105782E-2</v>
      </c>
      <c r="DV78" s="111">
        <f t="shared" si="67"/>
        <v>1.2178308019390014E-2</v>
      </c>
      <c r="DW78" s="111">
        <f t="shared" si="69"/>
        <v>1.2665440340165613E-2</v>
      </c>
      <c r="DX78" s="111">
        <f t="shared" si="71"/>
        <v>1.3172057953772237E-2</v>
      </c>
      <c r="DY78" s="111">
        <f t="shared" si="73"/>
        <v>1.369894027192313E-2</v>
      </c>
      <c r="DZ78" s="111">
        <f t="shared" si="75"/>
        <v>1.4246897882800057E-2</v>
      </c>
      <c r="EA78" s="111">
        <f t="shared" si="77"/>
        <v>1.4816773798112056E-2</v>
      </c>
      <c r="EB78" s="111">
        <f t="shared" si="79"/>
        <v>1.5409444750036541E-2</v>
      </c>
      <c r="EC78" s="111">
        <f t="shared" si="81"/>
        <v>1.6025822540038006E-2</v>
      </c>
      <c r="ED78" s="111">
        <f t="shared" si="83"/>
        <v>1.6666855441639525E-2</v>
      </c>
      <c r="EE78" s="111">
        <f t="shared" si="85"/>
        <v>1.7333529659305104E-2</v>
      </c>
      <c r="EF78" s="111">
        <f t="shared" si="87"/>
        <v>1.8026870845677313E-2</v>
      </c>
      <c r="EG78" s="111">
        <f t="shared" si="89"/>
        <v>1.8747945679504406E-2</v>
      </c>
      <c r="EH78" s="111">
        <f t="shared" si="91"/>
        <v>1.949786350668458E-2</v>
      </c>
      <c r="EI78" s="111">
        <f t="shared" si="93"/>
        <v>2.0277778046951966E-2</v>
      </c>
      <c r="EJ78" s="111">
        <f t="shared" si="95"/>
        <v>2.1088889168830047E-2</v>
      </c>
      <c r="EK78" s="111">
        <f t="shared" si="97"/>
        <v>2.1932444735583249E-2</v>
      </c>
      <c r="EL78" s="111">
        <f t="shared" si="99"/>
        <v>2.2809742525006581E-2</v>
      </c>
      <c r="EM78" s="111">
        <f t="shared" si="101"/>
        <v>2.3722132226006842E-2</v>
      </c>
      <c r="EN78" s="111">
        <f t="shared" si="103"/>
        <v>2.4671017515047116E-2</v>
      </c>
      <c r="EO78" s="111">
        <f t="shared" si="105"/>
        <v>2.5657858215649008E-2</v>
      </c>
      <c r="EP78" s="111">
        <f t="shared" si="107"/>
        <v>2.6684172544274964E-2</v>
      </c>
      <c r="EQ78" s="111">
        <f t="shared" si="109"/>
        <v>2.7751539446045966E-2</v>
      </c>
      <c r="ER78" s="111">
        <f t="shared" si="111"/>
        <v>2.8861601023887806E-2</v>
      </c>
      <c r="ES78" s="111">
        <f t="shared" si="113"/>
        <v>3.0016065064843323E-2</v>
      </c>
      <c r="ET78" s="111">
        <f t="shared" si="115"/>
        <v>3.1216707667437053E-2</v>
      </c>
      <c r="EU78" s="111">
        <f t="shared" si="117"/>
        <v>3.2465375974134535E-2</v>
      </c>
      <c r="EV78" s="111">
        <f t="shared" si="119"/>
        <v>3.3763991013099917E-2</v>
      </c>
      <c r="EW78" s="111">
        <f t="shared" si="121"/>
        <v>3.511455065362392E-2</v>
      </c>
      <c r="EX78" s="111">
        <f t="shared" ref="EX78:EX95" si="123">+$E78/((1+$G$5)^$A17)</f>
        <v>3.6519132679768876E-2</v>
      </c>
      <c r="EY78" s="111">
        <f>+$E78/((1+$G$5)^$A16)</f>
        <v>3.7979897986959638E-2</v>
      </c>
    </row>
    <row r="79" spans="1:167">
      <c r="A79" s="107">
        <v>64</v>
      </c>
      <c r="D79" s="231">
        <f>AgeEffic!BY11</f>
        <v>4.0987679622980777E-3</v>
      </c>
      <c r="E79" s="231">
        <f>AgeEffic!BY13</f>
        <v>3.7524139211116116E-2</v>
      </c>
      <c r="I79" s="111">
        <f t="shared" si="0"/>
        <v>3.3305780673835434E-4</v>
      </c>
      <c r="J79" s="111">
        <f t="shared" si="3"/>
        <v>3.4638011900788853E-4</v>
      </c>
      <c r="K79" s="111">
        <f t="shared" si="4"/>
        <v>3.6023532376820412E-4</v>
      </c>
      <c r="L79" s="111">
        <f t="shared" si="6"/>
        <v>3.7464473671893221E-4</v>
      </c>
      <c r="M79" s="111">
        <f t="shared" si="8"/>
        <v>3.8963052618768952E-4</v>
      </c>
      <c r="N79" s="111">
        <f t="shared" si="10"/>
        <v>4.0521574723519722E-4</v>
      </c>
      <c r="O79" s="111">
        <f t="shared" si="12"/>
        <v>4.2142437712460514E-4</v>
      </c>
      <c r="P79" s="111">
        <f t="shared" si="14"/>
        <v>4.3828135220958919E-4</v>
      </c>
      <c r="Q79" s="111">
        <f t="shared" si="16"/>
        <v>4.5581260629797292E-4</v>
      </c>
      <c r="R79" s="111">
        <f t="shared" si="18"/>
        <v>4.7404511054989186E-4</v>
      </c>
      <c r="S79" s="111">
        <f t="shared" si="20"/>
        <v>4.9300691497188747E-4</v>
      </c>
      <c r="T79" s="111">
        <f t="shared" si="22"/>
        <v>5.1272719157076298E-4</v>
      </c>
      <c r="U79" s="111">
        <f t="shared" si="24"/>
        <v>5.3323627923359358E-4</v>
      </c>
      <c r="V79" s="111">
        <f t="shared" si="26"/>
        <v>5.5456573040293738E-4</v>
      </c>
      <c r="W79" s="111">
        <f t="shared" si="28"/>
        <v>5.7674835961905489E-4</v>
      </c>
      <c r="X79" s="111">
        <f t="shared" si="30"/>
        <v>5.9981829400381707E-4</v>
      </c>
      <c r="Y79" s="111">
        <f t="shared" si="32"/>
        <v>6.2381102576396989E-4</v>
      </c>
      <c r="Z79" s="111">
        <f t="shared" si="34"/>
        <v>6.4876346679452871E-4</v>
      </c>
      <c r="AA79" s="111">
        <f t="shared" si="36"/>
        <v>6.7471400546630989E-4</v>
      </c>
      <c r="AB79" s="111">
        <f t="shared" si="38"/>
        <v>7.0170256568496221E-4</v>
      </c>
      <c r="AC79" s="111">
        <f t="shared" si="40"/>
        <v>7.2977066831236078E-4</v>
      </c>
      <c r="AD79" s="111">
        <f t="shared" si="42"/>
        <v>7.5896149504485531E-4</v>
      </c>
      <c r="AE79" s="111">
        <f t="shared" si="44"/>
        <v>7.8931995484664958E-4</v>
      </c>
      <c r="AF79" s="111">
        <f t="shared" si="46"/>
        <v>8.2089275304051551E-4</v>
      </c>
      <c r="AG79" s="111">
        <f t="shared" si="48"/>
        <v>8.5372846316213603E-4</v>
      </c>
      <c r="AH79" s="111">
        <f t="shared" si="50"/>
        <v>8.878776016886218E-4</v>
      </c>
      <c r="AI79" s="111">
        <f t="shared" si="52"/>
        <v>9.233927057561666E-4</v>
      </c>
      <c r="AJ79" s="111">
        <f t="shared" si="54"/>
        <v>9.6032841398641317E-4</v>
      </c>
      <c r="AK79" s="111">
        <f t="shared" si="56"/>
        <v>9.9874155054587E-4</v>
      </c>
      <c r="AL79" s="111">
        <f t="shared" si="58"/>
        <v>1.0386912125677048E-3</v>
      </c>
      <c r="AM79" s="111">
        <f t="shared" si="60"/>
        <v>1.080238861070413E-3</v>
      </c>
      <c r="AN79" s="111">
        <f t="shared" si="62"/>
        <v>1.1234484155132295E-3</v>
      </c>
      <c r="AO79" s="111">
        <f t="shared" si="64"/>
        <v>1.1683863521337588E-3</v>
      </c>
      <c r="AP79" s="111">
        <f t="shared" si="66"/>
        <v>1.2151218062191093E-3</v>
      </c>
      <c r="AQ79" s="111">
        <f t="shared" si="68"/>
        <v>1.2637266784678736E-3</v>
      </c>
      <c r="AR79" s="111">
        <f t="shared" si="70"/>
        <v>1.3142757456065884E-3</v>
      </c>
      <c r="AS79" s="111">
        <f t="shared" si="72"/>
        <v>1.366846775430852E-3</v>
      </c>
      <c r="AT79" s="111">
        <f t="shared" si="74"/>
        <v>1.4215206464480864E-3</v>
      </c>
      <c r="AU79" s="111">
        <f t="shared" si="76"/>
        <v>1.4783814723060098E-3</v>
      </c>
      <c r="AV79" s="111">
        <f t="shared" si="78"/>
        <v>1.53751673119825E-3</v>
      </c>
      <c r="AW79" s="111">
        <f t="shared" si="80"/>
        <v>1.5990174004461804E-3</v>
      </c>
      <c r="AX79" s="111">
        <f t="shared" si="82"/>
        <v>1.6629780964640278E-3</v>
      </c>
      <c r="AY79" s="111">
        <f t="shared" si="84"/>
        <v>1.7294972203225887E-3</v>
      </c>
      <c r="AZ79" s="111">
        <f t="shared" si="86"/>
        <v>1.7986771091354921E-3</v>
      </c>
      <c r="BA79" s="111">
        <f t="shared" si="88"/>
        <v>1.8706241935009123E-3</v>
      </c>
      <c r="BB79" s="111">
        <f t="shared" si="90"/>
        <v>1.9454491612409489E-3</v>
      </c>
      <c r="BC79" s="111">
        <f t="shared" si="92"/>
        <v>2.0232671276905869E-3</v>
      </c>
      <c r="BD79" s="111">
        <f t="shared" si="94"/>
        <v>2.1041978127982102E-3</v>
      </c>
      <c r="BE79" s="111">
        <f t="shared" si="96"/>
        <v>2.188365725310139E-3</v>
      </c>
      <c r="BF79" s="111">
        <f t="shared" si="98"/>
        <v>2.2759003543225448E-3</v>
      </c>
      <c r="BG79" s="111">
        <f t="shared" si="100"/>
        <v>2.3669363684954464E-3</v>
      </c>
      <c r="BH79" s="111">
        <f t="shared" si="102"/>
        <v>2.4616138232352643E-3</v>
      </c>
      <c r="BI79" s="111">
        <f t="shared" si="104"/>
        <v>2.5600783761646748E-3</v>
      </c>
      <c r="BJ79" s="111">
        <f t="shared" si="106"/>
        <v>2.6624815112112625E-3</v>
      </c>
      <c r="BK79" s="111">
        <f t="shared" si="108"/>
        <v>2.768980771659713E-3</v>
      </c>
      <c r="BL79" s="111">
        <f t="shared" si="110"/>
        <v>2.8797400025261013E-3</v>
      </c>
      <c r="BM79" s="111">
        <f t="shared" si="112"/>
        <v>2.9949296026271456E-3</v>
      </c>
      <c r="BN79" s="111">
        <f t="shared" si="114"/>
        <v>3.1147267867322323E-3</v>
      </c>
      <c r="BO79" s="111">
        <f t="shared" si="116"/>
        <v>3.2393158582015211E-3</v>
      </c>
      <c r="BP79" s="111">
        <f t="shared" si="118"/>
        <v>3.3688884925295818E-3</v>
      </c>
      <c r="BQ79" s="111">
        <f t="shared" si="120"/>
        <v>3.5036440322307656E-3</v>
      </c>
      <c r="BR79" s="111">
        <f t="shared" si="122"/>
        <v>3.6437897935199964E-3</v>
      </c>
      <c r="BS79" s="111">
        <f t="shared" ref="BS79:BS95" si="124">+$D79/((1+$G$5)^$A17)</f>
        <v>3.7895413852607964E-3</v>
      </c>
      <c r="BT79" s="111">
        <f>+$D79/((1+$G$5)^$A16)</f>
        <v>3.941123040671228E-3</v>
      </c>
      <c r="CO79" s="111">
        <f t="shared" si="1"/>
        <v>3.049137599482909E-3</v>
      </c>
      <c r="CP79" s="111">
        <f t="shared" si="2"/>
        <v>3.171103103462226E-3</v>
      </c>
      <c r="CQ79" s="111">
        <f t="shared" si="5"/>
        <v>3.297947227600715E-3</v>
      </c>
      <c r="CR79" s="111">
        <f t="shared" si="7"/>
        <v>3.4298651167047429E-3</v>
      </c>
      <c r="CS79" s="111">
        <f t="shared" si="9"/>
        <v>3.5670597213729328E-3</v>
      </c>
      <c r="CT79" s="111">
        <f t="shared" si="11"/>
        <v>3.7097421102278514E-3</v>
      </c>
      <c r="CU79" s="111">
        <f t="shared" si="13"/>
        <v>3.8581317946369655E-3</v>
      </c>
      <c r="CV79" s="111">
        <f t="shared" si="15"/>
        <v>4.0124570664224427E-3</v>
      </c>
      <c r="CW79" s="111">
        <f t="shared" si="17"/>
        <v>4.1729553490793417E-3</v>
      </c>
      <c r="CX79" s="111">
        <f t="shared" si="19"/>
        <v>4.3398735630425156E-3</v>
      </c>
      <c r="CY79" s="111">
        <f t="shared" si="21"/>
        <v>4.513468505564216E-3</v>
      </c>
      <c r="CZ79" s="111">
        <f t="shared" si="23"/>
        <v>4.6940072457867851E-3</v>
      </c>
      <c r="DA79" s="111">
        <f t="shared" si="25"/>
        <v>4.8817675356182567E-3</v>
      </c>
      <c r="DB79" s="111">
        <f t="shared" si="27"/>
        <v>5.0770382370429875E-3</v>
      </c>
      <c r="DC79" s="111">
        <f t="shared" si="29"/>
        <v>5.2801197665247072E-3</v>
      </c>
      <c r="DD79" s="111">
        <f t="shared" si="31"/>
        <v>5.4913245571856957E-3</v>
      </c>
      <c r="DE79" s="111">
        <f t="shared" si="33"/>
        <v>5.7109775394731241E-3</v>
      </c>
      <c r="DF79" s="111">
        <f t="shared" si="35"/>
        <v>5.9394166410520494E-3</v>
      </c>
      <c r="DG79" s="111">
        <f t="shared" si="37"/>
        <v>6.1769933066941314E-3</v>
      </c>
      <c r="DH79" s="111">
        <f t="shared" si="39"/>
        <v>6.4240730389618968E-3</v>
      </c>
      <c r="DI79" s="111">
        <f t="shared" si="41"/>
        <v>6.6810359605203725E-3</v>
      </c>
      <c r="DJ79" s="111">
        <f t="shared" si="43"/>
        <v>6.9482773989411883E-3</v>
      </c>
      <c r="DK79" s="111">
        <f t="shared" si="45"/>
        <v>7.2262084948988368E-3</v>
      </c>
      <c r="DL79" s="111">
        <f t="shared" si="47"/>
        <v>7.5152568346947895E-3</v>
      </c>
      <c r="DM79" s="111">
        <f t="shared" si="49"/>
        <v>7.8158671080825817E-3</v>
      </c>
      <c r="DN79" s="111">
        <f t="shared" si="51"/>
        <v>8.1285017924058872E-3</v>
      </c>
      <c r="DO79" s="111">
        <f t="shared" si="53"/>
        <v>8.453641864102121E-3</v>
      </c>
      <c r="DP79" s="111">
        <f t="shared" si="55"/>
        <v>8.791787538666206E-3</v>
      </c>
      <c r="DQ79" s="111">
        <f t="shared" si="57"/>
        <v>9.143459040212857E-3</v>
      </c>
      <c r="DR79" s="111">
        <f t="shared" si="59"/>
        <v>9.5091974018213701E-3</v>
      </c>
      <c r="DS79" s="111">
        <f t="shared" si="61"/>
        <v>9.8895652978942244E-3</v>
      </c>
      <c r="DT79" s="111">
        <f t="shared" si="63"/>
        <v>1.0285147909809994E-2</v>
      </c>
      <c r="DU79" s="111">
        <f t="shared" si="65"/>
        <v>1.0696553826202394E-2</v>
      </c>
      <c r="DV79" s="111">
        <f t="shared" si="67"/>
        <v>1.1124415979250492E-2</v>
      </c>
      <c r="DW79" s="111">
        <f t="shared" si="69"/>
        <v>1.1569392618420512E-2</v>
      </c>
      <c r="DX79" s="111">
        <f t="shared" si="71"/>
        <v>1.203216832315733E-2</v>
      </c>
      <c r="DY79" s="111">
        <f t="shared" si="73"/>
        <v>1.2513455056083624E-2</v>
      </c>
      <c r="DZ79" s="111">
        <f t="shared" si="75"/>
        <v>1.3013993258326972E-2</v>
      </c>
      <c r="EA79" s="111">
        <f t="shared" si="77"/>
        <v>1.3534552988660051E-2</v>
      </c>
      <c r="EB79" s="111">
        <f t="shared" si="79"/>
        <v>1.4075935108206452E-2</v>
      </c>
      <c r="EC79" s="111">
        <f t="shared" si="81"/>
        <v>1.4638972512534713E-2</v>
      </c>
      <c r="ED79" s="111">
        <f t="shared" si="83"/>
        <v>1.5224531413036103E-2</v>
      </c>
      <c r="EE79" s="111">
        <f t="shared" si="85"/>
        <v>1.5833512669557546E-2</v>
      </c>
      <c r="EF79" s="111">
        <f t="shared" si="87"/>
        <v>1.6466853176339846E-2</v>
      </c>
      <c r="EG79" s="111">
        <f t="shared" si="89"/>
        <v>1.7125527303393444E-2</v>
      </c>
      <c r="EH79" s="111">
        <f t="shared" si="91"/>
        <v>1.7810548395529181E-2</v>
      </c>
      <c r="EI79" s="111">
        <f t="shared" si="93"/>
        <v>1.852297033135035E-2</v>
      </c>
      <c r="EJ79" s="111">
        <f t="shared" si="95"/>
        <v>1.9263889144604366E-2</v>
      </c>
      <c r="EK79" s="111">
        <f t="shared" si="97"/>
        <v>2.0034444710388542E-2</v>
      </c>
      <c r="EL79" s="111">
        <f t="shared" si="99"/>
        <v>2.0835822498804085E-2</v>
      </c>
      <c r="EM79" s="111">
        <f t="shared" si="101"/>
        <v>2.1669255398756249E-2</v>
      </c>
      <c r="EN79" s="111">
        <f t="shared" si="103"/>
        <v>2.2536025614706499E-2</v>
      </c>
      <c r="EO79" s="111">
        <f t="shared" si="105"/>
        <v>2.343746663929476E-2</v>
      </c>
      <c r="EP79" s="111">
        <f t="shared" si="107"/>
        <v>2.4374965304866554E-2</v>
      </c>
      <c r="EQ79" s="111">
        <f t="shared" si="109"/>
        <v>2.5349963917061215E-2</v>
      </c>
      <c r="ER79" s="111">
        <f t="shared" si="111"/>
        <v>2.6363962473743664E-2</v>
      </c>
      <c r="ES79" s="111">
        <f t="shared" si="113"/>
        <v>2.7418520972693414E-2</v>
      </c>
      <c r="ET79" s="111">
        <f t="shared" si="115"/>
        <v>2.8515261811601154E-2</v>
      </c>
      <c r="EU79" s="111">
        <f t="shared" si="117"/>
        <v>2.9655872284065198E-2</v>
      </c>
      <c r="EV79" s="111">
        <f t="shared" si="119"/>
        <v>3.0842107175427805E-2</v>
      </c>
      <c r="EW79" s="111">
        <f t="shared" si="121"/>
        <v>3.2075791462444922E-2</v>
      </c>
      <c r="EX79" s="111">
        <f t="shared" si="123"/>
        <v>3.3358823120942724E-2</v>
      </c>
      <c r="EY79" s="111">
        <f t="shared" ref="EY79:EY95" si="125">+$E79/((1+$G$5)^$A17)</f>
        <v>3.4693176045780427E-2</v>
      </c>
      <c r="EZ79" s="111">
        <f>+$E79/((1+$G$5)^$A16)</f>
        <v>3.6080903087611652E-2</v>
      </c>
    </row>
    <row r="80" spans="1:167">
      <c r="A80" s="107">
        <v>65</v>
      </c>
      <c r="D80" s="231">
        <f>AgeEffic!BZ11</f>
        <v>2.9806393563725562E-3</v>
      </c>
      <c r="E80" s="231">
        <f>AgeEffic!BZ13</f>
        <v>3.5647932250560309E-2</v>
      </c>
      <c r="I80" s="111">
        <f t="shared" si="0"/>
        <v>2.3288546138059571E-4</v>
      </c>
      <c r="J80" s="111">
        <f t="shared" si="3"/>
        <v>2.4220087983581955E-4</v>
      </c>
      <c r="K80" s="111">
        <f t="shared" si="4"/>
        <v>2.5188891502925237E-4</v>
      </c>
      <c r="L80" s="111">
        <f t="shared" si="6"/>
        <v>2.6196447163042249E-4</v>
      </c>
      <c r="M80" s="111">
        <f t="shared" si="8"/>
        <v>2.7244305049563933E-4</v>
      </c>
      <c r="N80" s="111">
        <f t="shared" si="10"/>
        <v>2.8334077251546488E-4</v>
      </c>
      <c r="O80" s="111">
        <f t="shared" si="12"/>
        <v>2.9467440341608361E-4</v>
      </c>
      <c r="P80" s="111">
        <f t="shared" si="14"/>
        <v>3.0646137955272693E-4</v>
      </c>
      <c r="Q80" s="111">
        <f t="shared" si="16"/>
        <v>3.1871983473483591E-4</v>
      </c>
      <c r="R80" s="111">
        <f t="shared" si="18"/>
        <v>3.3146862812422946E-4</v>
      </c>
      <c r="S80" s="111">
        <f t="shared" si="20"/>
        <v>3.4472737324919866E-4</v>
      </c>
      <c r="T80" s="111">
        <f t="shared" si="22"/>
        <v>3.5851646817916657E-4</v>
      </c>
      <c r="U80" s="111">
        <f t="shared" si="24"/>
        <v>3.7285712690633325E-4</v>
      </c>
      <c r="V80" s="111">
        <f t="shared" si="26"/>
        <v>3.8777141198258663E-4</v>
      </c>
      <c r="W80" s="111">
        <f t="shared" si="28"/>
        <v>4.0328226846189012E-4</v>
      </c>
      <c r="X80" s="111">
        <f t="shared" si="30"/>
        <v>4.1941355920036575E-4</v>
      </c>
      <c r="Y80" s="111">
        <f t="shared" si="32"/>
        <v>4.3619010156838042E-4</v>
      </c>
      <c r="Z80" s="111">
        <f t="shared" si="34"/>
        <v>4.5363770563111567E-4</v>
      </c>
      <c r="AA80" s="111">
        <f t="shared" si="36"/>
        <v>4.7178321385636033E-4</v>
      </c>
      <c r="AB80" s="111">
        <f t="shared" si="38"/>
        <v>4.9065454241061478E-4</v>
      </c>
      <c r="AC80" s="111">
        <f t="shared" si="40"/>
        <v>5.102807241070393E-4</v>
      </c>
      <c r="AD80" s="111">
        <f t="shared" si="42"/>
        <v>5.3069195307132088E-4</v>
      </c>
      <c r="AE80" s="111">
        <f t="shared" si="44"/>
        <v>5.5191963119417386E-4</v>
      </c>
      <c r="AF80" s="111">
        <f t="shared" si="46"/>
        <v>5.7399641644194084E-4</v>
      </c>
      <c r="AG80" s="111">
        <f t="shared" si="48"/>
        <v>5.9695627309961838E-4</v>
      </c>
      <c r="AH80" s="111">
        <f t="shared" si="50"/>
        <v>6.2083452402360317E-4</v>
      </c>
      <c r="AI80" s="111">
        <f t="shared" si="52"/>
        <v>6.4566790498454753E-4</v>
      </c>
      <c r="AJ80" s="111">
        <f t="shared" si="54"/>
        <v>6.7149462118392929E-4</v>
      </c>
      <c r="AK80" s="111">
        <f t="shared" si="56"/>
        <v>6.9835440603128638E-4</v>
      </c>
      <c r="AL80" s="111">
        <f t="shared" si="58"/>
        <v>7.2628858227253808E-4</v>
      </c>
      <c r="AM80" s="111">
        <f t="shared" si="60"/>
        <v>7.5534012556343949E-4</v>
      </c>
      <c r="AN80" s="111">
        <f t="shared" si="62"/>
        <v>7.8555373058597716E-4</v>
      </c>
      <c r="AO80" s="111">
        <f t="shared" si="64"/>
        <v>8.1697587980941635E-4</v>
      </c>
      <c r="AP80" s="111">
        <f t="shared" si="66"/>
        <v>8.4965491500179301E-4</v>
      </c>
      <c r="AQ80" s="111">
        <f t="shared" si="68"/>
        <v>8.836411116018648E-4</v>
      </c>
      <c r="AR80" s="111">
        <f t="shared" si="70"/>
        <v>9.1898675606593935E-4</v>
      </c>
      <c r="AS80" s="111">
        <f t="shared" si="72"/>
        <v>9.5574622630857685E-4</v>
      </c>
      <c r="AT80" s="111">
        <f t="shared" si="74"/>
        <v>9.9397607536091991E-4</v>
      </c>
      <c r="AU80" s="111">
        <f t="shared" si="76"/>
        <v>1.0337351183753571E-3</v>
      </c>
      <c r="AV80" s="111">
        <f t="shared" si="78"/>
        <v>1.0750845231103712E-3</v>
      </c>
      <c r="AW80" s="111">
        <f t="shared" si="80"/>
        <v>1.1180879040347861E-3</v>
      </c>
      <c r="AX80" s="111">
        <f t="shared" si="82"/>
        <v>1.1628114201961777E-3</v>
      </c>
      <c r="AY80" s="111">
        <f t="shared" si="84"/>
        <v>1.209323877004025E-3</v>
      </c>
      <c r="AZ80" s="111">
        <f t="shared" si="86"/>
        <v>1.2576968320841858E-3</v>
      </c>
      <c r="BA80" s="111">
        <f t="shared" si="88"/>
        <v>1.3080047053675532E-3</v>
      </c>
      <c r="BB80" s="111">
        <f t="shared" si="90"/>
        <v>1.3603248935822557E-3</v>
      </c>
      <c r="BC80" s="111">
        <f t="shared" si="92"/>
        <v>1.4147378893255458E-3</v>
      </c>
      <c r="BD80" s="111">
        <f t="shared" si="94"/>
        <v>1.4713274048985677E-3</v>
      </c>
      <c r="BE80" s="111">
        <f t="shared" si="96"/>
        <v>1.5301805010945106E-3</v>
      </c>
      <c r="BF80" s="111">
        <f t="shared" si="98"/>
        <v>1.5913877211382911E-3</v>
      </c>
      <c r="BG80" s="111">
        <f t="shared" si="100"/>
        <v>1.6550432299838229E-3</v>
      </c>
      <c r="BH80" s="111">
        <f t="shared" si="102"/>
        <v>1.7212449591831758E-3</v>
      </c>
      <c r="BI80" s="111">
        <f t="shared" si="104"/>
        <v>1.7900947575505029E-3</v>
      </c>
      <c r="BJ80" s="111">
        <f t="shared" si="106"/>
        <v>1.8616985478525229E-3</v>
      </c>
      <c r="BK80" s="111">
        <f t="shared" si="108"/>
        <v>1.9361664897666244E-3</v>
      </c>
      <c r="BL80" s="111">
        <f t="shared" si="110"/>
        <v>2.0136131493572892E-3</v>
      </c>
      <c r="BM80" s="111">
        <f t="shared" si="112"/>
        <v>2.0941576753315807E-3</v>
      </c>
      <c r="BN80" s="111">
        <f t="shared" si="114"/>
        <v>2.1779239823448439E-3</v>
      </c>
      <c r="BO80" s="111">
        <f t="shared" si="116"/>
        <v>2.2650409416386384E-3</v>
      </c>
      <c r="BP80" s="111">
        <f t="shared" si="118"/>
        <v>2.3556425793041834E-3</v>
      </c>
      <c r="BQ80" s="111">
        <f t="shared" si="120"/>
        <v>2.4498682824763509E-3</v>
      </c>
      <c r="BR80" s="111">
        <f t="shared" si="122"/>
        <v>2.5478630137754053E-3</v>
      </c>
      <c r="BS80" s="111">
        <f t="shared" si="124"/>
        <v>2.6497775343264215E-3</v>
      </c>
      <c r="BT80" s="111">
        <f t="shared" ref="BT80:BT95" si="126">+$D80/((1+$G$5)^$A17)</f>
        <v>2.7557686356994783E-3</v>
      </c>
      <c r="BU80" s="111">
        <f>+$D80/((1+$G$5)^$A16)</f>
        <v>2.8659993811274579E-3</v>
      </c>
      <c r="CO80" s="111">
        <f t="shared" si="1"/>
        <v>2.7852699226045799E-3</v>
      </c>
      <c r="CP80" s="111">
        <f t="shared" si="2"/>
        <v>2.8966807195087633E-3</v>
      </c>
      <c r="CQ80" s="111">
        <f t="shared" si="5"/>
        <v>3.0125479482891143E-3</v>
      </c>
      <c r="CR80" s="111">
        <f t="shared" si="7"/>
        <v>3.1330498662206791E-3</v>
      </c>
      <c r="CS80" s="111">
        <f t="shared" si="9"/>
        <v>3.2583718608695054E-3</v>
      </c>
      <c r="CT80" s="111">
        <f t="shared" si="11"/>
        <v>3.3887067353042858E-3</v>
      </c>
      <c r="CU80" s="111">
        <f t="shared" si="13"/>
        <v>3.5242550047164586E-3</v>
      </c>
      <c r="CV80" s="111">
        <f t="shared" si="15"/>
        <v>3.665225204905117E-3</v>
      </c>
      <c r="CW80" s="111">
        <f t="shared" si="17"/>
        <v>3.8118342131013205E-3</v>
      </c>
      <c r="CX80" s="111">
        <f t="shared" si="19"/>
        <v>3.9643075816253748E-3</v>
      </c>
      <c r="CY80" s="111">
        <f t="shared" si="21"/>
        <v>4.1228798848903896E-3</v>
      </c>
      <c r="CZ80" s="111">
        <f t="shared" si="23"/>
        <v>4.2877950802860049E-3</v>
      </c>
      <c r="DA80" s="111">
        <f t="shared" si="25"/>
        <v>4.459306883497445E-3</v>
      </c>
      <c r="DB80" s="111">
        <f t="shared" si="27"/>
        <v>4.6376791588373439E-3</v>
      </c>
      <c r="DC80" s="111">
        <f t="shared" si="29"/>
        <v>4.8231863251908379E-3</v>
      </c>
      <c r="DD80" s="111">
        <f t="shared" si="31"/>
        <v>5.0161137781984718E-3</v>
      </c>
      <c r="DE80" s="111">
        <f t="shared" si="33"/>
        <v>5.2167583293264109E-3</v>
      </c>
      <c r="DF80" s="111">
        <f t="shared" si="35"/>
        <v>5.425428662499468E-3</v>
      </c>
      <c r="DG80" s="111">
        <f t="shared" si="37"/>
        <v>5.6424458089994467E-3</v>
      </c>
      <c r="DH80" s="111">
        <f t="shared" si="39"/>
        <v>5.8681436413594249E-3</v>
      </c>
      <c r="DI80" s="111">
        <f t="shared" si="41"/>
        <v>6.1028693870138016E-3</v>
      </c>
      <c r="DJ80" s="111">
        <f t="shared" si="43"/>
        <v>6.3469841624943539E-3</v>
      </c>
      <c r="DK80" s="111">
        <f t="shared" si="45"/>
        <v>6.6008635289941291E-3</v>
      </c>
      <c r="DL80" s="111">
        <f t="shared" si="47"/>
        <v>6.8648980701538943E-3</v>
      </c>
      <c r="DM80" s="111">
        <f t="shared" si="49"/>
        <v>7.1394939929600495E-3</v>
      </c>
      <c r="DN80" s="111">
        <f t="shared" si="51"/>
        <v>7.4250737526784516E-3</v>
      </c>
      <c r="DO80" s="111">
        <f t="shared" si="53"/>
        <v>7.7220767027855923E-3</v>
      </c>
      <c r="DP80" s="111">
        <f t="shared" si="55"/>
        <v>8.0309597708970153E-3</v>
      </c>
      <c r="DQ80" s="111">
        <f t="shared" si="57"/>
        <v>8.3521981617328944E-3</v>
      </c>
      <c r="DR80" s="111">
        <f t="shared" si="59"/>
        <v>8.6862860882022126E-3</v>
      </c>
      <c r="DS80" s="111">
        <f t="shared" si="61"/>
        <v>9.0337375317303004E-3</v>
      </c>
      <c r="DT80" s="111">
        <f t="shared" si="63"/>
        <v>9.3950870329995127E-3</v>
      </c>
      <c r="DU80" s="111">
        <f t="shared" si="65"/>
        <v>9.7708905143194958E-3</v>
      </c>
      <c r="DV80" s="111">
        <f t="shared" si="67"/>
        <v>1.0161726134892276E-2</v>
      </c>
      <c r="DW80" s="111">
        <f t="shared" si="69"/>
        <v>1.0568195180287968E-2</v>
      </c>
      <c r="DX80" s="111">
        <f t="shared" si="71"/>
        <v>1.0990922987499485E-2</v>
      </c>
      <c r="DY80" s="111">
        <f t="shared" si="73"/>
        <v>1.1430559906999463E-2</v>
      </c>
      <c r="DZ80" s="111">
        <f t="shared" si="75"/>
        <v>1.1887782303279443E-2</v>
      </c>
      <c r="EA80" s="111">
        <f t="shared" si="77"/>
        <v>1.2363293595410623E-2</v>
      </c>
      <c r="EB80" s="111">
        <f t="shared" si="79"/>
        <v>1.2857825339227049E-2</v>
      </c>
      <c r="EC80" s="111">
        <f t="shared" si="81"/>
        <v>1.337213835279613E-2</v>
      </c>
      <c r="ED80" s="111">
        <f t="shared" si="83"/>
        <v>1.3907023886907977E-2</v>
      </c>
      <c r="EE80" s="111">
        <f t="shared" si="85"/>
        <v>1.4463304842384297E-2</v>
      </c>
      <c r="EF80" s="111">
        <f t="shared" si="87"/>
        <v>1.5041837036079668E-2</v>
      </c>
      <c r="EG80" s="111">
        <f t="shared" si="89"/>
        <v>1.5643510517522854E-2</v>
      </c>
      <c r="EH80" s="111">
        <f t="shared" si="91"/>
        <v>1.6269250938223772E-2</v>
      </c>
      <c r="EI80" s="111">
        <f t="shared" si="93"/>
        <v>1.6920020975752723E-2</v>
      </c>
      <c r="EJ80" s="111">
        <f t="shared" si="95"/>
        <v>1.759682181478283E-2</v>
      </c>
      <c r="EK80" s="111">
        <f t="shared" si="97"/>
        <v>1.8300694687374146E-2</v>
      </c>
      <c r="EL80" s="111">
        <f t="shared" si="99"/>
        <v>1.9032722474869115E-2</v>
      </c>
      <c r="EM80" s="111">
        <f t="shared" si="101"/>
        <v>1.9794031373863881E-2</v>
      </c>
      <c r="EN80" s="111">
        <f t="shared" si="103"/>
        <v>2.0585792628818437E-2</v>
      </c>
      <c r="EO80" s="111">
        <f t="shared" si="105"/>
        <v>2.1409224333971171E-2</v>
      </c>
      <c r="EP80" s="111">
        <f t="shared" si="107"/>
        <v>2.2265593307330019E-2</v>
      </c>
      <c r="EQ80" s="111">
        <f t="shared" si="109"/>
        <v>2.3156217039623225E-2</v>
      </c>
      <c r="ER80" s="111">
        <f t="shared" si="111"/>
        <v>2.4082465721208153E-2</v>
      </c>
      <c r="ES80" s="111">
        <f t="shared" si="113"/>
        <v>2.5045764350056478E-2</v>
      </c>
      <c r="ET80" s="111">
        <f t="shared" si="115"/>
        <v>2.604759492405874E-2</v>
      </c>
      <c r="EU80" s="111">
        <f t="shared" si="117"/>
        <v>2.7089498721021094E-2</v>
      </c>
      <c r="EV80" s="111">
        <f t="shared" si="119"/>
        <v>2.8173078669861937E-2</v>
      </c>
      <c r="EW80" s="111">
        <f t="shared" si="121"/>
        <v>2.9300001816656415E-2</v>
      </c>
      <c r="EX80" s="111">
        <f t="shared" si="123"/>
        <v>3.0472001889322673E-2</v>
      </c>
      <c r="EY80" s="111">
        <f t="shared" si="125"/>
        <v>3.1690881964895584E-2</v>
      </c>
      <c r="EZ80" s="111">
        <f t="shared" ref="EZ80:EZ95" si="127">+$E80/((1+$G$5)^$A17)</f>
        <v>3.2958517243491407E-2</v>
      </c>
      <c r="FA80" s="111">
        <f>+$E80/((1+$G$5)^$A16)</f>
        <v>3.4276857933231063E-2</v>
      </c>
    </row>
    <row r="81" spans="1:180">
      <c r="A81" s="107">
        <v>66</v>
      </c>
      <c r="D81" s="231">
        <f>AgeEffic!CA11</f>
        <v>2.1395617158053199E-3</v>
      </c>
      <c r="E81" s="231">
        <f>AgeEffic!CA13</f>
        <v>3.3865535638032296E-2</v>
      </c>
      <c r="I81" s="111">
        <f t="shared" ref="I81:I95" si="128">+$D81/((1+$G$5)^$A81)</f>
        <v>1.607401704553376E-4</v>
      </c>
      <c r="J81" s="111">
        <f t="shared" si="3"/>
        <v>1.671697772735511E-4</v>
      </c>
      <c r="K81" s="111">
        <f t="shared" si="4"/>
        <v>1.7385656836449315E-4</v>
      </c>
      <c r="L81" s="111">
        <f t="shared" si="6"/>
        <v>1.8081083109907289E-4</v>
      </c>
      <c r="M81" s="111">
        <f t="shared" si="8"/>
        <v>1.8804326434303581E-4</v>
      </c>
      <c r="N81" s="111">
        <f t="shared" si="10"/>
        <v>1.955649949167572E-4</v>
      </c>
      <c r="O81" s="111">
        <f t="shared" si="12"/>
        <v>2.0338759471342751E-4</v>
      </c>
      <c r="P81" s="111">
        <f t="shared" si="14"/>
        <v>2.1152309850196467E-4</v>
      </c>
      <c r="Q81" s="111">
        <f t="shared" si="16"/>
        <v>2.1998402244204329E-4</v>
      </c>
      <c r="R81" s="111">
        <f t="shared" si="18"/>
        <v>2.2878338333972493E-4</v>
      </c>
      <c r="S81" s="111">
        <f t="shared" si="20"/>
        <v>2.3793471867331403E-4</v>
      </c>
      <c r="T81" s="111">
        <f t="shared" si="22"/>
        <v>2.4745210742024658E-4</v>
      </c>
      <c r="U81" s="111">
        <f t="shared" si="24"/>
        <v>2.5735019171705645E-4</v>
      </c>
      <c r="V81" s="111">
        <f t="shared" si="26"/>
        <v>2.676441993857387E-4</v>
      </c>
      <c r="W81" s="111">
        <f t="shared" si="28"/>
        <v>2.7834996736116828E-4</v>
      </c>
      <c r="X81" s="111">
        <f t="shared" si="30"/>
        <v>2.89483966055615E-4</v>
      </c>
      <c r="Y81" s="111">
        <f t="shared" si="32"/>
        <v>3.0106332469783965E-4</v>
      </c>
      <c r="Z81" s="111">
        <f t="shared" si="34"/>
        <v>3.1310585768575325E-4</v>
      </c>
      <c r="AA81" s="111">
        <f t="shared" si="36"/>
        <v>3.256300919931834E-4</v>
      </c>
      <c r="AB81" s="111">
        <f t="shared" si="38"/>
        <v>3.3865529567291079E-4</v>
      </c>
      <c r="AC81" s="111">
        <f t="shared" si="40"/>
        <v>3.5220150749982722E-4</v>
      </c>
      <c r="AD81" s="111">
        <f t="shared" si="42"/>
        <v>3.6628956779982029E-4</v>
      </c>
      <c r="AE81" s="111">
        <f t="shared" si="44"/>
        <v>3.8094115051181312E-4</v>
      </c>
      <c r="AF81" s="111">
        <f t="shared" si="46"/>
        <v>3.9617879653228567E-4</v>
      </c>
      <c r="AG81" s="111">
        <f t="shared" si="48"/>
        <v>4.1202594839357716E-4</v>
      </c>
      <c r="AH81" s="111">
        <f t="shared" si="50"/>
        <v>4.2850698632932019E-4</v>
      </c>
      <c r="AI81" s="111">
        <f t="shared" si="52"/>
        <v>4.4564726578249299E-4</v>
      </c>
      <c r="AJ81" s="111">
        <f t="shared" si="54"/>
        <v>4.6347315641379289E-4</v>
      </c>
      <c r="AK81" s="111">
        <f t="shared" si="56"/>
        <v>4.8201208267034456E-4</v>
      </c>
      <c r="AL81" s="111">
        <f t="shared" si="58"/>
        <v>5.0129256597715823E-4</v>
      </c>
      <c r="AM81" s="111">
        <f t="shared" si="60"/>
        <v>5.2134426861624467E-4</v>
      </c>
      <c r="AN81" s="111">
        <f t="shared" si="62"/>
        <v>5.4219803936089446E-4</v>
      </c>
      <c r="AO81" s="111">
        <f t="shared" si="64"/>
        <v>5.638859609353303E-4</v>
      </c>
      <c r="AP81" s="111">
        <f t="shared" si="66"/>
        <v>5.8644139937274358E-4</v>
      </c>
      <c r="AQ81" s="111">
        <f t="shared" si="68"/>
        <v>6.0989905534765334E-4</v>
      </c>
      <c r="AR81" s="111">
        <f t="shared" si="70"/>
        <v>6.3429501756155952E-4</v>
      </c>
      <c r="AS81" s="111">
        <f t="shared" si="72"/>
        <v>6.5966681826402191E-4</v>
      </c>
      <c r="AT81" s="111">
        <f t="shared" si="74"/>
        <v>6.8605349099458272E-4</v>
      </c>
      <c r="AU81" s="111">
        <f t="shared" si="76"/>
        <v>7.1349563063436599E-4</v>
      </c>
      <c r="AV81" s="111">
        <f t="shared" si="78"/>
        <v>7.4203545585974084E-4</v>
      </c>
      <c r="AW81" s="111">
        <f t="shared" si="80"/>
        <v>7.717168740941305E-4</v>
      </c>
      <c r="AX81" s="111">
        <f t="shared" si="82"/>
        <v>8.0258554905789559E-4</v>
      </c>
      <c r="AY81" s="111">
        <f t="shared" si="84"/>
        <v>8.346889710202116E-4</v>
      </c>
      <c r="AZ81" s="111">
        <f t="shared" si="86"/>
        <v>8.6807652986102015E-4</v>
      </c>
      <c r="BA81" s="111">
        <f t="shared" si="88"/>
        <v>9.027995910554609E-4</v>
      </c>
      <c r="BB81" s="111">
        <f t="shared" si="90"/>
        <v>9.3891157469767927E-4</v>
      </c>
      <c r="BC81" s="111">
        <f t="shared" si="92"/>
        <v>9.7646803768558661E-4</v>
      </c>
      <c r="BD81" s="111">
        <f t="shared" si="94"/>
        <v>1.0155267591930102E-3</v>
      </c>
      <c r="BE81" s="111">
        <f t="shared" si="96"/>
        <v>1.0561478295607306E-3</v>
      </c>
      <c r="BF81" s="111">
        <f t="shared" si="98"/>
        <v>1.0983937427431598E-3</v>
      </c>
      <c r="BG81" s="111">
        <f t="shared" si="100"/>
        <v>1.1423294924528863E-3</v>
      </c>
      <c r="BH81" s="111">
        <f t="shared" si="102"/>
        <v>1.1880226721510019E-3</v>
      </c>
      <c r="BI81" s="111">
        <f t="shared" si="104"/>
        <v>1.235543579037042E-3</v>
      </c>
      <c r="BJ81" s="111">
        <f t="shared" si="106"/>
        <v>1.2849653221985236E-3</v>
      </c>
      <c r="BK81" s="111">
        <f t="shared" si="108"/>
        <v>1.3363639350864646E-3</v>
      </c>
      <c r="BL81" s="111">
        <f t="shared" si="110"/>
        <v>1.3898184924899235E-3</v>
      </c>
      <c r="BM81" s="111">
        <f t="shared" si="112"/>
        <v>1.4454112321895204E-3</v>
      </c>
      <c r="BN81" s="111">
        <f t="shared" si="114"/>
        <v>1.5032276814771011E-3</v>
      </c>
      <c r="BO81" s="111">
        <f t="shared" si="116"/>
        <v>1.5633567887361854E-3</v>
      </c>
      <c r="BP81" s="111">
        <f t="shared" si="118"/>
        <v>1.625891060285633E-3</v>
      </c>
      <c r="BQ81" s="111">
        <f t="shared" si="120"/>
        <v>1.6909267026970582E-3</v>
      </c>
      <c r="BR81" s="111">
        <f t="shared" si="122"/>
        <v>1.7585637708049406E-3</v>
      </c>
      <c r="BS81" s="111">
        <f t="shared" si="124"/>
        <v>1.8289063216371383E-3</v>
      </c>
      <c r="BT81" s="111">
        <f t="shared" si="126"/>
        <v>1.902062574502624E-3</v>
      </c>
      <c r="BU81" s="111">
        <f t="shared" ref="BU81:BU95" si="129">+$D81/((1+$G$5)^$A17)</f>
        <v>1.9781450774827287E-3</v>
      </c>
      <c r="BV81" s="111">
        <f>+$D81/((1+$G$5)^$A16)</f>
        <v>2.0572708805820382E-3</v>
      </c>
      <c r="CO81" s="111">
        <f t="shared" ref="CO81:CO95" si="130">+$E81/((1+$G$5)^$A81)</f>
        <v>2.54423694853303E-3</v>
      </c>
      <c r="CP81" s="111">
        <f t="shared" si="2"/>
        <v>2.6460064264743513E-3</v>
      </c>
      <c r="CQ81" s="111">
        <f t="shared" si="5"/>
        <v>2.7518466835333255E-3</v>
      </c>
      <c r="CR81" s="111">
        <f t="shared" si="7"/>
        <v>2.8619205508746588E-3</v>
      </c>
      <c r="CS81" s="111">
        <f t="shared" si="9"/>
        <v>2.9763973729096454E-3</v>
      </c>
      <c r="CT81" s="111">
        <f t="shared" si="11"/>
        <v>3.0954532678260306E-3</v>
      </c>
      <c r="CU81" s="111">
        <f t="shared" si="13"/>
        <v>3.2192713985390716E-3</v>
      </c>
      <c r="CV81" s="111">
        <f t="shared" si="15"/>
        <v>3.3480422544806361E-3</v>
      </c>
      <c r="CW81" s="111">
        <f t="shared" si="17"/>
        <v>3.4819639446598614E-3</v>
      </c>
      <c r="CX81" s="111">
        <f t="shared" si="19"/>
        <v>3.621242502446255E-3</v>
      </c>
      <c r="CY81" s="111">
        <f t="shared" si="21"/>
        <v>3.7660922025441065E-3</v>
      </c>
      <c r="CZ81" s="111">
        <f t="shared" si="23"/>
        <v>3.9167358906458706E-3</v>
      </c>
      <c r="DA81" s="111">
        <f t="shared" si="25"/>
        <v>4.0734053262717054E-3</v>
      </c>
      <c r="DB81" s="111">
        <f t="shared" si="27"/>
        <v>4.236341539322573E-3</v>
      </c>
      <c r="DC81" s="111">
        <f t="shared" si="29"/>
        <v>4.405795200895477E-3</v>
      </c>
      <c r="DD81" s="111">
        <f t="shared" si="31"/>
        <v>4.5820270089312965E-3</v>
      </c>
      <c r="DE81" s="111">
        <f t="shared" si="33"/>
        <v>4.7653080892885481E-3</v>
      </c>
      <c r="DF81" s="111">
        <f t="shared" si="35"/>
        <v>4.9559204128600907E-3</v>
      </c>
      <c r="DG81" s="111">
        <f t="shared" si="37"/>
        <v>5.1541572293744946E-3</v>
      </c>
      <c r="DH81" s="111">
        <f t="shared" si="39"/>
        <v>5.3603235185494752E-3</v>
      </c>
      <c r="DI81" s="111">
        <f t="shared" si="41"/>
        <v>5.5747364592914541E-3</v>
      </c>
      <c r="DJ81" s="111">
        <f t="shared" si="43"/>
        <v>5.7977259176631123E-3</v>
      </c>
      <c r="DK81" s="111">
        <f t="shared" si="45"/>
        <v>6.029634954369637E-3</v>
      </c>
      <c r="DL81" s="111">
        <f t="shared" si="47"/>
        <v>6.2708203525444232E-3</v>
      </c>
      <c r="DM81" s="111">
        <f t="shared" si="49"/>
        <v>6.5216531666462008E-3</v>
      </c>
      <c r="DN81" s="111">
        <f t="shared" si="51"/>
        <v>6.7825192933120481E-3</v>
      </c>
      <c r="DO81" s="111">
        <f t="shared" si="53"/>
        <v>7.0538200650445294E-3</v>
      </c>
      <c r="DP81" s="111">
        <f t="shared" si="55"/>
        <v>7.3359728676463138E-3</v>
      </c>
      <c r="DQ81" s="111">
        <f t="shared" si="57"/>
        <v>7.6294117823521657E-3</v>
      </c>
      <c r="DR81" s="111">
        <f t="shared" si="59"/>
        <v>7.9345882536462509E-3</v>
      </c>
      <c r="DS81" s="111">
        <f t="shared" si="61"/>
        <v>8.2519717837921027E-3</v>
      </c>
      <c r="DT81" s="111">
        <f t="shared" si="63"/>
        <v>8.5820506551437872E-3</v>
      </c>
      <c r="DU81" s="111">
        <f t="shared" si="65"/>
        <v>8.9253326813495387E-3</v>
      </c>
      <c r="DV81" s="111">
        <f t="shared" si="67"/>
        <v>9.2823459886035211E-3</v>
      </c>
      <c r="DW81" s="111">
        <f t="shared" si="69"/>
        <v>9.6536398281476619E-3</v>
      </c>
      <c r="DX81" s="111">
        <f t="shared" si="71"/>
        <v>1.0039785421273569E-2</v>
      </c>
      <c r="DY81" s="111">
        <f t="shared" si="73"/>
        <v>1.0441376838124513E-2</v>
      </c>
      <c r="DZ81" s="111">
        <f t="shared" si="75"/>
        <v>1.0859031911649492E-2</v>
      </c>
      <c r="EA81" s="111">
        <f t="shared" si="77"/>
        <v>1.1293393188115472E-2</v>
      </c>
      <c r="EB81" s="111">
        <f t="shared" si="79"/>
        <v>1.1745128915640094E-2</v>
      </c>
      <c r="EC81" s="111">
        <f t="shared" si="81"/>
        <v>1.2214934072265697E-2</v>
      </c>
      <c r="ED81" s="111">
        <f t="shared" si="83"/>
        <v>1.2703531435156323E-2</v>
      </c>
      <c r="EE81" s="111">
        <f t="shared" si="85"/>
        <v>1.3211672692562579E-2</v>
      </c>
      <c r="EF81" s="111">
        <f t="shared" si="87"/>
        <v>1.3740139600265083E-2</v>
      </c>
      <c r="EG81" s="111">
        <f t="shared" si="89"/>
        <v>1.4289745184275686E-2</v>
      </c>
      <c r="EH81" s="111">
        <f t="shared" si="91"/>
        <v>1.4861334991646711E-2</v>
      </c>
      <c r="EI81" s="111">
        <f t="shared" si="93"/>
        <v>1.5455788391312585E-2</v>
      </c>
      <c r="EJ81" s="111">
        <f t="shared" si="95"/>
        <v>1.6074019926965086E-2</v>
      </c>
      <c r="EK81" s="111">
        <f t="shared" si="97"/>
        <v>1.6716980724043692E-2</v>
      </c>
      <c r="EL81" s="111">
        <f t="shared" si="99"/>
        <v>1.738565995300544E-2</v>
      </c>
      <c r="EM81" s="111">
        <f t="shared" si="101"/>
        <v>1.8081086351125659E-2</v>
      </c>
      <c r="EN81" s="111">
        <f t="shared" si="103"/>
        <v>1.8804329805170689E-2</v>
      </c>
      <c r="EO81" s="111">
        <f t="shared" si="105"/>
        <v>1.9556502997377514E-2</v>
      </c>
      <c r="EP81" s="111">
        <f t="shared" si="107"/>
        <v>2.0338763117272615E-2</v>
      </c>
      <c r="EQ81" s="111">
        <f t="shared" si="109"/>
        <v>2.115231364196352E-2</v>
      </c>
      <c r="ER81" s="111">
        <f t="shared" si="111"/>
        <v>2.1998406187642067E-2</v>
      </c>
      <c r="ES81" s="111">
        <f t="shared" si="113"/>
        <v>2.2878342435147747E-2</v>
      </c>
      <c r="ET81" s="111">
        <f t="shared" si="115"/>
        <v>2.3793476132553656E-2</v>
      </c>
      <c r="EU81" s="111">
        <f t="shared" si="117"/>
        <v>2.4745215177855804E-2</v>
      </c>
      <c r="EV81" s="111">
        <f t="shared" si="119"/>
        <v>2.5735023784970043E-2</v>
      </c>
      <c r="EW81" s="111">
        <f t="shared" si="121"/>
        <v>2.6764424736368843E-2</v>
      </c>
      <c r="EX81" s="111">
        <f t="shared" si="123"/>
        <v>2.7835001725823594E-2</v>
      </c>
      <c r="EY81" s="111">
        <f t="shared" si="125"/>
        <v>2.894840179485654E-2</v>
      </c>
      <c r="EZ81" s="111">
        <f t="shared" si="127"/>
        <v>3.0106337866650807E-2</v>
      </c>
      <c r="FA81" s="111">
        <f t="shared" ref="FA81:FA95" si="131">+$E81/((1+$G$5)^$A17)</f>
        <v>3.1310591381316838E-2</v>
      </c>
      <c r="FB81" s="111">
        <f>+$E81/((1+$G$5)^$A16)</f>
        <v>3.2563015036569512E-2</v>
      </c>
    </row>
    <row r="82" spans="1:180">
      <c r="A82" s="107">
        <v>67</v>
      </c>
      <c r="D82" s="231">
        <f>AgeEffic!CB11</f>
        <v>1.5149801492278332E-3</v>
      </c>
      <c r="E82" s="231">
        <f>AgeEffic!CB13</f>
        <v>3.2172258856130675E-2</v>
      </c>
      <c r="I82" s="111">
        <f t="shared" si="128"/>
        <v>1.0943927549795642E-4</v>
      </c>
      <c r="J82" s="111">
        <f t="shared" si="3"/>
        <v>1.1381684651787467E-4</v>
      </c>
      <c r="K82" s="111">
        <f t="shared" si="4"/>
        <v>1.1836952037858967E-4</v>
      </c>
      <c r="L82" s="111">
        <f t="shared" si="6"/>
        <v>1.2310430119373325E-4</v>
      </c>
      <c r="M82" s="111">
        <f t="shared" si="8"/>
        <v>1.280284732414826E-4</v>
      </c>
      <c r="N82" s="111">
        <f t="shared" si="10"/>
        <v>1.331496121711419E-4</v>
      </c>
      <c r="O82" s="111">
        <f t="shared" si="12"/>
        <v>1.3847559665798755E-4</v>
      </c>
      <c r="P82" s="111">
        <f t="shared" si="14"/>
        <v>1.4401462052430708E-4</v>
      </c>
      <c r="Q82" s="111">
        <f t="shared" si="16"/>
        <v>1.497752053452794E-4</v>
      </c>
      <c r="R82" s="111">
        <f t="shared" si="18"/>
        <v>1.5576621355909058E-4</v>
      </c>
      <c r="S82" s="111">
        <f t="shared" si="20"/>
        <v>1.6199686210145416E-4</v>
      </c>
      <c r="T82" s="111">
        <f t="shared" si="22"/>
        <v>1.684767365855124E-4</v>
      </c>
      <c r="U82" s="111">
        <f t="shared" si="24"/>
        <v>1.7521580604893289E-4</v>
      </c>
      <c r="V82" s="111">
        <f t="shared" si="26"/>
        <v>1.8222443829089019E-4</v>
      </c>
      <c r="W82" s="111">
        <f t="shared" si="28"/>
        <v>1.8951341582252579E-4</v>
      </c>
      <c r="X82" s="111">
        <f t="shared" si="30"/>
        <v>1.9709395245542686E-4</v>
      </c>
      <c r="Y82" s="111">
        <f t="shared" si="32"/>
        <v>2.0497771055364393E-4</v>
      </c>
      <c r="Z82" s="111">
        <f t="shared" si="34"/>
        <v>2.131768189757897E-4</v>
      </c>
      <c r="AA82" s="111">
        <f t="shared" si="36"/>
        <v>2.2170389173482131E-4</v>
      </c>
      <c r="AB82" s="111">
        <f t="shared" si="38"/>
        <v>2.3057204740421417E-4</v>
      </c>
      <c r="AC82" s="111">
        <f t="shared" si="40"/>
        <v>2.3979492930038278E-4</v>
      </c>
      <c r="AD82" s="111">
        <f t="shared" si="42"/>
        <v>2.4938672647239807E-4</v>
      </c>
      <c r="AE82" s="111">
        <f t="shared" si="44"/>
        <v>2.5936219553129402E-4</v>
      </c>
      <c r="AF82" s="111">
        <f t="shared" si="46"/>
        <v>2.6973668335254574E-4</v>
      </c>
      <c r="AG82" s="111">
        <f t="shared" si="48"/>
        <v>2.8052615068664764E-4</v>
      </c>
      <c r="AH82" s="111">
        <f t="shared" si="50"/>
        <v>2.9174719671411356E-4</v>
      </c>
      <c r="AI82" s="111">
        <f t="shared" si="52"/>
        <v>3.034170845826781E-4</v>
      </c>
      <c r="AJ82" s="111">
        <f t="shared" si="54"/>
        <v>3.1555376796598518E-4</v>
      </c>
      <c r="AK82" s="111">
        <f t="shared" si="56"/>
        <v>3.2817591868462473E-4</v>
      </c>
      <c r="AL82" s="111">
        <f t="shared" si="58"/>
        <v>3.4130295543200969E-4</v>
      </c>
      <c r="AM82" s="111">
        <f t="shared" si="60"/>
        <v>3.5495507364929001E-4</v>
      </c>
      <c r="AN82" s="111">
        <f t="shared" si="62"/>
        <v>3.6915327659526172E-4</v>
      </c>
      <c r="AO82" s="111">
        <f t="shared" si="64"/>
        <v>3.8391940765907217E-4</v>
      </c>
      <c r="AP82" s="111">
        <f t="shared" si="66"/>
        <v>3.9927618396543507E-4</v>
      </c>
      <c r="AQ82" s="111">
        <f t="shared" si="68"/>
        <v>4.1524723132405251E-4</v>
      </c>
      <c r="AR82" s="111">
        <f t="shared" si="70"/>
        <v>4.3185712057701458E-4</v>
      </c>
      <c r="AS82" s="111">
        <f t="shared" si="72"/>
        <v>4.4913140540009524E-4</v>
      </c>
      <c r="AT82" s="111">
        <f t="shared" si="74"/>
        <v>4.6709666161609905E-4</v>
      </c>
      <c r="AU82" s="111">
        <f t="shared" si="76"/>
        <v>4.8578052808074298E-4</v>
      </c>
      <c r="AV82" s="111">
        <f t="shared" si="78"/>
        <v>5.0521174920397272E-4</v>
      </c>
      <c r="AW82" s="111">
        <f t="shared" si="80"/>
        <v>5.2542021917213169E-4</v>
      </c>
      <c r="AX82" s="111">
        <f t="shared" si="82"/>
        <v>5.4643702793901697E-4</v>
      </c>
      <c r="AY82" s="111">
        <f t="shared" si="84"/>
        <v>5.682945090565776E-4</v>
      </c>
      <c r="AZ82" s="111">
        <f t="shared" si="86"/>
        <v>5.9102628941884081E-4</v>
      </c>
      <c r="BA82" s="111">
        <f t="shared" si="88"/>
        <v>6.1466734099559456E-4</v>
      </c>
      <c r="BB82" s="111">
        <f t="shared" si="90"/>
        <v>6.3925403463541825E-4</v>
      </c>
      <c r="BC82" s="111">
        <f t="shared" si="92"/>
        <v>6.6482419602083493E-4</v>
      </c>
      <c r="BD82" s="111">
        <f t="shared" si="94"/>
        <v>6.9141716386166853E-4</v>
      </c>
      <c r="BE82" s="111">
        <f t="shared" si="96"/>
        <v>7.1907385041613528E-4</v>
      </c>
      <c r="BF82" s="111">
        <f t="shared" si="98"/>
        <v>7.4783680443278068E-4</v>
      </c>
      <c r="BG82" s="111">
        <f t="shared" si="100"/>
        <v>7.7775027661009194E-4</v>
      </c>
      <c r="BH82" s="111">
        <f t="shared" si="102"/>
        <v>8.0886028767449567E-4</v>
      </c>
      <c r="BI82" s="111">
        <f t="shared" si="104"/>
        <v>8.412146991814757E-4</v>
      </c>
      <c r="BJ82" s="111">
        <f t="shared" si="106"/>
        <v>8.7486328714873462E-4</v>
      </c>
      <c r="BK82" s="111">
        <f t="shared" si="108"/>
        <v>9.0985781863468405E-4</v>
      </c>
      <c r="BL82" s="111">
        <f t="shared" si="110"/>
        <v>9.4625213138007139E-4</v>
      </c>
      <c r="BM82" s="111">
        <f t="shared" si="112"/>
        <v>9.8410221663527454E-4</v>
      </c>
      <c r="BN82" s="111">
        <f t="shared" si="114"/>
        <v>1.0234663053006853E-3</v>
      </c>
      <c r="BO82" s="111">
        <f t="shared" si="116"/>
        <v>1.0644049575127127E-3</v>
      </c>
      <c r="BP82" s="111">
        <f t="shared" si="118"/>
        <v>1.1069811558132214E-3</v>
      </c>
      <c r="BQ82" s="111">
        <f t="shared" si="120"/>
        <v>1.1512604020457505E-3</v>
      </c>
      <c r="BR82" s="111">
        <f t="shared" si="122"/>
        <v>1.1973108181275803E-3</v>
      </c>
      <c r="BS82" s="111">
        <f t="shared" si="124"/>
        <v>1.2452032508526835E-3</v>
      </c>
      <c r="BT82" s="111">
        <f t="shared" si="126"/>
        <v>1.2950113808867911E-3</v>
      </c>
      <c r="BU82" s="111">
        <f t="shared" si="129"/>
        <v>1.3468118361222628E-3</v>
      </c>
      <c r="BV82" s="111">
        <f t="shared" ref="BV82:BV95" si="132">+$D82/((1+$G$5)^$A17)</f>
        <v>1.4006843095671533E-3</v>
      </c>
      <c r="BW82" s="111">
        <f>+$D82/((1+$G$5)^$A16)</f>
        <v>1.4567116819498396E-3</v>
      </c>
      <c r="CO82" s="111">
        <f t="shared" si="130"/>
        <v>2.3240625972176712E-3</v>
      </c>
      <c r="CP82" s="111">
        <f t="shared" ref="CP82:CP95" si="133">+$E82/((1+$G$5)^$A81)</f>
        <v>2.4170251011063782E-3</v>
      </c>
      <c r="CQ82" s="111">
        <f t="shared" si="5"/>
        <v>2.5137061051506331E-3</v>
      </c>
      <c r="CR82" s="111">
        <f t="shared" si="7"/>
        <v>2.6142543493566589E-3</v>
      </c>
      <c r="CS82" s="111">
        <f t="shared" si="9"/>
        <v>2.7188245233309254E-3</v>
      </c>
      <c r="CT82" s="111">
        <f t="shared" si="11"/>
        <v>2.8275775042641625E-3</v>
      </c>
      <c r="CU82" s="111">
        <f t="shared" si="13"/>
        <v>2.9406806044347286E-3</v>
      </c>
      <c r="CV82" s="111">
        <f t="shared" si="15"/>
        <v>3.0583078286121178E-3</v>
      </c>
      <c r="CW82" s="111">
        <f t="shared" si="17"/>
        <v>3.1806401417566036E-3</v>
      </c>
      <c r="CX82" s="111">
        <f t="shared" si="19"/>
        <v>3.3078657474268679E-3</v>
      </c>
      <c r="CY82" s="111">
        <f t="shared" si="21"/>
        <v>3.4401803773239413E-3</v>
      </c>
      <c r="CZ82" s="111">
        <f t="shared" si="23"/>
        <v>3.5777875924169005E-3</v>
      </c>
      <c r="DA82" s="111">
        <f t="shared" si="25"/>
        <v>3.7208990961135765E-3</v>
      </c>
      <c r="DB82" s="111">
        <f t="shared" si="27"/>
        <v>3.8697350599581192E-3</v>
      </c>
      <c r="DC82" s="111">
        <f t="shared" si="29"/>
        <v>4.0245244623564437E-3</v>
      </c>
      <c r="DD82" s="111">
        <f t="shared" si="31"/>
        <v>4.1855054408507023E-3</v>
      </c>
      <c r="DE82" s="111">
        <f t="shared" si="33"/>
        <v>4.3529256584847308E-3</v>
      </c>
      <c r="DF82" s="111">
        <f t="shared" si="35"/>
        <v>4.5270426848241204E-3</v>
      </c>
      <c r="DG82" s="111">
        <f t="shared" si="37"/>
        <v>4.7081243922170854E-3</v>
      </c>
      <c r="DH82" s="111">
        <f t="shared" si="39"/>
        <v>4.896449367905769E-3</v>
      </c>
      <c r="DI82" s="111">
        <f t="shared" si="41"/>
        <v>5.0923073426220001E-3</v>
      </c>
      <c r="DJ82" s="111">
        <f t="shared" si="43"/>
        <v>5.2959996363268801E-3</v>
      </c>
      <c r="DK82" s="111">
        <f t="shared" si="45"/>
        <v>5.5078396217799553E-3</v>
      </c>
      <c r="DL82" s="111">
        <f t="shared" si="47"/>
        <v>5.7281532066511534E-3</v>
      </c>
      <c r="DM82" s="111">
        <f t="shared" si="49"/>
        <v>5.957279334917201E-3</v>
      </c>
      <c r="DN82" s="111">
        <f t="shared" si="51"/>
        <v>6.1955705083138893E-3</v>
      </c>
      <c r="DO82" s="111">
        <f t="shared" si="53"/>
        <v>6.4433933286464446E-3</v>
      </c>
      <c r="DP82" s="111">
        <f t="shared" si="55"/>
        <v>6.7011290617923023E-3</v>
      </c>
      <c r="DQ82" s="111">
        <f t="shared" si="57"/>
        <v>6.9691742242639961E-3</v>
      </c>
      <c r="DR82" s="111">
        <f t="shared" si="59"/>
        <v>7.2479411932345559E-3</v>
      </c>
      <c r="DS82" s="111">
        <f t="shared" si="61"/>
        <v>7.5378588409639371E-3</v>
      </c>
      <c r="DT82" s="111">
        <f t="shared" si="63"/>
        <v>7.8393731946024958E-3</v>
      </c>
      <c r="DU82" s="111">
        <f t="shared" si="65"/>
        <v>8.1529481223865958E-3</v>
      </c>
      <c r="DV82" s="111">
        <f t="shared" si="67"/>
        <v>8.4790660472820606E-3</v>
      </c>
      <c r="DW82" s="111">
        <f t="shared" si="69"/>
        <v>8.8182286891733443E-3</v>
      </c>
      <c r="DX82" s="111">
        <f t="shared" si="71"/>
        <v>9.1709578367402764E-3</v>
      </c>
      <c r="DY82" s="111">
        <f t="shared" si="73"/>
        <v>9.5377961502098891E-3</v>
      </c>
      <c r="DZ82" s="111">
        <f t="shared" si="75"/>
        <v>9.9193079962182854E-3</v>
      </c>
      <c r="EA82" s="111">
        <f t="shared" si="77"/>
        <v>1.0316080316067015E-2</v>
      </c>
      <c r="EB82" s="111">
        <f t="shared" si="79"/>
        <v>1.0728723528709697E-2</v>
      </c>
      <c r="EC82" s="111">
        <f t="shared" si="81"/>
        <v>1.1157872469858086E-2</v>
      </c>
      <c r="ED82" s="111">
        <f t="shared" si="83"/>
        <v>1.1604187368652411E-2</v>
      </c>
      <c r="EE82" s="111">
        <f t="shared" si="85"/>
        <v>1.2068354863398505E-2</v>
      </c>
      <c r="EF82" s="111">
        <f t="shared" si="87"/>
        <v>1.2551089057934449E-2</v>
      </c>
      <c r="EG82" s="111">
        <f t="shared" si="89"/>
        <v>1.3053132620251828E-2</v>
      </c>
      <c r="EH82" s="111">
        <f t="shared" si="91"/>
        <v>1.3575257925061899E-2</v>
      </c>
      <c r="EI82" s="111">
        <f t="shared" si="93"/>
        <v>1.4118268242064374E-2</v>
      </c>
      <c r="EJ82" s="111">
        <f t="shared" si="95"/>
        <v>1.4682998971746953E-2</v>
      </c>
      <c r="EK82" s="111">
        <f t="shared" si="97"/>
        <v>1.5270318930616832E-2</v>
      </c>
      <c r="EL82" s="111">
        <f t="shared" si="99"/>
        <v>1.5881131687841502E-2</v>
      </c>
      <c r="EM82" s="111">
        <f t="shared" si="101"/>
        <v>1.6516376955355166E-2</v>
      </c>
      <c r="EN82" s="111">
        <f t="shared" si="103"/>
        <v>1.7177032033569371E-2</v>
      </c>
      <c r="EO82" s="111">
        <f t="shared" si="105"/>
        <v>1.7864113314912149E-2</v>
      </c>
      <c r="EP82" s="111">
        <f t="shared" si="107"/>
        <v>1.8578677847508638E-2</v>
      </c>
      <c r="EQ82" s="111">
        <f t="shared" si="109"/>
        <v>1.9321824961408982E-2</v>
      </c>
      <c r="ER82" s="111">
        <f t="shared" si="111"/>
        <v>2.0094697959865342E-2</v>
      </c>
      <c r="ES82" s="111">
        <f t="shared" si="113"/>
        <v>2.0898485878259959E-2</v>
      </c>
      <c r="ET82" s="111">
        <f t="shared" si="115"/>
        <v>2.1734425313390357E-2</v>
      </c>
      <c r="EU82" s="111">
        <f t="shared" si="117"/>
        <v>2.2603802325925969E-2</v>
      </c>
      <c r="EV82" s="111">
        <f t="shared" si="119"/>
        <v>2.3507954418963011E-2</v>
      </c>
      <c r="EW82" s="111">
        <f t="shared" si="121"/>
        <v>2.4448272595721535E-2</v>
      </c>
      <c r="EX82" s="111">
        <f t="shared" si="123"/>
        <v>2.5426203499550395E-2</v>
      </c>
      <c r="EY82" s="111">
        <f t="shared" si="125"/>
        <v>2.6443251639532411E-2</v>
      </c>
      <c r="EZ82" s="111">
        <f t="shared" si="127"/>
        <v>2.7500981705113711E-2</v>
      </c>
      <c r="FA82" s="111">
        <f t="shared" si="131"/>
        <v>2.8601020973318261E-2</v>
      </c>
      <c r="FB82" s="111">
        <f t="shared" ref="FB82:FB95" si="134">+$E82/((1+$G$5)^$A17)</f>
        <v>2.9745061812250992E-2</v>
      </c>
      <c r="FC82" s="111">
        <f>+$E82/((1+$G$5)^$A16)</f>
        <v>3.0934864284741032E-2</v>
      </c>
    </row>
    <row r="83" spans="1:180">
      <c r="A83" s="107">
        <v>68</v>
      </c>
      <c r="D83" s="231">
        <f>AgeEffic!CC11</f>
        <v>1.0572953091426121E-3</v>
      </c>
      <c r="E83" s="231">
        <f>AgeEffic!CC13</f>
        <v>3.0563645913324146E-2</v>
      </c>
      <c r="I83" s="111">
        <f t="shared" si="128"/>
        <v>7.3439419117986396E-5</v>
      </c>
      <c r="J83" s="111">
        <f t="shared" ref="J83:J95" si="135">+$D83/((1+$G$5)^$A82)</f>
        <v>7.6376995882705866E-5</v>
      </c>
      <c r="K83" s="111">
        <f t="shared" ref="K83:K95" si="136">+$D83/((1+$G$5)^$A81)</f>
        <v>7.9432075718014088E-5</v>
      </c>
      <c r="L83" s="111">
        <f t="shared" si="6"/>
        <v>8.2609358746734665E-5</v>
      </c>
      <c r="M83" s="111">
        <f t="shared" si="8"/>
        <v>8.5913733096604054E-5</v>
      </c>
      <c r="N83" s="111">
        <f t="shared" si="10"/>
        <v>8.9350282420468227E-5</v>
      </c>
      <c r="O83" s="111">
        <f t="shared" si="12"/>
        <v>9.2924293717286949E-5</v>
      </c>
      <c r="P83" s="111">
        <f t="shared" si="14"/>
        <v>9.6641265465978408E-5</v>
      </c>
      <c r="Q83" s="111">
        <f t="shared" si="16"/>
        <v>1.0050691608461755E-4</v>
      </c>
      <c r="R83" s="111">
        <f t="shared" si="18"/>
        <v>1.045271927280023E-4</v>
      </c>
      <c r="S83" s="111">
        <f t="shared" si="20"/>
        <v>1.0870828043712239E-4</v>
      </c>
      <c r="T83" s="111">
        <f t="shared" si="22"/>
        <v>1.1305661165460725E-4</v>
      </c>
      <c r="U83" s="111">
        <f t="shared" si="24"/>
        <v>1.1757887612079158E-4</v>
      </c>
      <c r="V83" s="111">
        <f t="shared" si="26"/>
        <v>1.2228203116562326E-4</v>
      </c>
      <c r="W83" s="111">
        <f t="shared" si="28"/>
        <v>1.2717331241224818E-4</v>
      </c>
      <c r="X83" s="111">
        <f t="shared" si="30"/>
        <v>1.322602449087381E-4</v>
      </c>
      <c r="Y83" s="111">
        <f t="shared" si="32"/>
        <v>1.3755065470508765E-4</v>
      </c>
      <c r="Z83" s="111">
        <f t="shared" si="34"/>
        <v>1.4305268089329114E-4</v>
      </c>
      <c r="AA83" s="111">
        <f t="shared" si="36"/>
        <v>1.487747881290228E-4</v>
      </c>
      <c r="AB83" s="111">
        <f t="shared" si="38"/>
        <v>1.5472577965418372E-4</v>
      </c>
      <c r="AC83" s="111">
        <f t="shared" si="40"/>
        <v>1.6091481084035109E-4</v>
      </c>
      <c r="AD83" s="111">
        <f t="shared" si="42"/>
        <v>1.6735140327396516E-4</v>
      </c>
      <c r="AE83" s="111">
        <f t="shared" si="44"/>
        <v>1.7404545940492375E-4</v>
      </c>
      <c r="AF83" s="111">
        <f t="shared" si="46"/>
        <v>1.8100727778112071E-4</v>
      </c>
      <c r="AG83" s="111">
        <f t="shared" si="48"/>
        <v>1.8824756889236554E-4</v>
      </c>
      <c r="AH83" s="111">
        <f t="shared" si="50"/>
        <v>1.9577747164806019E-4</v>
      </c>
      <c r="AI83" s="111">
        <f t="shared" si="52"/>
        <v>2.0360857051398261E-4</v>
      </c>
      <c r="AJ83" s="111">
        <f t="shared" si="54"/>
        <v>2.117529133345419E-4</v>
      </c>
      <c r="AK83" s="111">
        <f t="shared" si="56"/>
        <v>2.2022302986792356E-4</v>
      </c>
      <c r="AL83" s="111">
        <f t="shared" si="58"/>
        <v>2.2903195106264057E-4</v>
      </c>
      <c r="AM83" s="111">
        <f t="shared" si="60"/>
        <v>2.3819322910514619E-4</v>
      </c>
      <c r="AN83" s="111">
        <f t="shared" si="62"/>
        <v>2.4772095826935199E-4</v>
      </c>
      <c r="AO83" s="111">
        <f t="shared" si="64"/>
        <v>2.5762979660012614E-4</v>
      </c>
      <c r="AP83" s="111">
        <f t="shared" si="66"/>
        <v>2.6793498846413118E-4</v>
      </c>
      <c r="AQ83" s="111">
        <f t="shared" si="68"/>
        <v>2.7865238800269643E-4</v>
      </c>
      <c r="AR83" s="111">
        <f t="shared" si="70"/>
        <v>2.8979848352280433E-4</v>
      </c>
      <c r="AS83" s="111">
        <f t="shared" si="72"/>
        <v>3.0139042286371649E-4</v>
      </c>
      <c r="AT83" s="111">
        <f t="shared" si="74"/>
        <v>3.134460397782652E-4</v>
      </c>
      <c r="AU83" s="111">
        <f t="shared" si="76"/>
        <v>3.2598388136939583E-4</v>
      </c>
      <c r="AV83" s="111">
        <f t="shared" si="78"/>
        <v>3.3902323662417157E-4</v>
      </c>
      <c r="AW83" s="111">
        <f t="shared" si="80"/>
        <v>3.5258416608913845E-4</v>
      </c>
      <c r="AX83" s="111">
        <f t="shared" si="82"/>
        <v>3.6668753273270407E-4</v>
      </c>
      <c r="AY83" s="111">
        <f t="shared" si="84"/>
        <v>3.8135503404201226E-4</v>
      </c>
      <c r="AZ83" s="111">
        <f t="shared" si="86"/>
        <v>3.9660923540369271E-4</v>
      </c>
      <c r="BA83" s="111">
        <f t="shared" si="88"/>
        <v>4.1247360481984048E-4</v>
      </c>
      <c r="BB83" s="111">
        <f t="shared" si="90"/>
        <v>4.2897254901263414E-4</v>
      </c>
      <c r="BC83" s="111">
        <f t="shared" si="92"/>
        <v>4.4613145097313948E-4</v>
      </c>
      <c r="BD83" s="111">
        <f t="shared" si="94"/>
        <v>4.6397670901206505E-4</v>
      </c>
      <c r="BE83" s="111">
        <f t="shared" si="96"/>
        <v>4.8253577737254776E-4</v>
      </c>
      <c r="BF83" s="111">
        <f t="shared" si="98"/>
        <v>5.0183720846744967E-4</v>
      </c>
      <c r="BG83" s="111">
        <f t="shared" si="100"/>
        <v>5.2191069680614761E-4</v>
      </c>
      <c r="BH83" s="111">
        <f t="shared" si="102"/>
        <v>5.4278712467839356E-4</v>
      </c>
      <c r="BI83" s="111">
        <f t="shared" si="104"/>
        <v>5.6449860966552941E-4</v>
      </c>
      <c r="BJ83" s="111">
        <f t="shared" si="106"/>
        <v>5.8707855405215061E-4</v>
      </c>
      <c r="BK83" s="111">
        <f t="shared" si="108"/>
        <v>6.1056169621423668E-4</v>
      </c>
      <c r="BL83" s="111">
        <f t="shared" si="110"/>
        <v>6.349841640628061E-4</v>
      </c>
      <c r="BM83" s="111">
        <f t="shared" si="112"/>
        <v>6.6038353062531838E-4</v>
      </c>
      <c r="BN83" s="111">
        <f t="shared" si="114"/>
        <v>6.8679887185033126E-4</v>
      </c>
      <c r="BO83" s="111">
        <f t="shared" si="116"/>
        <v>7.142708267243445E-4</v>
      </c>
      <c r="BP83" s="111">
        <f t="shared" si="118"/>
        <v>7.4284165979331823E-4</v>
      </c>
      <c r="BQ83" s="111">
        <f t="shared" si="120"/>
        <v>7.7255532618505105E-4</v>
      </c>
      <c r="BR83" s="111">
        <f t="shared" si="122"/>
        <v>8.0345753923245322E-4</v>
      </c>
      <c r="BS83" s="111">
        <f t="shared" si="124"/>
        <v>8.3559584080175131E-4</v>
      </c>
      <c r="BT83" s="111">
        <f t="shared" si="126"/>
        <v>8.6901967443382135E-4</v>
      </c>
      <c r="BU83" s="111">
        <f t="shared" si="129"/>
        <v>9.0378046141117432E-4</v>
      </c>
      <c r="BV83" s="111">
        <f t="shared" si="132"/>
        <v>9.3993167986762137E-4</v>
      </c>
      <c r="BW83" s="111">
        <f t="shared" ref="BW83:BW95" si="137">+$D83/((1+$G$5)^$A17)</f>
        <v>9.7752894706232621E-4</v>
      </c>
      <c r="BX83" s="111">
        <f>+$D83/((1+$G$5)^$A16)</f>
        <v>1.0166301049448192E-3</v>
      </c>
      <c r="CO83" s="111">
        <f t="shared" si="130"/>
        <v>2.122941795535373E-3</v>
      </c>
      <c r="CP83" s="111">
        <f t="shared" si="133"/>
        <v>2.2078594673567882E-3</v>
      </c>
      <c r="CQ83" s="111">
        <f t="shared" ref="CQ83:CQ95" si="138">+$E83/((1+$G$5)^$A81)</f>
        <v>2.2961738460510594E-3</v>
      </c>
      <c r="CR83" s="111">
        <f t="shared" si="7"/>
        <v>2.3880207998931021E-3</v>
      </c>
      <c r="CS83" s="111">
        <f t="shared" si="9"/>
        <v>2.4835416318888261E-3</v>
      </c>
      <c r="CT83" s="111">
        <f t="shared" si="11"/>
        <v>2.5828832971643797E-3</v>
      </c>
      <c r="CU83" s="111">
        <f t="shared" si="13"/>
        <v>2.6861986290509549E-3</v>
      </c>
      <c r="CV83" s="111">
        <f t="shared" si="15"/>
        <v>2.7936465742129926E-3</v>
      </c>
      <c r="CW83" s="111">
        <f t="shared" si="17"/>
        <v>2.905392437181512E-3</v>
      </c>
      <c r="CX83" s="111">
        <f t="shared" si="19"/>
        <v>3.0216081346687738E-3</v>
      </c>
      <c r="CY83" s="111">
        <f t="shared" si="21"/>
        <v>3.1424724600555248E-3</v>
      </c>
      <c r="CZ83" s="111">
        <f t="shared" si="23"/>
        <v>3.2681713584577451E-3</v>
      </c>
      <c r="DA83" s="111">
        <f t="shared" si="25"/>
        <v>3.398898212796056E-3</v>
      </c>
      <c r="DB83" s="111">
        <f t="shared" si="27"/>
        <v>3.5348541413078981E-3</v>
      </c>
      <c r="DC83" s="111">
        <f t="shared" si="29"/>
        <v>3.6762483069602138E-3</v>
      </c>
      <c r="DD83" s="111">
        <f t="shared" si="31"/>
        <v>3.8232982392386221E-3</v>
      </c>
      <c r="DE83" s="111">
        <f t="shared" si="33"/>
        <v>3.9762301688081678E-3</v>
      </c>
      <c r="DF83" s="111">
        <f t="shared" si="35"/>
        <v>4.1352793755604945E-3</v>
      </c>
      <c r="DG83" s="111">
        <f t="shared" si="37"/>
        <v>4.3006905505829146E-3</v>
      </c>
      <c r="DH83" s="111">
        <f t="shared" si="39"/>
        <v>4.4727181726062319E-3</v>
      </c>
      <c r="DI83" s="111">
        <f t="shared" si="41"/>
        <v>4.6516268995104816E-3</v>
      </c>
      <c r="DJ83" s="111">
        <f t="shared" si="43"/>
        <v>4.8376919754909015E-3</v>
      </c>
      <c r="DK83" s="111">
        <f t="shared" si="45"/>
        <v>5.031199654510537E-3</v>
      </c>
      <c r="DL83" s="111">
        <f t="shared" si="47"/>
        <v>5.2324476406909581E-3</v>
      </c>
      <c r="DM83" s="111">
        <f t="shared" si="49"/>
        <v>5.4417455463185967E-3</v>
      </c>
      <c r="DN83" s="111">
        <f t="shared" si="51"/>
        <v>5.6594153681713416E-3</v>
      </c>
      <c r="DO83" s="111">
        <f t="shared" si="53"/>
        <v>5.8857919828981956E-3</v>
      </c>
      <c r="DP83" s="111">
        <f t="shared" si="55"/>
        <v>6.1212236622141232E-3</v>
      </c>
      <c r="DQ83" s="111">
        <f t="shared" si="57"/>
        <v>6.3660726087026876E-3</v>
      </c>
      <c r="DR83" s="111">
        <f t="shared" si="59"/>
        <v>6.6207155130507973E-3</v>
      </c>
      <c r="DS83" s="111">
        <f t="shared" si="61"/>
        <v>6.8855441335728285E-3</v>
      </c>
      <c r="DT83" s="111">
        <f t="shared" si="63"/>
        <v>7.1609658989157414E-3</v>
      </c>
      <c r="DU83" s="111">
        <f t="shared" si="65"/>
        <v>7.4474045348723724E-3</v>
      </c>
      <c r="DV83" s="111">
        <f t="shared" si="67"/>
        <v>7.745300716267267E-3</v>
      </c>
      <c r="DW83" s="111">
        <f t="shared" si="69"/>
        <v>8.0551127449179586E-3</v>
      </c>
      <c r="DX83" s="111">
        <f t="shared" si="71"/>
        <v>8.3773172547146769E-3</v>
      </c>
      <c r="DY83" s="111">
        <f t="shared" si="73"/>
        <v>8.7124099449032641E-3</v>
      </c>
      <c r="DZ83" s="111">
        <f t="shared" si="75"/>
        <v>9.0609063426993954E-3</v>
      </c>
      <c r="EA83" s="111">
        <f t="shared" si="77"/>
        <v>9.4233425964073726E-3</v>
      </c>
      <c r="EB83" s="111">
        <f t="shared" si="79"/>
        <v>9.8002763002636665E-3</v>
      </c>
      <c r="EC83" s="111">
        <f t="shared" si="81"/>
        <v>1.0192287352274213E-2</v>
      </c>
      <c r="ED83" s="111">
        <f t="shared" si="83"/>
        <v>1.0599978846365184E-2</v>
      </c>
      <c r="EE83" s="111">
        <f t="shared" si="85"/>
        <v>1.1023978000219791E-2</v>
      </c>
      <c r="EF83" s="111">
        <f t="shared" si="87"/>
        <v>1.1464937120228582E-2</v>
      </c>
      <c r="EG83" s="111">
        <f t="shared" si="89"/>
        <v>1.1923534605037728E-2</v>
      </c>
      <c r="EH83" s="111">
        <f t="shared" si="91"/>
        <v>1.2400475989239237E-2</v>
      </c>
      <c r="EI83" s="111">
        <f t="shared" si="93"/>
        <v>1.2896495028808805E-2</v>
      </c>
      <c r="EJ83" s="111">
        <f t="shared" si="95"/>
        <v>1.3412354829961157E-2</v>
      </c>
      <c r="EK83" s="111">
        <f t="shared" si="97"/>
        <v>1.3948849023159607E-2</v>
      </c>
      <c r="EL83" s="111">
        <f t="shared" si="99"/>
        <v>1.4506802984085991E-2</v>
      </c>
      <c r="EM83" s="111">
        <f t="shared" si="101"/>
        <v>1.508707510344943E-2</v>
      </c>
      <c r="EN83" s="111">
        <f t="shared" si="103"/>
        <v>1.5690558107587408E-2</v>
      </c>
      <c r="EO83" s="111">
        <f t="shared" si="105"/>
        <v>1.6318180431890907E-2</v>
      </c>
      <c r="EP83" s="111">
        <f t="shared" si="107"/>
        <v>1.6970907649166547E-2</v>
      </c>
      <c r="EQ83" s="111">
        <f t="shared" si="109"/>
        <v>1.7649743955133208E-2</v>
      </c>
      <c r="ER83" s="111">
        <f t="shared" si="111"/>
        <v>1.8355733713338537E-2</v>
      </c>
      <c r="ES83" s="111">
        <f t="shared" si="113"/>
        <v>1.9089963061872078E-2</v>
      </c>
      <c r="ET83" s="111">
        <f t="shared" si="115"/>
        <v>1.9853561584346965E-2</v>
      </c>
      <c r="EU83" s="111">
        <f t="shared" si="117"/>
        <v>2.0647704047720841E-2</v>
      </c>
      <c r="EV83" s="111">
        <f t="shared" si="119"/>
        <v>2.1473612209629674E-2</v>
      </c>
      <c r="EW83" s="111">
        <f t="shared" si="121"/>
        <v>2.2332556698014865E-2</v>
      </c>
      <c r="EX83" s="111">
        <f t="shared" si="123"/>
        <v>2.3225858965935462E-2</v>
      </c>
      <c r="EY83" s="111">
        <f t="shared" si="125"/>
        <v>2.4154893324572879E-2</v>
      </c>
      <c r="EZ83" s="111">
        <f t="shared" si="127"/>
        <v>2.5121089057555793E-2</v>
      </c>
      <c r="FA83" s="111">
        <f t="shared" si="131"/>
        <v>2.6125932619858027E-2</v>
      </c>
      <c r="FB83" s="111">
        <f t="shared" si="134"/>
        <v>2.7170969924652351E-2</v>
      </c>
      <c r="FC83" s="111">
        <f t="shared" ref="FC83:FC95" si="139">+$E83/((1+$G$5)^$A17)</f>
        <v>2.8257808721638446E-2</v>
      </c>
      <c r="FD83" s="111">
        <f>+$E83/((1+$G$5)^$A16)</f>
        <v>2.9388121070503984E-2</v>
      </c>
    </row>
    <row r="84" spans="1:180">
      <c r="A84" s="107">
        <v>69</v>
      </c>
      <c r="D84" s="231">
        <f>AgeEffic!CD11</f>
        <v>7.2651137360086704E-4</v>
      </c>
      <c r="E84" s="231">
        <f>AgeEffic!CD13</f>
        <v>2.903546361765794E-2</v>
      </c>
      <c r="I84" s="111">
        <f t="shared" si="128"/>
        <v>4.8522370093486518E-5</v>
      </c>
      <c r="J84" s="111">
        <f t="shared" si="135"/>
        <v>5.0463264897225982E-5</v>
      </c>
      <c r="K84" s="111">
        <f t="shared" si="136"/>
        <v>5.2481795493115032E-5</v>
      </c>
      <c r="L84" s="111">
        <f t="shared" ref="L84:L95" si="140">+$D84/((1+$G$5)^$A81)</f>
        <v>5.4581067312839626E-5</v>
      </c>
      <c r="M84" s="111">
        <f t="shared" si="8"/>
        <v>5.6764310005353216E-5</v>
      </c>
      <c r="N84" s="111">
        <f t="shared" si="10"/>
        <v>5.9034882405567348E-5</v>
      </c>
      <c r="O84" s="111">
        <f t="shared" si="12"/>
        <v>6.139627770179005E-5</v>
      </c>
      <c r="P84" s="111">
        <f t="shared" si="14"/>
        <v>6.385212880986166E-5</v>
      </c>
      <c r="Q84" s="111">
        <f t="shared" si="16"/>
        <v>6.6406213962256103E-5</v>
      </c>
      <c r="R84" s="111">
        <f t="shared" si="18"/>
        <v>6.906246252074635E-5</v>
      </c>
      <c r="S84" s="111">
        <f t="shared" si="20"/>
        <v>7.1824961021576237E-5</v>
      </c>
      <c r="T84" s="111">
        <f t="shared" si="22"/>
        <v>7.4697959462439287E-5</v>
      </c>
      <c r="U84" s="111">
        <f t="shared" si="24"/>
        <v>7.7685877840936836E-5</v>
      </c>
      <c r="V84" s="111">
        <f t="shared" si="26"/>
        <v>8.0793312954574335E-5</v>
      </c>
      <c r="W84" s="111">
        <f t="shared" si="28"/>
        <v>8.402504547275731E-5</v>
      </c>
      <c r="X84" s="111">
        <f t="shared" si="30"/>
        <v>8.7386047291667591E-5</v>
      </c>
      <c r="Y84" s="111">
        <f t="shared" si="32"/>
        <v>9.0881489183334302E-5</v>
      </c>
      <c r="Z84" s="111">
        <f t="shared" si="34"/>
        <v>9.4516748750667683E-5</v>
      </c>
      <c r="AA84" s="111">
        <f t="shared" si="36"/>
        <v>9.8297418700694393E-5</v>
      </c>
      <c r="AB84" s="111">
        <f t="shared" si="38"/>
        <v>1.0222931544872217E-4</v>
      </c>
      <c r="AC84" s="111">
        <f t="shared" si="40"/>
        <v>1.0631848806667107E-4</v>
      </c>
      <c r="AD84" s="111">
        <f t="shared" si="42"/>
        <v>1.1057122758933791E-4</v>
      </c>
      <c r="AE84" s="111">
        <f t="shared" si="44"/>
        <v>1.1499407669291145E-4</v>
      </c>
      <c r="AF84" s="111">
        <f t="shared" si="46"/>
        <v>1.195938397606279E-4</v>
      </c>
      <c r="AG84" s="111">
        <f t="shared" si="48"/>
        <v>1.2437759335105303E-4</v>
      </c>
      <c r="AH84" s="111">
        <f t="shared" si="50"/>
        <v>1.2935269708509514E-4</v>
      </c>
      <c r="AI84" s="111">
        <f t="shared" si="52"/>
        <v>1.3452680496849897E-4</v>
      </c>
      <c r="AJ84" s="111">
        <f t="shared" si="54"/>
        <v>1.3990787716723895E-4</v>
      </c>
      <c r="AK84" s="111">
        <f t="shared" si="56"/>
        <v>1.4550419225392848E-4</v>
      </c>
      <c r="AL84" s="111">
        <f t="shared" si="58"/>
        <v>1.5132435994408562E-4</v>
      </c>
      <c r="AM84" s="111">
        <f t="shared" si="60"/>
        <v>1.573773343418491E-4</v>
      </c>
      <c r="AN84" s="111">
        <f t="shared" si="62"/>
        <v>1.6367242771552306E-4</v>
      </c>
      <c r="AO84" s="111">
        <f t="shared" si="64"/>
        <v>1.7021932482414395E-4</v>
      </c>
      <c r="AP84" s="111">
        <f t="shared" si="66"/>
        <v>1.7702809781710975E-4</v>
      </c>
      <c r="AQ84" s="111">
        <f t="shared" si="68"/>
        <v>1.8410922172979415E-4</v>
      </c>
      <c r="AR84" s="111">
        <f t="shared" si="70"/>
        <v>1.914735905989859E-4</v>
      </c>
      <c r="AS84" s="111">
        <f t="shared" si="72"/>
        <v>1.9913253422294537E-4</v>
      </c>
      <c r="AT84" s="111">
        <f t="shared" si="74"/>
        <v>2.0709783559186317E-4</v>
      </c>
      <c r="AU84" s="111">
        <f t="shared" si="76"/>
        <v>2.1538174901553772E-4</v>
      </c>
      <c r="AV84" s="111">
        <f t="shared" si="78"/>
        <v>2.2399701897615924E-4</v>
      </c>
      <c r="AW84" s="111">
        <f t="shared" si="80"/>
        <v>2.3295689973520559E-4</v>
      </c>
      <c r="AX84" s="111">
        <f t="shared" si="82"/>
        <v>2.4227517572461381E-4</v>
      </c>
      <c r="AY84" s="111">
        <f t="shared" si="84"/>
        <v>2.5196618275359845E-4</v>
      </c>
      <c r="AZ84" s="111">
        <f t="shared" si="86"/>
        <v>2.6204483006374236E-4</v>
      </c>
      <c r="BA84" s="111">
        <f t="shared" si="88"/>
        <v>2.7252662326629202E-4</v>
      </c>
      <c r="BB84" s="111">
        <f t="shared" si="90"/>
        <v>2.8342768819694376E-4</v>
      </c>
      <c r="BC84" s="111">
        <f t="shared" si="92"/>
        <v>2.9476479572482158E-4</v>
      </c>
      <c r="BD84" s="111">
        <f t="shared" si="94"/>
        <v>3.0655538755381437E-4</v>
      </c>
      <c r="BE84" s="111">
        <f t="shared" si="96"/>
        <v>3.1881760305596692E-4</v>
      </c>
      <c r="BF84" s="111">
        <f t="shared" si="98"/>
        <v>3.3157030717820572E-4</v>
      </c>
      <c r="BG84" s="111">
        <f t="shared" si="100"/>
        <v>3.4483311946533396E-4</v>
      </c>
      <c r="BH84" s="111">
        <f t="shared" si="102"/>
        <v>3.5862644424394726E-4</v>
      </c>
      <c r="BI84" s="111">
        <f t="shared" si="104"/>
        <v>3.7297150201370523E-4</v>
      </c>
      <c r="BJ84" s="111">
        <f t="shared" si="106"/>
        <v>3.8789036209425345E-4</v>
      </c>
      <c r="BK84" s="111">
        <f t="shared" si="108"/>
        <v>4.0340597657802365E-4</v>
      </c>
      <c r="BL84" s="111">
        <f t="shared" si="110"/>
        <v>4.1954221564114455E-4</v>
      </c>
      <c r="BM84" s="111">
        <f t="shared" si="112"/>
        <v>4.3632390426679037E-4</v>
      </c>
      <c r="BN84" s="111">
        <f t="shared" si="114"/>
        <v>4.5377686043746198E-4</v>
      </c>
      <c r="BO84" s="111">
        <f t="shared" si="116"/>
        <v>4.7192793485496056E-4</v>
      </c>
      <c r="BP84" s="111">
        <f t="shared" si="118"/>
        <v>4.9080505224915897E-4</v>
      </c>
      <c r="BQ84" s="111">
        <f t="shared" si="120"/>
        <v>5.1043725433912526E-4</v>
      </c>
      <c r="BR84" s="111">
        <f t="shared" si="122"/>
        <v>5.3085474451269031E-4</v>
      </c>
      <c r="BS84" s="111">
        <f t="shared" si="124"/>
        <v>5.520889342931981E-4</v>
      </c>
      <c r="BT84" s="111">
        <f t="shared" si="126"/>
        <v>5.7417249166492597E-4</v>
      </c>
      <c r="BU84" s="111">
        <f t="shared" si="129"/>
        <v>5.9713939133152296E-4</v>
      </c>
      <c r="BV84" s="111">
        <f t="shared" si="132"/>
        <v>6.2102496698478399E-4</v>
      </c>
      <c r="BW84" s="111">
        <f t="shared" si="137"/>
        <v>6.4586596566417538E-4</v>
      </c>
      <c r="BX84" s="111">
        <f t="shared" ref="BX84:BX95" si="141">+$D84/((1+$G$5)^$A17)</f>
        <v>6.7170060429074235E-4</v>
      </c>
      <c r="BY84" s="111">
        <f>+$D84/((1+$G$5)^$A16)</f>
        <v>6.9856862846237209E-4</v>
      </c>
      <c r="CO84" s="111">
        <f t="shared" si="130"/>
        <v>1.9392256786140425E-3</v>
      </c>
      <c r="CP84" s="111">
        <f t="shared" si="133"/>
        <v>2.0167947057586045E-3</v>
      </c>
      <c r="CQ84" s="111">
        <f t="shared" si="138"/>
        <v>2.0974664939889488E-3</v>
      </c>
      <c r="CR84" s="111">
        <f t="shared" ref="CR84:CR95" si="142">+$E84/((1+$G$5)^$A81)</f>
        <v>2.1813651537485068E-3</v>
      </c>
      <c r="CS84" s="111">
        <f t="shared" si="9"/>
        <v>2.268619759898447E-3</v>
      </c>
      <c r="CT84" s="111">
        <f t="shared" si="11"/>
        <v>2.3593645502943848E-3</v>
      </c>
      <c r="CU84" s="111">
        <f t="shared" si="13"/>
        <v>2.4537391323061607E-3</v>
      </c>
      <c r="CV84" s="111">
        <f t="shared" si="15"/>
        <v>2.551888697598407E-3</v>
      </c>
      <c r="CW84" s="111">
        <f t="shared" si="17"/>
        <v>2.6539642455023428E-3</v>
      </c>
      <c r="CX84" s="111">
        <f t="shared" si="19"/>
        <v>2.7601228153224366E-3</v>
      </c>
      <c r="CY84" s="111">
        <f t="shared" si="21"/>
        <v>2.8705277279353352E-3</v>
      </c>
      <c r="CZ84" s="111">
        <f t="shared" si="23"/>
        <v>2.9853488370527488E-3</v>
      </c>
      <c r="DA84" s="111">
        <f t="shared" si="25"/>
        <v>3.1047627905348577E-3</v>
      </c>
      <c r="DB84" s="111">
        <f t="shared" si="27"/>
        <v>3.2289533021562533E-3</v>
      </c>
      <c r="DC84" s="111">
        <f t="shared" si="29"/>
        <v>3.3581114342425035E-3</v>
      </c>
      <c r="DD84" s="111">
        <f t="shared" si="31"/>
        <v>3.4924358916122032E-3</v>
      </c>
      <c r="DE84" s="111">
        <f t="shared" si="33"/>
        <v>3.6321333272766915E-3</v>
      </c>
      <c r="DF84" s="111">
        <f t="shared" si="35"/>
        <v>3.7774186603677599E-3</v>
      </c>
      <c r="DG84" s="111">
        <f t="shared" si="37"/>
        <v>3.9285154067824702E-3</v>
      </c>
      <c r="DH84" s="111">
        <f t="shared" si="39"/>
        <v>4.085656023053769E-3</v>
      </c>
      <c r="DI84" s="111">
        <f t="shared" si="41"/>
        <v>4.2490822639759205E-3</v>
      </c>
      <c r="DJ84" s="111">
        <f t="shared" si="43"/>
        <v>4.4190455545349569E-3</v>
      </c>
      <c r="DK84" s="111">
        <f t="shared" si="45"/>
        <v>4.5958073767163564E-3</v>
      </c>
      <c r="DL84" s="111">
        <f t="shared" si="47"/>
        <v>4.77963967178501E-3</v>
      </c>
      <c r="DM84" s="111">
        <f t="shared" si="49"/>
        <v>4.9708252586564104E-3</v>
      </c>
      <c r="DN84" s="111">
        <f t="shared" si="51"/>
        <v>5.1696582690026671E-3</v>
      </c>
      <c r="DO84" s="111">
        <f t="shared" si="53"/>
        <v>5.3764445997627744E-3</v>
      </c>
      <c r="DP84" s="111">
        <f t="shared" si="55"/>
        <v>5.591502383753286E-3</v>
      </c>
      <c r="DQ84" s="111">
        <f t="shared" si="57"/>
        <v>5.8151624791034171E-3</v>
      </c>
      <c r="DR84" s="111">
        <f t="shared" si="59"/>
        <v>6.047768978267554E-3</v>
      </c>
      <c r="DS84" s="111">
        <f t="shared" si="61"/>
        <v>6.2896797373982582E-3</v>
      </c>
      <c r="DT84" s="111">
        <f t="shared" si="63"/>
        <v>6.5412669268941877E-3</v>
      </c>
      <c r="DU84" s="111">
        <f t="shared" si="65"/>
        <v>6.8029176039699542E-3</v>
      </c>
      <c r="DV84" s="111">
        <f t="shared" si="67"/>
        <v>7.0750343081287543E-3</v>
      </c>
      <c r="DW84" s="111">
        <f t="shared" si="69"/>
        <v>7.3580356804539039E-3</v>
      </c>
      <c r="DX84" s="111">
        <f t="shared" si="71"/>
        <v>7.6523571076720608E-3</v>
      </c>
      <c r="DY84" s="111">
        <f t="shared" si="73"/>
        <v>7.9584513919789442E-3</v>
      </c>
      <c r="DZ84" s="111">
        <f t="shared" si="75"/>
        <v>8.2767894476581012E-3</v>
      </c>
      <c r="EA84" s="111">
        <f t="shared" si="77"/>
        <v>8.6078610255644269E-3</v>
      </c>
      <c r="EB84" s="111">
        <f t="shared" si="79"/>
        <v>8.9521754665870031E-3</v>
      </c>
      <c r="EC84" s="111">
        <f t="shared" si="81"/>
        <v>9.3102624852504836E-3</v>
      </c>
      <c r="ED84" s="111">
        <f t="shared" si="83"/>
        <v>9.6826729846605022E-3</v>
      </c>
      <c r="EE84" s="111">
        <f t="shared" si="85"/>
        <v>1.0069979904046924E-2</v>
      </c>
      <c r="EF84" s="111">
        <f t="shared" si="87"/>
        <v>1.0472779100208803E-2</v>
      </c>
      <c r="EG84" s="111">
        <f t="shared" si="89"/>
        <v>1.0891690264217152E-2</v>
      </c>
      <c r="EH84" s="111">
        <f t="shared" si="91"/>
        <v>1.1327357874785841E-2</v>
      </c>
      <c r="EI84" s="111">
        <f t="shared" si="93"/>
        <v>1.1780452189777276E-2</v>
      </c>
      <c r="EJ84" s="111">
        <f t="shared" si="95"/>
        <v>1.2251670277368365E-2</v>
      </c>
      <c r="EK84" s="111">
        <f t="shared" si="97"/>
        <v>1.2741737088463099E-2</v>
      </c>
      <c r="EL84" s="111">
        <f t="shared" si="99"/>
        <v>1.3251406572001627E-2</v>
      </c>
      <c r="EM84" s="111">
        <f t="shared" si="101"/>
        <v>1.3781462834881693E-2</v>
      </c>
      <c r="EN84" s="111">
        <f t="shared" si="103"/>
        <v>1.4332721348276959E-2</v>
      </c>
      <c r="EO84" s="111">
        <f t="shared" si="105"/>
        <v>1.4906030202208039E-2</v>
      </c>
      <c r="EP84" s="111">
        <f t="shared" si="107"/>
        <v>1.5502271410296361E-2</v>
      </c>
      <c r="EQ84" s="111">
        <f t="shared" si="109"/>
        <v>1.6122362266708219E-2</v>
      </c>
      <c r="ER84" s="111">
        <f t="shared" si="111"/>
        <v>1.6767256757376548E-2</v>
      </c>
      <c r="ES84" s="111">
        <f t="shared" si="113"/>
        <v>1.743794702767161E-2</v>
      </c>
      <c r="ET84" s="111">
        <f t="shared" si="115"/>
        <v>1.8135464908778473E-2</v>
      </c>
      <c r="EU84" s="111">
        <f t="shared" si="117"/>
        <v>1.8860883505129617E-2</v>
      </c>
      <c r="EV84" s="111">
        <f t="shared" si="119"/>
        <v>1.9615318845334798E-2</v>
      </c>
      <c r="EW84" s="111">
        <f t="shared" si="121"/>
        <v>2.0399931599148192E-2</v>
      </c>
      <c r="EX84" s="111">
        <f t="shared" si="123"/>
        <v>2.121592886311412E-2</v>
      </c>
      <c r="EY84" s="111">
        <f t="shared" si="125"/>
        <v>2.206456601763869E-2</v>
      </c>
      <c r="EZ84" s="111">
        <f t="shared" si="127"/>
        <v>2.2947148658344234E-2</v>
      </c>
      <c r="FA84" s="111">
        <f t="shared" si="131"/>
        <v>2.3865034604678006E-2</v>
      </c>
      <c r="FB84" s="111">
        <f t="shared" si="134"/>
        <v>2.4819635988865128E-2</v>
      </c>
      <c r="FC84" s="111">
        <f t="shared" si="139"/>
        <v>2.5812421428419736E-2</v>
      </c>
      <c r="FD84" s="111">
        <f t="shared" ref="FD84:FD95" si="143">+$E84/((1+$G$5)^$A17)</f>
        <v>2.6844918285556525E-2</v>
      </c>
      <c r="FE84" s="111">
        <f>+$E84/((1+$G$5)^$A16)</f>
        <v>2.7918715016978787E-2</v>
      </c>
    </row>
    <row r="85" spans="1:180">
      <c r="A85" s="107">
        <v>70</v>
      </c>
      <c r="D85" s="231">
        <f>AgeEffic!CE11</f>
        <v>4.9087201150185584E-4</v>
      </c>
      <c r="E85" s="231">
        <f>AgeEffic!CE13</f>
        <v>2.7583690436775037E-2</v>
      </c>
      <c r="I85" s="111">
        <f t="shared" si="128"/>
        <v>3.1523506450071092E-5</v>
      </c>
      <c r="J85" s="111">
        <f t="shared" si="135"/>
        <v>3.2784446708073936E-5</v>
      </c>
      <c r="K85" s="111">
        <f t="shared" si="136"/>
        <v>3.40958245763969E-5</v>
      </c>
      <c r="L85" s="111">
        <f t="shared" si="140"/>
        <v>3.5459657559452777E-5</v>
      </c>
      <c r="M85" s="111">
        <f t="shared" ref="M85:M95" si="144">+$D85/((1+$G$5)^$A81)</f>
        <v>3.687804386183089E-5</v>
      </c>
      <c r="N85" s="111">
        <f t="shared" si="10"/>
        <v>3.8353165616304128E-5</v>
      </c>
      <c r="O85" s="111">
        <f t="shared" si="12"/>
        <v>3.9887292240956294E-5</v>
      </c>
      <c r="P85" s="111">
        <f t="shared" si="14"/>
        <v>4.1482783930594552E-5</v>
      </c>
      <c r="Q85" s="111">
        <f t="shared" si="16"/>
        <v>4.3142095287818334E-5</v>
      </c>
      <c r="R85" s="111">
        <f t="shared" si="18"/>
        <v>4.4867779099331059E-5</v>
      </c>
      <c r="S85" s="111">
        <f t="shared" si="20"/>
        <v>4.66624902633043E-5</v>
      </c>
      <c r="T85" s="111">
        <f t="shared" si="22"/>
        <v>4.8528989873836491E-5</v>
      </c>
      <c r="U85" s="111">
        <f t="shared" si="24"/>
        <v>5.0470149468789948E-5</v>
      </c>
      <c r="V85" s="111">
        <f t="shared" si="26"/>
        <v>5.2488955447541535E-5</v>
      </c>
      <c r="W85" s="111">
        <f t="shared" si="28"/>
        <v>5.4588513665443215E-5</v>
      </c>
      <c r="X85" s="111">
        <f t="shared" si="30"/>
        <v>5.6772054212060945E-5</v>
      </c>
      <c r="Y85" s="111">
        <f t="shared" si="32"/>
        <v>5.9042936380543377E-5</v>
      </c>
      <c r="Z85" s="111">
        <f t="shared" si="34"/>
        <v>6.1404653835765108E-5</v>
      </c>
      <c r="AA85" s="111">
        <f t="shared" si="36"/>
        <v>6.3860839989195728E-5</v>
      </c>
      <c r="AB85" s="111">
        <f t="shared" si="38"/>
        <v>6.6415273588763549E-5</v>
      </c>
      <c r="AC85" s="111">
        <f t="shared" si="40"/>
        <v>6.9071884532314096E-5</v>
      </c>
      <c r="AD85" s="111">
        <f t="shared" si="42"/>
        <v>7.1834759913606667E-5</v>
      </c>
      <c r="AE85" s="111">
        <f t="shared" si="44"/>
        <v>7.470815031015094E-5</v>
      </c>
      <c r="AF85" s="111">
        <f t="shared" si="46"/>
        <v>7.7696476322556995E-5</v>
      </c>
      <c r="AG85" s="111">
        <f t="shared" si="48"/>
        <v>8.0804335375459264E-5</v>
      </c>
      <c r="AH85" s="111">
        <f t="shared" si="50"/>
        <v>8.4036508790477638E-5</v>
      </c>
      <c r="AI85" s="111">
        <f t="shared" si="52"/>
        <v>8.7397969142096751E-5</v>
      </c>
      <c r="AJ85" s="111">
        <f t="shared" si="54"/>
        <v>9.0893887907780624E-5</v>
      </c>
      <c r="AK85" s="111">
        <f t="shared" si="56"/>
        <v>9.4529643424091868E-5</v>
      </c>
      <c r="AL85" s="111">
        <f t="shared" si="58"/>
        <v>9.8310829161055529E-5</v>
      </c>
      <c r="AM85" s="111">
        <f t="shared" si="60"/>
        <v>1.0224326232749775E-4</v>
      </c>
      <c r="AN85" s="111">
        <f t="shared" si="62"/>
        <v>1.0633299282059769E-4</v>
      </c>
      <c r="AO85" s="111">
        <f t="shared" si="64"/>
        <v>1.1058631253342159E-4</v>
      </c>
      <c r="AP85" s="111">
        <f t="shared" si="66"/>
        <v>1.1500976503475844E-4</v>
      </c>
      <c r="AQ85" s="111">
        <f t="shared" si="68"/>
        <v>1.1961015563614881E-4</v>
      </c>
      <c r="AR85" s="111">
        <f t="shared" si="70"/>
        <v>1.2439456186159477E-4</v>
      </c>
      <c r="AS85" s="111">
        <f t="shared" si="72"/>
        <v>1.2937034433605854E-4</v>
      </c>
      <c r="AT85" s="111">
        <f t="shared" si="74"/>
        <v>1.3454515810950091E-4</v>
      </c>
      <c r="AU85" s="111">
        <f t="shared" si="76"/>
        <v>1.3992696443388094E-4</v>
      </c>
      <c r="AV85" s="111">
        <f t="shared" si="78"/>
        <v>1.4552404301123619E-4</v>
      </c>
      <c r="AW85" s="111">
        <f t="shared" si="80"/>
        <v>1.5134500473168566E-4</v>
      </c>
      <c r="AX85" s="111">
        <f t="shared" si="82"/>
        <v>1.5739880492095305E-4</v>
      </c>
      <c r="AY85" s="111">
        <f t="shared" si="84"/>
        <v>1.6369475711779119E-4</v>
      </c>
      <c r="AZ85" s="111">
        <f t="shared" si="86"/>
        <v>1.7024254740250286E-4</v>
      </c>
      <c r="BA85" s="111">
        <f t="shared" si="88"/>
        <v>1.77052249298603E-4</v>
      </c>
      <c r="BB85" s="111">
        <f t="shared" si="90"/>
        <v>1.8413433927054709E-4</v>
      </c>
      <c r="BC85" s="111">
        <f t="shared" si="92"/>
        <v>1.91499712841369E-4</v>
      </c>
      <c r="BD85" s="111">
        <f t="shared" si="94"/>
        <v>1.9915970135502378E-4</v>
      </c>
      <c r="BE85" s="111">
        <f t="shared" si="96"/>
        <v>2.0712608940922473E-4</v>
      </c>
      <c r="BF85" s="111">
        <f t="shared" si="98"/>
        <v>2.1541113298559369E-4</v>
      </c>
      <c r="BG85" s="111">
        <f t="shared" si="100"/>
        <v>2.240275783050175E-4</v>
      </c>
      <c r="BH85" s="111">
        <f t="shared" si="102"/>
        <v>2.329886814372182E-4</v>
      </c>
      <c r="BI85" s="111">
        <f t="shared" si="104"/>
        <v>2.4230822869470691E-4</v>
      </c>
      <c r="BJ85" s="111">
        <f t="shared" si="106"/>
        <v>2.5200055784249523E-4</v>
      </c>
      <c r="BK85" s="111">
        <f t="shared" si="108"/>
        <v>2.6208058015619504E-4</v>
      </c>
      <c r="BL85" s="111">
        <f t="shared" si="110"/>
        <v>2.7256380336244289E-4</v>
      </c>
      <c r="BM85" s="111">
        <f t="shared" si="112"/>
        <v>2.834663554969406E-4</v>
      </c>
      <c r="BN85" s="111">
        <f t="shared" si="114"/>
        <v>2.948050097168182E-4</v>
      </c>
      <c r="BO85" s="111">
        <f t="shared" si="116"/>
        <v>3.0659721010549098E-4</v>
      </c>
      <c r="BP85" s="111">
        <f t="shared" si="118"/>
        <v>3.1886109850971068E-4</v>
      </c>
      <c r="BQ85" s="111">
        <f t="shared" si="120"/>
        <v>3.3161554245009906E-4</v>
      </c>
      <c r="BR85" s="111">
        <f t="shared" si="122"/>
        <v>3.4488016414810303E-4</v>
      </c>
      <c r="BS85" s="111">
        <f t="shared" si="124"/>
        <v>3.5867537071402716E-4</v>
      </c>
      <c r="BT85" s="111">
        <f t="shared" si="126"/>
        <v>3.7302238554258834E-4</v>
      </c>
      <c r="BU85" s="111">
        <f t="shared" si="129"/>
        <v>3.8794328096429184E-4</v>
      </c>
      <c r="BV85" s="111">
        <f t="shared" si="132"/>
        <v>4.0346101220286348E-4</v>
      </c>
      <c r="BW85" s="111">
        <f t="shared" si="137"/>
        <v>4.1959945269097807E-4</v>
      </c>
      <c r="BX85" s="111">
        <f t="shared" si="141"/>
        <v>4.3638343079861725E-4</v>
      </c>
      <c r="BY85" s="111">
        <f t="shared" ref="BY85:BY95" si="145">+$D85/((1+$G$5)^$A17)</f>
        <v>4.5383876803056192E-4</v>
      </c>
      <c r="BZ85" s="111">
        <f>+$D85/((1+$G$5)^$A16)</f>
        <v>4.7199231875178442E-4</v>
      </c>
      <c r="CO85" s="111">
        <f t="shared" si="130"/>
        <v>1.7714080718109037E-3</v>
      </c>
      <c r="CP85" s="111">
        <f t="shared" si="133"/>
        <v>1.84226439468334E-3</v>
      </c>
      <c r="CQ85" s="111">
        <f t="shared" si="138"/>
        <v>1.9159549704706738E-3</v>
      </c>
      <c r="CR85" s="111">
        <f t="shared" si="142"/>
        <v>1.9925931692895008E-3</v>
      </c>
      <c r="CS85" s="111">
        <f t="shared" ref="CS85:CS95" si="146">+$E85/((1+$G$5)^$A81)</f>
        <v>2.0722968960610808E-3</v>
      </c>
      <c r="CT85" s="111">
        <f t="shared" si="11"/>
        <v>2.1551887719035243E-3</v>
      </c>
      <c r="CU85" s="111">
        <f t="shared" si="13"/>
        <v>2.2413963227796655E-3</v>
      </c>
      <c r="CV85" s="111">
        <f t="shared" si="15"/>
        <v>2.3310521756908522E-3</v>
      </c>
      <c r="CW85" s="111">
        <f t="shared" si="17"/>
        <v>2.4242942627184863E-3</v>
      </c>
      <c r="CX85" s="111">
        <f t="shared" si="19"/>
        <v>2.5212660332272251E-3</v>
      </c>
      <c r="CY85" s="111">
        <f t="shared" si="21"/>
        <v>2.6221166745563143E-3</v>
      </c>
      <c r="CZ85" s="111">
        <f t="shared" si="23"/>
        <v>2.727001341538568E-3</v>
      </c>
      <c r="DA85" s="111">
        <f t="shared" si="25"/>
        <v>2.8360813952001108E-3</v>
      </c>
      <c r="DB85" s="111">
        <f t="shared" si="27"/>
        <v>2.9495246510081144E-3</v>
      </c>
      <c r="DC85" s="111">
        <f t="shared" si="29"/>
        <v>3.0675056370484399E-3</v>
      </c>
      <c r="DD85" s="111">
        <f t="shared" si="31"/>
        <v>3.1902058625303776E-3</v>
      </c>
      <c r="DE85" s="111">
        <f t="shared" si="33"/>
        <v>3.3178140970315925E-3</v>
      </c>
      <c r="DF85" s="111">
        <f t="shared" si="35"/>
        <v>3.4505266609128559E-3</v>
      </c>
      <c r="DG85" s="111">
        <f t="shared" si="37"/>
        <v>3.5885477273493709E-3</v>
      </c>
      <c r="DH85" s="111">
        <f t="shared" si="39"/>
        <v>3.7320896364433456E-3</v>
      </c>
      <c r="DI85" s="111">
        <f t="shared" si="41"/>
        <v>3.8813732219010796E-3</v>
      </c>
      <c r="DJ85" s="111">
        <f t="shared" si="43"/>
        <v>4.036628150777123E-3</v>
      </c>
      <c r="DK85" s="111">
        <f t="shared" si="45"/>
        <v>4.1980932768082083E-3</v>
      </c>
      <c r="DL85" s="111">
        <f t="shared" si="47"/>
        <v>4.3660170078805372E-3</v>
      </c>
      <c r="DM85" s="111">
        <f t="shared" si="49"/>
        <v>4.5406576881957591E-3</v>
      </c>
      <c r="DN85" s="111">
        <f t="shared" si="51"/>
        <v>4.7222839957235894E-3</v>
      </c>
      <c r="DO85" s="111">
        <f t="shared" si="53"/>
        <v>4.911175355552533E-3</v>
      </c>
      <c r="DP85" s="111">
        <f t="shared" si="55"/>
        <v>5.1076223697746346E-3</v>
      </c>
      <c r="DQ85" s="111">
        <f t="shared" si="57"/>
        <v>5.3119272645656204E-3</v>
      </c>
      <c r="DR85" s="111">
        <f t="shared" si="59"/>
        <v>5.5244043551482451E-3</v>
      </c>
      <c r="DS85" s="111">
        <f t="shared" si="61"/>
        <v>5.7453805293541747E-3</v>
      </c>
      <c r="DT85" s="111">
        <f t="shared" si="63"/>
        <v>5.9751957505283435E-3</v>
      </c>
      <c r="DU85" s="111">
        <f t="shared" si="65"/>
        <v>6.2142035805494772E-3</v>
      </c>
      <c r="DV85" s="111">
        <f t="shared" si="67"/>
        <v>6.4627717237714551E-3</v>
      </c>
      <c r="DW85" s="111">
        <f t="shared" si="69"/>
        <v>6.7212825927223151E-3</v>
      </c>
      <c r="DX85" s="111">
        <f t="shared" si="71"/>
        <v>6.9901338964312078E-3</v>
      </c>
      <c r="DY85" s="111">
        <f t="shared" si="73"/>
        <v>7.2697392522884565E-3</v>
      </c>
      <c r="DZ85" s="111">
        <f t="shared" si="75"/>
        <v>7.5605288223799952E-3</v>
      </c>
      <c r="EA85" s="111">
        <f t="shared" si="77"/>
        <v>7.862949975275195E-3</v>
      </c>
      <c r="EB85" s="111">
        <f t="shared" si="79"/>
        <v>8.1774679742862028E-3</v>
      </c>
      <c r="EC85" s="111">
        <f t="shared" si="81"/>
        <v>8.5045666932576525E-3</v>
      </c>
      <c r="ED85" s="111">
        <f t="shared" si="83"/>
        <v>8.8447493609879572E-3</v>
      </c>
      <c r="EE85" s="111">
        <f t="shared" si="85"/>
        <v>9.1985393354274761E-3</v>
      </c>
      <c r="EF85" s="111">
        <f t="shared" si="87"/>
        <v>9.5664809088445765E-3</v>
      </c>
      <c r="EG85" s="111">
        <f t="shared" si="89"/>
        <v>9.9491401451983607E-3</v>
      </c>
      <c r="EH85" s="111">
        <f t="shared" si="91"/>
        <v>1.0347105751006292E-2</v>
      </c>
      <c r="EI85" s="111">
        <f t="shared" si="93"/>
        <v>1.0760989981046546E-2</v>
      </c>
      <c r="EJ85" s="111">
        <f t="shared" si="95"/>
        <v>1.119142958028841E-2</v>
      </c>
      <c r="EK85" s="111">
        <f t="shared" si="97"/>
        <v>1.1639086763499945E-2</v>
      </c>
      <c r="EL85" s="111">
        <f t="shared" si="99"/>
        <v>1.2104650234039942E-2</v>
      </c>
      <c r="EM85" s="111">
        <f t="shared" si="101"/>
        <v>1.2588836243401543E-2</v>
      </c>
      <c r="EN85" s="111">
        <f t="shared" si="103"/>
        <v>1.3092389693137606E-2</v>
      </c>
      <c r="EO85" s="111">
        <f t="shared" si="105"/>
        <v>1.3616085280863109E-2</v>
      </c>
      <c r="EP85" s="111">
        <f t="shared" si="107"/>
        <v>1.4160728692097635E-2</v>
      </c>
      <c r="EQ85" s="111">
        <f t="shared" si="109"/>
        <v>1.4727157839781541E-2</v>
      </c>
      <c r="ER85" s="111">
        <f t="shared" si="111"/>
        <v>1.5316244153372805E-2</v>
      </c>
      <c r="ES85" s="111">
        <f t="shared" si="113"/>
        <v>1.5928893919507716E-2</v>
      </c>
      <c r="ET85" s="111">
        <f t="shared" si="115"/>
        <v>1.6566049676288025E-2</v>
      </c>
      <c r="EU85" s="111">
        <f t="shared" si="117"/>
        <v>1.7228691663339547E-2</v>
      </c>
      <c r="EV85" s="111">
        <f t="shared" si="119"/>
        <v>1.7917839329873134E-2</v>
      </c>
      <c r="EW85" s="111">
        <f t="shared" si="121"/>
        <v>1.8634552903068057E-2</v>
      </c>
      <c r="EX85" s="111">
        <f t="shared" si="123"/>
        <v>1.9379935019190778E-2</v>
      </c>
      <c r="EY85" s="111">
        <f t="shared" si="125"/>
        <v>2.0155132419958411E-2</v>
      </c>
      <c r="EZ85" s="111">
        <f t="shared" si="127"/>
        <v>2.0961337716756751E-2</v>
      </c>
      <c r="FA85" s="111">
        <f t="shared" si="131"/>
        <v>2.179979122542702E-2</v>
      </c>
      <c r="FB85" s="111">
        <f t="shared" si="134"/>
        <v>2.2671782874444102E-2</v>
      </c>
      <c r="FC85" s="111">
        <f t="shared" si="139"/>
        <v>2.3578654189421868E-2</v>
      </c>
      <c r="FD85" s="111">
        <f t="shared" si="143"/>
        <v>2.4521800356998743E-2</v>
      </c>
      <c r="FE85" s="111">
        <f t="shared" ref="FE85:FE95" si="147">+$E85/((1+$G$5)^$A17)</f>
        <v>2.5502672371278692E-2</v>
      </c>
      <c r="FF85" s="111">
        <f>+$E85/((1+$G$5)^$A16)</f>
        <v>2.6522779266129844E-2</v>
      </c>
    </row>
    <row r="86" spans="1:180">
      <c r="A86" s="107">
        <v>71</v>
      </c>
      <c r="D86" s="231">
        <f>AgeEffic!CF11</f>
        <v>3.2554874463419956E-4</v>
      </c>
      <c r="E86" s="231">
        <f>AgeEffic!CF13</f>
        <v>2.6204505914936286E-2</v>
      </c>
      <c r="I86" s="111">
        <f t="shared" si="128"/>
        <v>2.0102447416232015E-5</v>
      </c>
      <c r="J86" s="111">
        <f t="shared" si="135"/>
        <v>2.0906545312881296E-5</v>
      </c>
      <c r="K86" s="111">
        <f t="shared" si="136"/>
        <v>2.1742807125396547E-5</v>
      </c>
      <c r="L86" s="111">
        <f t="shared" si="140"/>
        <v>2.2612519410412409E-5</v>
      </c>
      <c r="M86" s="111">
        <f t="shared" si="144"/>
        <v>2.3517020186828912E-5</v>
      </c>
      <c r="N86" s="111">
        <f t="shared" ref="N86:N95" si="148">+$D86/((1+$G$5)^$A81)</f>
        <v>2.4457700994302064E-5</v>
      </c>
      <c r="O86" s="111">
        <f t="shared" si="12"/>
        <v>2.543600903407415E-5</v>
      </c>
      <c r="P86" s="111">
        <f t="shared" si="14"/>
        <v>2.6453449395437119E-5</v>
      </c>
      <c r="Q86" s="111">
        <f t="shared" si="16"/>
        <v>2.7511587371254606E-5</v>
      </c>
      <c r="R86" s="111">
        <f t="shared" si="18"/>
        <v>2.8612050866104788E-5</v>
      </c>
      <c r="S86" s="111">
        <f t="shared" si="20"/>
        <v>2.9756532900748974E-5</v>
      </c>
      <c r="T86" s="111">
        <f t="shared" si="22"/>
        <v>3.0946794216778937E-5</v>
      </c>
      <c r="U86" s="111">
        <f t="shared" si="24"/>
        <v>3.2184665985450106E-5</v>
      </c>
      <c r="V86" s="111">
        <f t="shared" si="26"/>
        <v>3.3472052624868107E-5</v>
      </c>
      <c r="W86" s="111">
        <f t="shared" si="28"/>
        <v>3.4810934729862821E-5</v>
      </c>
      <c r="X86" s="111">
        <f t="shared" si="30"/>
        <v>3.6203372119057348E-5</v>
      </c>
      <c r="Y86" s="111">
        <f t="shared" si="32"/>
        <v>3.7651507003819647E-5</v>
      </c>
      <c r="Z86" s="111">
        <f t="shared" si="34"/>
        <v>3.9157567283972426E-5</v>
      </c>
      <c r="AA86" s="111">
        <f t="shared" si="36"/>
        <v>4.072386997533132E-5</v>
      </c>
      <c r="AB86" s="111">
        <f t="shared" si="38"/>
        <v>4.2352824774344582E-5</v>
      </c>
      <c r="AC86" s="111">
        <f t="shared" si="40"/>
        <v>4.4046937765318366E-5</v>
      </c>
      <c r="AD86" s="111">
        <f t="shared" si="42"/>
        <v>4.5808815275931101E-5</v>
      </c>
      <c r="AE86" s="111">
        <f t="shared" si="44"/>
        <v>4.7641167886968352E-5</v>
      </c>
      <c r="AF86" s="111">
        <f t="shared" si="46"/>
        <v>4.9546814602447091E-5</v>
      </c>
      <c r="AG86" s="111">
        <f t="shared" si="48"/>
        <v>5.1528687186544978E-5</v>
      </c>
      <c r="AH86" s="111">
        <f t="shared" si="50"/>
        <v>5.3589834674006775E-5</v>
      </c>
      <c r="AI86" s="111">
        <f t="shared" si="52"/>
        <v>5.5733428060967047E-5</v>
      </c>
      <c r="AJ86" s="111">
        <f t="shared" si="54"/>
        <v>5.7962765183405731E-5</v>
      </c>
      <c r="AK86" s="111">
        <f t="shared" si="56"/>
        <v>6.028127579074197E-5</v>
      </c>
      <c r="AL86" s="111">
        <f t="shared" si="58"/>
        <v>6.2692526822371659E-5</v>
      </c>
      <c r="AM86" s="111">
        <f t="shared" si="60"/>
        <v>6.5200227895266514E-5</v>
      </c>
      <c r="AN86" s="111">
        <f t="shared" si="62"/>
        <v>6.7808237011077172E-5</v>
      </c>
      <c r="AO86" s="111">
        <f t="shared" si="64"/>
        <v>7.0520566491520287E-5</v>
      </c>
      <c r="AP86" s="111">
        <f t="shared" si="66"/>
        <v>7.3341389151181089E-5</v>
      </c>
      <c r="AQ86" s="111">
        <f t="shared" si="68"/>
        <v>7.6275044717228317E-5</v>
      </c>
      <c r="AR86" s="111">
        <f t="shared" si="70"/>
        <v>7.9326046505917477E-5</v>
      </c>
      <c r="AS86" s="111">
        <f t="shared" si="72"/>
        <v>8.2499088366154167E-5</v>
      </c>
      <c r="AT86" s="111">
        <f t="shared" si="74"/>
        <v>8.5799051900800345E-5</v>
      </c>
      <c r="AU86" s="111">
        <f t="shared" si="76"/>
        <v>8.923101397683236E-5</v>
      </c>
      <c r="AV86" s="111">
        <f t="shared" si="78"/>
        <v>9.2800254535905664E-5</v>
      </c>
      <c r="AW86" s="111">
        <f t="shared" si="80"/>
        <v>9.6512264717341892E-5</v>
      </c>
      <c r="AX86" s="111">
        <f t="shared" si="82"/>
        <v>1.0037275530603558E-4</v>
      </c>
      <c r="AY86" s="111">
        <f t="shared" si="84"/>
        <v>1.0438766551827698E-4</v>
      </c>
      <c r="AZ86" s="111">
        <f t="shared" si="86"/>
        <v>1.0856317213900807E-4</v>
      </c>
      <c r="BA86" s="111">
        <f t="shared" si="88"/>
        <v>1.1290569902456842E-4</v>
      </c>
      <c r="BB86" s="111">
        <f t="shared" si="90"/>
        <v>1.1742192698555116E-4</v>
      </c>
      <c r="BC86" s="111">
        <f t="shared" si="92"/>
        <v>1.2211880406497318E-4</v>
      </c>
      <c r="BD86" s="111">
        <f t="shared" si="94"/>
        <v>1.2700355622757213E-4</v>
      </c>
      <c r="BE86" s="111">
        <f t="shared" si="96"/>
        <v>1.3208369847667503E-4</v>
      </c>
      <c r="BF86" s="111">
        <f t="shared" si="98"/>
        <v>1.3736704641574202E-4</v>
      </c>
      <c r="BG86" s="111">
        <f t="shared" si="100"/>
        <v>1.428617282723717E-4</v>
      </c>
      <c r="BH86" s="111">
        <f t="shared" si="102"/>
        <v>1.4857619740326659E-4</v>
      </c>
      <c r="BI86" s="111">
        <f t="shared" si="104"/>
        <v>1.5451924529939727E-4</v>
      </c>
      <c r="BJ86" s="111">
        <f t="shared" si="106"/>
        <v>1.6070001511137315E-4</v>
      </c>
      <c r="BK86" s="111">
        <f t="shared" si="108"/>
        <v>1.6712801571582811E-4</v>
      </c>
      <c r="BL86" s="111">
        <f t="shared" si="110"/>
        <v>1.7381313634446123E-4</v>
      </c>
      <c r="BM86" s="111">
        <f t="shared" si="112"/>
        <v>1.8076566179823971E-4</v>
      </c>
      <c r="BN86" s="111">
        <f t="shared" si="114"/>
        <v>1.879962882701693E-4</v>
      </c>
      <c r="BO86" s="111">
        <f t="shared" si="116"/>
        <v>1.9551613980097607E-4</v>
      </c>
      <c r="BP86" s="111">
        <f t="shared" si="118"/>
        <v>2.0333678539301512E-4</v>
      </c>
      <c r="BQ86" s="111">
        <f t="shared" si="120"/>
        <v>2.1147025680873577E-4</v>
      </c>
      <c r="BR86" s="111">
        <f t="shared" si="122"/>
        <v>2.1992906708108518E-4</v>
      </c>
      <c r="BS86" s="111">
        <f t="shared" si="124"/>
        <v>2.2872622976432858E-4</v>
      </c>
      <c r="BT86" s="111">
        <f t="shared" si="126"/>
        <v>2.3787527895490173E-4</v>
      </c>
      <c r="BU86" s="111">
        <f t="shared" si="129"/>
        <v>2.4739029011309788E-4</v>
      </c>
      <c r="BV86" s="111">
        <f t="shared" si="132"/>
        <v>2.5728590171762174E-4</v>
      </c>
      <c r="BW86" s="111">
        <f t="shared" si="137"/>
        <v>2.675773377863266E-4</v>
      </c>
      <c r="BX86" s="111">
        <f t="shared" si="141"/>
        <v>2.7828043129777972E-4</v>
      </c>
      <c r="BY86" s="111">
        <f t="shared" si="145"/>
        <v>2.8941164854969095E-4</v>
      </c>
      <c r="BZ86" s="111">
        <f t="shared" ref="BZ86:BZ95" si="149">+$D86/((1+$G$5)^$A17)</f>
        <v>3.0098811449167853E-4</v>
      </c>
      <c r="CA86" s="111">
        <f>+$D86/((1+$G$5)^$A16)</f>
        <v>3.1302763907134571E-4</v>
      </c>
      <c r="CO86" s="111">
        <f t="shared" si="130"/>
        <v>1.6181131425195758E-3</v>
      </c>
      <c r="CP86" s="111">
        <f t="shared" si="133"/>
        <v>1.6828376682203586E-3</v>
      </c>
      <c r="CQ86" s="111">
        <f t="shared" si="138"/>
        <v>1.7501511749491729E-3</v>
      </c>
      <c r="CR86" s="111">
        <f t="shared" si="142"/>
        <v>1.8201572219471401E-3</v>
      </c>
      <c r="CS86" s="111">
        <f t="shared" si="146"/>
        <v>1.8929635108250258E-3</v>
      </c>
      <c r="CT86" s="111">
        <f t="shared" ref="CT86:CT95" si="150">+$E86/((1+$G$5)^$A81)</f>
        <v>1.9686820512580267E-3</v>
      </c>
      <c r="CU86" s="111">
        <f t="shared" si="13"/>
        <v>2.0474293333083479E-3</v>
      </c>
      <c r="CV86" s="111">
        <f t="shared" si="15"/>
        <v>2.1293265066406821E-3</v>
      </c>
      <c r="CW86" s="111">
        <f t="shared" si="17"/>
        <v>2.2144995669063096E-3</v>
      </c>
      <c r="CX86" s="111">
        <f t="shared" si="19"/>
        <v>2.3030795495825622E-3</v>
      </c>
      <c r="CY86" s="111">
        <f t="shared" si="21"/>
        <v>2.3952027315658642E-3</v>
      </c>
      <c r="CZ86" s="111">
        <f t="shared" si="23"/>
        <v>2.4910108408284985E-3</v>
      </c>
      <c r="DA86" s="111">
        <f t="shared" si="25"/>
        <v>2.5906512744616394E-3</v>
      </c>
      <c r="DB86" s="111">
        <f t="shared" si="27"/>
        <v>2.6942773254401051E-3</v>
      </c>
      <c r="DC86" s="111">
        <f t="shared" si="29"/>
        <v>2.8020484184577087E-3</v>
      </c>
      <c r="DD86" s="111">
        <f t="shared" si="31"/>
        <v>2.914130355196018E-3</v>
      </c>
      <c r="DE86" s="111">
        <f t="shared" si="33"/>
        <v>3.030695569403859E-3</v>
      </c>
      <c r="DF86" s="111">
        <f t="shared" si="35"/>
        <v>3.1519233921800129E-3</v>
      </c>
      <c r="DG86" s="111">
        <f t="shared" si="37"/>
        <v>3.2780003278672135E-3</v>
      </c>
      <c r="DH86" s="111">
        <f t="shared" si="39"/>
        <v>3.4091203409819027E-3</v>
      </c>
      <c r="DI86" s="111">
        <f t="shared" si="41"/>
        <v>3.5454851546211784E-3</v>
      </c>
      <c r="DJ86" s="111">
        <f t="shared" si="43"/>
        <v>3.6873045608060259E-3</v>
      </c>
      <c r="DK86" s="111">
        <f t="shared" si="45"/>
        <v>3.8347967432382675E-3</v>
      </c>
      <c r="DL86" s="111">
        <f t="shared" si="47"/>
        <v>3.9881886129677982E-3</v>
      </c>
      <c r="DM86" s="111">
        <f t="shared" si="49"/>
        <v>4.1477161574865109E-3</v>
      </c>
      <c r="DN86" s="111">
        <f t="shared" si="51"/>
        <v>4.3136248037859712E-3</v>
      </c>
      <c r="DO86" s="111">
        <f t="shared" si="53"/>
        <v>4.4861697959374097E-3</v>
      </c>
      <c r="DP86" s="111">
        <f t="shared" si="55"/>
        <v>4.665616587774906E-3</v>
      </c>
      <c r="DQ86" s="111">
        <f t="shared" si="57"/>
        <v>4.8522412512859029E-3</v>
      </c>
      <c r="DR86" s="111">
        <f t="shared" si="59"/>
        <v>5.0463309013373397E-3</v>
      </c>
      <c r="DS86" s="111">
        <f t="shared" si="61"/>
        <v>5.2481841373908326E-3</v>
      </c>
      <c r="DT86" s="111">
        <f t="shared" si="63"/>
        <v>5.4581115028864658E-3</v>
      </c>
      <c r="DU86" s="111">
        <f t="shared" si="65"/>
        <v>5.676435963001927E-3</v>
      </c>
      <c r="DV86" s="111">
        <f t="shared" si="67"/>
        <v>5.9034934015220033E-3</v>
      </c>
      <c r="DW86" s="111">
        <f t="shared" si="69"/>
        <v>6.1396331375828828E-3</v>
      </c>
      <c r="DX86" s="111">
        <f t="shared" si="71"/>
        <v>6.3852184630861994E-3</v>
      </c>
      <c r="DY86" s="111">
        <f t="shared" si="73"/>
        <v>6.640627201609647E-3</v>
      </c>
      <c r="DZ86" s="111">
        <f t="shared" si="75"/>
        <v>6.9062522896740338E-3</v>
      </c>
      <c r="EA86" s="111">
        <f t="shared" si="77"/>
        <v>7.1825023812609953E-3</v>
      </c>
      <c r="EB86" s="111">
        <f t="shared" si="79"/>
        <v>7.4698024765114356E-3</v>
      </c>
      <c r="EC86" s="111">
        <f t="shared" si="81"/>
        <v>7.7685945755718933E-3</v>
      </c>
      <c r="ED86" s="111">
        <f t="shared" si="83"/>
        <v>8.0793383585947703E-3</v>
      </c>
      <c r="EE86" s="111">
        <f t="shared" si="85"/>
        <v>8.4025118929385596E-3</v>
      </c>
      <c r="EF86" s="111">
        <f t="shared" si="87"/>
        <v>8.7386123686561019E-3</v>
      </c>
      <c r="EG86" s="111">
        <f t="shared" si="89"/>
        <v>9.0881568634023479E-3</v>
      </c>
      <c r="EH86" s="111">
        <f t="shared" si="91"/>
        <v>9.4516831379384426E-3</v>
      </c>
      <c r="EI86" s="111">
        <f t="shared" si="93"/>
        <v>9.8297504634559784E-3</v>
      </c>
      <c r="EJ86" s="111">
        <f t="shared" si="95"/>
        <v>1.022294048199422E-2</v>
      </c>
      <c r="EK86" s="111">
        <f t="shared" si="97"/>
        <v>1.063185810127399E-2</v>
      </c>
      <c r="EL86" s="111">
        <f t="shared" si="99"/>
        <v>1.1057132425324948E-2</v>
      </c>
      <c r="EM86" s="111">
        <f t="shared" si="101"/>
        <v>1.1499417722337946E-2</v>
      </c>
      <c r="EN86" s="111">
        <f t="shared" si="103"/>
        <v>1.1959394431231467E-2</v>
      </c>
      <c r="EO86" s="111">
        <f t="shared" si="105"/>
        <v>1.2437770208480725E-2</v>
      </c>
      <c r="EP86" s="111">
        <f t="shared" si="107"/>
        <v>1.2935281016819953E-2</v>
      </c>
      <c r="EQ86" s="111">
        <f t="shared" si="109"/>
        <v>1.3452692257492753E-2</v>
      </c>
      <c r="ER86" s="111">
        <f t="shared" si="111"/>
        <v>1.3990799947792464E-2</v>
      </c>
      <c r="ES86" s="111">
        <f t="shared" si="113"/>
        <v>1.4550431945704165E-2</v>
      </c>
      <c r="ET86" s="111">
        <f t="shared" si="115"/>
        <v>1.5132449223532331E-2</v>
      </c>
      <c r="EU86" s="111">
        <f t="shared" si="117"/>
        <v>1.5737747192473624E-2</v>
      </c>
      <c r="EV86" s="111">
        <f t="shared" si="119"/>
        <v>1.636725708017257E-2</v>
      </c>
      <c r="EW86" s="111">
        <f t="shared" si="121"/>
        <v>1.7021947363379475E-2</v>
      </c>
      <c r="EX86" s="111">
        <f t="shared" si="123"/>
        <v>1.7702825257914653E-2</v>
      </c>
      <c r="EY86" s="111">
        <f t="shared" si="125"/>
        <v>1.8410938268231241E-2</v>
      </c>
      <c r="EZ86" s="111">
        <f t="shared" si="127"/>
        <v>1.9147375798960493E-2</v>
      </c>
      <c r="FA86" s="111">
        <f t="shared" si="131"/>
        <v>1.9913270830918914E-2</v>
      </c>
      <c r="FB86" s="111">
        <f t="shared" si="134"/>
        <v>2.0709801664155668E-2</v>
      </c>
      <c r="FC86" s="111">
        <f t="shared" si="139"/>
        <v>2.1538193730721897E-2</v>
      </c>
      <c r="FD86" s="111">
        <f t="shared" si="143"/>
        <v>2.2399721479950774E-2</v>
      </c>
      <c r="FE86" s="111">
        <f t="shared" si="147"/>
        <v>2.3295710339148807E-2</v>
      </c>
      <c r="FF86" s="111">
        <f t="shared" ref="FF86:FF95" si="151">+$E86/((1+$G$5)^$A17)</f>
        <v>2.4227538752714758E-2</v>
      </c>
      <c r="FG86" s="111">
        <f>+$E86/((1+$G$5)^$A16)</f>
        <v>2.5196640302823353E-2</v>
      </c>
    </row>
    <row r="87" spans="1:180">
      <c r="A87" s="107">
        <v>72</v>
      </c>
      <c r="D87" s="231">
        <f>AgeEffic!CG11</f>
        <v>2.1142705782026475E-4</v>
      </c>
      <c r="E87" s="231">
        <f>AgeEffic!CG13</f>
        <v>2.4894280619189475E-2</v>
      </c>
      <c r="I87" s="111">
        <f t="shared" si="128"/>
        <v>1.2553364429508282E-5</v>
      </c>
      <c r="J87" s="111">
        <f t="shared" si="135"/>
        <v>1.3055499006688616E-5</v>
      </c>
      <c r="K87" s="111">
        <f t="shared" si="136"/>
        <v>1.3577718966956158E-5</v>
      </c>
      <c r="L87" s="111">
        <f t="shared" si="140"/>
        <v>1.4120827725634406E-5</v>
      </c>
      <c r="M87" s="111">
        <f t="shared" si="144"/>
        <v>1.4685660834659783E-5</v>
      </c>
      <c r="N87" s="111">
        <f t="shared" si="148"/>
        <v>1.5273087268046177E-5</v>
      </c>
      <c r="O87" s="111">
        <f t="shared" ref="O87:O95" si="152">+$D87/((1+$G$5)^$A81)</f>
        <v>1.5884010758768024E-5</v>
      </c>
      <c r="P87" s="111">
        <f t="shared" si="14"/>
        <v>1.6519371189118744E-5</v>
      </c>
      <c r="Q87" s="111">
        <f t="shared" si="16"/>
        <v>1.7180146036683497E-5</v>
      </c>
      <c r="R87" s="111">
        <f t="shared" si="18"/>
        <v>1.7867351878150837E-5</v>
      </c>
      <c r="S87" s="111">
        <f t="shared" si="20"/>
        <v>1.8582045953276872E-5</v>
      </c>
      <c r="T87" s="111">
        <f t="shared" si="22"/>
        <v>1.9325327791407941E-5</v>
      </c>
      <c r="U87" s="111">
        <f t="shared" si="24"/>
        <v>2.0098340903064261E-5</v>
      </c>
      <c r="V87" s="111">
        <f t="shared" si="26"/>
        <v>2.0902274539186839E-5</v>
      </c>
      <c r="W87" s="111">
        <f t="shared" si="28"/>
        <v>2.1738365520754314E-5</v>
      </c>
      <c r="X87" s="111">
        <f t="shared" si="30"/>
        <v>2.2607900141584479E-5</v>
      </c>
      <c r="Y87" s="111">
        <f t="shared" si="32"/>
        <v>2.3512216147247864E-5</v>
      </c>
      <c r="Z87" s="111">
        <f t="shared" si="34"/>
        <v>2.4452704793137781E-5</v>
      </c>
      <c r="AA87" s="111">
        <f t="shared" si="36"/>
        <v>2.543081298486329E-5</v>
      </c>
      <c r="AB87" s="111">
        <f t="shared" si="38"/>
        <v>2.6448045504257821E-5</v>
      </c>
      <c r="AC87" s="111">
        <f t="shared" si="40"/>
        <v>2.7505967324428141E-5</v>
      </c>
      <c r="AD87" s="111">
        <f t="shared" si="42"/>
        <v>2.8606206017405264E-5</v>
      </c>
      <c r="AE87" s="111">
        <f t="shared" si="44"/>
        <v>2.9750454258101476E-5</v>
      </c>
      <c r="AF87" s="111">
        <f t="shared" si="46"/>
        <v>3.0940472428425541E-5</v>
      </c>
      <c r="AG87" s="111">
        <f t="shared" si="48"/>
        <v>3.217809132556256E-5</v>
      </c>
      <c r="AH87" s="111">
        <f t="shared" si="50"/>
        <v>3.3465214978585069E-5</v>
      </c>
      <c r="AI87" s="111">
        <f t="shared" si="52"/>
        <v>3.4803823577728474E-5</v>
      </c>
      <c r="AJ87" s="111">
        <f t="shared" si="54"/>
        <v>3.619597652083761E-5</v>
      </c>
      <c r="AK87" s="111">
        <f t="shared" si="56"/>
        <v>3.7643815581671113E-5</v>
      </c>
      <c r="AL87" s="111">
        <f t="shared" si="58"/>
        <v>3.9149568204937963E-5</v>
      </c>
      <c r="AM87" s="111">
        <f t="shared" si="60"/>
        <v>4.071555093313549E-5</v>
      </c>
      <c r="AN87" s="111">
        <f t="shared" si="62"/>
        <v>4.2344172970460905E-5</v>
      </c>
      <c r="AO87" s="111">
        <f t="shared" si="64"/>
        <v>4.403793988927934E-5</v>
      </c>
      <c r="AP87" s="111">
        <f t="shared" si="66"/>
        <v>4.5799457484850526E-5</v>
      </c>
      <c r="AQ87" s="111">
        <f t="shared" si="68"/>
        <v>4.7631435784244545E-5</v>
      </c>
      <c r="AR87" s="111">
        <f t="shared" si="70"/>
        <v>4.9536693215614321E-5</v>
      </c>
      <c r="AS87" s="111">
        <f t="shared" si="72"/>
        <v>5.1518160944238904E-5</v>
      </c>
      <c r="AT87" s="111">
        <f t="shared" si="74"/>
        <v>5.3578887382008458E-5</v>
      </c>
      <c r="AU87" s="111">
        <f t="shared" si="76"/>
        <v>5.5722042877288803E-5</v>
      </c>
      <c r="AV87" s="111">
        <f t="shared" si="78"/>
        <v>5.7950924592380359E-5</v>
      </c>
      <c r="AW87" s="111">
        <f t="shared" si="80"/>
        <v>6.0268961576075573E-5</v>
      </c>
      <c r="AX87" s="111">
        <f t="shared" si="82"/>
        <v>6.2679720039118594E-5</v>
      </c>
      <c r="AY87" s="111">
        <f t="shared" si="84"/>
        <v>6.5186908840683344E-5</v>
      </c>
      <c r="AZ87" s="111">
        <f t="shared" si="86"/>
        <v>6.7794385194310674E-5</v>
      </c>
      <c r="BA87" s="111">
        <f t="shared" si="88"/>
        <v>7.0506160602083097E-5</v>
      </c>
      <c r="BB87" s="111">
        <f t="shared" si="90"/>
        <v>7.3326407026166443E-5</v>
      </c>
      <c r="BC87" s="111">
        <f t="shared" si="92"/>
        <v>7.62594633072131E-5</v>
      </c>
      <c r="BD87" s="111">
        <f t="shared" si="94"/>
        <v>7.9309841839501614E-5</v>
      </c>
      <c r="BE87" s="111">
        <f t="shared" si="96"/>
        <v>8.2482235513081694E-5</v>
      </c>
      <c r="BF87" s="111">
        <f t="shared" si="98"/>
        <v>8.5781524933604977E-5</v>
      </c>
      <c r="BG87" s="111">
        <f t="shared" si="100"/>
        <v>8.9212785930949158E-5</v>
      </c>
      <c r="BH87" s="111">
        <f t="shared" si="102"/>
        <v>9.2781297368187127E-5</v>
      </c>
      <c r="BI87" s="111">
        <f t="shared" si="104"/>
        <v>9.6492549262914635E-5</v>
      </c>
      <c r="BJ87" s="111">
        <f t="shared" si="106"/>
        <v>1.0035225123343123E-4</v>
      </c>
      <c r="BK87" s="111">
        <f t="shared" si="108"/>
        <v>1.0436634128276847E-4</v>
      </c>
      <c r="BL87" s="111">
        <f t="shared" si="110"/>
        <v>1.0854099493407922E-4</v>
      </c>
      <c r="BM87" s="111">
        <f t="shared" si="112"/>
        <v>1.1288263473144239E-4</v>
      </c>
      <c r="BN87" s="111">
        <f t="shared" si="114"/>
        <v>1.1739794012070011E-4</v>
      </c>
      <c r="BO87" s="111">
        <f t="shared" si="116"/>
        <v>1.2209385772552812E-4</v>
      </c>
      <c r="BP87" s="111">
        <f t="shared" si="118"/>
        <v>1.2697761203454922E-4</v>
      </c>
      <c r="BQ87" s="111">
        <f t="shared" si="120"/>
        <v>1.3205671651593119E-4</v>
      </c>
      <c r="BR87" s="111">
        <f t="shared" si="122"/>
        <v>1.3733898517656848E-4</v>
      </c>
      <c r="BS87" s="111">
        <f t="shared" si="124"/>
        <v>1.4283254458363122E-4</v>
      </c>
      <c r="BT87" s="111">
        <f t="shared" si="126"/>
        <v>1.4854584636697646E-4</v>
      </c>
      <c r="BU87" s="111">
        <f t="shared" si="129"/>
        <v>1.5448768022165553E-4</v>
      </c>
      <c r="BV87" s="111">
        <f t="shared" si="132"/>
        <v>1.6066718743052179E-4</v>
      </c>
      <c r="BW87" s="111">
        <f t="shared" si="137"/>
        <v>1.6709387492774264E-4</v>
      </c>
      <c r="BX87" s="111">
        <f t="shared" si="141"/>
        <v>1.7377762992485234E-4</v>
      </c>
      <c r="BY87" s="111">
        <f t="shared" si="145"/>
        <v>1.8072873512184646E-4</v>
      </c>
      <c r="BZ87" s="111">
        <f t="shared" si="149"/>
        <v>1.8795788452672033E-4</v>
      </c>
      <c r="CA87" s="111">
        <f t="shared" ref="CA87:CB95" si="153">+$D87/((1+$G$5)^$A17)</f>
        <v>1.9547619990778914E-4</v>
      </c>
      <c r="CB87" s="111">
        <f t="shared" si="153"/>
        <v>1.9547619990778914E-4</v>
      </c>
      <c r="CO87" s="111">
        <f t="shared" si="130"/>
        <v>1.4780841205707662E-3</v>
      </c>
      <c r="CP87" s="111">
        <f t="shared" si="133"/>
        <v>1.5372074853935971E-3</v>
      </c>
      <c r="CQ87" s="111">
        <f t="shared" si="138"/>
        <v>1.5986957848093408E-3</v>
      </c>
      <c r="CR87" s="111">
        <f t="shared" si="142"/>
        <v>1.6626436162017145E-3</v>
      </c>
      <c r="CS87" s="111">
        <f t="shared" si="146"/>
        <v>1.7291493608497834E-3</v>
      </c>
      <c r="CT87" s="111">
        <f t="shared" si="150"/>
        <v>1.7983153352837749E-3</v>
      </c>
      <c r="CU87" s="111">
        <f t="shared" ref="CU87:CU95" si="154">+$E87/((1+$G$5)^$A81)</f>
        <v>1.8702479486951257E-3</v>
      </c>
      <c r="CV87" s="111">
        <f t="shared" si="15"/>
        <v>1.9450578666429308E-3</v>
      </c>
      <c r="CW87" s="111">
        <f t="shared" si="17"/>
        <v>2.0228601813086482E-3</v>
      </c>
      <c r="CX87" s="111">
        <f t="shared" si="19"/>
        <v>2.1037745885609943E-3</v>
      </c>
      <c r="CY87" s="111">
        <f t="shared" si="21"/>
        <v>2.1879255721034344E-3</v>
      </c>
      <c r="CZ87" s="111">
        <f t="shared" si="23"/>
        <v>2.2754425949875713E-3</v>
      </c>
      <c r="DA87" s="111">
        <f t="shared" si="25"/>
        <v>2.366460298787074E-3</v>
      </c>
      <c r="DB87" s="111">
        <f t="shared" si="27"/>
        <v>2.4611187107385578E-3</v>
      </c>
      <c r="DC87" s="111">
        <f t="shared" si="29"/>
        <v>2.5595634591681002E-3</v>
      </c>
      <c r="DD87" s="111">
        <f t="shared" si="31"/>
        <v>2.6619459975348236E-3</v>
      </c>
      <c r="DE87" s="111">
        <f t="shared" si="33"/>
        <v>2.7684238374362175E-3</v>
      </c>
      <c r="DF87" s="111">
        <f t="shared" si="35"/>
        <v>2.8791607909336662E-3</v>
      </c>
      <c r="DG87" s="111">
        <f t="shared" si="37"/>
        <v>2.9943272225710126E-3</v>
      </c>
      <c r="DH87" s="111">
        <f t="shared" si="39"/>
        <v>3.1141003114738531E-3</v>
      </c>
      <c r="DI87" s="111">
        <f t="shared" si="41"/>
        <v>3.2386643239328077E-3</v>
      </c>
      <c r="DJ87" s="111">
        <f t="shared" si="43"/>
        <v>3.3682108968901203E-3</v>
      </c>
      <c r="DK87" s="111">
        <f t="shared" si="45"/>
        <v>3.5029393327657252E-3</v>
      </c>
      <c r="DL87" s="111">
        <f t="shared" si="47"/>
        <v>3.6430569060763546E-3</v>
      </c>
      <c r="DM87" s="111">
        <f t="shared" si="49"/>
        <v>3.7887791823194091E-3</v>
      </c>
      <c r="DN87" s="111">
        <f t="shared" si="51"/>
        <v>3.9403303496121861E-3</v>
      </c>
      <c r="DO87" s="111">
        <f t="shared" si="53"/>
        <v>4.0979435635966734E-3</v>
      </c>
      <c r="DP87" s="111">
        <f t="shared" si="55"/>
        <v>4.2618613061405405E-3</v>
      </c>
      <c r="DQ87" s="111">
        <f t="shared" si="57"/>
        <v>4.432335758386162E-3</v>
      </c>
      <c r="DR87" s="111">
        <f t="shared" si="59"/>
        <v>4.6096291887216092E-3</v>
      </c>
      <c r="DS87" s="111">
        <f t="shared" si="61"/>
        <v>4.7940143562704733E-3</v>
      </c>
      <c r="DT87" s="111">
        <f t="shared" si="63"/>
        <v>4.9857749305212921E-3</v>
      </c>
      <c r="DU87" s="111">
        <f t="shared" si="65"/>
        <v>5.1852059277421435E-3</v>
      </c>
      <c r="DV87" s="111">
        <f t="shared" si="67"/>
        <v>5.3926141648518314E-3</v>
      </c>
      <c r="DW87" s="111">
        <f t="shared" si="69"/>
        <v>5.608318731445904E-3</v>
      </c>
      <c r="DX87" s="111">
        <f t="shared" si="71"/>
        <v>5.8326514807037393E-3</v>
      </c>
      <c r="DY87" s="111">
        <f t="shared" si="73"/>
        <v>6.0659575399318903E-3</v>
      </c>
      <c r="DZ87" s="111">
        <f t="shared" si="75"/>
        <v>6.308595841529166E-3</v>
      </c>
      <c r="EA87" s="111">
        <f t="shared" si="77"/>
        <v>6.5609396751903325E-3</v>
      </c>
      <c r="EB87" s="111">
        <f t="shared" si="79"/>
        <v>6.8233772621979468E-3</v>
      </c>
      <c r="EC87" s="111">
        <f t="shared" si="81"/>
        <v>7.0963123526858645E-3</v>
      </c>
      <c r="ED87" s="111">
        <f t="shared" si="83"/>
        <v>7.3801648467933002E-3</v>
      </c>
      <c r="EE87" s="111">
        <f t="shared" si="85"/>
        <v>7.6753714406650325E-3</v>
      </c>
      <c r="EF87" s="111">
        <f t="shared" si="87"/>
        <v>7.982386298291632E-3</v>
      </c>
      <c r="EG87" s="111">
        <f t="shared" si="89"/>
        <v>8.3016817502232984E-3</v>
      </c>
      <c r="EH87" s="111">
        <f t="shared" si="91"/>
        <v>8.6337490202322321E-3</v>
      </c>
      <c r="EI87" s="111">
        <f t="shared" si="93"/>
        <v>8.9790989810415219E-3</v>
      </c>
      <c r="EJ87" s="111">
        <f t="shared" si="95"/>
        <v>9.3382629402831811E-3</v>
      </c>
      <c r="EK87" s="111">
        <f t="shared" si="97"/>
        <v>9.7117934578945103E-3</v>
      </c>
      <c r="EL87" s="111">
        <f t="shared" si="99"/>
        <v>1.0100265196210292E-2</v>
      </c>
      <c r="EM87" s="111">
        <f t="shared" si="101"/>
        <v>1.0504275804058702E-2</v>
      </c>
      <c r="EN87" s="111">
        <f t="shared" si="103"/>
        <v>1.092444683622105E-2</v>
      </c>
      <c r="EO87" s="111">
        <f t="shared" si="105"/>
        <v>1.1361424709669894E-2</v>
      </c>
      <c r="EP87" s="111">
        <f t="shared" si="107"/>
        <v>1.1815881698056691E-2</v>
      </c>
      <c r="EQ87" s="111">
        <f t="shared" si="109"/>
        <v>1.2288516965978958E-2</v>
      </c>
      <c r="ER87" s="111">
        <f t="shared" si="111"/>
        <v>1.2780057644618117E-2</v>
      </c>
      <c r="ES87" s="111">
        <f t="shared" si="113"/>
        <v>1.3291259950402843E-2</v>
      </c>
      <c r="ET87" s="111">
        <f t="shared" si="115"/>
        <v>1.3822910348418959E-2</v>
      </c>
      <c r="EU87" s="111">
        <f t="shared" si="117"/>
        <v>1.4375826762355716E-2</v>
      </c>
      <c r="EV87" s="111">
        <f t="shared" si="119"/>
        <v>1.4950859832849946E-2</v>
      </c>
      <c r="EW87" s="111">
        <f t="shared" si="121"/>
        <v>1.5548894226163944E-2</v>
      </c>
      <c r="EX87" s="111">
        <f t="shared" si="123"/>
        <v>1.6170849995210505E-2</v>
      </c>
      <c r="EY87" s="111">
        <f t="shared" si="125"/>
        <v>1.6817683995018925E-2</v>
      </c>
      <c r="EZ87" s="111">
        <f t="shared" si="127"/>
        <v>1.7490391354819682E-2</v>
      </c>
      <c r="FA87" s="111">
        <f t="shared" si="131"/>
        <v>1.8190007009012469E-2</v>
      </c>
      <c r="FB87" s="111">
        <f t="shared" si="134"/>
        <v>1.8917607289372973E-2</v>
      </c>
      <c r="FC87" s="111">
        <f t="shared" si="139"/>
        <v>1.9674311580947887E-2</v>
      </c>
      <c r="FD87" s="111">
        <f t="shared" si="143"/>
        <v>2.0461284044185804E-2</v>
      </c>
      <c r="FE87" s="111">
        <f t="shared" si="147"/>
        <v>2.1279735405953237E-2</v>
      </c>
      <c r="FF87" s="111">
        <f t="shared" si="151"/>
        <v>2.213092482219137E-2</v>
      </c>
      <c r="FG87" s="111">
        <f t="shared" ref="FG87:FG95" si="155">+$E87/((1+$G$5)^$A17)</f>
        <v>2.3016161815079025E-2</v>
      </c>
      <c r="FH87" s="111">
        <f>+$E87/((1+$G$5)^$A16)</f>
        <v>2.3936808287682187E-2</v>
      </c>
    </row>
    <row r="88" spans="1:180">
      <c r="A88" s="107">
        <v>73</v>
      </c>
      <c r="D88" s="231">
        <f>AgeEffic!CH11</f>
        <v>1.3401857412619688E-4</v>
      </c>
      <c r="E88" s="231">
        <f>AgeEffic!CH13</f>
        <v>2.364956658823E-2</v>
      </c>
      <c r="I88" s="111">
        <f t="shared" si="128"/>
        <v>7.6512294170513116E-6</v>
      </c>
      <c r="J88" s="111">
        <f t="shared" si="135"/>
        <v>7.9572785937333643E-6</v>
      </c>
      <c r="K88" s="111">
        <f t="shared" si="136"/>
        <v>8.2755697374826993E-6</v>
      </c>
      <c r="L88" s="111">
        <f t="shared" si="140"/>
        <v>8.6065925269820069E-6</v>
      </c>
      <c r="M88" s="111">
        <f t="shared" si="144"/>
        <v>8.9508562280612872E-6</v>
      </c>
      <c r="N88" s="111">
        <f t="shared" si="148"/>
        <v>9.3088904771837401E-6</v>
      </c>
      <c r="O88" s="111">
        <f t="shared" si="152"/>
        <v>9.6812460962710904E-6</v>
      </c>
      <c r="P88" s="111">
        <f t="shared" ref="P88:P95" si="156">+$D88/((1+$G$5)^$A81)</f>
        <v>1.0068495940121934E-5</v>
      </c>
      <c r="Q88" s="111">
        <f t="shared" si="16"/>
        <v>1.0471235777726812E-5</v>
      </c>
      <c r="R88" s="111">
        <f t="shared" si="18"/>
        <v>1.0890085208835885E-5</v>
      </c>
      <c r="S88" s="111">
        <f t="shared" si="20"/>
        <v>1.1325688617189322E-5</v>
      </c>
      <c r="T88" s="111">
        <f t="shared" si="22"/>
        <v>1.1778716161876895E-5</v>
      </c>
      <c r="U88" s="111">
        <f t="shared" si="24"/>
        <v>1.2249864808351967E-5</v>
      </c>
      <c r="V88" s="111">
        <f t="shared" si="26"/>
        <v>1.2739859400686047E-5</v>
      </c>
      <c r="W88" s="111">
        <f t="shared" si="28"/>
        <v>1.3249453776713494E-5</v>
      </c>
      <c r="X88" s="111">
        <f t="shared" si="30"/>
        <v>1.3779431927782033E-5</v>
      </c>
      <c r="Y88" s="111">
        <f t="shared" si="32"/>
        <v>1.433060920489331E-5</v>
      </c>
      <c r="Z88" s="111">
        <f t="shared" si="34"/>
        <v>1.4903833573089048E-5</v>
      </c>
      <c r="AA88" s="111">
        <f t="shared" si="36"/>
        <v>1.5499986916012613E-5</v>
      </c>
      <c r="AB88" s="111">
        <f t="shared" si="38"/>
        <v>1.6119986392653114E-5</v>
      </c>
      <c r="AC88" s="111">
        <f t="shared" si="40"/>
        <v>1.676478584835924E-5</v>
      </c>
      <c r="AD88" s="111">
        <f t="shared" si="42"/>
        <v>1.7435377282293611E-5</v>
      </c>
      <c r="AE88" s="111">
        <f t="shared" si="44"/>
        <v>1.8132792373585354E-5</v>
      </c>
      <c r="AF88" s="111">
        <f t="shared" si="46"/>
        <v>1.8858104068528769E-5</v>
      </c>
      <c r="AG88" s="111">
        <f t="shared" si="48"/>
        <v>1.9612428231269924E-5</v>
      </c>
      <c r="AH88" s="111">
        <f t="shared" si="50"/>
        <v>2.0396925360520722E-5</v>
      </c>
      <c r="AI88" s="111">
        <f t="shared" si="52"/>
        <v>2.1212802374941553E-5</v>
      </c>
      <c r="AJ88" s="111">
        <f t="shared" si="54"/>
        <v>2.2061314469939215E-5</v>
      </c>
      <c r="AK88" s="111">
        <f t="shared" si="56"/>
        <v>2.2943767048736783E-5</v>
      </c>
      <c r="AL88" s="111">
        <f t="shared" si="58"/>
        <v>2.3861517730686255E-5</v>
      </c>
      <c r="AM88" s="111">
        <f t="shared" si="60"/>
        <v>2.4815978439913707E-5</v>
      </c>
      <c r="AN88" s="111">
        <f t="shared" si="62"/>
        <v>2.5808617577510257E-5</v>
      </c>
      <c r="AO88" s="111">
        <f t="shared" si="64"/>
        <v>2.6840962280610667E-5</v>
      </c>
      <c r="AP88" s="111">
        <f t="shared" si="66"/>
        <v>2.7914600771835092E-5</v>
      </c>
      <c r="AQ88" s="111">
        <f t="shared" si="68"/>
        <v>2.9031184802708506E-5</v>
      </c>
      <c r="AR88" s="111">
        <f t="shared" si="70"/>
        <v>3.0192432194816846E-5</v>
      </c>
      <c r="AS88" s="111">
        <f t="shared" si="72"/>
        <v>3.1400129482609514E-5</v>
      </c>
      <c r="AT88" s="111">
        <f t="shared" si="74"/>
        <v>3.2656134661913904E-5</v>
      </c>
      <c r="AU88" s="111">
        <f t="shared" si="76"/>
        <v>3.3962380048390461E-5</v>
      </c>
      <c r="AV88" s="111">
        <f t="shared" si="78"/>
        <v>3.532087525032608E-5</v>
      </c>
      <c r="AW88" s="111">
        <f t="shared" si="80"/>
        <v>3.6733710260339125E-5</v>
      </c>
      <c r="AX88" s="111">
        <f t="shared" si="82"/>
        <v>3.8203058670752691E-5</v>
      </c>
      <c r="AY88" s="111">
        <f t="shared" si="84"/>
        <v>3.9731181017582803E-5</v>
      </c>
      <c r="AZ88" s="111">
        <f t="shared" si="86"/>
        <v>4.1320428258286111E-5</v>
      </c>
      <c r="BA88" s="111">
        <f t="shared" si="88"/>
        <v>4.2973245388617551E-5</v>
      </c>
      <c r="BB88" s="111">
        <f t="shared" si="90"/>
        <v>4.4692175204162259E-5</v>
      </c>
      <c r="BC88" s="111">
        <f t="shared" si="92"/>
        <v>4.6479862212328756E-5</v>
      </c>
      <c r="BD88" s="111">
        <f t="shared" si="94"/>
        <v>4.8339056700821907E-5</v>
      </c>
      <c r="BE88" s="111">
        <f t="shared" si="96"/>
        <v>5.0272618968854777E-5</v>
      </c>
      <c r="BF88" s="111">
        <f t="shared" si="98"/>
        <v>5.2283523727608984E-5</v>
      </c>
      <c r="BG88" s="111">
        <f t="shared" si="100"/>
        <v>5.4374864676713346E-5</v>
      </c>
      <c r="BH88" s="111">
        <f t="shared" si="102"/>
        <v>5.6549859263781876E-5</v>
      </c>
      <c r="BI88" s="111">
        <f t="shared" si="104"/>
        <v>5.8811853634333145E-5</v>
      </c>
      <c r="BJ88" s="111">
        <f t="shared" si="106"/>
        <v>6.1164327779706493E-5</v>
      </c>
      <c r="BK88" s="111">
        <f t="shared" si="108"/>
        <v>6.3610900890894744E-5</v>
      </c>
      <c r="BL88" s="111">
        <f t="shared" si="110"/>
        <v>6.6155336926530532E-5</v>
      </c>
      <c r="BM88" s="111">
        <f t="shared" si="112"/>
        <v>6.8801550403591757E-5</v>
      </c>
      <c r="BN88" s="111">
        <f t="shared" si="114"/>
        <v>7.1553612419735432E-5</v>
      </c>
      <c r="BO88" s="111">
        <f t="shared" si="116"/>
        <v>7.4415756916524872E-5</v>
      </c>
      <c r="BP88" s="111">
        <f t="shared" si="118"/>
        <v>7.7392387193185859E-5</v>
      </c>
      <c r="BQ88" s="111">
        <f t="shared" si="120"/>
        <v>8.0488082680913296E-5</v>
      </c>
      <c r="BR88" s="111">
        <f t="shared" si="122"/>
        <v>8.3707605988149827E-5</v>
      </c>
      <c r="BS88" s="111">
        <f t="shared" si="124"/>
        <v>8.7055910227675838E-5</v>
      </c>
      <c r="BT88" s="111">
        <f t="shared" si="126"/>
        <v>9.0538146636782868E-5</v>
      </c>
      <c r="BU88" s="111">
        <f t="shared" si="129"/>
        <v>9.4159672502254179E-5</v>
      </c>
      <c r="BV88" s="111">
        <f t="shared" si="132"/>
        <v>9.7926059402344355E-5</v>
      </c>
      <c r="BW88" s="111">
        <f t="shared" si="137"/>
        <v>1.0184310177843814E-4</v>
      </c>
      <c r="BX88" s="111">
        <f t="shared" si="141"/>
        <v>1.0591682584957566E-4</v>
      </c>
      <c r="BY88" s="111">
        <f t="shared" si="145"/>
        <v>1.1015349888355869E-4</v>
      </c>
      <c r="BZ88" s="111">
        <f t="shared" si="149"/>
        <v>1.1455963883890105E-4</v>
      </c>
      <c r="CA88" s="111">
        <f t="shared" si="153"/>
        <v>1.1914202439245711E-4</v>
      </c>
      <c r="CB88" s="111">
        <f t="shared" si="153"/>
        <v>1.1914202439245711E-4</v>
      </c>
      <c r="CC88" s="111">
        <f>+$D88/((1+$G$5)^$A16)</f>
        <v>1.2886401358288161E-4</v>
      </c>
      <c r="CO88" s="111">
        <f t="shared" si="130"/>
        <v>1.3501729947521422E-3</v>
      </c>
      <c r="CP88" s="111">
        <f t="shared" si="133"/>
        <v>1.4041799145422279E-3</v>
      </c>
      <c r="CQ88" s="111">
        <f t="shared" si="138"/>
        <v>1.4603471111239172E-3</v>
      </c>
      <c r="CR88" s="111">
        <f t="shared" si="142"/>
        <v>1.5187609955688737E-3</v>
      </c>
      <c r="CS88" s="111">
        <f t="shared" si="146"/>
        <v>1.5795114353916288E-3</v>
      </c>
      <c r="CT88" s="111">
        <f t="shared" si="150"/>
        <v>1.642691892807294E-3</v>
      </c>
      <c r="CU88" s="111">
        <f t="shared" si="154"/>
        <v>1.708399568519586E-3</v>
      </c>
      <c r="CV88" s="111">
        <f t="shared" ref="CV88:CV95" si="157">+$E88/((1+$G$5)^$A81)</f>
        <v>1.7767355512603694E-3</v>
      </c>
      <c r="CW88" s="111">
        <f t="shared" si="17"/>
        <v>1.8478049733107842E-3</v>
      </c>
      <c r="CX88" s="111">
        <f t="shared" si="19"/>
        <v>1.9217171722432157E-3</v>
      </c>
      <c r="CY88" s="111">
        <f t="shared" si="21"/>
        <v>1.9985858591329447E-3</v>
      </c>
      <c r="CZ88" s="111">
        <f t="shared" si="23"/>
        <v>2.0785292934982626E-3</v>
      </c>
      <c r="DA88" s="111">
        <f t="shared" si="25"/>
        <v>2.1616704652381922E-3</v>
      </c>
      <c r="DB88" s="111">
        <f t="shared" si="27"/>
        <v>2.2481372838477204E-3</v>
      </c>
      <c r="DC88" s="111">
        <f t="shared" si="29"/>
        <v>2.33806277520163E-3</v>
      </c>
      <c r="DD88" s="111">
        <f t="shared" si="31"/>
        <v>2.4315852862096953E-3</v>
      </c>
      <c r="DE88" s="111">
        <f t="shared" si="33"/>
        <v>2.5288486976580821E-3</v>
      </c>
      <c r="DF88" s="111">
        <f t="shared" si="35"/>
        <v>2.6300026455644064E-3</v>
      </c>
      <c r="DG88" s="111">
        <f t="shared" si="37"/>
        <v>2.735202751386983E-3</v>
      </c>
      <c r="DH88" s="111">
        <f t="shared" si="39"/>
        <v>2.8446108614424617E-3</v>
      </c>
      <c r="DI88" s="111">
        <f t="shared" si="41"/>
        <v>2.9583952959001602E-3</v>
      </c>
      <c r="DJ88" s="111">
        <f t="shared" si="43"/>
        <v>3.0767311077361673E-3</v>
      </c>
      <c r="DK88" s="111">
        <f t="shared" si="45"/>
        <v>3.1998003520456141E-3</v>
      </c>
      <c r="DL88" s="111">
        <f t="shared" si="47"/>
        <v>3.3277923661274387E-3</v>
      </c>
      <c r="DM88" s="111">
        <f t="shared" si="49"/>
        <v>3.4609040607725366E-3</v>
      </c>
      <c r="DN88" s="111">
        <f t="shared" si="51"/>
        <v>3.5993402232034383E-3</v>
      </c>
      <c r="DO88" s="111">
        <f t="shared" si="53"/>
        <v>3.7433138321315762E-3</v>
      </c>
      <c r="DP88" s="111">
        <f t="shared" si="55"/>
        <v>3.8930463854168393E-3</v>
      </c>
      <c r="DQ88" s="111">
        <f t="shared" si="57"/>
        <v>4.0487682408335123E-3</v>
      </c>
      <c r="DR88" s="111">
        <f t="shared" si="59"/>
        <v>4.2107189704668532E-3</v>
      </c>
      <c r="DS88" s="111">
        <f t="shared" si="61"/>
        <v>4.3791477292855277E-3</v>
      </c>
      <c r="DT88" s="111">
        <f t="shared" si="63"/>
        <v>4.5543136384569496E-3</v>
      </c>
      <c r="DU88" s="111">
        <f t="shared" si="65"/>
        <v>4.7364861839952269E-3</v>
      </c>
      <c r="DV88" s="111">
        <f t="shared" si="67"/>
        <v>4.9259456313550361E-3</v>
      </c>
      <c r="DW88" s="111">
        <f t="shared" si="69"/>
        <v>5.1229834566092394E-3</v>
      </c>
      <c r="DX88" s="111">
        <f t="shared" si="71"/>
        <v>5.3279027948736086E-3</v>
      </c>
      <c r="DY88" s="111">
        <f t="shared" si="73"/>
        <v>5.5410189066685519E-3</v>
      </c>
      <c r="DZ88" s="111">
        <f t="shared" si="75"/>
        <v>5.7626596629352959E-3</v>
      </c>
      <c r="EA88" s="111">
        <f t="shared" si="77"/>
        <v>5.993166049452707E-3</v>
      </c>
      <c r="EB88" s="111">
        <f t="shared" si="79"/>
        <v>6.2328926914308157E-3</v>
      </c>
      <c r="EC88" s="111">
        <f t="shared" si="81"/>
        <v>6.4822083990880488E-3</v>
      </c>
      <c r="ED88" s="111">
        <f t="shared" si="83"/>
        <v>6.7414967350515704E-3</v>
      </c>
      <c r="EE88" s="111">
        <f t="shared" si="85"/>
        <v>7.011156604453634E-3</v>
      </c>
      <c r="EF88" s="111">
        <f t="shared" si="87"/>
        <v>7.2916028686317797E-3</v>
      </c>
      <c r="EG88" s="111">
        <f t="shared" si="89"/>
        <v>7.5832669833770499E-3</v>
      </c>
      <c r="EH88" s="111">
        <f t="shared" si="91"/>
        <v>7.8865976627121321E-3</v>
      </c>
      <c r="EI88" s="111">
        <f t="shared" si="93"/>
        <v>8.2020615692206204E-3</v>
      </c>
      <c r="EJ88" s="111">
        <f t="shared" si="95"/>
        <v>8.530144031989444E-3</v>
      </c>
      <c r="EK88" s="111">
        <f t="shared" si="97"/>
        <v>8.8713497932690205E-3</v>
      </c>
      <c r="EL88" s="111">
        <f t="shared" si="99"/>
        <v>9.2262037849997845E-3</v>
      </c>
      <c r="EM88" s="111">
        <f t="shared" si="101"/>
        <v>9.5952519363997762E-3</v>
      </c>
      <c r="EN88" s="111">
        <f t="shared" si="103"/>
        <v>9.9790620138557658E-3</v>
      </c>
      <c r="EO88" s="111">
        <f t="shared" si="105"/>
        <v>1.0378224494409997E-2</v>
      </c>
      <c r="EP88" s="111">
        <f t="shared" si="107"/>
        <v>1.0793353474186399E-2</v>
      </c>
      <c r="EQ88" s="111">
        <f t="shared" si="109"/>
        <v>1.1225087613153856E-2</v>
      </c>
      <c r="ER88" s="111">
        <f t="shared" si="111"/>
        <v>1.1674091117680009E-2</v>
      </c>
      <c r="ES88" s="111">
        <f t="shared" si="113"/>
        <v>1.2141054762387211E-2</v>
      </c>
      <c r="ET88" s="111">
        <f t="shared" si="115"/>
        <v>1.26266969528827E-2</v>
      </c>
      <c r="EU88" s="111">
        <f t="shared" si="117"/>
        <v>1.3131764830998011E-2</v>
      </c>
      <c r="EV88" s="111">
        <f t="shared" si="119"/>
        <v>1.3657035424237929E-2</v>
      </c>
      <c r="EW88" s="111">
        <f t="shared" si="121"/>
        <v>1.4203316841207446E-2</v>
      </c>
      <c r="EX88" s="111">
        <f t="shared" si="123"/>
        <v>1.4771449514855746E-2</v>
      </c>
      <c r="EY88" s="111">
        <f t="shared" si="125"/>
        <v>1.5362307495449978E-2</v>
      </c>
      <c r="EZ88" s="111">
        <f t="shared" si="127"/>
        <v>1.5976799795267976E-2</v>
      </c>
      <c r="FA88" s="111">
        <f t="shared" si="131"/>
        <v>1.6615871787078695E-2</v>
      </c>
      <c r="FB88" s="111">
        <f t="shared" si="134"/>
        <v>1.7280506658561845E-2</v>
      </c>
      <c r="FC88" s="111">
        <f t="shared" si="139"/>
        <v>1.797172692490432E-2</v>
      </c>
      <c r="FD88" s="111">
        <f t="shared" si="143"/>
        <v>1.8690596001900494E-2</v>
      </c>
      <c r="FE88" s="111">
        <f t="shared" si="147"/>
        <v>1.9438219841976512E-2</v>
      </c>
      <c r="FF88" s="111">
        <f t="shared" si="151"/>
        <v>2.0215748635655575E-2</v>
      </c>
      <c r="FG88" s="111">
        <f t="shared" si="155"/>
        <v>2.1024378581081801E-2</v>
      </c>
      <c r="FH88" s="111">
        <f t="shared" ref="FH88:FH95" si="158">+$E88/((1+$G$5)^$A17)</f>
        <v>2.1865353724325073E-2</v>
      </c>
      <c r="FI88" s="111">
        <f>+$E88/((1+$G$5)^$A16)</f>
        <v>2.2739967873298076E-2</v>
      </c>
    </row>
    <row r="89" spans="1:180">
      <c r="A89" s="107">
        <v>74</v>
      </c>
      <c r="D89" s="231">
        <f>AgeEffic!CI11</f>
        <v>8.2513289553515565E-5</v>
      </c>
      <c r="E89" s="231">
        <f>AgeEffic!CI13</f>
        <v>2.2467088258818501E-2</v>
      </c>
      <c r="I89" s="111">
        <f t="shared" si="128"/>
        <v>4.5295680988035801E-6</v>
      </c>
      <c r="J89" s="111">
        <f t="shared" si="135"/>
        <v>4.710750822755724E-6</v>
      </c>
      <c r="K89" s="111">
        <f t="shared" si="136"/>
        <v>4.8991808556659535E-6</v>
      </c>
      <c r="L89" s="111">
        <f t="shared" si="140"/>
        <v>5.0951480898925923E-6</v>
      </c>
      <c r="M89" s="111">
        <f t="shared" si="144"/>
        <v>5.2989540134882954E-6</v>
      </c>
      <c r="N89" s="111">
        <f t="shared" si="148"/>
        <v>5.5109121740278271E-6</v>
      </c>
      <c r="O89" s="111">
        <f t="shared" si="152"/>
        <v>5.731348660988941E-6</v>
      </c>
      <c r="P89" s="111">
        <f t="shared" si="156"/>
        <v>5.9606026074284995E-6</v>
      </c>
      <c r="Q89" s="111">
        <f t="shared" ref="Q89:Q95" si="159">+$D89/((1+$G$5)^$A81)</f>
        <v>6.199026711725639E-6</v>
      </c>
      <c r="R89" s="111">
        <f t="shared" si="18"/>
        <v>6.4469877801946647E-6</v>
      </c>
      <c r="S89" s="111">
        <f t="shared" si="20"/>
        <v>6.7048672914024516E-6</v>
      </c>
      <c r="T89" s="111">
        <f t="shared" si="22"/>
        <v>6.9730619830585504E-6</v>
      </c>
      <c r="U89" s="111">
        <f t="shared" si="24"/>
        <v>7.2519844623808929E-6</v>
      </c>
      <c r="V89" s="111">
        <f t="shared" si="26"/>
        <v>7.5420638408761271E-6</v>
      </c>
      <c r="W89" s="111">
        <f t="shared" si="28"/>
        <v>7.843746394511172E-6</v>
      </c>
      <c r="X89" s="111">
        <f t="shared" si="30"/>
        <v>8.1574962502916224E-6</v>
      </c>
      <c r="Y89" s="111">
        <f t="shared" si="32"/>
        <v>8.4837961003032876E-6</v>
      </c>
      <c r="Z89" s="111">
        <f t="shared" si="34"/>
        <v>8.823147944315417E-6</v>
      </c>
      <c r="AA89" s="111">
        <f t="shared" si="36"/>
        <v>9.1760738620880359E-6</v>
      </c>
      <c r="AB89" s="111">
        <f t="shared" si="38"/>
        <v>9.5431168165715577E-6</v>
      </c>
      <c r="AC89" s="111">
        <f t="shared" si="40"/>
        <v>9.9248414892344201E-6</v>
      </c>
      <c r="AD89" s="111">
        <f t="shared" si="42"/>
        <v>1.0321835148803796E-5</v>
      </c>
      <c r="AE89" s="111">
        <f t="shared" si="44"/>
        <v>1.0734708554755949E-5</v>
      </c>
      <c r="AF89" s="111">
        <f t="shared" si="46"/>
        <v>1.1164096896946188E-5</v>
      </c>
      <c r="AG89" s="111">
        <f t="shared" si="48"/>
        <v>1.1610660772824036E-5</v>
      </c>
      <c r="AH89" s="111">
        <f t="shared" si="50"/>
        <v>1.2075087203736999E-5</v>
      </c>
      <c r="AI89" s="111">
        <f t="shared" si="52"/>
        <v>1.255809069188648E-5</v>
      </c>
      <c r="AJ89" s="111">
        <f t="shared" si="54"/>
        <v>1.3060414319561941E-5</v>
      </c>
      <c r="AK89" s="111">
        <f t="shared" si="56"/>
        <v>1.3582830892344418E-5</v>
      </c>
      <c r="AL89" s="111">
        <f t="shared" si="58"/>
        <v>1.4126144128038194E-5</v>
      </c>
      <c r="AM89" s="111">
        <f t="shared" si="60"/>
        <v>1.4691189893159721E-5</v>
      </c>
      <c r="AN89" s="111">
        <f t="shared" si="62"/>
        <v>1.5278837488886114E-5</v>
      </c>
      <c r="AO89" s="111">
        <f t="shared" si="64"/>
        <v>1.5889990988441559E-5</v>
      </c>
      <c r="AP89" s="111">
        <f t="shared" si="66"/>
        <v>1.6525590627979218E-5</v>
      </c>
      <c r="AQ89" s="111">
        <f t="shared" si="68"/>
        <v>1.7186614253098389E-5</v>
      </c>
      <c r="AR89" s="111">
        <f t="shared" si="70"/>
        <v>1.7874078823222331E-5</v>
      </c>
      <c r="AS89" s="111">
        <f t="shared" si="72"/>
        <v>1.8589041976151221E-5</v>
      </c>
      <c r="AT89" s="111">
        <f t="shared" si="74"/>
        <v>1.9332603655197268E-5</v>
      </c>
      <c r="AU89" s="111">
        <f t="shared" si="76"/>
        <v>2.0105907801405165E-5</v>
      </c>
      <c r="AV89" s="111">
        <f t="shared" si="78"/>
        <v>2.091014411346137E-5</v>
      </c>
      <c r="AW89" s="111">
        <f t="shared" si="80"/>
        <v>2.1746549877999825E-5</v>
      </c>
      <c r="AX89" s="111">
        <f t="shared" si="82"/>
        <v>2.261641187311982E-5</v>
      </c>
      <c r="AY89" s="111">
        <f t="shared" si="84"/>
        <v>2.3521068348044611E-5</v>
      </c>
      <c r="AZ89" s="111">
        <f t="shared" si="86"/>
        <v>2.44619110819664E-5</v>
      </c>
      <c r="BA89" s="111">
        <f t="shared" si="88"/>
        <v>2.5440387525245055E-5</v>
      </c>
      <c r="BB89" s="111">
        <f t="shared" si="90"/>
        <v>2.6458003026254855E-5</v>
      </c>
      <c r="BC89" s="111">
        <f t="shared" si="92"/>
        <v>2.7516323147305049E-5</v>
      </c>
      <c r="BD89" s="111">
        <f t="shared" si="94"/>
        <v>2.8616976073197258E-5</v>
      </c>
      <c r="BE89" s="111">
        <f t="shared" si="96"/>
        <v>2.9761655116125151E-5</v>
      </c>
      <c r="BF89" s="111">
        <f t="shared" si="98"/>
        <v>3.0952121320770153E-5</v>
      </c>
      <c r="BG89" s="111">
        <f t="shared" si="100"/>
        <v>3.2190206173600966E-5</v>
      </c>
      <c r="BH89" s="111">
        <f t="shared" si="102"/>
        <v>3.3477814420545006E-5</v>
      </c>
      <c r="BI89" s="111">
        <f t="shared" si="104"/>
        <v>3.4816926997366801E-5</v>
      </c>
      <c r="BJ89" s="111">
        <f t="shared" si="106"/>
        <v>3.6209604077261477E-5</v>
      </c>
      <c r="BK89" s="111">
        <f t="shared" si="108"/>
        <v>3.7657988240351939E-5</v>
      </c>
      <c r="BL89" s="111">
        <f t="shared" si="110"/>
        <v>3.916430776996602E-5</v>
      </c>
      <c r="BM89" s="111">
        <f t="shared" si="112"/>
        <v>4.0730880080764658E-5</v>
      </c>
      <c r="BN89" s="111">
        <f t="shared" si="114"/>
        <v>4.2360115283995248E-5</v>
      </c>
      <c r="BO89" s="111">
        <f t="shared" si="116"/>
        <v>4.4054519895355061E-5</v>
      </c>
      <c r="BP89" s="111">
        <f t="shared" si="118"/>
        <v>4.5816700691169274E-5</v>
      </c>
      <c r="BQ89" s="111">
        <f t="shared" si="120"/>
        <v>4.7649368718816043E-5</v>
      </c>
      <c r="BR89" s="111">
        <f t="shared" si="122"/>
        <v>4.9555343467568686E-5</v>
      </c>
      <c r="BS89" s="111">
        <f t="shared" si="124"/>
        <v>5.153755720627143E-5</v>
      </c>
      <c r="BT89" s="111">
        <f t="shared" si="126"/>
        <v>5.3599059494522305E-5</v>
      </c>
      <c r="BU89" s="111">
        <f t="shared" si="129"/>
        <v>5.5743021874303189E-5</v>
      </c>
      <c r="BV89" s="111">
        <f t="shared" si="132"/>
        <v>5.7972742749275319E-5</v>
      </c>
      <c r="BW89" s="111">
        <f t="shared" si="137"/>
        <v>6.0291652459246335E-5</v>
      </c>
      <c r="BX89" s="111">
        <f t="shared" si="141"/>
        <v>6.2703318557616198E-5</v>
      </c>
      <c r="BY89" s="111">
        <f t="shared" si="145"/>
        <v>6.5211451299920838E-5</v>
      </c>
      <c r="BZ89" s="111">
        <f t="shared" si="149"/>
        <v>6.7819909351917669E-5</v>
      </c>
      <c r="CA89" s="111">
        <f t="shared" si="153"/>
        <v>7.0532705725994389E-5</v>
      </c>
      <c r="CB89" s="111">
        <f t="shared" si="153"/>
        <v>7.0532705725994389E-5</v>
      </c>
      <c r="CC89" s="111">
        <f t="shared" ref="CC89:CC95" si="160">+$D89/((1+$G$5)^$A17)</f>
        <v>7.628817451323554E-5</v>
      </c>
      <c r="CD89" s="111">
        <f>+$D89/((1+$G$5)^$A16)</f>
        <v>7.9339701493764966E-5</v>
      </c>
      <c r="CO89" s="111">
        <f t="shared" si="130"/>
        <v>1.2333311009755142E-3</v>
      </c>
      <c r="CP89" s="111">
        <f t="shared" si="133"/>
        <v>1.2826643450145352E-3</v>
      </c>
      <c r="CQ89" s="111">
        <f t="shared" si="138"/>
        <v>1.3339709188151165E-3</v>
      </c>
      <c r="CR89" s="111">
        <f t="shared" si="142"/>
        <v>1.3873297555677215E-3</v>
      </c>
      <c r="CS89" s="111">
        <f t="shared" si="146"/>
        <v>1.4428229457904302E-3</v>
      </c>
      <c r="CT89" s="111">
        <f t="shared" si="150"/>
        <v>1.5005358636220475E-3</v>
      </c>
      <c r="CU89" s="111">
        <f t="shared" si="154"/>
        <v>1.5605572981669295E-3</v>
      </c>
      <c r="CV89" s="111">
        <f t="shared" si="157"/>
        <v>1.6229795900936069E-3</v>
      </c>
      <c r="CW89" s="111">
        <f t="shared" ref="CW89:CW95" si="161">+$E89/((1+$G$5)^$A81)</f>
        <v>1.6878987736973509E-3</v>
      </c>
      <c r="CX89" s="111">
        <f t="shared" si="19"/>
        <v>1.7554147246452451E-3</v>
      </c>
      <c r="CY89" s="111">
        <f t="shared" si="21"/>
        <v>1.825631313631055E-3</v>
      </c>
      <c r="CZ89" s="111">
        <f t="shared" si="23"/>
        <v>1.8986565661762976E-3</v>
      </c>
      <c r="DA89" s="111">
        <f t="shared" si="25"/>
        <v>1.9746028288233496E-3</v>
      </c>
      <c r="DB89" s="111">
        <f t="shared" si="27"/>
        <v>2.053586941976283E-3</v>
      </c>
      <c r="DC89" s="111">
        <f t="shared" si="29"/>
        <v>2.1357304196553345E-3</v>
      </c>
      <c r="DD89" s="111">
        <f t="shared" si="31"/>
        <v>2.2211596364415487E-3</v>
      </c>
      <c r="DE89" s="111">
        <f t="shared" si="33"/>
        <v>2.3100060218992106E-3</v>
      </c>
      <c r="DF89" s="111">
        <f t="shared" si="35"/>
        <v>2.4024062627751781E-3</v>
      </c>
      <c r="DG89" s="111">
        <f t="shared" si="37"/>
        <v>2.4985025132861862E-3</v>
      </c>
      <c r="DH89" s="111">
        <f t="shared" si="39"/>
        <v>2.5984426138176337E-3</v>
      </c>
      <c r="DI89" s="111">
        <f t="shared" si="41"/>
        <v>2.7023803183703391E-3</v>
      </c>
      <c r="DJ89" s="111">
        <f t="shared" si="43"/>
        <v>2.8104755311051523E-3</v>
      </c>
      <c r="DK89" s="111">
        <f t="shared" si="45"/>
        <v>2.9228945523493591E-3</v>
      </c>
      <c r="DL89" s="111">
        <f t="shared" si="47"/>
        <v>3.0398103344433333E-3</v>
      </c>
      <c r="DM89" s="111">
        <f t="shared" si="49"/>
        <v>3.161402747821067E-3</v>
      </c>
      <c r="DN89" s="111">
        <f t="shared" si="51"/>
        <v>3.2878588577339098E-3</v>
      </c>
      <c r="DO89" s="111">
        <f t="shared" si="53"/>
        <v>3.4193732120432665E-3</v>
      </c>
      <c r="DP89" s="111">
        <f t="shared" si="55"/>
        <v>3.5561481405249977E-3</v>
      </c>
      <c r="DQ89" s="111">
        <f t="shared" si="57"/>
        <v>3.6983940661459973E-3</v>
      </c>
      <c r="DR89" s="111">
        <f t="shared" si="59"/>
        <v>3.8463298287918371E-3</v>
      </c>
      <c r="DS89" s="111">
        <f t="shared" si="61"/>
        <v>4.0001830219435104E-3</v>
      </c>
      <c r="DT89" s="111">
        <f t="shared" si="63"/>
        <v>4.1601903428212517E-3</v>
      </c>
      <c r="DU89" s="111">
        <f t="shared" si="65"/>
        <v>4.3265979565341025E-3</v>
      </c>
      <c r="DV89" s="111">
        <f t="shared" si="67"/>
        <v>4.4996618747954664E-3</v>
      </c>
      <c r="DW89" s="111">
        <f t="shared" si="69"/>
        <v>4.6796483497872849E-3</v>
      </c>
      <c r="DX89" s="111">
        <f t="shared" si="71"/>
        <v>4.8668342837787778E-3</v>
      </c>
      <c r="DY89" s="111">
        <f t="shared" si="73"/>
        <v>5.0615076551299284E-3</v>
      </c>
      <c r="DZ89" s="111">
        <f t="shared" si="75"/>
        <v>5.2639679613351248E-3</v>
      </c>
      <c r="EA89" s="111">
        <f t="shared" si="77"/>
        <v>5.4745266797885314E-3</v>
      </c>
      <c r="EB89" s="111">
        <f t="shared" si="79"/>
        <v>5.693507746980072E-3</v>
      </c>
      <c r="EC89" s="111">
        <f t="shared" si="81"/>
        <v>5.9212480568592756E-3</v>
      </c>
      <c r="ED89" s="111">
        <f t="shared" si="83"/>
        <v>6.158097979133647E-3</v>
      </c>
      <c r="EE89" s="111">
        <f t="shared" si="85"/>
        <v>6.4044218982989929E-3</v>
      </c>
      <c r="EF89" s="111">
        <f t="shared" si="87"/>
        <v>6.660598774230953E-3</v>
      </c>
      <c r="EG89" s="111">
        <f t="shared" si="89"/>
        <v>6.9270227252001913E-3</v>
      </c>
      <c r="EH89" s="111">
        <f t="shared" si="91"/>
        <v>7.204103634208198E-3</v>
      </c>
      <c r="EI89" s="111">
        <f t="shared" si="93"/>
        <v>7.4922677795765261E-3</v>
      </c>
      <c r="EJ89" s="111">
        <f t="shared" si="95"/>
        <v>7.7919584907595891E-3</v>
      </c>
      <c r="EK89" s="111">
        <f t="shared" si="97"/>
        <v>8.1036368303899729E-3</v>
      </c>
      <c r="EL89" s="111">
        <f t="shared" si="99"/>
        <v>8.4277823036055712E-3</v>
      </c>
      <c r="EM89" s="111">
        <f t="shared" si="101"/>
        <v>8.764893595749796E-3</v>
      </c>
      <c r="EN89" s="111">
        <f t="shared" si="103"/>
        <v>9.1154893395797888E-3</v>
      </c>
      <c r="EO89" s="111">
        <f t="shared" si="105"/>
        <v>9.4801089131629785E-3</v>
      </c>
      <c r="EP89" s="111">
        <f t="shared" si="107"/>
        <v>9.8593132696894979E-3</v>
      </c>
      <c r="EQ89" s="111">
        <f t="shared" si="109"/>
        <v>1.0253685800477079E-2</v>
      </c>
      <c r="ER89" s="111">
        <f t="shared" si="111"/>
        <v>1.0663833232496162E-2</v>
      </c>
      <c r="ES89" s="111">
        <f t="shared" si="113"/>
        <v>1.109038656179601E-2</v>
      </c>
      <c r="ET89" s="111">
        <f t="shared" si="115"/>
        <v>1.1534002024267851E-2</v>
      </c>
      <c r="EU89" s="111">
        <f t="shared" si="117"/>
        <v>1.1995362105238565E-2</v>
      </c>
      <c r="EV89" s="111">
        <f t="shared" si="119"/>
        <v>1.2475176589448109E-2</v>
      </c>
      <c r="EW89" s="111">
        <f t="shared" si="121"/>
        <v>1.2974183653026035E-2</v>
      </c>
      <c r="EX89" s="111">
        <f t="shared" si="123"/>
        <v>1.3493150999147075E-2</v>
      </c>
      <c r="EY89" s="111">
        <f t="shared" si="125"/>
        <v>1.4032877039112959E-2</v>
      </c>
      <c r="EZ89" s="111">
        <f t="shared" si="127"/>
        <v>1.4594192120677481E-2</v>
      </c>
      <c r="FA89" s="111">
        <f t="shared" si="131"/>
        <v>1.5177959805504578E-2</v>
      </c>
      <c r="FB89" s="111">
        <f t="shared" si="134"/>
        <v>1.5785078197724761E-2</v>
      </c>
      <c r="FC89" s="111">
        <f t="shared" si="139"/>
        <v>1.6416481325633753E-2</v>
      </c>
      <c r="FD89" s="111">
        <f t="shared" si="143"/>
        <v>1.7073140578659107E-2</v>
      </c>
      <c r="FE89" s="111">
        <f t="shared" si="147"/>
        <v>1.7756066201805469E-2</v>
      </c>
      <c r="FF89" s="111">
        <f t="shared" si="151"/>
        <v>1.8466308849877686E-2</v>
      </c>
      <c r="FG89" s="111">
        <f t="shared" si="155"/>
        <v>1.9204961203872797E-2</v>
      </c>
      <c r="FH89" s="111">
        <f t="shared" si="158"/>
        <v>1.997315965202771E-2</v>
      </c>
      <c r="FI89" s="111">
        <f t="shared" ref="FI89:FI95" si="162">+$E89/((1+$G$5)^$A17)</f>
        <v>2.077208603810882E-2</v>
      </c>
      <c r="FJ89" s="111">
        <f>+$E89/((1+$G$5)^$A16)</f>
        <v>2.1602969479633173E-2</v>
      </c>
    </row>
    <row r="90" spans="1:180">
      <c r="A90" s="107">
        <v>75</v>
      </c>
      <c r="D90" s="231">
        <f>AgeEffic!CJ11</f>
        <v>4.8974542954850543E-5</v>
      </c>
      <c r="E90" s="231">
        <f>AgeEffic!CJ13</f>
        <v>2.1343733845877573E-2</v>
      </c>
      <c r="I90" s="111">
        <f t="shared" si="128"/>
        <v>2.5850559325530772E-6</v>
      </c>
      <c r="J90" s="111">
        <f t="shared" si="135"/>
        <v>2.6884581698552E-6</v>
      </c>
      <c r="K90" s="111">
        <f t="shared" si="136"/>
        <v>2.7959964966494083E-6</v>
      </c>
      <c r="L90" s="111">
        <f t="shared" si="140"/>
        <v>2.9078363565153849E-6</v>
      </c>
      <c r="M90" s="111">
        <f t="shared" si="144"/>
        <v>3.0241498107760008E-6</v>
      </c>
      <c r="N90" s="111">
        <f t="shared" si="148"/>
        <v>3.1451158032070403E-6</v>
      </c>
      <c r="O90" s="111">
        <f t="shared" si="152"/>
        <v>3.2709204353353221E-6</v>
      </c>
      <c r="P90" s="111">
        <f t="shared" si="156"/>
        <v>3.4017572527487353E-6</v>
      </c>
      <c r="Q90" s="111">
        <f t="shared" si="159"/>
        <v>3.5378275428586851E-6</v>
      </c>
      <c r="R90" s="111">
        <f t="shared" ref="R90:R95" si="163">+$D90/((1+$G$5)^$A81)</f>
        <v>3.6793406445730323E-6</v>
      </c>
      <c r="S90" s="111">
        <f t="shared" si="20"/>
        <v>3.8265142703559537E-6</v>
      </c>
      <c r="T90" s="111">
        <f t="shared" si="22"/>
        <v>3.9795748411701923E-6</v>
      </c>
      <c r="U90" s="111">
        <f t="shared" si="24"/>
        <v>4.1387578348170008E-6</v>
      </c>
      <c r="V90" s="111">
        <f t="shared" si="26"/>
        <v>4.3043081482096804E-6</v>
      </c>
      <c r="W90" s="111">
        <f t="shared" si="28"/>
        <v>4.4764804741380667E-6</v>
      </c>
      <c r="X90" s="111">
        <f t="shared" si="30"/>
        <v>4.65553969310359E-6</v>
      </c>
      <c r="Y90" s="111">
        <f t="shared" si="32"/>
        <v>4.8417612808277351E-6</v>
      </c>
      <c r="Z90" s="111">
        <f t="shared" si="34"/>
        <v>5.0354317320608445E-6</v>
      </c>
      <c r="AA90" s="111">
        <f t="shared" si="36"/>
        <v>5.2368490013432768E-6</v>
      </c>
      <c r="AB90" s="111">
        <f t="shared" si="38"/>
        <v>5.4463229613970099E-6</v>
      </c>
      <c r="AC90" s="111">
        <f t="shared" si="40"/>
        <v>5.6641758798528904E-6</v>
      </c>
      <c r="AD90" s="111">
        <f t="shared" si="42"/>
        <v>5.8907429150470054E-6</v>
      </c>
      <c r="AE90" s="111">
        <f t="shared" si="44"/>
        <v>6.1263726316488855E-6</v>
      </c>
      <c r="AF90" s="111">
        <f t="shared" si="46"/>
        <v>6.3714275369148426E-6</v>
      </c>
      <c r="AG90" s="111">
        <f t="shared" si="48"/>
        <v>6.6262846383914359E-6</v>
      </c>
      <c r="AH90" s="111">
        <f t="shared" si="50"/>
        <v>6.891336023927094E-6</v>
      </c>
      <c r="AI90" s="111">
        <f t="shared" si="52"/>
        <v>7.1669894648841779E-6</v>
      </c>
      <c r="AJ90" s="111">
        <f t="shared" si="54"/>
        <v>7.4536690434795459E-6</v>
      </c>
      <c r="AK90" s="111">
        <f t="shared" si="56"/>
        <v>7.751815805218729E-6</v>
      </c>
      <c r="AL90" s="111">
        <f t="shared" si="58"/>
        <v>8.0618884374274773E-6</v>
      </c>
      <c r="AM90" s="111">
        <f t="shared" si="60"/>
        <v>8.384363974924576E-6</v>
      </c>
      <c r="AN90" s="111">
        <f t="shared" si="62"/>
        <v>8.7197385339215596E-6</v>
      </c>
      <c r="AO90" s="111">
        <f t="shared" si="64"/>
        <v>9.0685280752784231E-6</v>
      </c>
      <c r="AP90" s="111">
        <f t="shared" si="66"/>
        <v>9.4312691982895617E-6</v>
      </c>
      <c r="AQ90" s="111">
        <f t="shared" si="68"/>
        <v>9.8085199662211434E-6</v>
      </c>
      <c r="AR90" s="111">
        <f t="shared" si="70"/>
        <v>1.0200860764869989E-5</v>
      </c>
      <c r="AS90" s="111">
        <f t="shared" si="72"/>
        <v>1.0608895195464791E-5</v>
      </c>
      <c r="AT90" s="111">
        <f t="shared" si="74"/>
        <v>1.1033251003283382E-5</v>
      </c>
      <c r="AU90" s="111">
        <f t="shared" si="76"/>
        <v>1.1474581043414716E-5</v>
      </c>
      <c r="AV90" s="111">
        <f t="shared" si="78"/>
        <v>1.1933564285151308E-5</v>
      </c>
      <c r="AW90" s="111">
        <f t="shared" si="80"/>
        <v>1.241090685655736E-5</v>
      </c>
      <c r="AX90" s="111">
        <f t="shared" si="82"/>
        <v>1.2907343130819655E-5</v>
      </c>
      <c r="AY90" s="111">
        <f t="shared" si="84"/>
        <v>1.3423636856052442E-5</v>
      </c>
      <c r="AZ90" s="111">
        <f t="shared" si="86"/>
        <v>1.3960582330294539E-5</v>
      </c>
      <c r="BA90" s="111">
        <f t="shared" si="88"/>
        <v>1.4519005623506322E-5</v>
      </c>
      <c r="BB90" s="111">
        <f t="shared" si="90"/>
        <v>1.5099765848446576E-5</v>
      </c>
      <c r="BC90" s="111">
        <f t="shared" si="92"/>
        <v>1.5703756482384437E-5</v>
      </c>
      <c r="BD90" s="111">
        <f t="shared" si="94"/>
        <v>1.6331906741679814E-5</v>
      </c>
      <c r="BE90" s="111">
        <f t="shared" si="96"/>
        <v>1.6985183011347011E-5</v>
      </c>
      <c r="BF90" s="111">
        <f t="shared" si="98"/>
        <v>1.7664590331800891E-5</v>
      </c>
      <c r="BG90" s="111">
        <f t="shared" si="100"/>
        <v>1.8371173945072926E-5</v>
      </c>
      <c r="BH90" s="111">
        <f t="shared" si="102"/>
        <v>1.9106020902875845E-5</v>
      </c>
      <c r="BI90" s="111">
        <f t="shared" si="104"/>
        <v>1.9870261738990881E-5</v>
      </c>
      <c r="BJ90" s="111">
        <f t="shared" si="106"/>
        <v>2.0665072208550516E-5</v>
      </c>
      <c r="BK90" s="111">
        <f t="shared" si="108"/>
        <v>2.1491675096892534E-5</v>
      </c>
      <c r="BL90" s="111">
        <f t="shared" si="110"/>
        <v>2.2351342100768242E-5</v>
      </c>
      <c r="BM90" s="111">
        <f t="shared" si="112"/>
        <v>2.3245395784798972E-5</v>
      </c>
      <c r="BN90" s="111">
        <f t="shared" si="114"/>
        <v>2.4175211616190931E-5</v>
      </c>
      <c r="BO90" s="111">
        <f t="shared" si="116"/>
        <v>2.5142220080838571E-5</v>
      </c>
      <c r="BP90" s="111">
        <f t="shared" si="118"/>
        <v>2.6147908884072115E-5</v>
      </c>
      <c r="BQ90" s="111">
        <f t="shared" si="120"/>
        <v>2.7193825239435003E-5</v>
      </c>
      <c r="BR90" s="111">
        <f t="shared" si="122"/>
        <v>2.8281578249012403E-5</v>
      </c>
      <c r="BS90" s="111">
        <f t="shared" si="124"/>
        <v>2.9412841378972898E-5</v>
      </c>
      <c r="BT90" s="111">
        <f t="shared" si="126"/>
        <v>3.0589355034131815E-5</v>
      </c>
      <c r="BU90" s="111">
        <f t="shared" si="129"/>
        <v>3.1812929235497095E-5</v>
      </c>
      <c r="BV90" s="111">
        <f t="shared" si="132"/>
        <v>3.3085446404916978E-5</v>
      </c>
      <c r="BW90" s="111">
        <f t="shared" si="137"/>
        <v>3.4408864261113657E-5</v>
      </c>
      <c r="BX90" s="111">
        <f t="shared" si="141"/>
        <v>3.5785218831558204E-5</v>
      </c>
      <c r="BY90" s="111">
        <f t="shared" si="145"/>
        <v>3.7216627584820535E-5</v>
      </c>
      <c r="BZ90" s="111">
        <f t="shared" si="149"/>
        <v>3.8705292688213357E-5</v>
      </c>
      <c r="CA90" s="111">
        <f t="shared" si="153"/>
        <v>4.0253504395741892E-5</v>
      </c>
      <c r="CB90" s="111">
        <f t="shared" si="153"/>
        <v>4.0253504395741892E-5</v>
      </c>
      <c r="CC90" s="111">
        <f t="shared" si="160"/>
        <v>4.353819035443444E-5</v>
      </c>
      <c r="CD90" s="111">
        <f t="shared" ref="CD90:CD95" si="164">+$D90/((1+$G$5)^$A17)</f>
        <v>4.5279717968611814E-5</v>
      </c>
      <c r="CE90" s="111">
        <f>+$D90/((1+$G$5)^$A16)</f>
        <v>4.7090906687356289E-5</v>
      </c>
      <c r="CO90" s="111">
        <f t="shared" si="130"/>
        <v>1.1266005249295564E-3</v>
      </c>
      <c r="CP90" s="111">
        <f t="shared" si="133"/>
        <v>1.1716645459267385E-3</v>
      </c>
      <c r="CQ90" s="111">
        <f t="shared" si="138"/>
        <v>1.2185311277638081E-3</v>
      </c>
      <c r="CR90" s="111">
        <f t="shared" si="142"/>
        <v>1.2672723728743606E-3</v>
      </c>
      <c r="CS90" s="111">
        <f t="shared" si="146"/>
        <v>1.3179632677893353E-3</v>
      </c>
      <c r="CT90" s="111">
        <f t="shared" si="150"/>
        <v>1.3706817985009085E-3</v>
      </c>
      <c r="CU90" s="111">
        <f t="shared" si="154"/>
        <v>1.4255090704409449E-3</v>
      </c>
      <c r="CV90" s="111">
        <f t="shared" si="157"/>
        <v>1.4825294332585827E-3</v>
      </c>
      <c r="CW90" s="111">
        <f t="shared" si="161"/>
        <v>1.5418306105889263E-3</v>
      </c>
      <c r="CX90" s="111">
        <f t="shared" ref="CX90:CX95" si="165">+$E90/((1+$G$5)^$A81)</f>
        <v>1.6035038350124832E-3</v>
      </c>
      <c r="CY90" s="111">
        <f t="shared" si="21"/>
        <v>1.6676439884129827E-3</v>
      </c>
      <c r="CZ90" s="111">
        <f t="shared" si="23"/>
        <v>1.7343497479495021E-3</v>
      </c>
      <c r="DA90" s="111">
        <f t="shared" si="25"/>
        <v>1.8037237378674823E-3</v>
      </c>
      <c r="DB90" s="111">
        <f t="shared" si="27"/>
        <v>1.8758726873821818E-3</v>
      </c>
      <c r="DC90" s="111">
        <f t="shared" si="29"/>
        <v>1.9509075948774685E-3</v>
      </c>
      <c r="DD90" s="111">
        <f t="shared" si="31"/>
        <v>2.0289438986725674E-3</v>
      </c>
      <c r="DE90" s="111">
        <f t="shared" si="33"/>
        <v>2.1101016546194707E-3</v>
      </c>
      <c r="DF90" s="111">
        <f t="shared" si="35"/>
        <v>2.1945057208042499E-3</v>
      </c>
      <c r="DG90" s="111">
        <f t="shared" si="37"/>
        <v>2.2822859496364192E-3</v>
      </c>
      <c r="DH90" s="111">
        <f t="shared" si="39"/>
        <v>2.3735773876218764E-3</v>
      </c>
      <c r="DI90" s="111">
        <f t="shared" si="41"/>
        <v>2.4685204831267518E-3</v>
      </c>
      <c r="DJ90" s="111">
        <f t="shared" si="43"/>
        <v>2.5672613024518218E-3</v>
      </c>
      <c r="DK90" s="111">
        <f t="shared" si="45"/>
        <v>2.6699517545498942E-3</v>
      </c>
      <c r="DL90" s="111">
        <f t="shared" si="47"/>
        <v>2.7767498247318907E-3</v>
      </c>
      <c r="DM90" s="111">
        <f t="shared" si="49"/>
        <v>2.8878198177211662E-3</v>
      </c>
      <c r="DN90" s="111">
        <f t="shared" si="51"/>
        <v>3.003332610430013E-3</v>
      </c>
      <c r="DO90" s="111">
        <f t="shared" si="53"/>
        <v>3.1234659148472138E-3</v>
      </c>
      <c r="DP90" s="111">
        <f t="shared" si="55"/>
        <v>3.2484045514411027E-3</v>
      </c>
      <c r="DQ90" s="111">
        <f t="shared" si="57"/>
        <v>3.3783407334987471E-3</v>
      </c>
      <c r="DR90" s="111">
        <f t="shared" si="59"/>
        <v>3.513474362838697E-3</v>
      </c>
      <c r="DS90" s="111">
        <f t="shared" si="61"/>
        <v>3.6540133373522449E-3</v>
      </c>
      <c r="DT90" s="111">
        <f t="shared" si="63"/>
        <v>3.8001738708463347E-3</v>
      </c>
      <c r="DU90" s="111">
        <f t="shared" si="65"/>
        <v>3.9521808256801887E-3</v>
      </c>
      <c r="DV90" s="111">
        <f t="shared" si="67"/>
        <v>4.1102680587073968E-3</v>
      </c>
      <c r="DW90" s="111">
        <f t="shared" si="69"/>
        <v>4.274678781055692E-3</v>
      </c>
      <c r="DX90" s="111">
        <f t="shared" si="71"/>
        <v>4.44566593229792E-3</v>
      </c>
      <c r="DY90" s="111">
        <f t="shared" si="73"/>
        <v>4.6234925695898378E-3</v>
      </c>
      <c r="DZ90" s="111">
        <f t="shared" si="75"/>
        <v>4.8084322723734316E-3</v>
      </c>
      <c r="EA90" s="111">
        <f t="shared" si="77"/>
        <v>5.0007695632683681E-3</v>
      </c>
      <c r="EB90" s="111">
        <f t="shared" si="79"/>
        <v>5.200800345799104E-3</v>
      </c>
      <c r="EC90" s="111">
        <f t="shared" si="81"/>
        <v>5.4088323596310677E-3</v>
      </c>
      <c r="ED90" s="111">
        <f t="shared" si="83"/>
        <v>5.6251856540163103E-3</v>
      </c>
      <c r="EE90" s="111">
        <f t="shared" si="85"/>
        <v>5.8501930801769641E-3</v>
      </c>
      <c r="EF90" s="111">
        <f t="shared" si="87"/>
        <v>6.0842008033840421E-3</v>
      </c>
      <c r="EG90" s="111">
        <f t="shared" si="89"/>
        <v>6.3275688355194041E-3</v>
      </c>
      <c r="EH90" s="111">
        <f t="shared" si="91"/>
        <v>6.5806715889401811E-3</v>
      </c>
      <c r="EI90" s="111">
        <f t="shared" si="93"/>
        <v>6.8438984524977877E-3</v>
      </c>
      <c r="EJ90" s="111">
        <f t="shared" si="95"/>
        <v>7.1176543905976993E-3</v>
      </c>
      <c r="EK90" s="111">
        <f t="shared" si="97"/>
        <v>7.4023605662216089E-3</v>
      </c>
      <c r="EL90" s="111">
        <f t="shared" si="99"/>
        <v>7.6984549888704729E-3</v>
      </c>
      <c r="EM90" s="111">
        <f t="shared" si="101"/>
        <v>8.0063931884252915E-3</v>
      </c>
      <c r="EN90" s="111">
        <f t="shared" si="103"/>
        <v>8.326648915962305E-3</v>
      </c>
      <c r="EO90" s="111">
        <f t="shared" si="105"/>
        <v>8.6597148726007978E-3</v>
      </c>
      <c r="EP90" s="111">
        <f t="shared" si="107"/>
        <v>9.0061034675048279E-3</v>
      </c>
      <c r="EQ90" s="111">
        <f t="shared" si="109"/>
        <v>9.3663476062050208E-3</v>
      </c>
      <c r="ER90" s="111">
        <f t="shared" si="111"/>
        <v>9.741001510453224E-3</v>
      </c>
      <c r="ES90" s="111">
        <f t="shared" si="113"/>
        <v>1.0130641570871353E-2</v>
      </c>
      <c r="ET90" s="111">
        <f t="shared" si="115"/>
        <v>1.0535867233706208E-2</v>
      </c>
      <c r="EU90" s="111">
        <f t="shared" si="117"/>
        <v>1.0957301923054457E-2</v>
      </c>
      <c r="EV90" s="111">
        <f t="shared" si="119"/>
        <v>1.1395593999976635E-2</v>
      </c>
      <c r="EW90" s="111">
        <f t="shared" si="121"/>
        <v>1.1851417759975703E-2</v>
      </c>
      <c r="EX90" s="111">
        <f t="shared" si="123"/>
        <v>1.232547447037473E-2</v>
      </c>
      <c r="EY90" s="111">
        <f t="shared" si="125"/>
        <v>1.281849344918972E-2</v>
      </c>
      <c r="EZ90" s="111">
        <f t="shared" si="127"/>
        <v>1.3331233187157308E-2</v>
      </c>
      <c r="FA90" s="111">
        <f t="shared" si="131"/>
        <v>1.3864482514643605E-2</v>
      </c>
      <c r="FB90" s="111">
        <f t="shared" si="134"/>
        <v>1.4419061815229348E-2</v>
      </c>
      <c r="FC90" s="111">
        <f t="shared" si="139"/>
        <v>1.4995824287838522E-2</v>
      </c>
      <c r="FD90" s="111">
        <f t="shared" si="143"/>
        <v>1.5595657259352063E-2</v>
      </c>
      <c r="FE90" s="111">
        <f t="shared" si="147"/>
        <v>1.621948354972615E-2</v>
      </c>
      <c r="FF90" s="111">
        <f t="shared" si="151"/>
        <v>1.6868262891715193E-2</v>
      </c>
      <c r="FG90" s="111">
        <f t="shared" si="155"/>
        <v>1.75429934073838E-2</v>
      </c>
      <c r="FH90" s="111">
        <f t="shared" si="158"/>
        <v>1.8244713143679155E-2</v>
      </c>
      <c r="FI90" s="111">
        <f t="shared" si="162"/>
        <v>1.8974501669426325E-2</v>
      </c>
      <c r="FJ90" s="111">
        <f t="shared" ref="FJ90:FJ95" si="166">+$E90/((1+$G$5)^$A17)</f>
        <v>1.9733481736203377E-2</v>
      </c>
      <c r="FK90" s="111">
        <f>+$E90/((1+$G$5)^$A16)</f>
        <v>2.0522821005651511E-2</v>
      </c>
    </row>
    <row r="91" spans="1:180">
      <c r="A91" s="107">
        <v>76</v>
      </c>
      <c r="D91" s="231">
        <f>AgeEffic!CK11</f>
        <v>2.7671059157835277E-5</v>
      </c>
      <c r="E91" s="231">
        <f>AgeEffic!CK13</f>
        <v>2.0276547153583693E-2</v>
      </c>
      <c r="I91" s="111">
        <f t="shared" si="128"/>
        <v>1.404403800741588E-6</v>
      </c>
      <c r="J91" s="111">
        <f t="shared" si="135"/>
        <v>1.4605799527712518E-6</v>
      </c>
      <c r="K91" s="111">
        <f t="shared" si="136"/>
        <v>1.5190031508821016E-6</v>
      </c>
      <c r="L91" s="111">
        <f t="shared" si="140"/>
        <v>1.5797632769173857E-6</v>
      </c>
      <c r="M91" s="111">
        <f t="shared" si="144"/>
        <v>1.6429538079940813E-6</v>
      </c>
      <c r="N91" s="111">
        <f t="shared" si="148"/>
        <v>1.708671960313845E-6</v>
      </c>
      <c r="O91" s="111">
        <f t="shared" si="152"/>
        <v>1.7770188387263983E-6</v>
      </c>
      <c r="P91" s="111">
        <f t="shared" si="156"/>
        <v>1.8480995922754544E-6</v>
      </c>
      <c r="Q91" s="111">
        <f t="shared" si="159"/>
        <v>1.9220235759664727E-6</v>
      </c>
      <c r="R91" s="111">
        <f t="shared" si="163"/>
        <v>1.9989045190051318E-6</v>
      </c>
      <c r="S91" s="111">
        <f t="shared" ref="S91:S95" si="167">+$D91/((1+$G$5)^$A81)</f>
        <v>2.078860699765337E-6</v>
      </c>
      <c r="T91" s="111">
        <f t="shared" si="22"/>
        <v>2.1620151277559508E-6</v>
      </c>
      <c r="U91" s="111">
        <f t="shared" si="24"/>
        <v>2.2484957328661889E-6</v>
      </c>
      <c r="V91" s="111">
        <f t="shared" si="26"/>
        <v>2.3384355621808368E-6</v>
      </c>
      <c r="W91" s="111">
        <f t="shared" si="28"/>
        <v>2.4319729846680701E-6</v>
      </c>
      <c r="X91" s="111">
        <f t="shared" si="30"/>
        <v>2.5292519040547925E-6</v>
      </c>
      <c r="Y91" s="111">
        <f t="shared" si="32"/>
        <v>2.6304219802169844E-6</v>
      </c>
      <c r="Z91" s="111">
        <f t="shared" si="34"/>
        <v>2.7356388594256647E-6</v>
      </c>
      <c r="AA91" s="111">
        <f t="shared" si="36"/>
        <v>2.8450644138026913E-6</v>
      </c>
      <c r="AB91" s="111">
        <f t="shared" si="38"/>
        <v>2.958866990354798E-6</v>
      </c>
      <c r="AC91" s="111">
        <f t="shared" si="40"/>
        <v>3.077221669968991E-6</v>
      </c>
      <c r="AD91" s="111">
        <f t="shared" si="42"/>
        <v>3.2003105367677509E-6</v>
      </c>
      <c r="AE91" s="111">
        <f t="shared" si="44"/>
        <v>3.3283229582384606E-6</v>
      </c>
      <c r="AF91" s="111">
        <f t="shared" si="46"/>
        <v>3.461455876567999E-6</v>
      </c>
      <c r="AG91" s="111">
        <f t="shared" si="48"/>
        <v>3.5999141116307195E-6</v>
      </c>
      <c r="AH91" s="111">
        <f t="shared" si="50"/>
        <v>3.7439106760959481E-6</v>
      </c>
      <c r="AI91" s="111">
        <f t="shared" si="52"/>
        <v>3.8936671031397861E-6</v>
      </c>
      <c r="AJ91" s="111">
        <f t="shared" si="54"/>
        <v>4.0494137872653787E-6</v>
      </c>
      <c r="AK91" s="111">
        <f t="shared" si="56"/>
        <v>4.2113903387559933E-6</v>
      </c>
      <c r="AL91" s="111">
        <f t="shared" si="58"/>
        <v>4.3798459523062336E-6</v>
      </c>
      <c r="AM91" s="111">
        <f t="shared" si="60"/>
        <v>4.5550397903984834E-6</v>
      </c>
      <c r="AN91" s="111">
        <f t="shared" si="62"/>
        <v>4.737241382014423E-6</v>
      </c>
      <c r="AO91" s="111">
        <f t="shared" si="64"/>
        <v>4.9267310372949992E-6</v>
      </c>
      <c r="AP91" s="111">
        <f t="shared" si="66"/>
        <v>5.1238002787867999E-6</v>
      </c>
      <c r="AQ91" s="111">
        <f t="shared" si="68"/>
        <v>5.3287522899382725E-6</v>
      </c>
      <c r="AR91" s="111">
        <f t="shared" si="70"/>
        <v>5.5419023815358029E-6</v>
      </c>
      <c r="AS91" s="111">
        <f t="shared" si="72"/>
        <v>5.7635784767972355E-6</v>
      </c>
      <c r="AT91" s="111">
        <f t="shared" si="74"/>
        <v>5.9941216158691262E-6</v>
      </c>
      <c r="AU91" s="111">
        <f t="shared" si="76"/>
        <v>6.2338864805038912E-6</v>
      </c>
      <c r="AV91" s="111">
        <f t="shared" si="78"/>
        <v>6.4832419397240461E-6</v>
      </c>
      <c r="AW91" s="111">
        <f t="shared" si="80"/>
        <v>6.7425716173130095E-6</v>
      </c>
      <c r="AX91" s="111">
        <f t="shared" si="82"/>
        <v>7.0122744820055296E-6</v>
      </c>
      <c r="AY91" s="111">
        <f t="shared" si="84"/>
        <v>7.2927654612857506E-6</v>
      </c>
      <c r="AZ91" s="111">
        <f t="shared" si="86"/>
        <v>7.5844760797371822E-6</v>
      </c>
      <c r="BA91" s="111">
        <f t="shared" si="88"/>
        <v>7.8878551229266692E-6</v>
      </c>
      <c r="BB91" s="111">
        <f t="shared" si="90"/>
        <v>8.2033693278437366E-6</v>
      </c>
      <c r="BC91" s="111">
        <f t="shared" si="92"/>
        <v>8.5315041009574865E-6</v>
      </c>
      <c r="BD91" s="111">
        <f t="shared" si="94"/>
        <v>8.8727642649957846E-6</v>
      </c>
      <c r="BE91" s="111">
        <f t="shared" si="96"/>
        <v>9.2276748355956158E-6</v>
      </c>
      <c r="BF91" s="111">
        <f t="shared" si="98"/>
        <v>9.5967818290194439E-6</v>
      </c>
      <c r="BG91" s="111">
        <f t="shared" si="100"/>
        <v>9.980653102180221E-6</v>
      </c>
      <c r="BH91" s="111">
        <f t="shared" si="102"/>
        <v>1.0379879226267428E-5</v>
      </c>
      <c r="BI91" s="111">
        <f t="shared" si="104"/>
        <v>1.0795074395318128E-5</v>
      </c>
      <c r="BJ91" s="111">
        <f t="shared" si="106"/>
        <v>1.1226877371130855E-5</v>
      </c>
      <c r="BK91" s="111">
        <f t="shared" si="108"/>
        <v>1.1675952465976087E-5</v>
      </c>
      <c r="BL91" s="111">
        <f t="shared" si="110"/>
        <v>1.214299056461513E-5</v>
      </c>
      <c r="BM91" s="111">
        <f t="shared" si="112"/>
        <v>1.2628710187199739E-5</v>
      </c>
      <c r="BN91" s="111">
        <f t="shared" si="114"/>
        <v>1.3133858594687729E-5</v>
      </c>
      <c r="BO91" s="111">
        <f t="shared" si="116"/>
        <v>1.3659212938475237E-5</v>
      </c>
      <c r="BP91" s="111">
        <f t="shared" si="118"/>
        <v>1.4205581456014248E-5</v>
      </c>
      <c r="BQ91" s="111">
        <f t="shared" si="120"/>
        <v>1.4773804714254819E-5</v>
      </c>
      <c r="BR91" s="111">
        <f t="shared" si="122"/>
        <v>1.5364756902825014E-5</v>
      </c>
      <c r="BS91" s="111">
        <f t="shared" si="124"/>
        <v>1.5979347178938014E-5</v>
      </c>
      <c r="BT91" s="111">
        <f t="shared" si="126"/>
        <v>1.6618521066095534E-5</v>
      </c>
      <c r="BU91" s="111">
        <f t="shared" si="129"/>
        <v>1.7283261908739356E-5</v>
      </c>
      <c r="BV91" s="111">
        <f t="shared" si="132"/>
        <v>1.7974592385088934E-5</v>
      </c>
      <c r="BW91" s="111">
        <f t="shared" si="137"/>
        <v>1.8693576080492492E-5</v>
      </c>
      <c r="BX91" s="111">
        <f t="shared" si="141"/>
        <v>1.9441319123712189E-5</v>
      </c>
      <c r="BY91" s="111">
        <f t="shared" si="145"/>
        <v>2.0218971888660678E-5</v>
      </c>
      <c r="BZ91" s="111">
        <f t="shared" si="149"/>
        <v>2.1027730764207109E-5</v>
      </c>
      <c r="CA91" s="111">
        <f t="shared" si="153"/>
        <v>2.1868839994775392E-5</v>
      </c>
      <c r="CB91" s="111">
        <f t="shared" si="153"/>
        <v>2.1868839994775392E-5</v>
      </c>
      <c r="CC91" s="111">
        <f t="shared" si="160"/>
        <v>2.3653337338349066E-5</v>
      </c>
      <c r="CD91" s="111">
        <f t="shared" si="164"/>
        <v>2.4599470831883033E-5</v>
      </c>
      <c r="CE91" s="111">
        <f t="shared" ref="CE91:CE95" si="168">+$D91/((1+$G$5)^$A17)</f>
        <v>2.5583449665158352E-5</v>
      </c>
      <c r="CF91" s="111">
        <f>+$D91/((1+$G$5)^$A16)</f>
        <v>2.6606787651764689E-5</v>
      </c>
      <c r="CO91" s="111">
        <f t="shared" si="130"/>
        <v>1.0291062487337293E-3</v>
      </c>
      <c r="CP91" s="111">
        <f t="shared" si="133"/>
        <v>1.0702704986830785E-3</v>
      </c>
      <c r="CQ91" s="111">
        <f t="shared" si="138"/>
        <v>1.1130813186304015E-3</v>
      </c>
      <c r="CR91" s="111">
        <f t="shared" si="142"/>
        <v>1.1576045713756176E-3</v>
      </c>
      <c r="CS91" s="111">
        <f t="shared" si="146"/>
        <v>1.2039087542306424E-3</v>
      </c>
      <c r="CT91" s="111">
        <f t="shared" si="150"/>
        <v>1.2520651043998684E-3</v>
      </c>
      <c r="CU91" s="111">
        <f t="shared" si="154"/>
        <v>1.3021477085758629E-3</v>
      </c>
      <c r="CV91" s="111">
        <f t="shared" si="157"/>
        <v>1.3542336169188975E-3</v>
      </c>
      <c r="CW91" s="111">
        <f t="shared" si="161"/>
        <v>1.4084029615956536E-3</v>
      </c>
      <c r="CX91" s="111">
        <f t="shared" si="165"/>
        <v>1.4647390800594799E-3</v>
      </c>
      <c r="CY91" s="111">
        <f t="shared" ref="CY91:CY95" si="169">+$E91/((1+$G$5)^$A81)</f>
        <v>1.5233286432618589E-3</v>
      </c>
      <c r="CZ91" s="111">
        <f t="shared" si="23"/>
        <v>1.5842617889923335E-3</v>
      </c>
      <c r="DA91" s="111">
        <f t="shared" si="25"/>
        <v>1.6476322605520268E-3</v>
      </c>
      <c r="DB91" s="111">
        <f t="shared" si="27"/>
        <v>1.7135375509741081E-3</v>
      </c>
      <c r="DC91" s="111">
        <f t="shared" si="29"/>
        <v>1.7820790530130724E-3</v>
      </c>
      <c r="DD91" s="111">
        <f t="shared" si="31"/>
        <v>1.8533622151335951E-3</v>
      </c>
      <c r="DE91" s="111">
        <f t="shared" si="33"/>
        <v>1.927496703738939E-3</v>
      </c>
      <c r="DF91" s="111">
        <f t="shared" si="35"/>
        <v>2.004596571888497E-3</v>
      </c>
      <c r="DG91" s="111">
        <f t="shared" si="37"/>
        <v>2.0847804347640369E-3</v>
      </c>
      <c r="DH91" s="111">
        <f t="shared" si="39"/>
        <v>2.1681716521545981E-3</v>
      </c>
      <c r="DI91" s="111">
        <f t="shared" si="41"/>
        <v>2.2548985182407827E-3</v>
      </c>
      <c r="DJ91" s="111">
        <f t="shared" si="43"/>
        <v>2.345094458970414E-3</v>
      </c>
      <c r="DK91" s="111">
        <f t="shared" si="45"/>
        <v>2.4388982373292306E-3</v>
      </c>
      <c r="DL91" s="111">
        <f t="shared" si="47"/>
        <v>2.5364541668223997E-3</v>
      </c>
      <c r="DM91" s="111">
        <f t="shared" si="49"/>
        <v>2.6379123334952961E-3</v>
      </c>
      <c r="DN91" s="111">
        <f t="shared" si="51"/>
        <v>2.7434288268351078E-3</v>
      </c>
      <c r="DO91" s="111">
        <f t="shared" si="53"/>
        <v>2.8531659799085124E-3</v>
      </c>
      <c r="DP91" s="111">
        <f t="shared" si="55"/>
        <v>2.9672926191048532E-3</v>
      </c>
      <c r="DQ91" s="111">
        <f t="shared" si="57"/>
        <v>3.0859843238690474E-3</v>
      </c>
      <c r="DR91" s="111">
        <f t="shared" si="59"/>
        <v>3.2094236968238099E-3</v>
      </c>
      <c r="DS91" s="111">
        <f t="shared" si="61"/>
        <v>3.3378006446967618E-3</v>
      </c>
      <c r="DT91" s="111">
        <f t="shared" si="63"/>
        <v>3.4713126704846325E-3</v>
      </c>
      <c r="DU91" s="111">
        <f t="shared" si="65"/>
        <v>3.6101651773040176E-3</v>
      </c>
      <c r="DV91" s="111">
        <f t="shared" si="67"/>
        <v>3.754571784396179E-3</v>
      </c>
      <c r="DW91" s="111">
        <f t="shared" si="69"/>
        <v>3.9047546557720264E-3</v>
      </c>
      <c r="DX91" s="111">
        <f t="shared" si="71"/>
        <v>4.060944842002907E-3</v>
      </c>
      <c r="DY91" s="111">
        <f t="shared" si="73"/>
        <v>4.2233826356830239E-3</v>
      </c>
      <c r="DZ91" s="111">
        <f t="shared" si="75"/>
        <v>4.3923179411103457E-3</v>
      </c>
      <c r="EA91" s="111">
        <f t="shared" si="77"/>
        <v>4.568010658754759E-3</v>
      </c>
      <c r="EB91" s="111">
        <f t="shared" si="79"/>
        <v>4.7507310851049494E-3</v>
      </c>
      <c r="EC91" s="111">
        <f t="shared" si="81"/>
        <v>4.9407603285091485E-3</v>
      </c>
      <c r="ED91" s="111">
        <f t="shared" si="83"/>
        <v>5.138390741649514E-3</v>
      </c>
      <c r="EE91" s="111">
        <f t="shared" si="85"/>
        <v>5.3439263713154946E-3</v>
      </c>
      <c r="EF91" s="111">
        <f t="shared" si="87"/>
        <v>5.5576834261681154E-3</v>
      </c>
      <c r="EG91" s="111">
        <f t="shared" si="89"/>
        <v>5.7799907632148399E-3</v>
      </c>
      <c r="EH91" s="111">
        <f t="shared" si="91"/>
        <v>6.0111903937434341E-3</v>
      </c>
      <c r="EI91" s="111">
        <f t="shared" si="93"/>
        <v>6.2516380094931713E-3</v>
      </c>
      <c r="EJ91" s="111">
        <f t="shared" si="95"/>
        <v>6.5017035298728975E-3</v>
      </c>
      <c r="EK91" s="111">
        <f t="shared" si="97"/>
        <v>6.7617716710678139E-3</v>
      </c>
      <c r="EL91" s="111">
        <f t="shared" si="99"/>
        <v>7.0322425379105279E-3</v>
      </c>
      <c r="EM91" s="111">
        <f t="shared" si="101"/>
        <v>7.3135322394269489E-3</v>
      </c>
      <c r="EN91" s="111">
        <f t="shared" si="103"/>
        <v>7.606073529004026E-3</v>
      </c>
      <c r="EO91" s="111">
        <f t="shared" si="105"/>
        <v>7.9103164701641894E-3</v>
      </c>
      <c r="EP91" s="111">
        <f t="shared" si="107"/>
        <v>8.2267291289707563E-3</v>
      </c>
      <c r="EQ91" s="111">
        <f t="shared" si="109"/>
        <v>8.5557982941295869E-3</v>
      </c>
      <c r="ER91" s="111">
        <f t="shared" si="111"/>
        <v>8.8980302258947694E-3</v>
      </c>
      <c r="ES91" s="111">
        <f t="shared" si="113"/>
        <v>9.2539514349305619E-3</v>
      </c>
      <c r="ET91" s="111">
        <f t="shared" si="115"/>
        <v>9.6241094923277849E-3</v>
      </c>
      <c r="EU91" s="111">
        <f t="shared" si="117"/>
        <v>1.0009073872020897E-2</v>
      </c>
      <c r="EV91" s="111">
        <f t="shared" si="119"/>
        <v>1.0409436826901734E-2</v>
      </c>
      <c r="EW91" s="111">
        <f t="shared" si="121"/>
        <v>1.0825814299977803E-2</v>
      </c>
      <c r="EX91" s="111">
        <f t="shared" si="123"/>
        <v>1.1258846871976917E-2</v>
      </c>
      <c r="EY91" s="111">
        <f t="shared" si="125"/>
        <v>1.1709200746855993E-2</v>
      </c>
      <c r="EZ91" s="111">
        <f t="shared" si="127"/>
        <v>1.2177568776730234E-2</v>
      </c>
      <c r="FA91" s="111">
        <f t="shared" si="131"/>
        <v>1.2664671527799442E-2</v>
      </c>
      <c r="FB91" s="111">
        <f t="shared" si="134"/>
        <v>1.3171258388911424E-2</v>
      </c>
      <c r="FC91" s="111">
        <f t="shared" si="139"/>
        <v>1.3698108724467879E-2</v>
      </c>
      <c r="FD91" s="111">
        <f t="shared" si="143"/>
        <v>1.4246033073446594E-2</v>
      </c>
      <c r="FE91" s="111">
        <f t="shared" si="147"/>
        <v>1.481587439638446E-2</v>
      </c>
      <c r="FF91" s="111">
        <f t="shared" si="151"/>
        <v>1.540850937223984E-2</v>
      </c>
      <c r="FG91" s="111">
        <f t="shared" si="155"/>
        <v>1.6024849747129432E-2</v>
      </c>
      <c r="FH91" s="111">
        <f t="shared" si="158"/>
        <v>1.6665843737014609E-2</v>
      </c>
      <c r="FI91" s="111">
        <f t="shared" si="162"/>
        <v>1.7332477486495197E-2</v>
      </c>
      <c r="FJ91" s="111">
        <f t="shared" si="166"/>
        <v>1.8025776585955007E-2</v>
      </c>
      <c r="FK91" s="111">
        <f t="shared" ref="FK91:FK95" si="170">+$E91/((1+$G$5)^$A17)</f>
        <v>1.8746807649393207E-2</v>
      </c>
      <c r="FL91" s="111">
        <f>+$E91/((1+$G$5)^$A16)</f>
        <v>1.9496679955368936E-2</v>
      </c>
    </row>
    <row r="92" spans="1:180">
      <c r="A92" s="107">
        <v>77</v>
      </c>
      <c r="D92" s="231">
        <f>AgeEffic!CL11</f>
        <v>1.453479552504397E-5</v>
      </c>
      <c r="E92" s="231">
        <f>AgeEffic!CL13</f>
        <v>1.926271979590451E-2</v>
      </c>
      <c r="I92" s="111">
        <f t="shared" si="128"/>
        <v>7.0931933870315189E-7</v>
      </c>
      <c r="J92" s="111">
        <f t="shared" si="135"/>
        <v>7.3769211225127806E-7</v>
      </c>
      <c r="K92" s="111">
        <f t="shared" si="136"/>
        <v>7.6719979674132931E-7</v>
      </c>
      <c r="L92" s="111">
        <f t="shared" si="140"/>
        <v>7.9788778861098231E-7</v>
      </c>
      <c r="M92" s="111">
        <f t="shared" si="144"/>
        <v>8.2980330015542174E-7</v>
      </c>
      <c r="N92" s="111">
        <f t="shared" si="148"/>
        <v>8.6299543216163865E-7</v>
      </c>
      <c r="O92" s="111">
        <f t="shared" si="152"/>
        <v>8.9751524944810439E-7</v>
      </c>
      <c r="P92" s="111">
        <f t="shared" si="156"/>
        <v>9.3341585942602842E-7</v>
      </c>
      <c r="Q92" s="111">
        <f t="shared" si="159"/>
        <v>9.7075249380306963E-7</v>
      </c>
      <c r="R92" s="111">
        <f t="shared" si="163"/>
        <v>1.0095825935551923E-6</v>
      </c>
      <c r="S92" s="111">
        <f t="shared" si="167"/>
        <v>1.0499658972974002E-6</v>
      </c>
      <c r="T92" s="111">
        <f t="shared" ref="T92:T95" si="171">+$D92/((1+$G$5)^$A81)</f>
        <v>1.0919645331892963E-6</v>
      </c>
      <c r="U92" s="111">
        <f t="shared" si="24"/>
        <v>1.1356431145168681E-6</v>
      </c>
      <c r="V92" s="111">
        <f t="shared" si="26"/>
        <v>1.181068839097543E-6</v>
      </c>
      <c r="W92" s="111">
        <f t="shared" si="28"/>
        <v>1.2283115926614447E-6</v>
      </c>
      <c r="X92" s="111">
        <f t="shared" si="30"/>
        <v>1.2774440563679026E-6</v>
      </c>
      <c r="Y92" s="111">
        <f t="shared" si="32"/>
        <v>1.3285418186226185E-6</v>
      </c>
      <c r="Z92" s="111">
        <f t="shared" si="34"/>
        <v>1.3816834913675231E-6</v>
      </c>
      <c r="AA92" s="111">
        <f t="shared" si="36"/>
        <v>1.4369508310222247E-6</v>
      </c>
      <c r="AB92" s="111">
        <f t="shared" si="38"/>
        <v>1.4944288642631138E-6</v>
      </c>
      <c r="AC92" s="111">
        <f t="shared" si="40"/>
        <v>1.5542060188336379E-6</v>
      </c>
      <c r="AD92" s="111">
        <f t="shared" si="42"/>
        <v>1.6163742595869839E-6</v>
      </c>
      <c r="AE92" s="111">
        <f t="shared" si="44"/>
        <v>1.6810292299704634E-6</v>
      </c>
      <c r="AF92" s="111">
        <f t="shared" si="46"/>
        <v>1.7482703991692816E-6</v>
      </c>
      <c r="AG92" s="111">
        <f t="shared" si="48"/>
        <v>1.8182012151360528E-6</v>
      </c>
      <c r="AH92" s="111">
        <f t="shared" si="50"/>
        <v>1.8909292637414953E-6</v>
      </c>
      <c r="AI92" s="111">
        <f t="shared" si="52"/>
        <v>1.9665664342911552E-6</v>
      </c>
      <c r="AJ92" s="111">
        <f t="shared" si="54"/>
        <v>2.0452290916628013E-6</v>
      </c>
      <c r="AK92" s="111">
        <f t="shared" si="56"/>
        <v>2.1270382553293138E-6</v>
      </c>
      <c r="AL92" s="111">
        <f t="shared" si="58"/>
        <v>2.2121197855424865E-6</v>
      </c>
      <c r="AM92" s="111">
        <f t="shared" si="60"/>
        <v>2.3006045769641862E-6</v>
      </c>
      <c r="AN92" s="111">
        <f t="shared" si="62"/>
        <v>2.3926287600427535E-6</v>
      </c>
      <c r="AO92" s="111">
        <f t="shared" si="64"/>
        <v>2.4883339104444635E-6</v>
      </c>
      <c r="AP92" s="111">
        <f t="shared" si="66"/>
        <v>2.5878672668622421E-6</v>
      </c>
      <c r="AQ92" s="111">
        <f t="shared" si="68"/>
        <v>2.6913819575367324E-6</v>
      </c>
      <c r="AR92" s="111">
        <f t="shared" si="70"/>
        <v>2.7990372358382017E-6</v>
      </c>
      <c r="AS92" s="111">
        <f t="shared" si="72"/>
        <v>2.9109987252717295E-6</v>
      </c>
      <c r="AT92" s="111">
        <f t="shared" si="74"/>
        <v>3.0274386742825989E-6</v>
      </c>
      <c r="AU92" s="111">
        <f t="shared" si="76"/>
        <v>3.1485362212539036E-6</v>
      </c>
      <c r="AV92" s="111">
        <f t="shared" si="78"/>
        <v>3.2744776701040595E-6</v>
      </c>
      <c r="AW92" s="111">
        <f t="shared" si="80"/>
        <v>3.4054567769082215E-6</v>
      </c>
      <c r="AX92" s="111">
        <f t="shared" si="82"/>
        <v>3.5416750479845514E-6</v>
      </c>
      <c r="AY92" s="111">
        <f t="shared" si="84"/>
        <v>3.6833420499039331E-6</v>
      </c>
      <c r="AZ92" s="111">
        <f t="shared" si="86"/>
        <v>3.8306757319000908E-6</v>
      </c>
      <c r="BA92" s="111">
        <f t="shared" si="88"/>
        <v>3.983902761176095E-6</v>
      </c>
      <c r="BB92" s="111">
        <f t="shared" si="90"/>
        <v>4.1432588716231386E-6</v>
      </c>
      <c r="BC92" s="111">
        <f t="shared" si="92"/>
        <v>4.3089892264880649E-6</v>
      </c>
      <c r="BD92" s="111">
        <f t="shared" si="94"/>
        <v>4.4813487955475872E-6</v>
      </c>
      <c r="BE92" s="111">
        <f t="shared" si="96"/>
        <v>4.66060274736949E-6</v>
      </c>
      <c r="BF92" s="111">
        <f t="shared" si="98"/>
        <v>4.8470268572642699E-6</v>
      </c>
      <c r="BG92" s="111">
        <f t="shared" si="100"/>
        <v>5.0409079315548417E-6</v>
      </c>
      <c r="BH92" s="111">
        <f t="shared" si="102"/>
        <v>5.2425442488170359E-6</v>
      </c>
      <c r="BI92" s="111">
        <f t="shared" si="104"/>
        <v>5.4522460187697166E-6</v>
      </c>
      <c r="BJ92" s="111">
        <f t="shared" si="106"/>
        <v>5.6703358595205063E-6</v>
      </c>
      <c r="BK92" s="111">
        <f t="shared" si="108"/>
        <v>5.8971492939013267E-6</v>
      </c>
      <c r="BL92" s="111">
        <f t="shared" si="110"/>
        <v>6.1330352656573796E-6</v>
      </c>
      <c r="BM92" s="111">
        <f t="shared" si="112"/>
        <v>6.3783566762836745E-6</v>
      </c>
      <c r="BN92" s="111">
        <f t="shared" si="114"/>
        <v>6.6334909433350227E-6</v>
      </c>
      <c r="BO92" s="111">
        <f t="shared" si="116"/>
        <v>6.8988305810684239E-6</v>
      </c>
      <c r="BP92" s="111">
        <f t="shared" si="118"/>
        <v>7.1747838043111605E-6</v>
      </c>
      <c r="BQ92" s="111">
        <f t="shared" si="120"/>
        <v>7.4617751564836079E-6</v>
      </c>
      <c r="BR92" s="111">
        <f t="shared" si="122"/>
        <v>7.7602461627429523E-6</v>
      </c>
      <c r="BS92" s="111">
        <f t="shared" si="124"/>
        <v>8.0706560092526713E-6</v>
      </c>
      <c r="BT92" s="111">
        <f t="shared" si="126"/>
        <v>8.3934822496227789E-6</v>
      </c>
      <c r="BU92" s="111">
        <f t="shared" si="129"/>
        <v>8.7292215396076891E-6</v>
      </c>
      <c r="BV92" s="111">
        <f t="shared" si="132"/>
        <v>9.0783904011919974E-6</v>
      </c>
      <c r="BW92" s="111">
        <f t="shared" si="137"/>
        <v>9.441526017239679E-6</v>
      </c>
      <c r="BX92" s="111">
        <f t="shared" si="141"/>
        <v>9.8191870579292662E-6</v>
      </c>
      <c r="BY92" s="111">
        <f t="shared" si="145"/>
        <v>1.0211954540246437E-5</v>
      </c>
      <c r="BZ92" s="111">
        <f t="shared" si="149"/>
        <v>1.0620432721856296E-5</v>
      </c>
      <c r="CA92" s="111">
        <f t="shared" si="153"/>
        <v>1.1045250030730549E-5</v>
      </c>
      <c r="CB92" s="111">
        <f t="shared" si="153"/>
        <v>1.1045250030730549E-5</v>
      </c>
      <c r="CC92" s="111">
        <f t="shared" si="160"/>
        <v>1.194654243323816E-5</v>
      </c>
      <c r="CD92" s="111">
        <f t="shared" si="164"/>
        <v>1.2424404130567688E-5</v>
      </c>
      <c r="CE92" s="111">
        <f t="shared" si="168"/>
        <v>1.2921380295790397E-5</v>
      </c>
      <c r="CF92" s="111">
        <f t="shared" ref="CF92:CF95" si="172">+$D92/((1+$G$5)^$A17)</f>
        <v>1.3438235507622012E-5</v>
      </c>
      <c r="CG92" s="111">
        <f>+$D92/((1+$G$5)^$A16)</f>
        <v>1.3975764927926893E-5</v>
      </c>
      <c r="CO92" s="111">
        <f t="shared" si="130"/>
        <v>9.400489772086949E-4</v>
      </c>
      <c r="CP92" s="111">
        <f t="shared" si="133"/>
        <v>9.7765093629704277E-4</v>
      </c>
      <c r="CQ92" s="111">
        <f t="shared" si="138"/>
        <v>1.0167569737489248E-3</v>
      </c>
      <c r="CR92" s="111">
        <f t="shared" si="142"/>
        <v>1.0574272526988815E-3</v>
      </c>
      <c r="CS92" s="111">
        <f t="shared" si="146"/>
        <v>1.0997243428068368E-3</v>
      </c>
      <c r="CT92" s="111">
        <f t="shared" si="150"/>
        <v>1.1437133165191104E-3</v>
      </c>
      <c r="CU92" s="111">
        <f t="shared" si="154"/>
        <v>1.189461849179875E-3</v>
      </c>
      <c r="CV92" s="111">
        <f t="shared" si="157"/>
        <v>1.2370403231470699E-3</v>
      </c>
      <c r="CW92" s="111">
        <f t="shared" si="161"/>
        <v>1.2865219360729528E-3</v>
      </c>
      <c r="CX92" s="111">
        <f t="shared" si="165"/>
        <v>1.3379828135158709E-3</v>
      </c>
      <c r="CY92" s="111">
        <f t="shared" si="169"/>
        <v>1.3915021260565059E-3</v>
      </c>
      <c r="CZ92" s="111">
        <f t="shared" ref="CZ92:CZ95" si="173">+$E92/((1+$G$5)^$A81)</f>
        <v>1.4471622110987662E-3</v>
      </c>
      <c r="DA92" s="111">
        <f t="shared" si="25"/>
        <v>1.5050486995427169E-3</v>
      </c>
      <c r="DB92" s="111">
        <f t="shared" si="27"/>
        <v>1.5652506475244256E-3</v>
      </c>
      <c r="DC92" s="111">
        <f t="shared" si="29"/>
        <v>1.6278606734254028E-3</v>
      </c>
      <c r="DD92" s="111">
        <f t="shared" si="31"/>
        <v>1.6929751003624189E-3</v>
      </c>
      <c r="DE92" s="111">
        <f t="shared" si="33"/>
        <v>1.7606941043769155E-3</v>
      </c>
      <c r="DF92" s="111">
        <f t="shared" si="35"/>
        <v>1.8311218685519921E-3</v>
      </c>
      <c r="DG92" s="111">
        <f t="shared" si="37"/>
        <v>1.9043667432940723E-3</v>
      </c>
      <c r="DH92" s="111">
        <f t="shared" si="39"/>
        <v>1.9805414130258355E-3</v>
      </c>
      <c r="DI92" s="111">
        <f t="shared" si="41"/>
        <v>2.0597630695468683E-3</v>
      </c>
      <c r="DJ92" s="111">
        <f t="shared" si="43"/>
        <v>2.1421535923287437E-3</v>
      </c>
      <c r="DK92" s="111">
        <f t="shared" si="45"/>
        <v>2.2278397360218937E-3</v>
      </c>
      <c r="DL92" s="111">
        <f t="shared" si="47"/>
        <v>2.3169533254627692E-3</v>
      </c>
      <c r="DM92" s="111">
        <f t="shared" si="49"/>
        <v>2.4096314584812796E-3</v>
      </c>
      <c r="DN92" s="111">
        <f t="shared" si="51"/>
        <v>2.5060167168205316E-3</v>
      </c>
      <c r="DO92" s="111">
        <f t="shared" si="53"/>
        <v>2.6062573854933528E-3</v>
      </c>
      <c r="DP92" s="111">
        <f t="shared" si="55"/>
        <v>2.7105076809130868E-3</v>
      </c>
      <c r="DQ92" s="111">
        <f t="shared" si="57"/>
        <v>2.8189279881496105E-3</v>
      </c>
      <c r="DR92" s="111">
        <f t="shared" si="59"/>
        <v>2.9316851076755953E-3</v>
      </c>
      <c r="DS92" s="111">
        <f t="shared" si="61"/>
        <v>3.0489525119826192E-3</v>
      </c>
      <c r="DT92" s="111">
        <f t="shared" si="63"/>
        <v>3.1709106124619244E-3</v>
      </c>
      <c r="DU92" s="111">
        <f t="shared" si="65"/>
        <v>3.2977470369604011E-3</v>
      </c>
      <c r="DV92" s="111">
        <f t="shared" si="67"/>
        <v>3.4296569184388173E-3</v>
      </c>
      <c r="DW92" s="111">
        <f t="shared" si="69"/>
        <v>3.5668431951763704E-3</v>
      </c>
      <c r="DX92" s="111">
        <f t="shared" si="71"/>
        <v>3.7095169229834253E-3</v>
      </c>
      <c r="DY92" s="111">
        <f t="shared" si="73"/>
        <v>3.8578975999027623E-3</v>
      </c>
      <c r="DZ92" s="111">
        <f t="shared" si="75"/>
        <v>4.0122135038988729E-3</v>
      </c>
      <c r="EA92" s="111">
        <f t="shared" si="77"/>
        <v>4.1727020440548287E-3</v>
      </c>
      <c r="EB92" s="111">
        <f t="shared" si="79"/>
        <v>4.3396101258170216E-3</v>
      </c>
      <c r="EC92" s="111">
        <f t="shared" si="81"/>
        <v>4.5131945308497018E-3</v>
      </c>
      <c r="ED92" s="111">
        <f t="shared" si="83"/>
        <v>4.6937223120836914E-3</v>
      </c>
      <c r="EE92" s="111">
        <f t="shared" si="85"/>
        <v>4.8814712045670387E-3</v>
      </c>
      <c r="EF92" s="111">
        <f t="shared" si="87"/>
        <v>5.0767300527497202E-3</v>
      </c>
      <c r="EG92" s="111">
        <f t="shared" si="89"/>
        <v>5.2797992548597097E-3</v>
      </c>
      <c r="EH92" s="111">
        <f t="shared" si="91"/>
        <v>5.4909912250540984E-3</v>
      </c>
      <c r="EI92" s="111">
        <f t="shared" si="93"/>
        <v>5.7106308740562627E-3</v>
      </c>
      <c r="EJ92" s="111">
        <f t="shared" si="95"/>
        <v>5.9390561090185137E-3</v>
      </c>
      <c r="EK92" s="111">
        <f t="shared" si="97"/>
        <v>6.176618353379253E-3</v>
      </c>
      <c r="EL92" s="111">
        <f t="shared" si="99"/>
        <v>6.4236830875144231E-3</v>
      </c>
      <c r="EM92" s="111">
        <f t="shared" si="101"/>
        <v>6.6806304110150023E-3</v>
      </c>
      <c r="EN92" s="111">
        <f t="shared" si="103"/>
        <v>6.9478556274556024E-3</v>
      </c>
      <c r="EO92" s="111">
        <f t="shared" si="105"/>
        <v>7.2257698525538252E-3</v>
      </c>
      <c r="EP92" s="111">
        <f t="shared" si="107"/>
        <v>7.5148006466559799E-3</v>
      </c>
      <c r="EQ92" s="111">
        <f t="shared" si="109"/>
        <v>7.8153926725222193E-3</v>
      </c>
      <c r="ER92" s="111">
        <f t="shared" si="111"/>
        <v>8.1280083794231083E-3</v>
      </c>
      <c r="ES92" s="111">
        <f t="shared" si="113"/>
        <v>8.4531287146000309E-3</v>
      </c>
      <c r="ET92" s="111">
        <f t="shared" si="115"/>
        <v>8.7912538631840353E-3</v>
      </c>
      <c r="EU92" s="111">
        <f t="shared" si="117"/>
        <v>9.1429040177113969E-3</v>
      </c>
      <c r="EV92" s="111">
        <f t="shared" si="119"/>
        <v>9.5086201784198524E-3</v>
      </c>
      <c r="EW92" s="111">
        <f t="shared" si="121"/>
        <v>9.8889649855566468E-3</v>
      </c>
      <c r="EX92" s="111">
        <f t="shared" si="123"/>
        <v>1.0284523584978915E-2</v>
      </c>
      <c r="EY92" s="111">
        <f t="shared" si="125"/>
        <v>1.0695904528378071E-2</v>
      </c>
      <c r="EZ92" s="111">
        <f t="shared" si="127"/>
        <v>1.1123740709513195E-2</v>
      </c>
      <c r="FA92" s="111">
        <f t="shared" si="131"/>
        <v>1.1568690337893723E-2</v>
      </c>
      <c r="FB92" s="111">
        <f t="shared" si="134"/>
        <v>1.2031437951409471E-2</v>
      </c>
      <c r="FC92" s="111">
        <f t="shared" si="139"/>
        <v>1.2512695469465852E-2</v>
      </c>
      <c r="FD92" s="111">
        <f t="shared" si="143"/>
        <v>1.3013203288244487E-2</v>
      </c>
      <c r="FE92" s="111">
        <f t="shared" si="147"/>
        <v>1.3533731419774266E-2</v>
      </c>
      <c r="FF92" s="111">
        <f t="shared" si="151"/>
        <v>1.4075080676565238E-2</v>
      </c>
      <c r="FG92" s="111">
        <f t="shared" si="155"/>
        <v>1.4638083903627849E-2</v>
      </c>
      <c r="FH92" s="111">
        <f t="shared" si="158"/>
        <v>1.5223607259772962E-2</v>
      </c>
      <c r="FI92" s="111">
        <f t="shared" si="162"/>
        <v>1.583255155016388E-2</v>
      </c>
      <c r="FJ92" s="111">
        <f t="shared" si="166"/>
        <v>1.6465853612170438E-2</v>
      </c>
      <c r="FK92" s="111">
        <f t="shared" si="170"/>
        <v>1.7124487756657258E-2</v>
      </c>
      <c r="FL92" s="111">
        <f t="shared" ref="FL92:FL95" si="174">+$E92/((1+$G$5)^$A17)</f>
        <v>1.7809467266923548E-2</v>
      </c>
      <c r="FM92" s="111">
        <f>+$E92/((1+$G$5)^$A16)</f>
        <v>1.8521845957600491E-2</v>
      </c>
    </row>
    <row r="93" spans="1:180">
      <c r="A93" s="107">
        <v>78</v>
      </c>
      <c r="D93" s="231">
        <f>AgeEffic!CM11</f>
        <v>6.7300505976823854E-6</v>
      </c>
      <c r="E93" s="231">
        <f>AgeEffic!CM13</f>
        <v>1.8299583806109285E-2</v>
      </c>
      <c r="I93" s="111">
        <f t="shared" si="128"/>
        <v>3.1580417271261173E-7</v>
      </c>
      <c r="J93" s="111">
        <f t="shared" si="135"/>
        <v>3.2843633962111624E-7</v>
      </c>
      <c r="K93" s="111">
        <f t="shared" si="136"/>
        <v>3.4157379320596093E-7</v>
      </c>
      <c r="L93" s="111">
        <f t="shared" si="140"/>
        <v>3.552367449341994E-7</v>
      </c>
      <c r="M93" s="111">
        <f t="shared" si="144"/>
        <v>3.6944621473156732E-7</v>
      </c>
      <c r="N93" s="111">
        <f t="shared" si="148"/>
        <v>3.8422406332083004E-7</v>
      </c>
      <c r="O93" s="111">
        <f t="shared" si="152"/>
        <v>3.9959302585366326E-7</v>
      </c>
      <c r="P93" s="111">
        <f t="shared" si="156"/>
        <v>4.1557674688780988E-7</v>
      </c>
      <c r="Q93" s="111">
        <f t="shared" si="159"/>
        <v>4.321998167633222E-7</v>
      </c>
      <c r="R93" s="111">
        <f t="shared" si="163"/>
        <v>4.4948780943385512E-7</v>
      </c>
      <c r="S93" s="111">
        <f t="shared" si="167"/>
        <v>4.6746732181120934E-7</v>
      </c>
      <c r="T93" s="111">
        <f t="shared" si="171"/>
        <v>4.8616601468365783E-7</v>
      </c>
      <c r="U93" s="111">
        <f t="shared" ref="U93:U95" si="175">+$D93/((1+$G$5)^$A81)</f>
        <v>5.056126552710041E-7</v>
      </c>
      <c r="V93" s="111">
        <f t="shared" si="26"/>
        <v>5.2583716148184425E-7</v>
      </c>
      <c r="W93" s="111">
        <f t="shared" si="28"/>
        <v>5.4687064794111813E-7</v>
      </c>
      <c r="X93" s="111">
        <f t="shared" si="30"/>
        <v>5.6874547385876292E-7</v>
      </c>
      <c r="Y93" s="111">
        <f t="shared" si="32"/>
        <v>5.9149529281311345E-7</v>
      </c>
      <c r="Z93" s="111">
        <f t="shared" si="34"/>
        <v>6.1515510452563777E-7</v>
      </c>
      <c r="AA93" s="111">
        <f t="shared" si="36"/>
        <v>6.3976130870666332E-7</v>
      </c>
      <c r="AB93" s="111">
        <f t="shared" si="38"/>
        <v>6.6535176105493013E-7</v>
      </c>
      <c r="AC93" s="111">
        <f t="shared" si="40"/>
        <v>6.9196583149712738E-7</v>
      </c>
      <c r="AD93" s="111">
        <f t="shared" si="42"/>
        <v>7.1964446475701219E-7</v>
      </c>
      <c r="AE93" s="111">
        <f t="shared" si="44"/>
        <v>7.4843024334729295E-7</v>
      </c>
      <c r="AF93" s="111">
        <f t="shared" si="46"/>
        <v>7.7836745308118475E-7</v>
      </c>
      <c r="AG93" s="111">
        <f t="shared" si="48"/>
        <v>8.0950215120443205E-7</v>
      </c>
      <c r="AH93" s="111">
        <f t="shared" si="50"/>
        <v>8.4188223725260935E-7</v>
      </c>
      <c r="AI93" s="111">
        <f t="shared" si="52"/>
        <v>8.7555752674271386E-7</v>
      </c>
      <c r="AJ93" s="111">
        <f t="shared" si="54"/>
        <v>9.1057982781242244E-7</v>
      </c>
      <c r="AK93" s="111">
        <f t="shared" si="56"/>
        <v>9.4700302092491937E-7</v>
      </c>
      <c r="AL93" s="111">
        <f t="shared" si="58"/>
        <v>9.8488314176191612E-7</v>
      </c>
      <c r="AM93" s="111">
        <f t="shared" si="60"/>
        <v>1.024278467432393E-6</v>
      </c>
      <c r="AN93" s="111">
        <f t="shared" si="62"/>
        <v>1.0652496061296887E-6</v>
      </c>
      <c r="AO93" s="111">
        <f t="shared" si="64"/>
        <v>1.1078595903748762E-6</v>
      </c>
      <c r="AP93" s="111">
        <f t="shared" si="66"/>
        <v>1.1521739739898714E-6</v>
      </c>
      <c r="AQ93" s="111">
        <f t="shared" si="68"/>
        <v>1.1982609329494663E-6</v>
      </c>
      <c r="AR93" s="111">
        <f t="shared" si="70"/>
        <v>1.246191370267445E-6</v>
      </c>
      <c r="AS93" s="111">
        <f t="shared" si="72"/>
        <v>1.296039025078143E-6</v>
      </c>
      <c r="AT93" s="111">
        <f t="shared" si="74"/>
        <v>1.3478805860812685E-6</v>
      </c>
      <c r="AU93" s="111">
        <f t="shared" si="76"/>
        <v>1.4017958095245192E-6</v>
      </c>
      <c r="AV93" s="111">
        <f t="shared" si="78"/>
        <v>1.4578676419055005E-6</v>
      </c>
      <c r="AW93" s="111">
        <f t="shared" si="80"/>
        <v>1.5161823475817204E-6</v>
      </c>
      <c r="AX93" s="111">
        <f t="shared" si="82"/>
        <v>1.576829641484989E-6</v>
      </c>
      <c r="AY93" s="111">
        <f t="shared" si="84"/>
        <v>1.639902827144389E-6</v>
      </c>
      <c r="AZ93" s="111">
        <f t="shared" si="86"/>
        <v>1.7054989402301645E-6</v>
      </c>
      <c r="BA93" s="111">
        <f t="shared" si="88"/>
        <v>1.7737188978393712E-6</v>
      </c>
      <c r="BB93" s="111">
        <f t="shared" si="90"/>
        <v>1.8446676537529462E-6</v>
      </c>
      <c r="BC93" s="111">
        <f t="shared" si="92"/>
        <v>1.9184543599030638E-6</v>
      </c>
      <c r="BD93" s="111">
        <f t="shared" si="94"/>
        <v>1.9951925342991866E-6</v>
      </c>
      <c r="BE93" s="111">
        <f t="shared" si="96"/>
        <v>2.0750002356711543E-6</v>
      </c>
      <c r="BF93" s="111">
        <f t="shared" si="98"/>
        <v>2.1580002450980003E-6</v>
      </c>
      <c r="BG93" s="111">
        <f t="shared" si="100"/>
        <v>2.2443202549019205E-6</v>
      </c>
      <c r="BH93" s="111">
        <f t="shared" si="102"/>
        <v>2.3340930650979979E-6</v>
      </c>
      <c r="BI93" s="111">
        <f t="shared" si="104"/>
        <v>2.4274567877019177E-6</v>
      </c>
      <c r="BJ93" s="111">
        <f t="shared" si="106"/>
        <v>2.5245550592099939E-6</v>
      </c>
      <c r="BK93" s="111">
        <f t="shared" si="108"/>
        <v>2.6255372615783944E-6</v>
      </c>
      <c r="BL93" s="111">
        <f t="shared" si="110"/>
        <v>2.7305587520415305E-6</v>
      </c>
      <c r="BM93" s="111">
        <f t="shared" si="112"/>
        <v>2.8397811021231914E-6</v>
      </c>
      <c r="BN93" s="111">
        <f t="shared" si="114"/>
        <v>2.9533723462081188E-6</v>
      </c>
      <c r="BO93" s="111">
        <f t="shared" si="116"/>
        <v>3.0715072400564443E-6</v>
      </c>
      <c r="BP93" s="111">
        <f t="shared" si="118"/>
        <v>3.1943675296587021E-6</v>
      </c>
      <c r="BQ93" s="111">
        <f t="shared" si="120"/>
        <v>3.3221422308450501E-6</v>
      </c>
      <c r="BR93" s="111">
        <f t="shared" si="122"/>
        <v>3.4550279200788524E-6</v>
      </c>
      <c r="BS93" s="111">
        <f t="shared" si="124"/>
        <v>3.5932290368820066E-6</v>
      </c>
      <c r="BT93" s="111">
        <f t="shared" si="126"/>
        <v>3.7369581983572876E-6</v>
      </c>
      <c r="BU93" s="111">
        <f t="shared" si="129"/>
        <v>3.8864365262915787E-6</v>
      </c>
      <c r="BV93" s="111">
        <f t="shared" si="132"/>
        <v>4.041893987343242E-6</v>
      </c>
      <c r="BW93" s="111">
        <f t="shared" si="137"/>
        <v>4.2035697468369719E-6</v>
      </c>
      <c r="BX93" s="111">
        <f t="shared" si="141"/>
        <v>4.371712536710452E-6</v>
      </c>
      <c r="BY93" s="111">
        <f t="shared" si="145"/>
        <v>4.5465810381788695E-6</v>
      </c>
      <c r="BZ93" s="111">
        <f t="shared" si="149"/>
        <v>4.7284442797060245E-6</v>
      </c>
      <c r="CA93" s="111">
        <f t="shared" si="153"/>
        <v>4.9175820508942652E-6</v>
      </c>
      <c r="CB93" s="111">
        <f t="shared" si="153"/>
        <v>4.9175820508942652E-6</v>
      </c>
      <c r="CC93" s="111">
        <f t="shared" si="160"/>
        <v>5.3188567462472384E-6</v>
      </c>
      <c r="CD93" s="111">
        <f t="shared" si="164"/>
        <v>5.5316110160971274E-6</v>
      </c>
      <c r="CE93" s="111">
        <f t="shared" si="168"/>
        <v>5.7528754567410136E-6</v>
      </c>
      <c r="CF93" s="111">
        <f t="shared" si="172"/>
        <v>5.9829904750106544E-6</v>
      </c>
      <c r="CG93" s="111">
        <f t="shared" ref="CG93:CG95" si="176">+$D93/((1+$G$5)^$A17)</f>
        <v>6.2223100940110801E-6</v>
      </c>
      <c r="CH93" s="111">
        <f>+$D93/((1+$G$5)^$A16)</f>
        <v>6.4712024977715242E-6</v>
      </c>
      <c r="CO93" s="111">
        <f t="shared" si="130"/>
        <v>8.586985849502501E-4</v>
      </c>
      <c r="CP93" s="111">
        <f t="shared" si="133"/>
        <v>8.930465283482602E-4</v>
      </c>
      <c r="CQ93" s="111">
        <f t="shared" si="138"/>
        <v>9.287683894821907E-4</v>
      </c>
      <c r="CR93" s="111">
        <f t="shared" si="142"/>
        <v>9.6591912506147851E-4</v>
      </c>
      <c r="CS93" s="111">
        <f t="shared" si="146"/>
        <v>1.0045558900639373E-3</v>
      </c>
      <c r="CT93" s="111">
        <f t="shared" si="150"/>
        <v>1.0447381256664951E-3</v>
      </c>
      <c r="CU93" s="111">
        <f t="shared" si="154"/>
        <v>1.0865276506931548E-3</v>
      </c>
      <c r="CV93" s="111">
        <f t="shared" si="157"/>
        <v>1.1299887567208812E-3</v>
      </c>
      <c r="CW93" s="111">
        <f t="shared" si="161"/>
        <v>1.1751883069897164E-3</v>
      </c>
      <c r="CX93" s="111">
        <f t="shared" si="165"/>
        <v>1.222195839269305E-3</v>
      </c>
      <c r="CY93" s="111">
        <f t="shared" si="169"/>
        <v>1.2710836728400774E-3</v>
      </c>
      <c r="CZ93" s="111">
        <f t="shared" si="173"/>
        <v>1.3219270197536808E-3</v>
      </c>
      <c r="DA93" s="111">
        <f t="shared" ref="DA93:DA95" si="177">+$E93/((1+$G$5)^$A81)</f>
        <v>1.3748041005438279E-3</v>
      </c>
      <c r="DB93" s="111">
        <f t="shared" si="27"/>
        <v>1.4297962645655809E-3</v>
      </c>
      <c r="DC93" s="111">
        <f t="shared" si="29"/>
        <v>1.4869881151482044E-3</v>
      </c>
      <c r="DD93" s="111">
        <f t="shared" si="31"/>
        <v>1.5464676397541326E-3</v>
      </c>
      <c r="DE93" s="111">
        <f t="shared" si="33"/>
        <v>1.6083263453442981E-3</v>
      </c>
      <c r="DF93" s="111">
        <f t="shared" si="35"/>
        <v>1.6726593991580696E-3</v>
      </c>
      <c r="DG93" s="111">
        <f t="shared" si="37"/>
        <v>1.7395657751243924E-3</v>
      </c>
      <c r="DH93" s="111">
        <f t="shared" si="39"/>
        <v>1.8091484061293689E-3</v>
      </c>
      <c r="DI93" s="111">
        <f t="shared" si="41"/>
        <v>1.8815143423745436E-3</v>
      </c>
      <c r="DJ93" s="111">
        <f t="shared" si="43"/>
        <v>1.956774916069525E-3</v>
      </c>
      <c r="DK93" s="111">
        <f t="shared" si="45"/>
        <v>2.0350459127123064E-3</v>
      </c>
      <c r="DL93" s="111">
        <f t="shared" si="47"/>
        <v>2.1164477492207987E-3</v>
      </c>
      <c r="DM93" s="111">
        <f t="shared" si="49"/>
        <v>2.2011056591896305E-3</v>
      </c>
      <c r="DN93" s="111">
        <f t="shared" si="51"/>
        <v>2.289149885557216E-3</v>
      </c>
      <c r="DO93" s="111">
        <f t="shared" si="53"/>
        <v>2.3807158809795049E-3</v>
      </c>
      <c r="DP93" s="111">
        <f t="shared" si="55"/>
        <v>2.4759445162186849E-3</v>
      </c>
      <c r="DQ93" s="111">
        <f t="shared" si="57"/>
        <v>2.5749822968674325E-3</v>
      </c>
      <c r="DR93" s="111">
        <f t="shared" si="59"/>
        <v>2.67798158874213E-3</v>
      </c>
      <c r="DS93" s="111">
        <f t="shared" si="61"/>
        <v>2.7851008522918157E-3</v>
      </c>
      <c r="DT93" s="111">
        <f t="shared" si="63"/>
        <v>2.8965048863834886E-3</v>
      </c>
      <c r="DU93" s="111">
        <f t="shared" si="65"/>
        <v>3.0123650818388282E-3</v>
      </c>
      <c r="DV93" s="111">
        <f t="shared" si="67"/>
        <v>3.1328596851123813E-3</v>
      </c>
      <c r="DW93" s="111">
        <f t="shared" si="69"/>
        <v>3.2581740725168762E-3</v>
      </c>
      <c r="DX93" s="111">
        <f t="shared" si="71"/>
        <v>3.3885010354175521E-3</v>
      </c>
      <c r="DY93" s="111">
        <f t="shared" si="73"/>
        <v>3.5240410768342541E-3</v>
      </c>
      <c r="DZ93" s="111">
        <f t="shared" si="75"/>
        <v>3.6650027199076241E-3</v>
      </c>
      <c r="EA93" s="111">
        <f t="shared" si="77"/>
        <v>3.8116028287039291E-3</v>
      </c>
      <c r="EB93" s="111">
        <f t="shared" si="79"/>
        <v>3.9640669418520872E-3</v>
      </c>
      <c r="EC93" s="111">
        <f t="shared" si="81"/>
        <v>4.1226296195261709E-3</v>
      </c>
      <c r="ED93" s="111">
        <f t="shared" si="83"/>
        <v>4.2875348043072171E-3</v>
      </c>
      <c r="EE93" s="111">
        <f t="shared" si="85"/>
        <v>4.4590361964795067E-3</v>
      </c>
      <c r="EF93" s="111">
        <f t="shared" si="87"/>
        <v>4.6373976443386871E-3</v>
      </c>
      <c r="EG93" s="111">
        <f t="shared" si="89"/>
        <v>4.8228935501122344E-3</v>
      </c>
      <c r="EH93" s="111">
        <f t="shared" si="91"/>
        <v>5.0158092921167245E-3</v>
      </c>
      <c r="EI93" s="111">
        <f t="shared" si="93"/>
        <v>5.2164416638013937E-3</v>
      </c>
      <c r="EJ93" s="111">
        <f t="shared" si="95"/>
        <v>5.4250993303534495E-3</v>
      </c>
      <c r="EK93" s="111">
        <f t="shared" si="97"/>
        <v>5.6421033035675876E-3</v>
      </c>
      <c r="EL93" s="111">
        <f t="shared" si="99"/>
        <v>5.8677874357102909E-3</v>
      </c>
      <c r="EM93" s="111">
        <f t="shared" si="101"/>
        <v>6.1024989331387022E-3</v>
      </c>
      <c r="EN93" s="111">
        <f t="shared" si="103"/>
        <v>6.346598890464252E-3</v>
      </c>
      <c r="EO93" s="111">
        <f t="shared" si="105"/>
        <v>6.6004628460828224E-3</v>
      </c>
      <c r="EP93" s="111">
        <f t="shared" si="107"/>
        <v>6.8644813599261344E-3</v>
      </c>
      <c r="EQ93" s="111">
        <f t="shared" si="109"/>
        <v>7.1390606143231809E-3</v>
      </c>
      <c r="ER93" s="111">
        <f t="shared" si="111"/>
        <v>7.4246230388961085E-3</v>
      </c>
      <c r="ES93" s="111">
        <f t="shared" si="113"/>
        <v>7.7216079604519525E-3</v>
      </c>
      <c r="ET93" s="111">
        <f t="shared" si="115"/>
        <v>8.0304722788700298E-3</v>
      </c>
      <c r="EU93" s="111">
        <f t="shared" si="117"/>
        <v>8.3516911700248341E-3</v>
      </c>
      <c r="EV93" s="111">
        <f t="shared" si="119"/>
        <v>8.6857588168258275E-3</v>
      </c>
      <c r="EW93" s="111">
        <f t="shared" si="121"/>
        <v>9.0331891694988599E-3</v>
      </c>
      <c r="EX93" s="111">
        <f t="shared" si="123"/>
        <v>9.394516736278816E-3</v>
      </c>
      <c r="EY93" s="111">
        <f t="shared" si="125"/>
        <v>9.7702974057299677E-3</v>
      </c>
      <c r="EZ93" s="111">
        <f t="shared" si="127"/>
        <v>1.0161109301959169E-2</v>
      </c>
      <c r="FA93" s="111">
        <f t="shared" si="131"/>
        <v>1.0567553674037534E-2</v>
      </c>
      <c r="FB93" s="111">
        <f t="shared" si="134"/>
        <v>1.0990255820999037E-2</v>
      </c>
      <c r="FC93" s="111">
        <f t="shared" si="139"/>
        <v>1.1429866053838998E-2</v>
      </c>
      <c r="FD93" s="111">
        <f t="shared" si="143"/>
        <v>1.188706069599256E-2</v>
      </c>
      <c r="FE93" s="111">
        <f t="shared" si="147"/>
        <v>1.2362543123832262E-2</v>
      </c>
      <c r="FF93" s="111">
        <f t="shared" si="151"/>
        <v>1.2857044848785552E-2</v>
      </c>
      <c r="FG93" s="111">
        <f t="shared" si="155"/>
        <v>1.3371326642736976E-2</v>
      </c>
      <c r="FH93" s="111">
        <f t="shared" si="158"/>
        <v>1.3906179708446457E-2</v>
      </c>
      <c r="FI93" s="111">
        <f t="shared" si="162"/>
        <v>1.4462426896784314E-2</v>
      </c>
      <c r="FJ93" s="111">
        <f t="shared" si="166"/>
        <v>1.5040923972655686E-2</v>
      </c>
      <c r="FK93" s="111">
        <f t="shared" si="170"/>
        <v>1.5642560931561914E-2</v>
      </c>
      <c r="FL93" s="111">
        <f t="shared" si="174"/>
        <v>1.6268263368824393E-2</v>
      </c>
      <c r="FM93" s="111">
        <f t="shared" ref="FM93:FM95" si="178">+$E93/((1+$G$5)^$A17)</f>
        <v>1.6918993903577369E-2</v>
      </c>
      <c r="FN93" s="111">
        <f>+$E93/((1+$G$5)^$A16)</f>
        <v>1.7595753659720464E-2</v>
      </c>
    </row>
    <row r="94" spans="1:180">
      <c r="A94" s="107">
        <v>79</v>
      </c>
      <c r="D94" s="231">
        <f>AgeEffic!CN11</f>
        <v>2.3178960972332369E-6</v>
      </c>
      <c r="E94" s="231">
        <f>AgeEffic!CN13</f>
        <v>1.7384604615803819E-2</v>
      </c>
      <c r="I94" s="111">
        <f t="shared" si="128"/>
        <v>1.0458277461833927E-7</v>
      </c>
      <c r="J94" s="111">
        <f t="shared" si="135"/>
        <v>1.0876608560307283E-7</v>
      </c>
      <c r="K94" s="111">
        <f t="shared" si="136"/>
        <v>1.1311672902719576E-7</v>
      </c>
      <c r="L94" s="111">
        <f t="shared" si="140"/>
        <v>1.1764139818828359E-7</v>
      </c>
      <c r="M94" s="111">
        <f t="shared" si="144"/>
        <v>1.2234705411581496E-7</v>
      </c>
      <c r="N94" s="111">
        <f t="shared" si="148"/>
        <v>1.2724093628044753E-7</v>
      </c>
      <c r="O94" s="111">
        <f t="shared" si="152"/>
        <v>1.3233057373166545E-7</v>
      </c>
      <c r="P94" s="111">
        <f t="shared" si="156"/>
        <v>1.3762379668093208E-7</v>
      </c>
      <c r="Q94" s="111">
        <f t="shared" si="159"/>
        <v>1.4312874854816939E-7</v>
      </c>
      <c r="R94" s="111">
        <f t="shared" si="163"/>
        <v>1.4885389849009614E-7</v>
      </c>
      <c r="S94" s="111">
        <f t="shared" si="167"/>
        <v>1.548080544297E-7</v>
      </c>
      <c r="T94" s="111">
        <f t="shared" si="171"/>
        <v>1.61000376606888E-7</v>
      </c>
      <c r="U94" s="111">
        <f t="shared" si="175"/>
        <v>1.6744039167116356E-7</v>
      </c>
      <c r="V94" s="111">
        <f t="shared" ref="V94:V95" si="179">+$D94/((1+$G$5)^$A81)</f>
        <v>1.7413800733801008E-7</v>
      </c>
      <c r="W94" s="111">
        <f t="shared" si="28"/>
        <v>1.8110352763153049E-7</v>
      </c>
      <c r="X94" s="111">
        <f t="shared" si="30"/>
        <v>1.8834766873679174E-7</v>
      </c>
      <c r="Y94" s="111">
        <f t="shared" si="32"/>
        <v>1.9588157548626343E-7</v>
      </c>
      <c r="Z94" s="111">
        <f t="shared" si="34"/>
        <v>2.0371683850571397E-7</v>
      </c>
      <c r="AA94" s="111">
        <f t="shared" si="36"/>
        <v>2.1186551204594249E-7</v>
      </c>
      <c r="AB94" s="111">
        <f t="shared" si="38"/>
        <v>2.203401325277802E-7</v>
      </c>
      <c r="AC94" s="111">
        <f t="shared" si="40"/>
        <v>2.2915373782889147E-7</v>
      </c>
      <c r="AD94" s="111">
        <f t="shared" si="42"/>
        <v>2.3831988734204714E-7</v>
      </c>
      <c r="AE94" s="111">
        <f t="shared" si="44"/>
        <v>2.4785268283572895E-7</v>
      </c>
      <c r="AF94" s="111">
        <f t="shared" si="46"/>
        <v>2.5776679014915817E-7</v>
      </c>
      <c r="AG94" s="111">
        <f t="shared" si="48"/>
        <v>2.6807746175512453E-7</v>
      </c>
      <c r="AH94" s="111">
        <f t="shared" si="50"/>
        <v>2.7880056022532951E-7</v>
      </c>
      <c r="AI94" s="111">
        <f t="shared" si="52"/>
        <v>2.8995258263434268E-7</v>
      </c>
      <c r="AJ94" s="111">
        <f t="shared" si="54"/>
        <v>3.0155068593971645E-7</v>
      </c>
      <c r="AK94" s="111">
        <f t="shared" si="56"/>
        <v>3.1361271337730506E-7</v>
      </c>
      <c r="AL94" s="111">
        <f t="shared" si="58"/>
        <v>3.261572219123973E-7</v>
      </c>
      <c r="AM94" s="111">
        <f t="shared" si="60"/>
        <v>3.3920351078889323E-7</v>
      </c>
      <c r="AN94" s="111">
        <f t="shared" si="62"/>
        <v>3.5277165122044896E-7</v>
      </c>
      <c r="AO94" s="111">
        <f t="shared" si="64"/>
        <v>3.6688251726926699E-7</v>
      </c>
      <c r="AP94" s="111">
        <f t="shared" si="66"/>
        <v>3.8155781796003768E-7</v>
      </c>
      <c r="AQ94" s="111">
        <f t="shared" si="68"/>
        <v>3.9682013067843916E-7</v>
      </c>
      <c r="AR94" s="111">
        <f t="shared" si="70"/>
        <v>4.1269293590557672E-7</v>
      </c>
      <c r="AS94" s="111">
        <f t="shared" si="72"/>
        <v>4.2920065334179986E-7</v>
      </c>
      <c r="AT94" s="111">
        <f t="shared" si="74"/>
        <v>4.463686794754719E-7</v>
      </c>
      <c r="AU94" s="111">
        <f t="shared" si="76"/>
        <v>4.6422342665449071E-7</v>
      </c>
      <c r="AV94" s="111">
        <f t="shared" si="78"/>
        <v>4.8279236372067034E-7</v>
      </c>
      <c r="AW94" s="111">
        <f t="shared" si="80"/>
        <v>5.0210405826949733E-7</v>
      </c>
      <c r="AX94" s="111">
        <f t="shared" si="82"/>
        <v>5.2218822060027721E-7</v>
      </c>
      <c r="AY94" s="111">
        <f t="shared" si="84"/>
        <v>5.4307574942428817E-7</v>
      </c>
      <c r="AZ94" s="111">
        <f t="shared" si="86"/>
        <v>5.6479877940125993E-7</v>
      </c>
      <c r="BA94" s="111">
        <f t="shared" si="88"/>
        <v>5.8739073057731026E-7</v>
      </c>
      <c r="BB94" s="111">
        <f t="shared" si="90"/>
        <v>6.1088635980040263E-7</v>
      </c>
      <c r="BC94" s="111">
        <f t="shared" si="92"/>
        <v>6.353218141924189E-7</v>
      </c>
      <c r="BD94" s="111">
        <f t="shared" si="94"/>
        <v>6.6073468676011563E-7</v>
      </c>
      <c r="BE94" s="111">
        <f t="shared" si="96"/>
        <v>6.8716407423052031E-7</v>
      </c>
      <c r="BF94" s="111">
        <f t="shared" si="98"/>
        <v>7.1465063719974116E-7</v>
      </c>
      <c r="BG94" s="111">
        <f t="shared" si="100"/>
        <v>7.4323666268773066E-7</v>
      </c>
      <c r="BH94" s="111">
        <f t="shared" si="102"/>
        <v>7.7296612919523994E-7</v>
      </c>
      <c r="BI94" s="111">
        <f t="shared" si="104"/>
        <v>8.0388477436304973E-7</v>
      </c>
      <c r="BJ94" s="111">
        <f t="shared" si="106"/>
        <v>8.3604016533757178E-7</v>
      </c>
      <c r="BK94" s="111">
        <f t="shared" si="108"/>
        <v>8.6948177195107447E-7</v>
      </c>
      <c r="BL94" s="111">
        <f t="shared" si="110"/>
        <v>9.0426104282911766E-7</v>
      </c>
      <c r="BM94" s="111">
        <f t="shared" si="112"/>
        <v>9.4043148454228245E-7</v>
      </c>
      <c r="BN94" s="111">
        <f t="shared" si="114"/>
        <v>9.7804874392397371E-7</v>
      </c>
      <c r="BO94" s="111">
        <f t="shared" si="116"/>
        <v>1.0171706936809326E-6</v>
      </c>
      <c r="BP94" s="111">
        <f t="shared" si="118"/>
        <v>1.0578575214281701E-6</v>
      </c>
      <c r="BQ94" s="111">
        <f t="shared" si="120"/>
        <v>1.1001718222852969E-6</v>
      </c>
      <c r="BR94" s="111">
        <f t="shared" si="122"/>
        <v>1.1441786951767088E-6</v>
      </c>
      <c r="BS94" s="111">
        <f t="shared" si="124"/>
        <v>1.1899458429837772E-6</v>
      </c>
      <c r="BT94" s="111">
        <f t="shared" si="126"/>
        <v>1.2375436767031285E-6</v>
      </c>
      <c r="BU94" s="111">
        <f t="shared" si="129"/>
        <v>1.2870454237712538E-6</v>
      </c>
      <c r="BV94" s="111">
        <f t="shared" si="132"/>
        <v>1.338527240722104E-6</v>
      </c>
      <c r="BW94" s="111">
        <f t="shared" si="137"/>
        <v>1.3920683303509881E-6</v>
      </c>
      <c r="BX94" s="111">
        <f t="shared" si="141"/>
        <v>1.4477510635650275E-6</v>
      </c>
      <c r="BY94" s="111">
        <f t="shared" si="145"/>
        <v>1.5056611061076291E-6</v>
      </c>
      <c r="BZ94" s="111">
        <f t="shared" si="149"/>
        <v>1.565887550351934E-6</v>
      </c>
      <c r="CA94" s="111">
        <f t="shared" si="153"/>
        <v>1.6285230523660113E-6</v>
      </c>
      <c r="CB94" s="111">
        <f t="shared" si="153"/>
        <v>1.6285230523660113E-6</v>
      </c>
      <c r="CC94" s="111">
        <f t="shared" si="160"/>
        <v>1.7614105334390783E-6</v>
      </c>
      <c r="CD94" s="111">
        <f t="shared" si="164"/>
        <v>1.8318669547766413E-6</v>
      </c>
      <c r="CE94" s="111">
        <f t="shared" si="168"/>
        <v>1.905141632967707E-6</v>
      </c>
      <c r="CF94" s="111">
        <f t="shared" si="172"/>
        <v>1.9813472982864155E-6</v>
      </c>
      <c r="CG94" s="111">
        <f t="shared" si="176"/>
        <v>2.0606011902178722E-6</v>
      </c>
      <c r="CH94" s="111">
        <f t="shared" ref="CH94:CH95" si="180">+$D94/((1+$G$5)^$A17)</f>
        <v>2.1430252378265873E-6</v>
      </c>
      <c r="CI94" s="111">
        <f>+$D94/((1+$G$5)^$A16)</f>
        <v>2.2287462473396506E-6</v>
      </c>
      <c r="CO94" s="111">
        <f t="shared" si="130"/>
        <v>7.8438813048340155E-4</v>
      </c>
      <c r="CP94" s="111">
        <f t="shared" si="133"/>
        <v>8.157636557027375E-4</v>
      </c>
      <c r="CQ94" s="111">
        <f t="shared" si="138"/>
        <v>8.4839420193084708E-4</v>
      </c>
      <c r="CR94" s="111">
        <f t="shared" si="142"/>
        <v>8.8232997000808108E-4</v>
      </c>
      <c r="CS94" s="111">
        <f t="shared" si="146"/>
        <v>9.1762316880840444E-4</v>
      </c>
      <c r="CT94" s="111">
        <f t="shared" si="150"/>
        <v>9.5432809556074047E-4</v>
      </c>
      <c r="CU94" s="111">
        <f t="shared" si="154"/>
        <v>9.9250121938317028E-4</v>
      </c>
      <c r="CV94" s="111">
        <f t="shared" si="157"/>
        <v>1.0322012681584971E-3</v>
      </c>
      <c r="CW94" s="111">
        <f t="shared" si="161"/>
        <v>1.0734893188848371E-3</v>
      </c>
      <c r="CX94" s="111">
        <f t="shared" si="165"/>
        <v>1.1164288916402304E-3</v>
      </c>
      <c r="CY94" s="111">
        <f t="shared" si="169"/>
        <v>1.1610860473058398E-3</v>
      </c>
      <c r="CZ94" s="111">
        <f t="shared" si="173"/>
        <v>1.2075294891980735E-3</v>
      </c>
      <c r="DA94" s="111">
        <f t="shared" si="177"/>
        <v>1.2558306687659965E-3</v>
      </c>
      <c r="DB94" s="111">
        <f t="shared" ref="DB94:DB95" si="181">+$E94/((1+$G$5)^$A81)</f>
        <v>1.3060638955166364E-3</v>
      </c>
      <c r="DC94" s="111">
        <f t="shared" si="29"/>
        <v>1.3583064513373018E-3</v>
      </c>
      <c r="DD94" s="111">
        <f t="shared" si="31"/>
        <v>1.4126387093907941E-3</v>
      </c>
      <c r="DE94" s="111">
        <f t="shared" si="33"/>
        <v>1.469144257766426E-3</v>
      </c>
      <c r="DF94" s="111">
        <f t="shared" si="35"/>
        <v>1.5279100280770829E-3</v>
      </c>
      <c r="DG94" s="111">
        <f t="shared" si="37"/>
        <v>1.589026429200166E-3</v>
      </c>
      <c r="DH94" s="111">
        <f t="shared" si="39"/>
        <v>1.6525874863681728E-3</v>
      </c>
      <c r="DI94" s="111">
        <f t="shared" si="41"/>
        <v>1.7186909858229002E-3</v>
      </c>
      <c r="DJ94" s="111">
        <f t="shared" si="43"/>
        <v>1.7874386252558162E-3</v>
      </c>
      <c r="DK94" s="111">
        <f t="shared" si="45"/>
        <v>1.8589361702660485E-3</v>
      </c>
      <c r="DL94" s="111">
        <f t="shared" si="47"/>
        <v>1.933293617076691E-3</v>
      </c>
      <c r="DM94" s="111">
        <f t="shared" si="49"/>
        <v>2.0106253617597587E-3</v>
      </c>
      <c r="DN94" s="111">
        <f t="shared" si="51"/>
        <v>2.0910503762301487E-3</v>
      </c>
      <c r="DO94" s="111">
        <f t="shared" si="53"/>
        <v>2.1746923912793546E-3</v>
      </c>
      <c r="DP94" s="111">
        <f t="shared" si="55"/>
        <v>2.2616800869305295E-3</v>
      </c>
      <c r="DQ94" s="111">
        <f t="shared" si="57"/>
        <v>2.3521472904077505E-3</v>
      </c>
      <c r="DR94" s="111">
        <f t="shared" si="59"/>
        <v>2.4462331820240607E-3</v>
      </c>
      <c r="DS94" s="111">
        <f t="shared" si="61"/>
        <v>2.5440825093050235E-3</v>
      </c>
      <c r="DT94" s="111">
        <f t="shared" si="63"/>
        <v>2.6458458096772245E-3</v>
      </c>
      <c r="DU94" s="111">
        <f t="shared" si="65"/>
        <v>2.751679642064314E-3</v>
      </c>
      <c r="DV94" s="111">
        <f t="shared" si="67"/>
        <v>2.8617468277468863E-3</v>
      </c>
      <c r="DW94" s="111">
        <f t="shared" si="69"/>
        <v>2.9762167008567618E-3</v>
      </c>
      <c r="DX94" s="111">
        <f t="shared" si="71"/>
        <v>3.0952653688910321E-3</v>
      </c>
      <c r="DY94" s="111">
        <f t="shared" si="73"/>
        <v>3.2190759836466742E-3</v>
      </c>
      <c r="DZ94" s="111">
        <f t="shared" si="75"/>
        <v>3.3478390229925411E-3</v>
      </c>
      <c r="EA94" s="111">
        <f t="shared" si="77"/>
        <v>3.4817525839122426E-3</v>
      </c>
      <c r="EB94" s="111">
        <f t="shared" si="79"/>
        <v>3.6210226872687322E-3</v>
      </c>
      <c r="EC94" s="111">
        <f t="shared" si="81"/>
        <v>3.7658635947594829E-3</v>
      </c>
      <c r="ED94" s="111">
        <f t="shared" si="83"/>
        <v>3.9164981385498617E-3</v>
      </c>
      <c r="EE94" s="111">
        <f t="shared" si="85"/>
        <v>4.0731580640918554E-3</v>
      </c>
      <c r="EF94" s="111">
        <f t="shared" si="87"/>
        <v>4.2360843866555307E-3</v>
      </c>
      <c r="EG94" s="111">
        <f t="shared" si="89"/>
        <v>4.4055277621217522E-3</v>
      </c>
      <c r="EH94" s="111">
        <f t="shared" si="91"/>
        <v>4.5817488726066224E-3</v>
      </c>
      <c r="EI94" s="111">
        <f t="shared" si="93"/>
        <v>4.7650188275108881E-3</v>
      </c>
      <c r="EJ94" s="111">
        <f t="shared" si="95"/>
        <v>4.9556195806113234E-3</v>
      </c>
      <c r="EK94" s="111">
        <f t="shared" si="97"/>
        <v>5.1538443638357769E-3</v>
      </c>
      <c r="EL94" s="111">
        <f t="shared" si="99"/>
        <v>5.3599981383892076E-3</v>
      </c>
      <c r="EM94" s="111">
        <f t="shared" si="101"/>
        <v>5.5743980639247756E-3</v>
      </c>
      <c r="EN94" s="111">
        <f t="shared" si="103"/>
        <v>5.7973739864817667E-3</v>
      </c>
      <c r="EO94" s="111">
        <f t="shared" si="105"/>
        <v>6.029268945941039E-3</v>
      </c>
      <c r="EP94" s="111">
        <f t="shared" si="107"/>
        <v>6.2704397037786803E-3</v>
      </c>
      <c r="EQ94" s="111">
        <f t="shared" si="109"/>
        <v>6.5212572919298266E-3</v>
      </c>
      <c r="ER94" s="111">
        <f t="shared" si="111"/>
        <v>6.7821075836070211E-3</v>
      </c>
      <c r="ES94" s="111">
        <f t="shared" si="113"/>
        <v>7.0533918869513032E-3</v>
      </c>
      <c r="ET94" s="111">
        <f t="shared" si="115"/>
        <v>7.3355275624293545E-3</v>
      </c>
      <c r="EU94" s="111">
        <f t="shared" si="117"/>
        <v>7.6289486649265279E-3</v>
      </c>
      <c r="EV94" s="111">
        <f t="shared" si="119"/>
        <v>7.934106611523592E-3</v>
      </c>
      <c r="EW94" s="111">
        <f t="shared" si="121"/>
        <v>8.2514708759845352E-3</v>
      </c>
      <c r="EX94" s="111">
        <f t="shared" si="123"/>
        <v>8.581529711023916E-3</v>
      </c>
      <c r="EY94" s="111">
        <f t="shared" si="125"/>
        <v>8.9247908994648743E-3</v>
      </c>
      <c r="EZ94" s="111">
        <f t="shared" si="127"/>
        <v>9.2817825354434697E-3</v>
      </c>
      <c r="FA94" s="111">
        <f t="shared" si="131"/>
        <v>9.6530538368612088E-3</v>
      </c>
      <c r="FB94" s="111">
        <f t="shared" si="134"/>
        <v>1.0039175990335658E-2</v>
      </c>
      <c r="FC94" s="111">
        <f t="shared" si="139"/>
        <v>1.0440743029949084E-2</v>
      </c>
      <c r="FD94" s="111">
        <f t="shared" si="143"/>
        <v>1.0858372751147047E-2</v>
      </c>
      <c r="FE94" s="111">
        <f t="shared" si="147"/>
        <v>1.1292707661192931E-2</v>
      </c>
      <c r="FF94" s="111">
        <f t="shared" si="151"/>
        <v>1.1744415967640648E-2</v>
      </c>
      <c r="FG94" s="111">
        <f t="shared" si="155"/>
        <v>1.2214192606346274E-2</v>
      </c>
      <c r="FH94" s="111">
        <f t="shared" si="158"/>
        <v>1.2702760310600126E-2</v>
      </c>
      <c r="FI94" s="111">
        <f t="shared" si="162"/>
        <v>1.3210870723024133E-2</v>
      </c>
      <c r="FJ94" s="111">
        <f t="shared" si="166"/>
        <v>1.3739305551945098E-2</v>
      </c>
      <c r="FK94" s="111">
        <f t="shared" si="170"/>
        <v>1.4288877774022902E-2</v>
      </c>
      <c r="FL94" s="111">
        <f t="shared" si="174"/>
        <v>1.4860432884983819E-2</v>
      </c>
      <c r="FM94" s="111">
        <f t="shared" si="178"/>
        <v>1.5454850200383173E-2</v>
      </c>
      <c r="FN94" s="111">
        <f t="shared" ref="FN94:FN95" si="182">+$E94/((1+$G$5)^$A17)</f>
        <v>1.6073044208398498E-2</v>
      </c>
      <c r="FO94" s="111">
        <f>+$E94/((1+$G$5)^$A16)</f>
        <v>1.6715965976734439E-2</v>
      </c>
    </row>
    <row r="95" spans="1:180">
      <c r="A95" s="107">
        <v>80</v>
      </c>
      <c r="D95" s="231">
        <f>AgeEffic!CO11</f>
        <v>0</v>
      </c>
      <c r="E95" s="231">
        <f>AgeEffic!CO13</f>
        <v>0</v>
      </c>
      <c r="I95" s="111">
        <f t="shared" si="128"/>
        <v>0</v>
      </c>
      <c r="J95" s="111">
        <f t="shared" si="135"/>
        <v>0</v>
      </c>
      <c r="K95" s="111">
        <f t="shared" si="136"/>
        <v>0</v>
      </c>
      <c r="L95" s="111">
        <f t="shared" si="140"/>
        <v>0</v>
      </c>
      <c r="M95" s="111">
        <f t="shared" si="144"/>
        <v>0</v>
      </c>
      <c r="N95" s="111">
        <f t="shared" si="148"/>
        <v>0</v>
      </c>
      <c r="O95" s="111">
        <f t="shared" si="152"/>
        <v>0</v>
      </c>
      <c r="P95" s="111">
        <f t="shared" si="156"/>
        <v>0</v>
      </c>
      <c r="Q95" s="111">
        <f t="shared" si="159"/>
        <v>0</v>
      </c>
      <c r="R95" s="111">
        <f t="shared" si="163"/>
        <v>0</v>
      </c>
      <c r="S95" s="111">
        <f t="shared" si="167"/>
        <v>0</v>
      </c>
      <c r="T95" s="111">
        <f t="shared" si="171"/>
        <v>0</v>
      </c>
      <c r="U95" s="111">
        <f t="shared" si="175"/>
        <v>0</v>
      </c>
      <c r="V95" s="111">
        <f t="shared" si="179"/>
        <v>0</v>
      </c>
      <c r="W95" s="111">
        <f t="shared" ref="W95" si="183">+$D95/((1+$G$5)^$A81)</f>
        <v>0</v>
      </c>
      <c r="X95" s="111">
        <f t="shared" si="30"/>
        <v>0</v>
      </c>
      <c r="Y95" s="111">
        <f t="shared" si="32"/>
        <v>0</v>
      </c>
      <c r="Z95" s="111">
        <f t="shared" si="34"/>
        <v>0</v>
      </c>
      <c r="AA95" s="111">
        <f t="shared" si="36"/>
        <v>0</v>
      </c>
      <c r="AB95" s="111">
        <f t="shared" si="38"/>
        <v>0</v>
      </c>
      <c r="AC95" s="111">
        <f t="shared" si="40"/>
        <v>0</v>
      </c>
      <c r="AD95" s="111">
        <f t="shared" si="42"/>
        <v>0</v>
      </c>
      <c r="AE95" s="111">
        <f t="shared" si="44"/>
        <v>0</v>
      </c>
      <c r="AF95" s="111">
        <f t="shared" si="46"/>
        <v>0</v>
      </c>
      <c r="AG95" s="111">
        <f t="shared" si="48"/>
        <v>0</v>
      </c>
      <c r="AH95" s="111">
        <f t="shared" si="50"/>
        <v>0</v>
      </c>
      <c r="AI95" s="111">
        <f t="shared" si="52"/>
        <v>0</v>
      </c>
      <c r="AJ95" s="111">
        <f t="shared" si="54"/>
        <v>0</v>
      </c>
      <c r="AK95" s="111">
        <f t="shared" si="56"/>
        <v>0</v>
      </c>
      <c r="AL95" s="111">
        <f t="shared" si="58"/>
        <v>0</v>
      </c>
      <c r="AM95" s="111">
        <f t="shared" si="60"/>
        <v>0</v>
      </c>
      <c r="AN95" s="111">
        <f t="shared" si="62"/>
        <v>0</v>
      </c>
      <c r="AO95" s="111">
        <f t="shared" si="64"/>
        <v>0</v>
      </c>
      <c r="AP95" s="111">
        <f t="shared" si="66"/>
        <v>0</v>
      </c>
      <c r="AQ95" s="111">
        <f t="shared" si="68"/>
        <v>0</v>
      </c>
      <c r="AR95" s="111">
        <f t="shared" si="70"/>
        <v>0</v>
      </c>
      <c r="AS95" s="111">
        <f t="shared" si="72"/>
        <v>0</v>
      </c>
      <c r="AT95" s="111">
        <f t="shared" si="74"/>
        <v>0</v>
      </c>
      <c r="AU95" s="111">
        <f t="shared" si="76"/>
        <v>0</v>
      </c>
      <c r="AV95" s="111">
        <f t="shared" si="78"/>
        <v>0</v>
      </c>
      <c r="AW95" s="111">
        <f t="shared" si="80"/>
        <v>0</v>
      </c>
      <c r="AX95" s="111">
        <f t="shared" si="82"/>
        <v>0</v>
      </c>
      <c r="AY95" s="111">
        <f t="shared" si="84"/>
        <v>0</v>
      </c>
      <c r="AZ95" s="111">
        <f t="shared" si="86"/>
        <v>0</v>
      </c>
      <c r="BA95" s="111">
        <f t="shared" si="88"/>
        <v>0</v>
      </c>
      <c r="BB95" s="111">
        <f t="shared" si="90"/>
        <v>0</v>
      </c>
      <c r="BC95" s="111">
        <f t="shared" si="92"/>
        <v>0</v>
      </c>
      <c r="BD95" s="111">
        <f t="shared" si="94"/>
        <v>0</v>
      </c>
      <c r="BE95" s="111">
        <f t="shared" si="96"/>
        <v>0</v>
      </c>
      <c r="BF95" s="111">
        <f t="shared" si="98"/>
        <v>0</v>
      </c>
      <c r="BG95" s="111">
        <f t="shared" si="100"/>
        <v>0</v>
      </c>
      <c r="BH95" s="111">
        <f t="shared" si="102"/>
        <v>0</v>
      </c>
      <c r="BI95" s="111">
        <f t="shared" si="104"/>
        <v>0</v>
      </c>
      <c r="BJ95" s="111">
        <f t="shared" si="106"/>
        <v>0</v>
      </c>
      <c r="BK95" s="111">
        <f t="shared" si="108"/>
        <v>0</v>
      </c>
      <c r="BL95" s="111">
        <f t="shared" si="110"/>
        <v>0</v>
      </c>
      <c r="BM95" s="111">
        <f t="shared" si="112"/>
        <v>0</v>
      </c>
      <c r="BN95" s="111">
        <f t="shared" si="114"/>
        <v>0</v>
      </c>
      <c r="BO95" s="111">
        <f t="shared" si="116"/>
        <v>0</v>
      </c>
      <c r="BP95" s="111">
        <f t="shared" si="118"/>
        <v>0</v>
      </c>
      <c r="BQ95" s="111">
        <f t="shared" si="120"/>
        <v>0</v>
      </c>
      <c r="BR95" s="111">
        <f t="shared" si="122"/>
        <v>0</v>
      </c>
      <c r="BS95" s="111">
        <f t="shared" si="124"/>
        <v>0</v>
      </c>
      <c r="BT95" s="111">
        <f t="shared" si="126"/>
        <v>0</v>
      </c>
      <c r="BU95" s="111">
        <f t="shared" si="129"/>
        <v>0</v>
      </c>
      <c r="BV95" s="111">
        <f t="shared" si="132"/>
        <v>0</v>
      </c>
      <c r="BW95" s="111">
        <f t="shared" si="137"/>
        <v>0</v>
      </c>
      <c r="BX95" s="111">
        <f t="shared" si="141"/>
        <v>0</v>
      </c>
      <c r="BY95" s="111">
        <f t="shared" si="145"/>
        <v>0</v>
      </c>
      <c r="BZ95" s="111">
        <f t="shared" si="149"/>
        <v>0</v>
      </c>
      <c r="CA95" s="111">
        <f t="shared" si="153"/>
        <v>0</v>
      </c>
      <c r="CB95" s="111">
        <f t="shared" si="153"/>
        <v>0</v>
      </c>
      <c r="CC95" s="111">
        <f t="shared" si="160"/>
        <v>0</v>
      </c>
      <c r="CD95" s="111">
        <f t="shared" si="164"/>
        <v>0</v>
      </c>
      <c r="CE95" s="111">
        <f t="shared" si="168"/>
        <v>0</v>
      </c>
      <c r="CF95" s="111">
        <f t="shared" si="172"/>
        <v>0</v>
      </c>
      <c r="CG95" s="111">
        <f t="shared" si="176"/>
        <v>0</v>
      </c>
      <c r="CH95" s="111">
        <f t="shared" si="180"/>
        <v>0</v>
      </c>
      <c r="CI95" s="111">
        <f t="shared" ref="CI95" si="184">+$D95/((1+$G$5)^$A17)</f>
        <v>0</v>
      </c>
      <c r="CJ95" s="111">
        <f>+$D95/((1+$G$5)^$A16)</f>
        <v>0</v>
      </c>
      <c r="CO95" s="111">
        <f t="shared" si="130"/>
        <v>0</v>
      </c>
      <c r="CP95" s="111">
        <f t="shared" si="133"/>
        <v>0</v>
      </c>
      <c r="CQ95" s="111">
        <f t="shared" si="138"/>
        <v>0</v>
      </c>
      <c r="CR95" s="111">
        <f t="shared" si="142"/>
        <v>0</v>
      </c>
      <c r="CS95" s="111">
        <f t="shared" si="146"/>
        <v>0</v>
      </c>
      <c r="CT95" s="111">
        <f t="shared" si="150"/>
        <v>0</v>
      </c>
      <c r="CU95" s="111">
        <f t="shared" si="154"/>
        <v>0</v>
      </c>
      <c r="CV95" s="111">
        <f t="shared" si="157"/>
        <v>0</v>
      </c>
      <c r="CW95" s="111">
        <f t="shared" si="161"/>
        <v>0</v>
      </c>
      <c r="CX95" s="111">
        <f t="shared" si="165"/>
        <v>0</v>
      </c>
      <c r="CY95" s="111">
        <f t="shared" si="169"/>
        <v>0</v>
      </c>
      <c r="CZ95" s="111">
        <f t="shared" si="173"/>
        <v>0</v>
      </c>
      <c r="DA95" s="111">
        <f t="shared" si="177"/>
        <v>0</v>
      </c>
      <c r="DB95" s="111">
        <f t="shared" si="181"/>
        <v>0</v>
      </c>
      <c r="DC95" s="111">
        <f t="shared" ref="DC95" si="185">+$E95/((1+$G$5)^$A81)</f>
        <v>0</v>
      </c>
      <c r="DD95" s="111">
        <f t="shared" si="31"/>
        <v>0</v>
      </c>
      <c r="DE95" s="111">
        <f t="shared" si="33"/>
        <v>0</v>
      </c>
      <c r="DF95" s="111">
        <f t="shared" si="35"/>
        <v>0</v>
      </c>
      <c r="DG95" s="111">
        <f t="shared" si="37"/>
        <v>0</v>
      </c>
      <c r="DH95" s="111">
        <f t="shared" si="39"/>
        <v>0</v>
      </c>
      <c r="DI95" s="111">
        <f t="shared" si="41"/>
        <v>0</v>
      </c>
      <c r="DJ95" s="111">
        <f t="shared" si="43"/>
        <v>0</v>
      </c>
      <c r="DK95" s="111">
        <f t="shared" si="45"/>
        <v>0</v>
      </c>
      <c r="DL95" s="111">
        <f t="shared" si="47"/>
        <v>0</v>
      </c>
      <c r="DM95" s="111">
        <f t="shared" si="49"/>
        <v>0</v>
      </c>
      <c r="DN95" s="111">
        <f t="shared" si="51"/>
        <v>0</v>
      </c>
      <c r="DO95" s="111">
        <f t="shared" si="53"/>
        <v>0</v>
      </c>
      <c r="DP95" s="111">
        <f t="shared" si="55"/>
        <v>0</v>
      </c>
      <c r="DQ95" s="111">
        <f t="shared" si="57"/>
        <v>0</v>
      </c>
      <c r="DR95" s="111">
        <f t="shared" si="59"/>
        <v>0</v>
      </c>
      <c r="DS95" s="111">
        <f t="shared" si="61"/>
        <v>0</v>
      </c>
      <c r="DT95" s="111">
        <f t="shared" si="63"/>
        <v>0</v>
      </c>
      <c r="DU95" s="111">
        <f t="shared" si="65"/>
        <v>0</v>
      </c>
      <c r="DV95" s="111">
        <f t="shared" si="67"/>
        <v>0</v>
      </c>
      <c r="DW95" s="111">
        <f t="shared" si="69"/>
        <v>0</v>
      </c>
      <c r="DX95" s="111">
        <f t="shared" si="71"/>
        <v>0</v>
      </c>
      <c r="DY95" s="111">
        <f t="shared" si="73"/>
        <v>0</v>
      </c>
      <c r="DZ95" s="111">
        <f t="shared" si="75"/>
        <v>0</v>
      </c>
      <c r="EA95" s="111">
        <f t="shared" si="77"/>
        <v>0</v>
      </c>
      <c r="EB95" s="111">
        <f t="shared" si="79"/>
        <v>0</v>
      </c>
      <c r="EC95" s="111">
        <f t="shared" si="81"/>
        <v>0</v>
      </c>
      <c r="ED95" s="111">
        <f t="shared" si="83"/>
        <v>0</v>
      </c>
      <c r="EE95" s="111">
        <f t="shared" si="85"/>
        <v>0</v>
      </c>
      <c r="EF95" s="111">
        <f t="shared" si="87"/>
        <v>0</v>
      </c>
      <c r="EG95" s="111">
        <f t="shared" si="89"/>
        <v>0</v>
      </c>
      <c r="EH95" s="111">
        <f t="shared" si="91"/>
        <v>0</v>
      </c>
      <c r="EI95" s="111">
        <f t="shared" si="93"/>
        <v>0</v>
      </c>
      <c r="EJ95" s="111">
        <f t="shared" si="95"/>
        <v>0</v>
      </c>
      <c r="EK95" s="111">
        <f t="shared" si="97"/>
        <v>0</v>
      </c>
      <c r="EL95" s="111">
        <f t="shared" si="99"/>
        <v>0</v>
      </c>
      <c r="EM95" s="111">
        <f t="shared" si="101"/>
        <v>0</v>
      </c>
      <c r="EN95" s="111">
        <f t="shared" si="103"/>
        <v>0</v>
      </c>
      <c r="EO95" s="111">
        <f t="shared" si="105"/>
        <v>0</v>
      </c>
      <c r="EP95" s="111">
        <f t="shared" si="107"/>
        <v>0</v>
      </c>
      <c r="EQ95" s="111">
        <f t="shared" si="109"/>
        <v>0</v>
      </c>
      <c r="ER95" s="111">
        <f t="shared" si="111"/>
        <v>0</v>
      </c>
      <c r="ES95" s="111">
        <f t="shared" si="113"/>
        <v>0</v>
      </c>
      <c r="ET95" s="111">
        <f t="shared" si="115"/>
        <v>0</v>
      </c>
      <c r="EU95" s="111">
        <f t="shared" si="117"/>
        <v>0</v>
      </c>
      <c r="EV95" s="111">
        <f t="shared" si="119"/>
        <v>0</v>
      </c>
      <c r="EW95" s="111">
        <f t="shared" si="121"/>
        <v>0</v>
      </c>
      <c r="EX95" s="111">
        <f t="shared" si="123"/>
        <v>0</v>
      </c>
      <c r="EY95" s="111">
        <f t="shared" si="125"/>
        <v>0</v>
      </c>
      <c r="EZ95" s="111">
        <f t="shared" si="127"/>
        <v>0</v>
      </c>
      <c r="FA95" s="111">
        <f t="shared" si="131"/>
        <v>0</v>
      </c>
      <c r="FB95" s="111">
        <f t="shared" si="134"/>
        <v>0</v>
      </c>
      <c r="FC95" s="111">
        <f t="shared" si="139"/>
        <v>0</v>
      </c>
      <c r="FD95" s="111">
        <f t="shared" si="143"/>
        <v>0</v>
      </c>
      <c r="FE95" s="111">
        <f t="shared" si="147"/>
        <v>0</v>
      </c>
      <c r="FF95" s="111">
        <f t="shared" si="151"/>
        <v>0</v>
      </c>
      <c r="FG95" s="111">
        <f t="shared" si="155"/>
        <v>0</v>
      </c>
      <c r="FH95" s="111">
        <f t="shared" si="158"/>
        <v>0</v>
      </c>
      <c r="FI95" s="111">
        <f t="shared" si="162"/>
        <v>0</v>
      </c>
      <c r="FJ95" s="111">
        <f t="shared" si="166"/>
        <v>0</v>
      </c>
      <c r="FK95" s="111">
        <f t="shared" si="170"/>
        <v>0</v>
      </c>
      <c r="FL95" s="111">
        <f t="shared" si="174"/>
        <v>0</v>
      </c>
      <c r="FM95" s="111">
        <f t="shared" si="178"/>
        <v>0</v>
      </c>
      <c r="FN95" s="111">
        <f t="shared" si="182"/>
        <v>0</v>
      </c>
      <c r="FO95" s="111">
        <f>+$E95/((1+$G$5)^$A17)</f>
        <v>0</v>
      </c>
      <c r="FP95" s="111">
        <f>+$E95/((1+$G$5)^$A16)</f>
        <v>0</v>
      </c>
      <c r="FQ95" s="111"/>
      <c r="FR95" s="111"/>
      <c r="FS95" s="111"/>
      <c r="FT95" s="111"/>
      <c r="FU95" s="111"/>
      <c r="FV95" s="111"/>
      <c r="FW95" s="111"/>
      <c r="FX95" s="111"/>
    </row>
    <row r="96" spans="1:180">
      <c r="A96" s="256" t="s">
        <v>340</v>
      </c>
      <c r="D96" s="230"/>
      <c r="E96" s="230"/>
      <c r="I96" s="258">
        <f>+SUM(I16:I95)</f>
        <v>18.041316661799318</v>
      </c>
      <c r="J96" s="258">
        <f t="shared" ref="J96:BU96" si="186">+SUM(J16:J95)</f>
        <v>17.766171847024314</v>
      </c>
      <c r="K96" s="258">
        <f t="shared" si="186"/>
        <v>17.483260034885244</v>
      </c>
      <c r="L96" s="258">
        <f t="shared" si="186"/>
        <v>17.192343498396131</v>
      </c>
      <c r="M96" s="258">
        <f t="shared" si="186"/>
        <v>16.893181293563796</v>
      </c>
      <c r="N96" s="258">
        <f t="shared" si="186"/>
        <v>16.585530803416887</v>
      </c>
      <c r="O96" s="258">
        <f t="shared" si="186"/>
        <v>16.269149820529197</v>
      </c>
      <c r="P96" s="258">
        <f t="shared" si="186"/>
        <v>15.943799291108149</v>
      </c>
      <c r="Q96" s="258">
        <f t="shared" si="186"/>
        <v>15.609246856421789</v>
      </c>
      <c r="R96" s="258">
        <f t="shared" si="186"/>
        <v>15.265271335840966</v>
      </c>
      <c r="S96" s="258">
        <f t="shared" si="186"/>
        <v>14.911668297718942</v>
      </c>
      <c r="T96" s="258">
        <f t="shared" si="186"/>
        <v>14.548256857052456</v>
      </c>
      <c r="U96" s="258">
        <f t="shared" si="186"/>
        <v>14.174887819538347</v>
      </c>
      <c r="V96" s="258">
        <f t="shared" si="186"/>
        <v>13.791453257512815</v>
      </c>
      <c r="W96" s="258">
        <f t="shared" si="186"/>
        <v>13.397897551979733</v>
      </c>
      <c r="X96" s="258">
        <f t="shared" si="186"/>
        <v>12.994229864912395</v>
      </c>
      <c r="Y96" s="258">
        <f t="shared" si="186"/>
        <v>12.580537916849687</v>
      </c>
      <c r="Z96" s="258">
        <f t="shared" si="186"/>
        <v>12.15700283770755</v>
      </c>
      <c r="AA96" s="258">
        <f t="shared" si="186"/>
        <v>11.723914736867524</v>
      </c>
      <c r="AB96" s="258">
        <f t="shared" si="186"/>
        <v>11.281688507396707</v>
      </c>
      <c r="AC96" s="258">
        <f t="shared" si="186"/>
        <v>10.830879246413977</v>
      </c>
      <c r="AD96" s="258">
        <f t="shared" si="186"/>
        <v>10.372196549019861</v>
      </c>
      <c r="AE96" s="258">
        <f t="shared" si="186"/>
        <v>9.906516828438134</v>
      </c>
      <c r="AF96" s="258">
        <f t="shared" si="186"/>
        <v>9.4348927426471576</v>
      </c>
      <c r="AG96" s="258">
        <f t="shared" si="186"/>
        <v>8.9585587803397519</v>
      </c>
      <c r="AH96" s="258">
        <f t="shared" si="186"/>
        <v>8.478932087794762</v>
      </c>
      <c r="AI96" s="258">
        <f t="shared" si="186"/>
        <v>7.9976077117796667</v>
      </c>
      <c r="AJ96" s="258">
        <f t="shared" si="186"/>
        <v>7.5163475965360016</v>
      </c>
      <c r="AK96" s="258">
        <f t="shared" si="186"/>
        <v>7.0370629046606421</v>
      </c>
      <c r="AL96" s="258">
        <f t="shared" si="186"/>
        <v>6.5617895257099956</v>
      </c>
      <c r="AM96" s="258">
        <f t="shared" si="186"/>
        <v>6.092656979722272</v>
      </c>
      <c r="AN96" s="258">
        <f t="shared" si="186"/>
        <v>5.6318512966554968</v>
      </c>
      <c r="AO96" s="258">
        <f t="shared" si="186"/>
        <v>5.1815728330217734</v>
      </c>
      <c r="AP96" s="258">
        <f t="shared" si="186"/>
        <v>4.743990346423816</v>
      </c>
      <c r="AQ96" s="258">
        <f t="shared" si="186"/>
        <v>4.3211929587487168</v>
      </c>
      <c r="AR96" s="258">
        <f t="shared" si="186"/>
        <v>3.9151418723111182</v>
      </c>
      <c r="AS96" s="258">
        <f t="shared" si="186"/>
        <v>3.5276238371874449</v>
      </c>
      <c r="AT96" s="258">
        <f t="shared" si="186"/>
        <v>3.1602083858113086</v>
      </c>
      <c r="AU96" s="258">
        <f t="shared" si="186"/>
        <v>2.814210744613812</v>
      </c>
      <c r="AV96" s="258">
        <f t="shared" si="186"/>
        <v>2.4906621038888441</v>
      </c>
      <c r="AW96" s="258">
        <f t="shared" si="186"/>
        <v>2.190288588044397</v>
      </c>
      <c r="AX96" s="258">
        <f t="shared" si="186"/>
        <v>1.9134998402728569</v>
      </c>
      <c r="AY96" s="258">
        <f t="shared" si="186"/>
        <v>1.660387647464924</v>
      </c>
      <c r="AZ96" s="258">
        <f t="shared" si="186"/>
        <v>1.4307345171539141</v>
      </c>
      <c r="BA96" s="258">
        <f t="shared" si="186"/>
        <v>1.2240316148181911</v>
      </c>
      <c r="BB96" s="258">
        <f t="shared" si="186"/>
        <v>1.0395050122669278</v>
      </c>
      <c r="BC96" s="258">
        <f t="shared" si="186"/>
        <v>0.87614881707623204</v>
      </c>
      <c r="BD96" s="258">
        <f t="shared" si="186"/>
        <v>0.73276347314785295</v>
      </c>
      <c r="BE96" s="258">
        <f t="shared" si="186"/>
        <v>0.60799735855856973</v>
      </c>
      <c r="BF96" s="258">
        <f t="shared" si="186"/>
        <v>0.50038976421306192</v>
      </c>
      <c r="BG96" s="258">
        <f t="shared" si="186"/>
        <v>0.40841341082996768</v>
      </c>
      <c r="BH96" s="258">
        <f t="shared" si="186"/>
        <v>0.33051483906088863</v>
      </c>
      <c r="BI96" s="258">
        <f t="shared" si="186"/>
        <v>0.26515126759386481</v>
      </c>
      <c r="BJ96" s="258">
        <f t="shared" si="186"/>
        <v>0.21082283174329688</v>
      </c>
      <c r="BK96" s="258">
        <f t="shared" si="186"/>
        <v>0.1660994629857365</v>
      </c>
      <c r="BL96" s="258">
        <f t="shared" si="186"/>
        <v>0.12964202133170913</v>
      </c>
      <c r="BM96" s="258">
        <f t="shared" si="186"/>
        <v>0.10021762321683567</v>
      </c>
      <c r="BN96" s="258">
        <f t="shared" si="186"/>
        <v>7.6709398120099997E-2</v>
      </c>
      <c r="BO96" s="258">
        <f t="shared" si="186"/>
        <v>5.8121143346702153E-2</v>
      </c>
      <c r="BP96" s="258">
        <f t="shared" si="186"/>
        <v>4.3577520377464242E-2</v>
      </c>
      <c r="BQ96" s="258">
        <f t="shared" si="186"/>
        <v>3.2320545793603273E-2</v>
      </c>
      <c r="BR96" s="258">
        <f t="shared" si="186"/>
        <v>2.3703178116047715E-2</v>
      </c>
      <c r="BS96" s="258">
        <f t="shared" si="186"/>
        <v>1.7180796128959029E-2</v>
      </c>
      <c r="BT96" s="258">
        <f t="shared" si="186"/>
        <v>1.230131437507955E-2</v>
      </c>
      <c r="BU96" s="258">
        <f t="shared" si="186"/>
        <v>8.6945989877846557E-3</v>
      </c>
      <c r="BV96" s="258">
        <f t="shared" ref="BV96:CJ96" si="187">+SUM(BV16:BV95)</f>
        <v>6.0617435909234877E-3</v>
      </c>
      <c r="BW96" s="258">
        <f t="shared" si="187"/>
        <v>4.1646516187551063E-3</v>
      </c>
      <c r="BX96" s="258">
        <f t="shared" si="187"/>
        <v>2.8162575342774781E-3</v>
      </c>
      <c r="BY96" s="258">
        <f t="shared" si="187"/>
        <v>1.8716125265059651E-3</v>
      </c>
      <c r="BZ96" s="258">
        <f t="shared" si="187"/>
        <v>1.2199656539653367E-3</v>
      </c>
      <c r="CA96" s="258">
        <f t="shared" si="187"/>
        <v>7.7789226862209437E-4</v>
      </c>
      <c r="CB96" s="258">
        <f t="shared" si="187"/>
        <v>4.6486462955074872E-4</v>
      </c>
      <c r="CC96" s="258">
        <f t="shared" si="187"/>
        <v>2.9137052550182516E-4</v>
      </c>
      <c r="CD96" s="258">
        <f t="shared" si="187"/>
        <v>1.6900677239570127E-4</v>
      </c>
      <c r="CE96" s="258">
        <f t="shared" si="187"/>
        <v>9.3253753738013772E-5</v>
      </c>
      <c r="CF96" s="258">
        <f t="shared" si="187"/>
        <v>4.8009360932683772E-5</v>
      </c>
      <c r="CG96" s="258">
        <f t="shared" si="187"/>
        <v>2.2258676212155846E-5</v>
      </c>
      <c r="CH96" s="258">
        <f t="shared" si="187"/>
        <v>8.6142277355981111E-6</v>
      </c>
      <c r="CI96" s="258">
        <f t="shared" si="187"/>
        <v>2.2287462473396506E-6</v>
      </c>
      <c r="CJ96" s="258">
        <f t="shared" si="187"/>
        <v>0</v>
      </c>
      <c r="CO96" s="258">
        <f>+SUM(CO16:CO95)</f>
        <v>10.547275903067117</v>
      </c>
      <c r="CP96" s="258">
        <f t="shared" ref="CP96" si="188">+SUM(CP16:CP95)</f>
        <v>10.0191669391898</v>
      </c>
      <c r="CQ96" s="258">
        <f t="shared" ref="CQ96" si="189">+SUM(CQ16:CQ95)</f>
        <v>9.517433616757387</v>
      </c>
      <c r="CR96" s="258">
        <f t="shared" ref="CR96" si="190">+SUM(CR16:CR95)</f>
        <v>9.0407559614276867</v>
      </c>
      <c r="CS96" s="258">
        <f t="shared" ref="CS96" si="191">+SUM(CS16:CS95)</f>
        <v>8.5878799498847922</v>
      </c>
      <c r="CT96" s="258">
        <f t="shared" ref="CT96" si="192">+SUM(CT16:CT95)</f>
        <v>8.1576142103801832</v>
      </c>
      <c r="CU96" s="258">
        <f t="shared" ref="CU96" si="193">+SUM(CU16:CU95)</f>
        <v>7.7488268881703917</v>
      </c>
      <c r="CV96" s="258">
        <f t="shared" ref="CV96" si="194">+SUM(CV16:CV95)</f>
        <v>7.3604426676034578</v>
      </c>
      <c r="CW96" s="258">
        <f t="shared" ref="CW96" si="195">+SUM(CW16:CW95)</f>
        <v>6.9914399430185385</v>
      </c>
      <c r="CX96" s="258">
        <f t="shared" ref="CX96" si="196">+SUM(CX16:CX95)</f>
        <v>6.6408481310146721</v>
      </c>
      <c r="CY96" s="258">
        <f t="shared" ref="CY96" si="197">+SUM(CY16:CY95)</f>
        <v>6.3077451170168768</v>
      </c>
      <c r="CZ96" s="258">
        <f t="shared" ref="CZ96" si="198">+SUM(CZ16:CZ95)</f>
        <v>5.9912548294210923</v>
      </c>
      <c r="DA96" s="258">
        <f t="shared" ref="DA96" si="199">+SUM(DA16:DA95)</f>
        <v>5.6905449349352999</v>
      </c>
      <c r="DB96" s="258">
        <f t="shared" ref="DB96" si="200">+SUM(DB16:DB95)</f>
        <v>5.4048246490532046</v>
      </c>
      <c r="DC96" s="258">
        <f t="shared" ref="DC96" si="201">+SUM(DC16:DC95)</f>
        <v>5.1333426558998063</v>
      </c>
      <c r="DD96" s="258">
        <f t="shared" ref="DD96" si="202">+SUM(DD16:DD95)</f>
        <v>4.8753851319760466</v>
      </c>
      <c r="DE96" s="258">
        <f t="shared" ref="DE96" si="203">+SUM(DE16:DE95)</f>
        <v>4.6302738686033216</v>
      </c>
      <c r="DF96" s="258">
        <f t="shared" ref="DF96" si="204">+SUM(DF16:DF95)</f>
        <v>4.3973644881282787</v>
      </c>
      <c r="DG96" s="258">
        <f t="shared" ref="DG96" si="205">+SUM(DG16:DG95)</f>
        <v>4.1760447491951886</v>
      </c>
      <c r="DH96" s="258">
        <f t="shared" ref="DH96" si="206">+SUM(DH16:DH95)</f>
        <v>3.9657329366276901</v>
      </c>
      <c r="DI96" s="258">
        <f t="shared" ref="DI96" si="207">+SUM(DI16:DI95)</f>
        <v>3.7658763316842565</v>
      </c>
      <c r="DJ96" s="258">
        <f t="shared" ref="DJ96" si="208">+SUM(DJ16:DJ95)</f>
        <v>3.5759497586635129</v>
      </c>
      <c r="DK96" s="258">
        <f t="shared" ref="DK96" si="209">+SUM(DK16:DK95)</f>
        <v>3.3954542040363451</v>
      </c>
      <c r="DL96" s="258">
        <f t="shared" ref="DL96" si="210">+SUM(DL16:DL95)</f>
        <v>3.2239155044727736</v>
      </c>
      <c r="DM96" s="258">
        <f t="shared" ref="DM96" si="211">+SUM(DM16:DM95)</f>
        <v>3.0608831003129122</v>
      </c>
      <c r="DN96" s="258">
        <f t="shared" ref="DN96" si="212">+SUM(DN16:DN95)</f>
        <v>2.905928851203595</v>
      </c>
      <c r="DO96" s="258">
        <f t="shared" ref="DO96" si="213">+SUM(DO16:DO95)</f>
        <v>2.7586459107859969</v>
      </c>
      <c r="DP96" s="258">
        <f t="shared" ref="DP96" si="214">+SUM(DP16:DP95)</f>
        <v>2.61864765747498</v>
      </c>
      <c r="DQ96" s="258">
        <f t="shared" ref="DQ96" si="215">+SUM(DQ16:DQ95)</f>
        <v>2.4855666785186479</v>
      </c>
      <c r="DR96" s="258">
        <f t="shared" ref="DR96" si="216">+SUM(DR16:DR95)</f>
        <v>2.3590538046668286</v>
      </c>
      <c r="DS96" s="258">
        <f t="shared" ref="DS96" si="217">+SUM(DS16:DS95)</f>
        <v>2.2387771929105642</v>
      </c>
      <c r="DT96" s="258">
        <f t="shared" ref="DT96" si="218">+SUM(DT16:DT95)</f>
        <v>2.1244214548811957</v>
      </c>
      <c r="DU96" s="258">
        <f t="shared" ref="DU96" si="219">+SUM(DU16:DU95)</f>
        <v>2.0156868286179432</v>
      </c>
      <c r="DV96" s="258">
        <f t="shared" ref="DV96" si="220">+SUM(DV16:DV95)</f>
        <v>1.9122883915270847</v>
      </c>
      <c r="DW96" s="258">
        <f t="shared" ref="DW96" si="221">+SUM(DW16:DW95)</f>
        <v>1.8139553124643708</v>
      </c>
      <c r="DX96" s="258">
        <f t="shared" ref="DX96" si="222">+SUM(DX16:DX95)</f>
        <v>1.7204301409753375</v>
      </c>
      <c r="DY96" s="258">
        <f t="shared" ref="DY96" si="223">+SUM(DY16:DY95)</f>
        <v>1.631468131826125</v>
      </c>
      <c r="DZ96" s="258">
        <f t="shared" ref="DZ96" si="224">+SUM(DZ16:DZ95)</f>
        <v>1.5468366030503538</v>
      </c>
      <c r="EA96" s="258">
        <f t="shared" ref="EA96" si="225">+SUM(EA16:EA95)</f>
        <v>1.4663143258259932</v>
      </c>
      <c r="EB96" s="258">
        <f t="shared" ref="EB96" si="226">+SUM(EB16:EB95)</f>
        <v>1.3896909445799779</v>
      </c>
      <c r="EC96" s="258">
        <f t="shared" ref="EC96" si="227">+SUM(EC16:EC95)</f>
        <v>1.3167664257980733</v>
      </c>
      <c r="ED96" s="258">
        <f t="shared" ref="ED96" si="228">+SUM(ED16:ED95)</f>
        <v>1.2473505340931477</v>
      </c>
      <c r="EE96" s="258">
        <f t="shared" ref="EE96" si="229">+SUM(EE16:EE95)</f>
        <v>1.181262334156868</v>
      </c>
      <c r="EF96" s="258">
        <f t="shared" ref="EF96" si="230">+SUM(EF16:EF95)</f>
        <v>1.1183297172881379</v>
      </c>
      <c r="EG96" s="258">
        <f t="shared" ref="EG96" si="231">+SUM(EG16:EG95)</f>
        <v>1.058388951256408</v>
      </c>
      <c r="EH96" s="258">
        <f t="shared" ref="EH96" si="232">+SUM(EH16:EH95)</f>
        <v>1.001284252319572</v>
      </c>
      <c r="EI96" s="258">
        <f t="shared" ref="EI96" si="233">+SUM(EI16:EI95)</f>
        <v>0.94686737827461698</v>
      </c>
      <c r="EJ96" s="258">
        <f t="shared" ref="EJ96" si="234">+SUM(EJ16:EJ95)</f>
        <v>0.89499724147475068</v>
      </c>
      <c r="EK96" s="258">
        <f t="shared" ref="EK96" si="235">+SUM(EK16:EK95)</f>
        <v>0.84553954079943228</v>
      </c>
      <c r="EL96" s="258">
        <f t="shared" ref="EL96" si="236">+SUM(EL16:EL95)</f>
        <v>0.79836641161381683</v>
      </c>
      <c r="EM96" s="258">
        <f t="shared" ref="EM96" si="237">+SUM(EM16:EM95)</f>
        <v>0.75335609280165639</v>
      </c>
      <c r="EN96" s="258">
        <f t="shared" ref="EN96" si="238">+SUM(EN16:EN95)</f>
        <v>0.71039261000084508</v>
      </c>
      <c r="EO96" s="258">
        <f t="shared" ref="EO96" si="239">+SUM(EO16:EO95)</f>
        <v>0.6693654742136449</v>
      </c>
      <c r="EP96" s="258">
        <f t="shared" ref="EP96" si="240">+SUM(EP16:EP95)</f>
        <v>0.63016939500431868</v>
      </c>
      <c r="EQ96" s="258">
        <f t="shared" ref="EQ96" si="241">+SUM(EQ16:EQ95)</f>
        <v>0.59270400753551311</v>
      </c>
      <c r="ER96" s="258">
        <f t="shared" ref="ER96" si="242">+SUM(ER16:ER95)</f>
        <v>0.5568736127314039</v>
      </c>
      <c r="ES96" s="258">
        <f t="shared" ref="ES96" si="243">+SUM(ES16:ES95)</f>
        <v>0.52258692989040711</v>
      </c>
      <c r="ET96" s="258">
        <f t="shared" ref="ET96" si="244">+SUM(ET16:ET95)</f>
        <v>0.48975686110328315</v>
      </c>
      <c r="EU96" s="258">
        <f t="shared" ref="EU96" si="245">+SUM(EU16:EU95)</f>
        <v>0.45830026686381092</v>
      </c>
      <c r="EV96" s="258">
        <f t="shared" ref="EV96" si="246">+SUM(EV16:EV95)</f>
        <v>0.42813775228894019</v>
      </c>
      <c r="EW96" s="258">
        <f t="shared" ref="EW96" si="247">+SUM(EW16:EW95)</f>
        <v>0.39919346339354589</v>
      </c>
      <c r="EX96" s="258">
        <f t="shared" ref="EX96" si="248">+SUM(EX16:EX95)</f>
        <v>0.37139489289168326</v>
      </c>
      <c r="EY96" s="258">
        <f t="shared" ref="EY96" si="249">+SUM(EY16:EY95)</f>
        <v>0.34467269502162629</v>
      </c>
      <c r="EZ96" s="258">
        <f t="shared" ref="EZ96" si="250">+SUM(EZ16:EZ95)</f>
        <v>0.31896050891605338</v>
      </c>
      <c r="FA96" s="258">
        <f t="shared" ref="FA96" si="251">+SUM(FA16:FA95)</f>
        <v>0.29419479006157939</v>
      </c>
      <c r="FB96" s="258">
        <f t="shared" ref="FB96" si="252">+SUM(FB16:FB95)</f>
        <v>0.27031464941348227</v>
      </c>
      <c r="FC96" s="258">
        <f t="shared" ref="FC96" si="253">+SUM(FC16:FC95)</f>
        <v>0.24726169975198925</v>
      </c>
      <c r="FD96" s="258">
        <f t="shared" ref="FD96" si="254">+SUM(FD16:FD95)</f>
        <v>0.22497990888593816</v>
      </c>
      <c r="FE96" s="258">
        <f t="shared" ref="FE96" si="255">+SUM(FE16:FE95)</f>
        <v>0.20341545932805155</v>
      </c>
      <c r="FF96" s="258">
        <f t="shared" ref="FF96" si="256">+SUM(FF16:FF95)</f>
        <v>0.18251661408351569</v>
      </c>
      <c r="FG96" s="258">
        <f t="shared" ref="FG96" si="257">+SUM(FG16:FG95)</f>
        <v>0.1622335882100813</v>
      </c>
      <c r="FH96" s="258">
        <f t="shared" ref="FH96" si="258">+SUM(FH16:FH95)</f>
        <v>0.14251842582354829</v>
      </c>
      <c r="FI96" s="258">
        <f t="shared" ref="FI96" si="259">+SUM(FI16:FI95)</f>
        <v>0.12332488223730073</v>
      </c>
      <c r="FJ96" s="258">
        <f t="shared" ref="FJ96" si="260">+SUM(FJ16:FJ95)</f>
        <v>0.10460831093856278</v>
      </c>
      <c r="FK96" s="258">
        <f t="shared" ref="FK96" si="261">+SUM(FK16:FK95)</f>
        <v>8.632555511728679E-2</v>
      </c>
      <c r="FL96" s="258">
        <f t="shared" ref="FL96" si="262">+SUM(FL16:FL95)</f>
        <v>6.8434843476100696E-2</v>
      </c>
      <c r="FM96" s="258">
        <f t="shared" ref="FM96" si="263">+SUM(FM16:FM95)</f>
        <v>5.0895690061561034E-2</v>
      </c>
      <c r="FN96" s="258">
        <f t="shared" ref="FN96" si="264">+SUM(FN16:FN95)</f>
        <v>3.3668797868118966E-2</v>
      </c>
      <c r="FO96" s="258">
        <f t="shared" ref="FO96" si="265">+SUM(FO16:FO95)</f>
        <v>1.6715965976734439E-2</v>
      </c>
      <c r="FP96" s="258">
        <f t="shared" ref="FP96" si="266">+SUM(FP16:FP95)</f>
        <v>0</v>
      </c>
    </row>
    <row r="97" spans="1:172">
      <c r="A97" s="252" t="s">
        <v>341</v>
      </c>
      <c r="D97" s="230"/>
      <c r="E97" s="230"/>
      <c r="I97" s="111">
        <f>+I96/$I96</f>
        <v>1</v>
      </c>
      <c r="J97" s="111">
        <f>+J96/$I96</f>
        <v>0.98474918322576777</v>
      </c>
      <c r="K97" s="111">
        <f t="shared" ref="K97:BV97" si="267">+K96/$I96</f>
        <v>0.9690678547815913</v>
      </c>
      <c r="L97" s="111">
        <f t="shared" si="267"/>
        <v>0.95294283785834755</v>
      </c>
      <c r="M97" s="111">
        <f t="shared" si="267"/>
        <v>0.93636077733358658</v>
      </c>
      <c r="N97" s="111">
        <f t="shared" si="267"/>
        <v>0.91930822535447698</v>
      </c>
      <c r="O97" s="111">
        <f t="shared" si="267"/>
        <v>0.90177175676858956</v>
      </c>
      <c r="P97" s="111">
        <f t="shared" si="267"/>
        <v>0.88373812122413153</v>
      </c>
      <c r="Q97" s="111">
        <f t="shared" si="267"/>
        <v>0.86519443946531949</v>
      </c>
      <c r="R97" s="111">
        <f t="shared" si="267"/>
        <v>0.84612845181990792</v>
      </c>
      <c r="S97" s="111">
        <f t="shared" si="267"/>
        <v>0.82652882698372598</v>
      </c>
      <c r="T97" s="111">
        <f t="shared" si="267"/>
        <v>0.80638553880365804</v>
      </c>
      <c r="U97" s="111">
        <f t="shared" si="267"/>
        <v>0.78569031768907716</v>
      </c>
      <c r="V97" s="111">
        <f t="shared" si="267"/>
        <v>0.76443718139013861</v>
      </c>
      <c r="W97" s="111">
        <f t="shared" si="267"/>
        <v>0.74262304703893589</v>
      </c>
      <c r="X97" s="111">
        <f t="shared" si="267"/>
        <v>0.7202484224683211</v>
      </c>
      <c r="Y97" s="111">
        <f t="shared" si="267"/>
        <v>0.69731816988101081</v>
      </c>
      <c r="Z97" s="111">
        <f t="shared" si="267"/>
        <v>0.6738423290052209</v>
      </c>
      <c r="AA97" s="111">
        <f t="shared" si="267"/>
        <v>0.64983698011862623</v>
      </c>
      <c r="AB97" s="111">
        <f t="shared" si="267"/>
        <v>0.62532512004983276</v>
      </c>
      <c r="AC97" s="111">
        <f t="shared" si="267"/>
        <v>0.60033751690347958</v>
      </c>
      <c r="AD97" s="111">
        <f t="shared" si="267"/>
        <v>0.57491350234885841</v>
      </c>
      <c r="AE97" s="111">
        <f t="shared" si="267"/>
        <v>0.5491016545047509</v>
      </c>
      <c r="AF97" s="111">
        <f t="shared" si="267"/>
        <v>0.52296032044183327</v>
      </c>
      <c r="AG97" s="111">
        <f t="shared" si="267"/>
        <v>0.4965579258030875</v>
      </c>
      <c r="AH97" s="111">
        <f t="shared" si="267"/>
        <v>0.46997302063590801</v>
      </c>
      <c r="AI97" s="111">
        <f t="shared" si="267"/>
        <v>0.44329401571415245</v>
      </c>
      <c r="AJ97" s="111">
        <f t="shared" si="267"/>
        <v>0.4166185726594509</v>
      </c>
      <c r="AK97" s="111">
        <f t="shared" si="267"/>
        <v>0.39005262401723256</v>
      </c>
      <c r="AL97" s="111">
        <f t="shared" si="267"/>
        <v>0.36370901573962883</v>
      </c>
      <c r="AM97" s="111">
        <f t="shared" si="267"/>
        <v>0.33770578355973674</v>
      </c>
      <c r="AN97" s="111">
        <f t="shared" si="267"/>
        <v>0.31216409546096924</v>
      </c>
      <c r="AO97" s="111">
        <f t="shared" si="267"/>
        <v>0.28720591352366398</v>
      </c>
      <c r="AP97" s="111">
        <f t="shared" si="267"/>
        <v>0.26295144835347528</v>
      </c>
      <c r="AQ97" s="111">
        <f t="shared" si="267"/>
        <v>0.23951649648156836</v>
      </c>
      <c r="AR97" s="111">
        <f t="shared" si="267"/>
        <v>0.21700976407121322</v>
      </c>
      <c r="AS97" s="111">
        <f t="shared" si="267"/>
        <v>0.19553028768996861</v>
      </c>
      <c r="AT97" s="111">
        <f t="shared" si="267"/>
        <v>0.17516506389485051</v>
      </c>
      <c r="AU97" s="111">
        <f t="shared" si="267"/>
        <v>0.15598699348660189</v>
      </c>
      <c r="AV97" s="111">
        <f t="shared" si="267"/>
        <v>0.13805323361806357</v>
      </c>
      <c r="AW97" s="111">
        <f t="shared" si="267"/>
        <v>0.12140403215038699</v>
      </c>
      <c r="AX97" s="111">
        <f t="shared" si="267"/>
        <v>0.10606209492040575</v>
      </c>
      <c r="AY97" s="111">
        <f t="shared" si="267"/>
        <v>9.203250952191469E-2</v>
      </c>
      <c r="AZ97" s="111">
        <f t="shared" si="267"/>
        <v>7.9303220711343714E-2</v>
      </c>
      <c r="BA97" s="111">
        <f t="shared" si="267"/>
        <v>6.7846024642422884E-2</v>
      </c>
      <c r="BB97" s="111">
        <f t="shared" si="267"/>
        <v>5.7618023770292535E-2</v>
      </c>
      <c r="BC97" s="111">
        <f t="shared" si="267"/>
        <v>4.8563463160723158E-2</v>
      </c>
      <c r="BD97" s="111">
        <f t="shared" si="267"/>
        <v>4.0615853426008881E-2</v>
      </c>
      <c r="BE97" s="111">
        <f t="shared" si="267"/>
        <v>3.3700276424167161E-2</v>
      </c>
      <c r="BF97" s="111">
        <f t="shared" si="267"/>
        <v>2.7735767493765415E-2</v>
      </c>
      <c r="BG97" s="111">
        <f t="shared" si="267"/>
        <v>2.2637672099328661E-2</v>
      </c>
      <c r="BH97" s="111">
        <f t="shared" si="267"/>
        <v>1.8319884588064501E-2</v>
      </c>
      <c r="BI97" s="111">
        <f t="shared" si="267"/>
        <v>1.4696891172876318E-2</v>
      </c>
      <c r="BJ97" s="111">
        <f t="shared" si="267"/>
        <v>1.168555686346846E-2</v>
      </c>
      <c r="BK97" s="111">
        <f t="shared" si="267"/>
        <v>9.2066153540464966E-3</v>
      </c>
      <c r="BL97" s="111">
        <f t="shared" si="267"/>
        <v>7.1858403553335514E-3</v>
      </c>
      <c r="BM97" s="111">
        <f t="shared" si="267"/>
        <v>5.5548951939320733E-3</v>
      </c>
      <c r="BN97" s="111">
        <f t="shared" si="267"/>
        <v>4.2518736053519012E-3</v>
      </c>
      <c r="BO97" s="111">
        <f t="shared" si="267"/>
        <v>3.2215577408365023E-3</v>
      </c>
      <c r="BP97" s="111">
        <f t="shared" si="267"/>
        <v>2.4154290506820538E-3</v>
      </c>
      <c r="BQ97" s="111">
        <f t="shared" si="267"/>
        <v>1.7914737820681787E-3</v>
      </c>
      <c r="BR97" s="111">
        <f t="shared" si="267"/>
        <v>1.3138275082902804E-3</v>
      </c>
      <c r="BS97" s="111">
        <f t="shared" si="267"/>
        <v>9.5230278648884012E-4</v>
      </c>
      <c r="BT97" s="111">
        <f t="shared" si="267"/>
        <v>6.8184127609302212E-4</v>
      </c>
      <c r="BU97" s="111">
        <f t="shared" si="267"/>
        <v>4.8192707609830934E-4</v>
      </c>
      <c r="BV97" s="111">
        <f t="shared" si="267"/>
        <v>3.3599230613576129E-4</v>
      </c>
      <c r="BW97" s="111">
        <f t="shared" ref="BW97:CJ97" si="268">+BW96/$I96</f>
        <v>2.3083967189453192E-4</v>
      </c>
      <c r="BX97" s="111">
        <f t="shared" si="268"/>
        <v>1.5610044361344323E-4</v>
      </c>
      <c r="BY97" s="111">
        <f t="shared" si="268"/>
        <v>1.0374035119448446E-4</v>
      </c>
      <c r="BZ97" s="111">
        <f t="shared" si="268"/>
        <v>6.7620655234575642E-5</v>
      </c>
      <c r="CA97" s="111">
        <f t="shared" si="268"/>
        <v>4.3117267060070145E-5</v>
      </c>
      <c r="CB97" s="111">
        <f t="shared" si="268"/>
        <v>2.5766668711882489E-5</v>
      </c>
      <c r="CC97" s="111">
        <f t="shared" si="268"/>
        <v>1.6150180774708814E-5</v>
      </c>
      <c r="CD97" s="111">
        <f t="shared" si="268"/>
        <v>9.3677626508023216E-6</v>
      </c>
      <c r="CE97" s="111">
        <f t="shared" si="268"/>
        <v>5.1688995590587497E-6</v>
      </c>
      <c r="CF97" s="111">
        <f t="shared" si="268"/>
        <v>2.6610785583259999E-6</v>
      </c>
      <c r="CG97" s="111">
        <f t="shared" si="268"/>
        <v>1.233761184364463E-6</v>
      </c>
      <c r="CH97" s="111">
        <f t="shared" si="268"/>
        <v>4.7747223204822269E-7</v>
      </c>
      <c r="CI97" s="111">
        <f t="shared" si="268"/>
        <v>1.2353567586665101E-7</v>
      </c>
      <c r="CJ97" s="111">
        <f t="shared" si="268"/>
        <v>0</v>
      </c>
      <c r="CO97" s="111">
        <f>+CO96/$CO96</f>
        <v>1</v>
      </c>
      <c r="CP97" s="111">
        <f t="shared" ref="CP97:FA97" si="269">+CP96/$CO96</f>
        <v>0.9499293496509611</v>
      </c>
      <c r="CQ97" s="111">
        <f t="shared" si="269"/>
        <v>0.9023594058054123</v>
      </c>
      <c r="CR97" s="111">
        <f t="shared" si="269"/>
        <v>0.85716502009762174</v>
      </c>
      <c r="CS97" s="111">
        <f t="shared" si="269"/>
        <v>0.81422729705851937</v>
      </c>
      <c r="CT97" s="111">
        <f t="shared" si="269"/>
        <v>0.77343328129000333</v>
      </c>
      <c r="CU97" s="111">
        <f t="shared" si="269"/>
        <v>0.73467566027328968</v>
      </c>
      <c r="CV97" s="111">
        <f t="shared" si="269"/>
        <v>0.69785248202932304</v>
      </c>
      <c r="CW97" s="111">
        <f t="shared" si="269"/>
        <v>0.66286688688834317</v>
      </c>
      <c r="CX97" s="111">
        <f t="shared" si="269"/>
        <v>0.62962685266283147</v>
      </c>
      <c r="CY97" s="111">
        <f t="shared" si="269"/>
        <v>0.59804495255335099</v>
      </c>
      <c r="CZ97" s="111">
        <f t="shared" si="269"/>
        <v>0.56803812515029151</v>
      </c>
      <c r="DA97" s="111">
        <f t="shared" si="269"/>
        <v>0.53952745592636919</v>
      </c>
      <c r="DB97" s="111">
        <f t="shared" si="269"/>
        <v>0.51243796964498645</v>
      </c>
      <c r="DC97" s="111">
        <f t="shared" si="269"/>
        <v>0.48669843313827083</v>
      </c>
      <c r="DD97" s="111">
        <f t="shared" si="269"/>
        <v>0.46224116793591213</v>
      </c>
      <c r="DE97" s="111">
        <f t="shared" si="269"/>
        <v>0.43900187225185333</v>
      </c>
      <c r="DF97" s="111">
        <f t="shared" si="269"/>
        <v>0.41691945186050722</v>
      </c>
      <c r="DG97" s="111">
        <f t="shared" si="269"/>
        <v>0.39593585941757786</v>
      </c>
      <c r="DH97" s="111">
        <f t="shared" si="269"/>
        <v>0.37599594180279922</v>
      </c>
      <c r="DI97" s="111">
        <f t="shared" si="269"/>
        <v>0.35704729508300342</v>
      </c>
      <c r="DJ97" s="111">
        <f t="shared" si="269"/>
        <v>0.33904012671401124</v>
      </c>
      <c r="DK97" s="111">
        <f t="shared" si="269"/>
        <v>0.32192712461887502</v>
      </c>
      <c r="DL97" s="111">
        <f t="shared" si="269"/>
        <v>0.30566333279811791</v>
      </c>
      <c r="DM97" s="111">
        <f t="shared" si="269"/>
        <v>0.29020603314480625</v>
      </c>
      <c r="DN97" s="111">
        <f t="shared" si="269"/>
        <v>0.27551463315362401</v>
      </c>
      <c r="DO97" s="111">
        <f t="shared" si="269"/>
        <v>0.26155055922864318</v>
      </c>
      <c r="DP97" s="111">
        <f t="shared" si="269"/>
        <v>0.24827715530921921</v>
      </c>
      <c r="DQ97" s="111">
        <f t="shared" si="269"/>
        <v>0.23565958654744704</v>
      </c>
      <c r="DR97" s="111">
        <f t="shared" si="269"/>
        <v>0.22366474778391096</v>
      </c>
      <c r="DS97" s="111">
        <f t="shared" si="269"/>
        <v>0.2122611765811051</v>
      </c>
      <c r="DT97" s="111">
        <f t="shared" si="269"/>
        <v>0.20141897058589509</v>
      </c>
      <c r="DU97" s="111">
        <f t="shared" si="269"/>
        <v>0.1911097090037995</v>
      </c>
      <c r="DV97" s="111">
        <f t="shared" si="269"/>
        <v>0.18130637797869656</v>
      </c>
      <c r="DW97" s="111">
        <f t="shared" si="269"/>
        <v>0.17198329968185225</v>
      </c>
      <c r="DX97" s="111">
        <f t="shared" si="269"/>
        <v>0.16311606492393371</v>
      </c>
      <c r="DY97" s="111">
        <f t="shared" si="269"/>
        <v>0.15468146911295824</v>
      </c>
      <c r="DZ97" s="111">
        <f t="shared" si="269"/>
        <v>0.14665745138994024</v>
      </c>
      <c r="EA97" s="111">
        <f t="shared" si="269"/>
        <v>0.1390230367823784</v>
      </c>
      <c r="EB97" s="111">
        <f t="shared" si="269"/>
        <v>0.13175828122367214</v>
      </c>
      <c r="EC97" s="111">
        <f t="shared" si="269"/>
        <v>0.1248442192941176</v>
      </c>
      <c r="ED97" s="111">
        <f t="shared" si="269"/>
        <v>0.11826281454630591</v>
      </c>
      <c r="EE97" s="111">
        <f t="shared" si="269"/>
        <v>0.11199691228456064</v>
      </c>
      <c r="EF97" s="111">
        <f t="shared" si="269"/>
        <v>0.10603019467452547</v>
      </c>
      <c r="EG97" s="111">
        <f t="shared" si="269"/>
        <v>0.1003471380651597</v>
      </c>
      <c r="EH97" s="111">
        <f t="shared" si="269"/>
        <v>9.4932972411236674E-2</v>
      </c>
      <c r="EI97" s="111">
        <f t="shared" si="269"/>
        <v>8.9773642689983169E-2</v>
      </c>
      <c r="EJ97" s="111">
        <f t="shared" si="269"/>
        <v>8.4855772210764679E-2</v>
      </c>
      <c r="EK97" s="111">
        <f t="shared" si="269"/>
        <v>8.0166627721718342E-2</v>
      </c>
      <c r="EL97" s="111">
        <f t="shared" si="269"/>
        <v>7.5694086221984036E-2</v>
      </c>
      <c r="EM97" s="111">
        <f t="shared" si="269"/>
        <v>7.1426603392690483E-2</v>
      </c>
      <c r="EN97" s="111">
        <f t="shared" si="269"/>
        <v>6.7353183564133848E-2</v>
      </c>
      <c r="EO97" s="111">
        <f t="shared" si="269"/>
        <v>6.3463351140648119E-2</v>
      </c>
      <c r="EP97" s="111">
        <f t="shared" si="269"/>
        <v>5.9747123408525539E-2</v>
      </c>
      <c r="EQ97" s="111">
        <f t="shared" si="269"/>
        <v>5.6194984656005489E-2</v>
      </c>
      <c r="ER97" s="111">
        <f t="shared" si="269"/>
        <v>5.2797861537827666E-2</v>
      </c>
      <c r="ES97" s="111">
        <f t="shared" si="269"/>
        <v>4.9547099620143656E-2</v>
      </c>
      <c r="ET97" s="111">
        <f t="shared" si="269"/>
        <v>4.6434441044712151E-2</v>
      </c>
      <c r="EU97" s="111">
        <f t="shared" si="269"/>
        <v>4.3452003254275215E-2</v>
      </c>
      <c r="EV97" s="111">
        <f t="shared" si="269"/>
        <v>4.0592258723832091E-2</v>
      </c>
      <c r="EW97" s="111">
        <f t="shared" si="269"/>
        <v>3.784801564520196E-2</v>
      </c>
      <c r="EX97" s="111">
        <f t="shared" si="269"/>
        <v>3.521239951480578E-2</v>
      </c>
      <c r="EY97" s="111">
        <f t="shared" si="269"/>
        <v>3.2678835577003962E-2</v>
      </c>
      <c r="EZ97" s="111">
        <f t="shared" si="269"/>
        <v>3.0241032077609784E-2</v>
      </c>
      <c r="FA97" s="111">
        <f t="shared" si="269"/>
        <v>2.7892964284363549E-2</v>
      </c>
      <c r="FB97" s="111">
        <f t="shared" ref="FB97:FP97" si="270">+FB96/$CO96</f>
        <v>2.5628859233204997E-2</v>
      </c>
      <c r="FC97" s="111">
        <f t="shared" si="270"/>
        <v>2.3443181161126758E-2</v>
      </c>
      <c r="FD97" s="111">
        <f t="shared" si="270"/>
        <v>2.1330617588235713E-2</v>
      </c>
      <c r="FE97" s="111">
        <f t="shared" si="270"/>
        <v>1.9286066013395831E-2</v>
      </c>
      <c r="FF97" s="111">
        <f t="shared" si="270"/>
        <v>1.7304621189480819E-2</v>
      </c>
      <c r="FG97" s="111">
        <f t="shared" si="270"/>
        <v>1.5381562945831753E-2</v>
      </c>
      <c r="FH97" s="111">
        <f t="shared" si="270"/>
        <v>1.3512344526998137E-2</v>
      </c>
      <c r="FI97" s="111">
        <f t="shared" si="270"/>
        <v>1.1692581418244518E-2</v>
      </c>
      <c r="FJ97" s="111">
        <f t="shared" si="270"/>
        <v>9.9180406296324325E-3</v>
      </c>
      <c r="FK97" s="111">
        <f t="shared" si="270"/>
        <v>8.1846304117429575E-3</v>
      </c>
      <c r="FL97" s="111">
        <f t="shared" si="270"/>
        <v>6.4883903772916416E-3</v>
      </c>
      <c r="FM97" s="111">
        <f t="shared" si="270"/>
        <v>4.8254820040083257E-3</v>
      </c>
      <c r="FN97" s="111">
        <f t="shared" si="270"/>
        <v>3.1921794952124252E-3</v>
      </c>
      <c r="FO97" s="111">
        <f t="shared" si="270"/>
        <v>1.5848609755125004E-3</v>
      </c>
      <c r="FP97" s="111">
        <f t="shared" si="270"/>
        <v>0</v>
      </c>
    </row>
    <row r="98" spans="1:172">
      <c r="D98" s="230"/>
      <c r="E98" s="230"/>
    </row>
    <row r="99" spans="1:172">
      <c r="D99" s="230"/>
      <c r="E99" s="230"/>
    </row>
    <row r="100" spans="1:172">
      <c r="D100" s="230"/>
      <c r="E100" s="230"/>
    </row>
    <row r="101" spans="1:172">
      <c r="D101" s="230"/>
      <c r="E101" s="230"/>
    </row>
    <row r="102" spans="1:172">
      <c r="D102" s="230"/>
      <c r="E102" s="231"/>
    </row>
    <row r="103" spans="1:172">
      <c r="D103" s="230"/>
      <c r="E103" s="231"/>
    </row>
    <row r="104" spans="1:172">
      <c r="D104" s="230"/>
      <c r="E104" s="231"/>
    </row>
    <row r="105" spans="1:172">
      <c r="D105" s="230"/>
      <c r="E105" s="231"/>
    </row>
    <row r="106" spans="1:172">
      <c r="D106" s="230"/>
      <c r="E106" s="231"/>
    </row>
    <row r="107" spans="1:172">
      <c r="D107" s="230"/>
      <c r="E107" s="231"/>
    </row>
    <row r="108" spans="1:172">
      <c r="D108" s="230"/>
      <c r="E108" s="231"/>
    </row>
    <row r="109" spans="1:172">
      <c r="D109" s="230"/>
      <c r="E109" s="231"/>
    </row>
    <row r="110" spans="1:172">
      <c r="D110" s="230"/>
      <c r="E110" s="231"/>
    </row>
    <row r="111" spans="1:172">
      <c r="D111" s="230"/>
      <c r="E111" s="231"/>
    </row>
    <row r="112" spans="1:172">
      <c r="A112" s="109" t="s">
        <v>179</v>
      </c>
      <c r="D112" s="230"/>
      <c r="E112" s="231"/>
    </row>
    <row r="113" spans="1:172">
      <c r="D113" s="230"/>
      <c r="E113" s="231"/>
    </row>
    <row r="114" spans="1:172">
      <c r="A114" s="107" t="s">
        <v>200</v>
      </c>
      <c r="D114" s="214" t="s">
        <v>201</v>
      </c>
      <c r="E114" s="232" t="s">
        <v>280</v>
      </c>
    </row>
    <row r="115" spans="1:172">
      <c r="A115" s="107">
        <v>0</v>
      </c>
      <c r="D115" s="231">
        <f>AgeEffic!M111</f>
        <v>0.99996832875816688</v>
      </c>
      <c r="E115" s="231">
        <f>AgeEffic!M113</f>
        <v>1</v>
      </c>
    </row>
    <row r="116" spans="1:172">
      <c r="A116" s="107">
        <v>1</v>
      </c>
      <c r="D116" s="231">
        <f>AgeEffic!N111</f>
        <v>0.98403997029075474</v>
      </c>
      <c r="E116" s="231">
        <f>AgeEffic!N113</f>
        <v>0.875</v>
      </c>
      <c r="I116" s="111">
        <f>+$D116/((1+$G$5)^$A116)</f>
        <v>0.94619227912572568</v>
      </c>
      <c r="J116" s="111"/>
      <c r="K116" s="111"/>
      <c r="L116" s="111"/>
      <c r="M116" s="111"/>
      <c r="N116" s="111"/>
      <c r="O116" s="111"/>
      <c r="P116" s="111"/>
      <c r="Q116" s="111"/>
      <c r="R116" s="111"/>
      <c r="S116" s="111"/>
      <c r="T116" s="111"/>
      <c r="U116" s="111"/>
      <c r="V116" s="111"/>
      <c r="W116" s="111"/>
      <c r="X116" s="111"/>
      <c r="Y116" s="111"/>
      <c r="Z116" s="111"/>
      <c r="AA116" s="111"/>
      <c r="AB116" s="111"/>
      <c r="AC116" s="111"/>
      <c r="AD116" s="111"/>
      <c r="AE116" s="111"/>
      <c r="AF116" s="111"/>
      <c r="AG116" s="111"/>
      <c r="AH116" s="111"/>
      <c r="AI116" s="111"/>
      <c r="AJ116" s="111"/>
      <c r="AK116" s="111"/>
      <c r="AL116" s="111"/>
      <c r="AM116" s="111"/>
      <c r="AN116" s="111"/>
      <c r="AO116" s="111"/>
      <c r="AP116" s="111"/>
      <c r="AQ116" s="111"/>
      <c r="AR116" s="111"/>
      <c r="AS116" s="111"/>
      <c r="AT116" s="111"/>
      <c r="AU116" s="111"/>
      <c r="AV116" s="111"/>
      <c r="AW116" s="111"/>
      <c r="AX116" s="111"/>
      <c r="AY116" s="111"/>
      <c r="AZ116" s="111"/>
      <c r="BA116" s="111"/>
      <c r="BB116" s="111"/>
      <c r="BC116" s="111"/>
      <c r="BD116" s="111"/>
      <c r="BE116" s="111"/>
      <c r="BF116" s="111"/>
      <c r="BG116" s="111"/>
      <c r="BH116" s="111"/>
      <c r="BI116" s="111"/>
      <c r="BJ116" s="111"/>
      <c r="BK116" s="111"/>
      <c r="BL116" s="111"/>
      <c r="BM116" s="111"/>
      <c r="BN116" s="111"/>
      <c r="BO116" s="111"/>
      <c r="BP116" s="111"/>
      <c r="BQ116" s="111"/>
      <c r="BR116" s="111"/>
      <c r="BS116" s="111"/>
      <c r="BT116" s="111"/>
      <c r="BU116" s="111"/>
      <c r="BV116" s="111"/>
      <c r="BW116" s="111"/>
      <c r="BX116" s="111"/>
      <c r="BY116" s="111"/>
      <c r="BZ116" s="111"/>
      <c r="CA116" s="111"/>
      <c r="CB116" s="111"/>
      <c r="CC116" s="111"/>
      <c r="CD116" s="111"/>
      <c r="CE116" s="111"/>
      <c r="CF116" s="111"/>
      <c r="CG116" s="111"/>
      <c r="CH116" s="111"/>
      <c r="CI116" s="111"/>
      <c r="CJ116" s="111"/>
      <c r="CO116" s="111">
        <f>+$E116/((1+$G$5)^$A116)</f>
        <v>0.84134615384615385</v>
      </c>
      <c r="CP116" s="111"/>
      <c r="CQ116" s="111"/>
      <c r="CR116" s="111"/>
      <c r="CS116" s="111"/>
      <c r="CT116" s="111"/>
      <c r="CU116" s="111"/>
      <c r="CV116" s="111"/>
      <c r="CW116" s="111"/>
      <c r="CX116" s="111"/>
      <c r="CY116" s="111"/>
      <c r="CZ116" s="111"/>
      <c r="DA116" s="111"/>
      <c r="DB116" s="111"/>
      <c r="DC116" s="111"/>
      <c r="DD116" s="111"/>
      <c r="DE116" s="111"/>
      <c r="DF116" s="111"/>
      <c r="DG116" s="111"/>
      <c r="DH116" s="111"/>
      <c r="DI116" s="111"/>
      <c r="DJ116" s="111"/>
      <c r="DK116" s="111"/>
      <c r="DL116" s="111"/>
      <c r="DM116" s="111"/>
      <c r="DN116" s="111"/>
      <c r="DO116" s="111"/>
      <c r="DP116" s="111"/>
      <c r="DQ116" s="111"/>
      <c r="DR116" s="111"/>
      <c r="DS116" s="111"/>
      <c r="DT116" s="111"/>
      <c r="DU116" s="111"/>
      <c r="DV116" s="111"/>
      <c r="DW116" s="111"/>
      <c r="DX116" s="111"/>
      <c r="DY116" s="111"/>
      <c r="DZ116" s="111"/>
      <c r="EA116" s="111"/>
      <c r="EB116" s="111"/>
      <c r="EC116" s="111"/>
      <c r="ED116" s="111"/>
      <c r="EE116" s="111"/>
      <c r="EF116" s="111"/>
      <c r="EG116" s="111"/>
      <c r="EH116" s="111"/>
      <c r="EI116" s="111"/>
      <c r="EJ116" s="111"/>
      <c r="EK116" s="111"/>
      <c r="EL116" s="111"/>
      <c r="EM116" s="111"/>
      <c r="EN116" s="111"/>
      <c r="EO116" s="111"/>
      <c r="EP116" s="111"/>
      <c r="EQ116" s="111"/>
      <c r="ER116" s="111"/>
      <c r="ES116" s="111"/>
      <c r="ET116" s="111"/>
      <c r="EU116" s="111"/>
      <c r="EV116" s="111"/>
      <c r="EW116" s="111"/>
      <c r="EX116" s="111"/>
      <c r="EY116" s="111"/>
      <c r="EZ116" s="111"/>
      <c r="FA116" s="111"/>
      <c r="FB116" s="111"/>
      <c r="FC116" s="111"/>
      <c r="FD116" s="111"/>
      <c r="FE116" s="111"/>
      <c r="FF116" s="111"/>
      <c r="FG116" s="111"/>
      <c r="FH116" s="111"/>
      <c r="FI116" s="111"/>
      <c r="FJ116" s="111"/>
      <c r="FK116" s="111"/>
      <c r="FL116" s="111"/>
      <c r="FM116" s="111"/>
      <c r="FN116" s="111"/>
      <c r="FO116" s="111"/>
      <c r="FP116" s="111"/>
    </row>
    <row r="117" spans="1:172">
      <c r="A117" s="107">
        <v>2</v>
      </c>
      <c r="D117" s="231">
        <f>AgeEffic!O111</f>
        <v>0.96751681056867533</v>
      </c>
      <c r="E117" s="231">
        <f>AgeEffic!O113</f>
        <v>0.765625</v>
      </c>
      <c r="I117" s="111">
        <f t="shared" ref="I117:I147" si="271">+$D117/((1+$G$5)^$A117)</f>
        <v>0.8945236784103876</v>
      </c>
      <c r="J117" s="111">
        <f>+$D117/((1+$G$5)^$A116)</f>
        <v>0.93030462554680315</v>
      </c>
      <c r="CO117" s="111">
        <f t="shared" ref="CO117:CO147" si="272">+$E117/((1+$G$5)^$A117)</f>
        <v>0.7078633505917159</v>
      </c>
      <c r="CP117" s="111">
        <f>+$E117/((1+$G$5)^$A116)</f>
        <v>0.73617788461538458</v>
      </c>
    </row>
    <row r="118" spans="1:172">
      <c r="A118" s="107">
        <v>3</v>
      </c>
      <c r="D118" s="231">
        <f>AgeEffic!P111</f>
        <v>0.95027102536953001</v>
      </c>
      <c r="E118" s="231">
        <f>AgeEffic!P113</f>
        <v>0.669921875</v>
      </c>
      <c r="I118" s="111">
        <f t="shared" si="271"/>
        <v>0.84478748130398873</v>
      </c>
      <c r="J118" s="111">
        <f>+$D118/((1+$G$5)^$A117)</f>
        <v>0.87857898055614825</v>
      </c>
      <c r="K118" s="111">
        <f>+$D118/((1+$G$5)^$A116)</f>
        <v>0.91372213977839423</v>
      </c>
      <c r="CO118" s="111">
        <f t="shared" si="272"/>
        <v>0.59555810746899174</v>
      </c>
      <c r="CP118" s="111">
        <f t="shared" ref="CP118:CP147" si="273">+$E118/((1+$G$5)^$A117)</f>
        <v>0.61938043176775137</v>
      </c>
      <c r="CQ118" s="111">
        <f>+$E118/((1+$G$5)^$A116)</f>
        <v>0.64415564903846156</v>
      </c>
    </row>
    <row r="119" spans="1:172">
      <c r="A119" s="107">
        <v>4</v>
      </c>
      <c r="D119" s="231">
        <f>AgeEffic!Q111</f>
        <v>0.93207342850381192</v>
      </c>
      <c r="E119" s="231">
        <f>AgeEffic!Q113</f>
        <v>0.586181640625</v>
      </c>
      <c r="I119" s="111">
        <f t="shared" si="271"/>
        <v>0.79674027303250383</v>
      </c>
      <c r="J119" s="111">
        <f t="shared" ref="J119:J147" si="274">+$D119/((1+$G$5)^$A118)</f>
        <v>0.82860988395380408</v>
      </c>
      <c r="K119" s="111">
        <f t="shared" ref="K119:K147" si="275">+$D119/((1+$G$5)^$A117)</f>
        <v>0.86175427931195614</v>
      </c>
      <c r="L119" s="111">
        <f>+$D119/((1+$G$5)^$A116)</f>
        <v>0.89622445048443455</v>
      </c>
      <c r="CO119" s="111">
        <f t="shared" si="272"/>
        <v>0.50107052311093048</v>
      </c>
      <c r="CP119" s="111">
        <f t="shared" si="273"/>
        <v>0.5211133440353678</v>
      </c>
      <c r="CQ119" s="111">
        <f t="shared" ref="CQ119:CQ147" si="276">+$E119/((1+$G$5)^$A117)</f>
        <v>0.54195787779678251</v>
      </c>
      <c r="CR119" s="111">
        <f>+$E119/((1+$G$5)^$A116)</f>
        <v>0.56363619290865385</v>
      </c>
    </row>
    <row r="120" spans="1:172">
      <c r="A120" s="107">
        <v>5</v>
      </c>
      <c r="D120" s="231">
        <f>AgeEffic!R111</f>
        <v>0.91252699636113654</v>
      </c>
      <c r="E120" s="231">
        <f>AgeEffic!R113</f>
        <v>0.512908935546875</v>
      </c>
      <c r="I120" s="111">
        <f t="shared" si="271"/>
        <v>0.75003067395891032</v>
      </c>
      <c r="J120" s="111">
        <f t="shared" si="274"/>
        <v>0.78003190091726682</v>
      </c>
      <c r="K120" s="111">
        <f t="shared" si="275"/>
        <v>0.81123317695395747</v>
      </c>
      <c r="L120" s="111">
        <f t="shared" ref="L120:L147" si="277">+$D120/((1+$G$5)^$A117)</f>
        <v>0.84368250403211575</v>
      </c>
      <c r="M120" s="111">
        <f>+$D120/((1+$G$5)^$A116)</f>
        <v>0.87742980419340044</v>
      </c>
      <c r="CO120" s="111">
        <f t="shared" si="272"/>
        <v>0.4215737574250617</v>
      </c>
      <c r="CP120" s="111">
        <f t="shared" si="273"/>
        <v>0.43843670772206422</v>
      </c>
      <c r="CQ120" s="111">
        <f t="shared" si="276"/>
        <v>0.45597417603094681</v>
      </c>
      <c r="CR120" s="111">
        <f t="shared" ref="CR120:CR147" si="278">+$E120/((1+$G$5)^$A117)</f>
        <v>0.47421314307218465</v>
      </c>
      <c r="CS120" s="111">
        <f>+$E120/((1+$G$5)^$A116)</f>
        <v>0.49318166879507208</v>
      </c>
    </row>
    <row r="121" spans="1:172">
      <c r="A121" s="107">
        <v>6</v>
      </c>
      <c r="D121" s="231">
        <f>AgeEffic!S111</f>
        <v>0.8909844379837869</v>
      </c>
      <c r="E121" s="231">
        <f>AgeEffic!S113</f>
        <v>0.44879531860351563</v>
      </c>
      <c r="I121" s="111">
        <f t="shared" si="271"/>
        <v>0.70415794353809702</v>
      </c>
      <c r="J121" s="111">
        <f t="shared" si="274"/>
        <v>0.7323242612796208</v>
      </c>
      <c r="K121" s="111">
        <f t="shared" si="275"/>
        <v>0.76161723173080575</v>
      </c>
      <c r="L121" s="111">
        <f t="shared" si="277"/>
        <v>0.79208192100003805</v>
      </c>
      <c r="M121" s="111">
        <f t="shared" ref="M121:M147" si="279">+$D121/((1+$G$5)^$A117)</f>
        <v>0.82376519784003954</v>
      </c>
      <c r="N121" s="111">
        <f>+$D121/((1+$G$5)^$A116)</f>
        <v>0.85671580575364126</v>
      </c>
      <c r="CO121" s="111">
        <f t="shared" si="272"/>
        <v>0.3546894593720471</v>
      </c>
      <c r="CP121" s="111">
        <f t="shared" si="273"/>
        <v>0.36887703774692898</v>
      </c>
      <c r="CQ121" s="111">
        <f t="shared" si="276"/>
        <v>0.38363211925680618</v>
      </c>
      <c r="CR121" s="111">
        <f t="shared" si="278"/>
        <v>0.39897740402707849</v>
      </c>
      <c r="CS121" s="111">
        <f t="shared" ref="CS121:CS147" si="280">+$E121/((1+$G$5)^$A117)</f>
        <v>0.41493650018816158</v>
      </c>
      <c r="CT121" s="111">
        <f>+$E121/((1+$G$5)^$A116)</f>
        <v>0.43153396019568807</v>
      </c>
    </row>
    <row r="122" spans="1:172">
      <c r="A122" s="107">
        <v>7</v>
      </c>
      <c r="D122" s="231">
        <f>AgeEffic!T111</f>
        <v>0.86646976082890814</v>
      </c>
      <c r="E122" s="231">
        <f>AgeEffic!T113</f>
        <v>0.39269590377807617</v>
      </c>
      <c r="I122" s="111">
        <f t="shared" si="271"/>
        <v>0.6584458058548186</v>
      </c>
      <c r="J122" s="111">
        <f t="shared" si="274"/>
        <v>0.68478363808901133</v>
      </c>
      <c r="K122" s="111">
        <f t="shared" si="275"/>
        <v>0.71217498361257181</v>
      </c>
      <c r="L122" s="111">
        <f t="shared" si="277"/>
        <v>0.74066198295707475</v>
      </c>
      <c r="M122" s="111">
        <f t="shared" si="279"/>
        <v>0.77028846227535785</v>
      </c>
      <c r="N122" s="111">
        <f t="shared" ref="N122:N147" si="281">+$D122/((1+$G$5)^$A117)</f>
        <v>0.80110000076637211</v>
      </c>
      <c r="O122" s="111">
        <f>+$D122/((1+$G$5)^$A116)</f>
        <v>0.833144000797027</v>
      </c>
      <c r="CO122" s="111">
        <f t="shared" si="272"/>
        <v>0.2984166124524435</v>
      </c>
      <c r="CP122" s="111">
        <f t="shared" si="273"/>
        <v>0.31035327695054121</v>
      </c>
      <c r="CQ122" s="111">
        <f t="shared" si="276"/>
        <v>0.32276740802856285</v>
      </c>
      <c r="CR122" s="111">
        <f t="shared" si="278"/>
        <v>0.33567810434970541</v>
      </c>
      <c r="CS122" s="111">
        <f t="shared" si="280"/>
        <v>0.34910522852369363</v>
      </c>
      <c r="CT122" s="111">
        <f t="shared" ref="CT122:CT147" si="282">+$E122/((1+$G$5)^$A117)</f>
        <v>0.36306943766464139</v>
      </c>
      <c r="CU122" s="111">
        <f>+$E122/((1+$G$5)^$A116)</f>
        <v>0.3775922151712271</v>
      </c>
    </row>
    <row r="123" spans="1:172">
      <c r="A123" s="107">
        <v>8</v>
      </c>
      <c r="D123" s="231">
        <f>AgeEffic!U111</f>
        <v>0.83764274404441774</v>
      </c>
      <c r="E123" s="231">
        <f>AgeEffic!U113</f>
        <v>0.34360891580581665</v>
      </c>
      <c r="I123" s="111">
        <f t="shared" si="271"/>
        <v>0.61205734836423986</v>
      </c>
      <c r="J123" s="111">
        <f t="shared" si="274"/>
        <v>0.63653964229880955</v>
      </c>
      <c r="K123" s="111">
        <f t="shared" si="275"/>
        <v>0.66200122799076189</v>
      </c>
      <c r="L123" s="111">
        <f t="shared" si="277"/>
        <v>0.68848127711039231</v>
      </c>
      <c r="M123" s="111">
        <f t="shared" si="279"/>
        <v>0.7160205281948081</v>
      </c>
      <c r="N123" s="111">
        <f t="shared" si="281"/>
        <v>0.74466134932260053</v>
      </c>
      <c r="O123" s="111">
        <f t="shared" ref="O123:O147" si="283">+$D123/((1+$G$5)^$A117)</f>
        <v>0.77444780329550444</v>
      </c>
      <c r="P123" s="111">
        <f>+$D123/((1+$G$5)^$A116)</f>
        <v>0.80542571542732477</v>
      </c>
      <c r="CO123" s="111">
        <f t="shared" si="272"/>
        <v>0.25107166913066153</v>
      </c>
      <c r="CP123" s="111">
        <f t="shared" si="273"/>
        <v>0.26111453589588807</v>
      </c>
      <c r="CQ123" s="111">
        <f t="shared" si="276"/>
        <v>0.27155911733172355</v>
      </c>
      <c r="CR123" s="111">
        <f t="shared" si="278"/>
        <v>0.28242148202499251</v>
      </c>
      <c r="CS123" s="111">
        <f t="shared" si="280"/>
        <v>0.29371834130599223</v>
      </c>
      <c r="CT123" s="111">
        <f t="shared" si="282"/>
        <v>0.30546707495823194</v>
      </c>
      <c r="CU123" s="111">
        <f t="shared" ref="CU123:CU147" si="284">+$E123/((1+$G$5)^$A117)</f>
        <v>0.31768575795656123</v>
      </c>
      <c r="CV123" s="111">
        <f>+$E123/((1+$G$5)^$A116)</f>
        <v>0.33039318827482367</v>
      </c>
    </row>
    <row r="124" spans="1:172">
      <c r="A124" s="107">
        <v>9</v>
      </c>
      <c r="D124" s="231">
        <f>AgeEffic!V111</f>
        <v>0.80285961425935293</v>
      </c>
      <c r="E124" s="231">
        <f>AgeEffic!V113</f>
        <v>0.30065780133008957</v>
      </c>
      <c r="I124" s="111">
        <f t="shared" si="271"/>
        <v>0.56407851551055788</v>
      </c>
      <c r="J124" s="111">
        <f t="shared" si="274"/>
        <v>0.58664165613098018</v>
      </c>
      <c r="K124" s="111">
        <f t="shared" si="275"/>
        <v>0.61010732237621956</v>
      </c>
      <c r="L124" s="111">
        <f t="shared" si="277"/>
        <v>0.6345116152712682</v>
      </c>
      <c r="M124" s="111">
        <f t="shared" si="279"/>
        <v>0.65989207988211895</v>
      </c>
      <c r="N124" s="111">
        <f t="shared" si="281"/>
        <v>0.6862877630774038</v>
      </c>
      <c r="O124" s="111">
        <f t="shared" si="283"/>
        <v>0.71373927360050005</v>
      </c>
      <c r="P124" s="111">
        <f t="shared" ref="P124:P147" si="285">+$D124/((1+$G$5)^$A117)</f>
        <v>0.74228884454452004</v>
      </c>
      <c r="Q124" s="111">
        <f>+$D124/((1+$G$5)^$A116)</f>
        <v>0.77198039832630083</v>
      </c>
      <c r="CO124" s="111">
        <f t="shared" si="272"/>
        <v>0.2112381831628162</v>
      </c>
      <c r="CP124" s="111">
        <f t="shared" si="273"/>
        <v>0.21968771048932886</v>
      </c>
      <c r="CQ124" s="111">
        <f t="shared" si="276"/>
        <v>0.22847521890890204</v>
      </c>
      <c r="CR124" s="111">
        <f t="shared" si="278"/>
        <v>0.23761422766525811</v>
      </c>
      <c r="CS124" s="111">
        <f t="shared" si="280"/>
        <v>0.24711879677186843</v>
      </c>
      <c r="CT124" s="111">
        <f t="shared" si="282"/>
        <v>0.25700354864274322</v>
      </c>
      <c r="CU124" s="111">
        <f t="shared" si="284"/>
        <v>0.26728369058845297</v>
      </c>
      <c r="CV124" s="111">
        <f t="shared" ref="CV124:CV147" si="286">+$E124/((1+$G$5)^$A117)</f>
        <v>0.27797503821199104</v>
      </c>
      <c r="CW124" s="111">
        <f>+$E124/((1+$G$5)^$A116)</f>
        <v>0.28909403974047071</v>
      </c>
    </row>
    <row r="125" spans="1:172">
      <c r="A125" s="107">
        <v>10</v>
      </c>
      <c r="D125" s="231">
        <f>AgeEffic!W111</f>
        <v>0.76037931748463417</v>
      </c>
      <c r="E125" s="231">
        <f>AgeEffic!W113</f>
        <v>0.26307557616382837</v>
      </c>
      <c r="I125" s="111">
        <f t="shared" si="271"/>
        <v>0.51368502160883489</v>
      </c>
      <c r="J125" s="111">
        <f t="shared" si="274"/>
        <v>0.53423242247318825</v>
      </c>
      <c r="K125" s="111">
        <f t="shared" si="275"/>
        <v>0.55560171937211589</v>
      </c>
      <c r="L125" s="111">
        <f t="shared" si="277"/>
        <v>0.57782578814700059</v>
      </c>
      <c r="M125" s="111">
        <f t="shared" si="279"/>
        <v>0.60093881967288054</v>
      </c>
      <c r="N125" s="111">
        <f t="shared" si="281"/>
        <v>0.62497637245979576</v>
      </c>
      <c r="O125" s="111">
        <f t="shared" si="283"/>
        <v>0.6499754273581877</v>
      </c>
      <c r="P125" s="111">
        <f t="shared" si="285"/>
        <v>0.6759744444525152</v>
      </c>
      <c r="Q125" s="111">
        <f t="shared" ref="Q125:Q147" si="287">+$D125/((1+$G$5)^$A117)</f>
        <v>0.7030134222306158</v>
      </c>
      <c r="R125" s="111">
        <f>+$D125/((1+$G$5)^$A116)</f>
        <v>0.73113395911984047</v>
      </c>
      <c r="CO125" s="111">
        <f t="shared" si="272"/>
        <v>0.17772443294948478</v>
      </c>
      <c r="CP125" s="111">
        <f t="shared" si="273"/>
        <v>0.18483341026746417</v>
      </c>
      <c r="CQ125" s="111">
        <f t="shared" si="276"/>
        <v>0.19222674667816275</v>
      </c>
      <c r="CR125" s="111">
        <f t="shared" si="278"/>
        <v>0.19991581654528928</v>
      </c>
      <c r="CS125" s="111">
        <f t="shared" si="280"/>
        <v>0.20791244920710084</v>
      </c>
      <c r="CT125" s="111">
        <f t="shared" si="282"/>
        <v>0.21622894717538488</v>
      </c>
      <c r="CU125" s="111">
        <f t="shared" si="284"/>
        <v>0.2248781050624003</v>
      </c>
      <c r="CV125" s="111">
        <f t="shared" si="286"/>
        <v>0.23387322926489634</v>
      </c>
      <c r="CW125" s="111">
        <f t="shared" ref="CW125:CW147" si="288">+$E125/((1+$G$5)^$A117)</f>
        <v>0.24322815843549217</v>
      </c>
      <c r="CX125" s="111">
        <f>+$E125/((1+$G$5)^$A116)</f>
        <v>0.25295728477291191</v>
      </c>
    </row>
    <row r="126" spans="1:172">
      <c r="A126" s="107">
        <v>11</v>
      </c>
      <c r="D126" s="231">
        <f>AgeEffic!X111</f>
        <v>0.70873036803758649</v>
      </c>
      <c r="E126" s="231">
        <f>AgeEffic!X113</f>
        <v>0.23019112914334983</v>
      </c>
      <c r="I126" s="111">
        <f t="shared" si="271"/>
        <v>0.46037773269703314</v>
      </c>
      <c r="J126" s="111">
        <f t="shared" si="274"/>
        <v>0.4787928420049144</v>
      </c>
      <c r="K126" s="111">
        <f t="shared" si="275"/>
        <v>0.49794455568511098</v>
      </c>
      <c r="L126" s="111">
        <f t="shared" si="277"/>
        <v>0.51786233791251546</v>
      </c>
      <c r="M126" s="111">
        <f t="shared" si="279"/>
        <v>0.53857683142901625</v>
      </c>
      <c r="N126" s="111">
        <f t="shared" si="281"/>
        <v>0.56011990468617678</v>
      </c>
      <c r="O126" s="111">
        <f t="shared" si="283"/>
        <v>0.58252470087362385</v>
      </c>
      <c r="P126" s="111">
        <f t="shared" si="285"/>
        <v>0.60582568890856892</v>
      </c>
      <c r="Q126" s="111">
        <f t="shared" si="287"/>
        <v>0.63005871646491174</v>
      </c>
      <c r="R126" s="111">
        <f t="shared" ref="R126:R147" si="289">+$D126/((1+$G$5)^$A117)</f>
        <v>0.65526106512350812</v>
      </c>
      <c r="S126" s="111">
        <f>+$D126/((1+$G$5)^$A116)</f>
        <v>0.68147150772844856</v>
      </c>
      <c r="CO126" s="111">
        <f t="shared" si="272"/>
        <v>0.14952776810653767</v>
      </c>
      <c r="CP126" s="111">
        <f t="shared" si="273"/>
        <v>0.15550887883079917</v>
      </c>
      <c r="CQ126" s="111">
        <f t="shared" si="276"/>
        <v>0.16172923398403113</v>
      </c>
      <c r="CR126" s="111">
        <f t="shared" si="278"/>
        <v>0.16819840334339239</v>
      </c>
      <c r="CS126" s="111">
        <f t="shared" si="280"/>
        <v>0.17492633947712813</v>
      </c>
      <c r="CT126" s="111">
        <f t="shared" si="282"/>
        <v>0.18192339305621325</v>
      </c>
      <c r="CU126" s="111">
        <f t="shared" si="284"/>
        <v>0.18920032877846177</v>
      </c>
      <c r="CV126" s="111">
        <f t="shared" si="286"/>
        <v>0.19676834192960027</v>
      </c>
      <c r="CW126" s="111">
        <f t="shared" si="288"/>
        <v>0.20463907560678429</v>
      </c>
      <c r="CX126" s="111">
        <f t="shared" ref="CX126:CX147" si="290">+$E126/((1+$G$5)^$A117)</f>
        <v>0.21282463863105566</v>
      </c>
      <c r="CY126" s="111">
        <f>+$E126/((1+$G$5)^$A116)</f>
        <v>0.2213376241762979</v>
      </c>
    </row>
    <row r="127" spans="1:172">
      <c r="A127" s="107">
        <v>12</v>
      </c>
      <c r="D127" s="231">
        <f>AgeEffic!Y111</f>
        <v>0.64718826620657155</v>
      </c>
      <c r="E127" s="231">
        <f>AgeEffic!Y113</f>
        <v>0.2014172380004311</v>
      </c>
      <c r="I127" s="111">
        <f t="shared" si="271"/>
        <v>0.40423188159546236</v>
      </c>
      <c r="J127" s="111">
        <f t="shared" si="274"/>
        <v>0.42040115685928098</v>
      </c>
      <c r="K127" s="111">
        <f t="shared" si="275"/>
        <v>0.43721720313365214</v>
      </c>
      <c r="L127" s="111">
        <f t="shared" si="277"/>
        <v>0.45470589125899824</v>
      </c>
      <c r="M127" s="111">
        <f t="shared" si="279"/>
        <v>0.47289412690935823</v>
      </c>
      <c r="N127" s="111">
        <f t="shared" si="281"/>
        <v>0.49180989198573261</v>
      </c>
      <c r="O127" s="111">
        <f t="shared" si="283"/>
        <v>0.51148228766516191</v>
      </c>
      <c r="P127" s="111">
        <f t="shared" si="285"/>
        <v>0.53194157917176832</v>
      </c>
      <c r="Q127" s="111">
        <f t="shared" si="287"/>
        <v>0.55321924233863917</v>
      </c>
      <c r="R127" s="111">
        <f t="shared" si="289"/>
        <v>0.57534801203218477</v>
      </c>
      <c r="S127" s="111">
        <f t="shared" ref="S127:S147" si="291">+$D127/((1+$G$5)^$A117)</f>
        <v>0.59836193251347214</v>
      </c>
      <c r="T127" s="111">
        <f>+$D127/((1+$G$5)^$A116)</f>
        <v>0.62229640981401113</v>
      </c>
      <c r="CO127" s="111">
        <f t="shared" si="272"/>
        <v>0.12580461258963505</v>
      </c>
      <c r="CP127" s="111">
        <f t="shared" si="273"/>
        <v>0.13083679709322046</v>
      </c>
      <c r="CQ127" s="111">
        <f t="shared" si="276"/>
        <v>0.13607026897694929</v>
      </c>
      <c r="CR127" s="111">
        <f t="shared" si="278"/>
        <v>0.14151307973602725</v>
      </c>
      <c r="CS127" s="111">
        <f t="shared" si="280"/>
        <v>0.14717360292546836</v>
      </c>
      <c r="CT127" s="111">
        <f t="shared" si="282"/>
        <v>0.15306054704248712</v>
      </c>
      <c r="CU127" s="111">
        <f t="shared" si="284"/>
        <v>0.1591829689241866</v>
      </c>
      <c r="CV127" s="111">
        <f t="shared" si="286"/>
        <v>0.16555028768115404</v>
      </c>
      <c r="CW127" s="111">
        <f t="shared" si="288"/>
        <v>0.17217229918840024</v>
      </c>
      <c r="CX127" s="111">
        <f t="shared" si="290"/>
        <v>0.17905919115593627</v>
      </c>
      <c r="CY127" s="111">
        <f t="shared" ref="CY127:CY147" si="292">+$E127/((1+$G$5)^$A117)</f>
        <v>0.1862215588021737</v>
      </c>
      <c r="CZ127" s="111">
        <f>+$E127/((1+$G$5)^$A116)</f>
        <v>0.19367042115426067</v>
      </c>
    </row>
    <row r="128" spans="1:172">
      <c r="A128" s="107">
        <v>13</v>
      </c>
      <c r="D128" s="231">
        <f>AgeEffic!Z111</f>
        <v>0.57623844332703933</v>
      </c>
      <c r="E128" s="231">
        <f>AgeEffic!Z113</f>
        <v>0.17624008325037721</v>
      </c>
      <c r="I128" s="111">
        <f t="shared" si="271"/>
        <v>0.3460738764968061</v>
      </c>
      <c r="J128" s="111">
        <f t="shared" si="274"/>
        <v>0.35991683155667836</v>
      </c>
      <c r="K128" s="111">
        <f t="shared" si="275"/>
        <v>0.37431350481894554</v>
      </c>
      <c r="L128" s="111">
        <f t="shared" si="277"/>
        <v>0.38928604501170333</v>
      </c>
      <c r="M128" s="111">
        <f t="shared" si="279"/>
        <v>0.40485748681217149</v>
      </c>
      <c r="N128" s="111">
        <f t="shared" si="281"/>
        <v>0.42105178628465839</v>
      </c>
      <c r="O128" s="111">
        <f t="shared" si="283"/>
        <v>0.43789385773604478</v>
      </c>
      <c r="P128" s="111">
        <f t="shared" si="285"/>
        <v>0.45540961204548652</v>
      </c>
      <c r="Q128" s="111">
        <f t="shared" si="287"/>
        <v>0.47362599652730603</v>
      </c>
      <c r="R128" s="111">
        <f t="shared" si="289"/>
        <v>0.49257103638839828</v>
      </c>
      <c r="S128" s="111">
        <f t="shared" si="291"/>
        <v>0.5122738778439343</v>
      </c>
      <c r="T128" s="111">
        <f t="shared" ref="T128:T147" si="293">+$D128/((1+$G$5)^$A117)</f>
        <v>0.53276483295769161</v>
      </c>
      <c r="U128" s="111">
        <f>+$D128/((1+$G$5)^$A116)</f>
        <v>0.55407542627599937</v>
      </c>
      <c r="CO128" s="111">
        <f t="shared" si="272"/>
        <v>0.10584522693839486</v>
      </c>
      <c r="CP128" s="111">
        <f t="shared" si="273"/>
        <v>0.11007903601593066</v>
      </c>
      <c r="CQ128" s="111">
        <f t="shared" si="276"/>
        <v>0.11448219745656792</v>
      </c>
      <c r="CR128" s="111">
        <f t="shared" si="278"/>
        <v>0.11906148535483062</v>
      </c>
      <c r="CS128" s="111">
        <f t="shared" si="280"/>
        <v>0.12382394476902385</v>
      </c>
      <c r="CT128" s="111">
        <f t="shared" si="282"/>
        <v>0.1287769025597848</v>
      </c>
      <c r="CU128" s="111">
        <f t="shared" si="284"/>
        <v>0.13392797866217623</v>
      </c>
      <c r="CV128" s="111">
        <f t="shared" si="286"/>
        <v>0.13928509780866327</v>
      </c>
      <c r="CW128" s="111">
        <f t="shared" si="288"/>
        <v>0.14485650172100981</v>
      </c>
      <c r="CX128" s="111">
        <f t="shared" si="290"/>
        <v>0.15065076178985021</v>
      </c>
      <c r="CY128" s="111">
        <f t="shared" si="292"/>
        <v>0.15667679226144424</v>
      </c>
      <c r="CZ128" s="111">
        <f t="shared" ref="CZ128:CZ147" si="294">+$E128/((1+$G$5)^$A117)</f>
        <v>0.162943863951902</v>
      </c>
      <c r="DA128" s="111">
        <f>+$E128/((1+$G$5)^$A116)</f>
        <v>0.16946161850997807</v>
      </c>
    </row>
    <row r="129" spans="1:142">
      <c r="A129" s="107">
        <v>14</v>
      </c>
      <c r="D129" s="231">
        <f>AgeEffic!AA111</f>
        <v>0.49785297211728941</v>
      </c>
      <c r="E129" s="231">
        <f>AgeEffic!AA113</f>
        <v>0.15421007284408006</v>
      </c>
      <c r="I129" s="111">
        <f t="shared" si="271"/>
        <v>0.28749768630651384</v>
      </c>
      <c r="J129" s="111">
        <f t="shared" si="274"/>
        <v>0.29899759375877444</v>
      </c>
      <c r="K129" s="111">
        <f t="shared" si="275"/>
        <v>0.31095749750912538</v>
      </c>
      <c r="L129" s="111">
        <f t="shared" si="277"/>
        <v>0.32339579740949048</v>
      </c>
      <c r="M129" s="111">
        <f t="shared" si="279"/>
        <v>0.33633162930587007</v>
      </c>
      <c r="N129" s="111">
        <f t="shared" si="281"/>
        <v>0.3497848944781049</v>
      </c>
      <c r="O129" s="111">
        <f t="shared" si="283"/>
        <v>0.36377629025722913</v>
      </c>
      <c r="P129" s="111">
        <f t="shared" si="285"/>
        <v>0.37832734186751832</v>
      </c>
      <c r="Q129" s="111">
        <f t="shared" si="287"/>
        <v>0.39346043554221904</v>
      </c>
      <c r="R129" s="111">
        <f t="shared" si="289"/>
        <v>0.40919885296390779</v>
      </c>
      <c r="S129" s="111">
        <f t="shared" si="291"/>
        <v>0.42556680708246414</v>
      </c>
      <c r="T129" s="111">
        <f t="shared" si="293"/>
        <v>0.44258947936576276</v>
      </c>
      <c r="U129" s="111">
        <f t="shared" ref="U129:U147" si="295">+$D129/((1+$G$5)^$A117)</f>
        <v>0.46029305854039326</v>
      </c>
      <c r="V129" s="111">
        <f>+$D129/((1+$G$5)^$A116)</f>
        <v>0.47870478088200902</v>
      </c>
      <c r="CO129" s="111">
        <f t="shared" si="272"/>
        <v>8.9052474587591829E-2</v>
      </c>
      <c r="CP129" s="111">
        <f t="shared" si="273"/>
        <v>9.261457357109551E-2</v>
      </c>
      <c r="CQ129" s="111">
        <f t="shared" si="276"/>
        <v>9.6319156513939325E-2</v>
      </c>
      <c r="CR129" s="111">
        <f t="shared" si="278"/>
        <v>0.10017192277449692</v>
      </c>
      <c r="CS129" s="111">
        <f t="shared" si="280"/>
        <v>0.10417879968547679</v>
      </c>
      <c r="CT129" s="111">
        <f t="shared" si="282"/>
        <v>0.10834595167289586</v>
      </c>
      <c r="CU129" s="111">
        <f t="shared" si="284"/>
        <v>0.11267978973981171</v>
      </c>
      <c r="CV129" s="111">
        <f t="shared" si="286"/>
        <v>0.11718698132940419</v>
      </c>
      <c r="CW129" s="111">
        <f t="shared" si="288"/>
        <v>0.12187446058258035</v>
      </c>
      <c r="CX129" s="111">
        <f t="shared" si="290"/>
        <v>0.12674943900588356</v>
      </c>
      <c r="CY129" s="111">
        <f t="shared" si="292"/>
        <v>0.13181941656611892</v>
      </c>
      <c r="CZ129" s="111">
        <f t="shared" si="294"/>
        <v>0.1370921932287637</v>
      </c>
      <c r="DA129" s="111">
        <f t="shared" ref="DA129:DA147" si="296">+$E129/((1+$G$5)^$A117)</f>
        <v>0.14257588095791424</v>
      </c>
      <c r="DB129" s="111">
        <f>+$E129/((1+$G$5)^$A116)</f>
        <v>0.14827891619623082</v>
      </c>
    </row>
    <row r="130" spans="1:142">
      <c r="A130" s="107">
        <v>15</v>
      </c>
      <c r="D130" s="231">
        <f>AgeEffic!AB111</f>
        <v>0.41542887904529402</v>
      </c>
      <c r="E130" s="231">
        <f>AgeEffic!AB113</f>
        <v>0.13493381373857005</v>
      </c>
      <c r="I130" s="111">
        <f t="shared" si="271"/>
        <v>0.23067290993581838</v>
      </c>
      <c r="J130" s="111">
        <f t="shared" si="274"/>
        <v>0.2398998263332511</v>
      </c>
      <c r="K130" s="111">
        <f t="shared" si="275"/>
        <v>0.24949581938658114</v>
      </c>
      <c r="L130" s="111">
        <f t="shared" si="277"/>
        <v>0.25947565216204438</v>
      </c>
      <c r="M130" s="111">
        <f t="shared" si="279"/>
        <v>0.26985467824852621</v>
      </c>
      <c r="N130" s="111">
        <f t="shared" si="281"/>
        <v>0.28064886537846728</v>
      </c>
      <c r="O130" s="111">
        <f t="shared" si="283"/>
        <v>0.29187481999360593</v>
      </c>
      <c r="P130" s="111">
        <f t="shared" si="285"/>
        <v>0.30354981279335019</v>
      </c>
      <c r="Q130" s="111">
        <f t="shared" si="287"/>
        <v>0.31569180530508428</v>
      </c>
      <c r="R130" s="111">
        <f t="shared" si="289"/>
        <v>0.32831947751728763</v>
      </c>
      <c r="S130" s="111">
        <f t="shared" si="291"/>
        <v>0.34145225661797912</v>
      </c>
      <c r="T130" s="111">
        <f t="shared" si="293"/>
        <v>0.35511034688269832</v>
      </c>
      <c r="U130" s="111">
        <f t="shared" si="295"/>
        <v>0.36931476075800629</v>
      </c>
      <c r="V130" s="111">
        <f t="shared" ref="V130:V147" si="297">+$D130/((1+$G$5)^$A117)</f>
        <v>0.38408735118832654</v>
      </c>
      <c r="W130" s="111">
        <f>+$D130/((1+$G$5)^$A116)</f>
        <v>0.39945084523585961</v>
      </c>
      <c r="CO130" s="111">
        <f t="shared" si="272"/>
        <v>7.4923956984752751E-2</v>
      </c>
      <c r="CP130" s="111">
        <f t="shared" si="273"/>
        <v>7.7920915264142854E-2</v>
      </c>
      <c r="CQ130" s="111">
        <f t="shared" si="276"/>
        <v>8.1037751874708575E-2</v>
      </c>
      <c r="CR130" s="111">
        <f t="shared" si="278"/>
        <v>8.4279261949696913E-2</v>
      </c>
      <c r="CS130" s="111">
        <f t="shared" si="280"/>
        <v>8.7650432427684805E-2</v>
      </c>
      <c r="CT130" s="111">
        <f t="shared" si="282"/>
        <v>9.1156449724792199E-2</v>
      </c>
      <c r="CU130" s="111">
        <f t="shared" si="284"/>
        <v>9.4802707713783879E-2</v>
      </c>
      <c r="CV130" s="111">
        <f t="shared" si="286"/>
        <v>9.8594816022335247E-2</v>
      </c>
      <c r="CW130" s="111">
        <f t="shared" si="288"/>
        <v>0.10253860866322867</v>
      </c>
      <c r="CX130" s="111">
        <f t="shared" si="290"/>
        <v>0.10664015300975781</v>
      </c>
      <c r="CY130" s="111">
        <f t="shared" si="292"/>
        <v>0.11090575913014812</v>
      </c>
      <c r="CZ130" s="111">
        <f t="shared" si="294"/>
        <v>0.11534198949535406</v>
      </c>
      <c r="DA130" s="111">
        <f t="shared" si="296"/>
        <v>0.11995566907516823</v>
      </c>
      <c r="DB130" s="111">
        <f t="shared" ref="DB130:DB147" si="298">+$E130/((1+$G$5)^$A117)</f>
        <v>0.12475389583817496</v>
      </c>
      <c r="DC130" s="111">
        <f>+$E130/((1+$G$5)^$A116)</f>
        <v>0.12974405167170197</v>
      </c>
    </row>
    <row r="131" spans="1:142">
      <c r="A131" s="107">
        <v>16</v>
      </c>
      <c r="D131" s="231">
        <f>AgeEffic!AC111</f>
        <v>0.33333333333333331</v>
      </c>
      <c r="E131" s="231">
        <f>AgeEffic!AC113</f>
        <v>0.1180670870212488</v>
      </c>
      <c r="I131" s="111">
        <f t="shared" si="271"/>
        <v>0.17796939189528035</v>
      </c>
      <c r="J131" s="111">
        <f t="shared" si="274"/>
        <v>0.18508816757109159</v>
      </c>
      <c r="K131" s="111">
        <f t="shared" si="275"/>
        <v>0.19249169427393525</v>
      </c>
      <c r="L131" s="111">
        <f t="shared" si="277"/>
        <v>0.20019136204489266</v>
      </c>
      <c r="M131" s="111">
        <f t="shared" si="279"/>
        <v>0.20819901652668837</v>
      </c>
      <c r="N131" s="111">
        <f t="shared" si="281"/>
        <v>0.21652697718775596</v>
      </c>
      <c r="O131" s="111">
        <f t="shared" si="283"/>
        <v>0.22518805627526617</v>
      </c>
      <c r="P131" s="111">
        <f t="shared" si="285"/>
        <v>0.23419557852627682</v>
      </c>
      <c r="Q131" s="111">
        <f t="shared" si="287"/>
        <v>0.2435634016673279</v>
      </c>
      <c r="R131" s="111">
        <f t="shared" si="289"/>
        <v>0.25330593773402105</v>
      </c>
      <c r="S131" s="111">
        <f t="shared" si="291"/>
        <v>0.26343817524338187</v>
      </c>
      <c r="T131" s="111">
        <f t="shared" si="293"/>
        <v>0.27397570225311718</v>
      </c>
      <c r="U131" s="111">
        <f t="shared" si="295"/>
        <v>0.2849347303432419</v>
      </c>
      <c r="V131" s="111">
        <f t="shared" si="297"/>
        <v>0.29633211955697158</v>
      </c>
      <c r="W131" s="111">
        <f t="shared" ref="W131:W147" si="299">+$D131/((1+$G$5)^$A117)</f>
        <v>0.30818540433925046</v>
      </c>
      <c r="X131" s="111">
        <f>+$D131/((1+$G$5)^$A116)</f>
        <v>0.32051282051282048</v>
      </c>
      <c r="CO131" s="111">
        <f t="shared" si="272"/>
        <v>6.3036983040056394E-2</v>
      </c>
      <c r="CP131" s="111">
        <f t="shared" si="273"/>
        <v>6.5558462361658659E-2</v>
      </c>
      <c r="CQ131" s="111">
        <f t="shared" si="276"/>
        <v>6.8180800856125004E-2</v>
      </c>
      <c r="CR131" s="111">
        <f t="shared" si="278"/>
        <v>7.0908032890369996E-2</v>
      </c>
      <c r="CS131" s="111">
        <f t="shared" si="280"/>
        <v>7.3744354205984797E-2</v>
      </c>
      <c r="CT131" s="111">
        <f t="shared" si="282"/>
        <v>7.6694128374224207E-2</v>
      </c>
      <c r="CU131" s="111">
        <f t="shared" si="284"/>
        <v>7.9761893509193174E-2</v>
      </c>
      <c r="CV131" s="111">
        <f t="shared" si="286"/>
        <v>8.2952369249560898E-2</v>
      </c>
      <c r="CW131" s="111">
        <f t="shared" si="288"/>
        <v>8.6270464019543344E-2</v>
      </c>
      <c r="CX131" s="111">
        <f t="shared" si="290"/>
        <v>8.9721282580325093E-2</v>
      </c>
      <c r="CY131" s="111">
        <f t="shared" si="292"/>
        <v>9.3310133883538079E-2</v>
      </c>
      <c r="CZ131" s="111">
        <f t="shared" si="294"/>
        <v>9.7042539238879608E-2</v>
      </c>
      <c r="DA131" s="111">
        <f t="shared" si="296"/>
        <v>0.1009242408084348</v>
      </c>
      <c r="DB131" s="111">
        <f t="shared" si="298"/>
        <v>0.10496121044077221</v>
      </c>
      <c r="DC131" s="111">
        <f t="shared" ref="DC131:DC147" si="300">+$E131/((1+$G$5)^$A117)</f>
        <v>0.10915965885840309</v>
      </c>
      <c r="DD131" s="111">
        <f>+$E131/((1+$G$5)^$A116)</f>
        <v>0.11352604521273922</v>
      </c>
    </row>
    <row r="132" spans="1:142">
      <c r="A132" s="107">
        <v>17</v>
      </c>
      <c r="D132" s="231">
        <f>AgeEffic!AD111</f>
        <v>0.25614489850026145</v>
      </c>
      <c r="E132" s="231">
        <f>AgeEffic!AD113</f>
        <v>0.1033087011435927</v>
      </c>
      <c r="I132" s="111">
        <f t="shared" si="271"/>
        <v>0.13149793795145145</v>
      </c>
      <c r="J132" s="111">
        <f t="shared" si="274"/>
        <v>0.13675785546950953</v>
      </c>
      <c r="K132" s="111">
        <f t="shared" si="275"/>
        <v>0.14222816968828991</v>
      </c>
      <c r="L132" s="111">
        <f t="shared" si="277"/>
        <v>0.14791729647582152</v>
      </c>
      <c r="M132" s="111">
        <f t="shared" si="279"/>
        <v>0.15383398833485437</v>
      </c>
      <c r="N132" s="111">
        <f t="shared" si="281"/>
        <v>0.15998734786824856</v>
      </c>
      <c r="O132" s="111">
        <f t="shared" si="283"/>
        <v>0.16638684178297852</v>
      </c>
      <c r="P132" s="111">
        <f t="shared" si="285"/>
        <v>0.17304231545429766</v>
      </c>
      <c r="Q132" s="111">
        <f t="shared" si="287"/>
        <v>0.17996400807246957</v>
      </c>
      <c r="R132" s="111">
        <f t="shared" si="289"/>
        <v>0.18716256839536838</v>
      </c>
      <c r="S132" s="111">
        <f t="shared" si="291"/>
        <v>0.19464907113118313</v>
      </c>
      <c r="T132" s="111">
        <f t="shared" si="293"/>
        <v>0.20243503397643045</v>
      </c>
      <c r="U132" s="111">
        <f t="shared" si="295"/>
        <v>0.21053243533548766</v>
      </c>
      <c r="V132" s="111">
        <f t="shared" si="297"/>
        <v>0.2189537327489072</v>
      </c>
      <c r="W132" s="111">
        <f t="shared" si="299"/>
        <v>0.2277118820588635</v>
      </c>
      <c r="X132" s="111">
        <f t="shared" ref="X132:X147" si="301">+$D132/((1+$G$5)^$A117)</f>
        <v>0.23682035734121804</v>
      </c>
      <c r="Y132" s="111">
        <f>+$D132/((1+$G$5)^$A116)</f>
        <v>0.24629317163486678</v>
      </c>
      <c r="CO132" s="111">
        <f t="shared" si="272"/>
        <v>5.303592323081667E-2</v>
      </c>
      <c r="CP132" s="111">
        <f t="shared" si="273"/>
        <v>5.5157360160049337E-2</v>
      </c>
      <c r="CQ132" s="111">
        <f t="shared" si="276"/>
        <v>5.7363654566451323E-2</v>
      </c>
      <c r="CR132" s="111">
        <f t="shared" si="278"/>
        <v>5.9658200749109373E-2</v>
      </c>
      <c r="CS132" s="111">
        <f t="shared" si="280"/>
        <v>6.2044528779073745E-2</v>
      </c>
      <c r="CT132" s="111">
        <f t="shared" si="282"/>
        <v>6.4526309930236697E-2</v>
      </c>
      <c r="CU132" s="111">
        <f t="shared" si="284"/>
        <v>6.7107362327446185E-2</v>
      </c>
      <c r="CV132" s="111">
        <f t="shared" si="286"/>
        <v>6.9791656820544029E-2</v>
      </c>
      <c r="CW132" s="111">
        <f t="shared" si="288"/>
        <v>7.2583323093365779E-2</v>
      </c>
      <c r="CX132" s="111">
        <f t="shared" si="290"/>
        <v>7.5486656017100418E-2</v>
      </c>
      <c r="CY132" s="111">
        <f t="shared" si="292"/>
        <v>7.8506122257784458E-2</v>
      </c>
      <c r="CZ132" s="111">
        <f t="shared" si="294"/>
        <v>8.1646367148095825E-2</v>
      </c>
      <c r="DA132" s="111">
        <f t="shared" si="296"/>
        <v>8.4912221834019655E-2</v>
      </c>
      <c r="DB132" s="111">
        <f t="shared" si="298"/>
        <v>8.8308710707380458E-2</v>
      </c>
      <c r="DC132" s="111">
        <f t="shared" si="300"/>
        <v>9.1841059135675682E-2</v>
      </c>
      <c r="DD132" s="111">
        <f t="shared" ref="DD132:DD147" si="302">+$E132/((1+$G$5)^$A117)</f>
        <v>9.5514701501102708E-2</v>
      </c>
      <c r="DE132" s="111">
        <f>+$E132/((1+$G$5)^$A116)</f>
        <v>9.9335289561146817E-2</v>
      </c>
    </row>
    <row r="133" spans="1:142">
      <c r="A133" s="107">
        <v>18</v>
      </c>
      <c r="D133" s="231">
        <f>AgeEffic!AE111</f>
        <v>0.18780545835494855</v>
      </c>
      <c r="E133" s="231">
        <f>AgeEffic!AE113</f>
        <v>9.0395113500643609E-2</v>
      </c>
      <c r="I133" s="111">
        <f t="shared" si="271"/>
        <v>9.2706055523422495E-2</v>
      </c>
      <c r="J133" s="111">
        <f t="shared" si="274"/>
        <v>9.6414297744359403E-2</v>
      </c>
      <c r="K133" s="111">
        <f t="shared" si="275"/>
        <v>0.10027086965413377</v>
      </c>
      <c r="L133" s="111">
        <f t="shared" si="277"/>
        <v>0.10428170444029915</v>
      </c>
      <c r="M133" s="111">
        <f t="shared" si="279"/>
        <v>0.10845297261791111</v>
      </c>
      <c r="N133" s="111">
        <f t="shared" si="281"/>
        <v>0.11279109152262755</v>
      </c>
      <c r="O133" s="111">
        <f t="shared" si="283"/>
        <v>0.11730273518353265</v>
      </c>
      <c r="P133" s="111">
        <f t="shared" si="285"/>
        <v>0.12199484459087399</v>
      </c>
      <c r="Q133" s="111">
        <f t="shared" si="287"/>
        <v>0.12687463837450894</v>
      </c>
      <c r="R133" s="111">
        <f t="shared" si="289"/>
        <v>0.13194962390948931</v>
      </c>
      <c r="S133" s="111">
        <f t="shared" si="291"/>
        <v>0.13722760886586888</v>
      </c>
      <c r="T133" s="111">
        <f t="shared" si="293"/>
        <v>0.14271671322050367</v>
      </c>
      <c r="U133" s="111">
        <f t="shared" si="295"/>
        <v>0.14842538174932379</v>
      </c>
      <c r="V133" s="111">
        <f t="shared" si="297"/>
        <v>0.15436239701929674</v>
      </c>
      <c r="W133" s="111">
        <f t="shared" si="299"/>
        <v>0.16053689290006865</v>
      </c>
      <c r="X133" s="111">
        <f t="shared" si="301"/>
        <v>0.16695836861607138</v>
      </c>
      <c r="Y133" s="111">
        <f t="shared" ref="Y133:Y147" si="303">+$D133/((1+$G$5)^$A117)</f>
        <v>0.17363670336071424</v>
      </c>
      <c r="Z133" s="111">
        <f>+$D133/((1+$G$5)^$A116)</f>
        <v>0.18058217149514283</v>
      </c>
      <c r="CO133" s="111">
        <f t="shared" si="272"/>
        <v>4.4621570025927482E-2</v>
      </c>
      <c r="CP133" s="111">
        <f t="shared" si="273"/>
        <v>4.6406432826964585E-2</v>
      </c>
      <c r="CQ133" s="111">
        <f t="shared" si="276"/>
        <v>4.8262690140043168E-2</v>
      </c>
      <c r="CR133" s="111">
        <f t="shared" si="278"/>
        <v>5.0193197745644909E-2</v>
      </c>
      <c r="CS133" s="111">
        <f t="shared" si="280"/>
        <v>5.2200925655470701E-2</v>
      </c>
      <c r="CT133" s="111">
        <f t="shared" si="282"/>
        <v>5.4288962681689527E-2</v>
      </c>
      <c r="CU133" s="111">
        <f t="shared" si="284"/>
        <v>5.6460521188957113E-2</v>
      </c>
      <c r="CV133" s="111">
        <f t="shared" si="286"/>
        <v>5.8718942036515412E-2</v>
      </c>
      <c r="CW133" s="111">
        <f t="shared" si="288"/>
        <v>6.1067699717976022E-2</v>
      </c>
      <c r="CX133" s="111">
        <f t="shared" si="290"/>
        <v>6.3510407706695068E-2</v>
      </c>
      <c r="CY133" s="111">
        <f t="shared" si="292"/>
        <v>6.6050824014962872E-2</v>
      </c>
      <c r="CZ133" s="111">
        <f t="shared" si="294"/>
        <v>6.8692856975561392E-2</v>
      </c>
      <c r="DA133" s="111">
        <f t="shared" si="296"/>
        <v>7.1440571254583848E-2</v>
      </c>
      <c r="DB133" s="111">
        <f t="shared" si="298"/>
        <v>7.4298194104767193E-2</v>
      </c>
      <c r="DC133" s="111">
        <f t="shared" si="300"/>
        <v>7.7270121868957889E-2</v>
      </c>
      <c r="DD133" s="111">
        <f t="shared" si="302"/>
        <v>8.0360926743716227E-2</v>
      </c>
      <c r="DE133" s="111">
        <f t="shared" ref="DE133:DE147" si="304">+$E133/((1+$G$5)^$A117)</f>
        <v>8.3575363813464865E-2</v>
      </c>
      <c r="DF133" s="111">
        <f>+$E133/((1+$G$5)^$A116)</f>
        <v>8.6918378366003468E-2</v>
      </c>
    </row>
    <row r="134" spans="1:142">
      <c r="A134" s="107">
        <v>19</v>
      </c>
      <c r="D134" s="231">
        <f>AgeEffic!AF111</f>
        <v>0.13094024803996832</v>
      </c>
      <c r="E134" s="231">
        <f>AgeEffic!AF113</f>
        <v>7.9095724313063165E-2</v>
      </c>
      <c r="I134" s="111">
        <f t="shared" si="271"/>
        <v>6.2149796735312894E-2</v>
      </c>
      <c r="J134" s="111">
        <f t="shared" si="274"/>
        <v>6.4635788604725408E-2</v>
      </c>
      <c r="K134" s="111">
        <f t="shared" si="275"/>
        <v>6.7221220148914435E-2</v>
      </c>
      <c r="L134" s="111">
        <f t="shared" si="277"/>
        <v>6.9910068954871007E-2</v>
      </c>
      <c r="M134" s="111">
        <f t="shared" si="279"/>
        <v>7.2706471713065865E-2</v>
      </c>
      <c r="N134" s="111">
        <f t="shared" si="281"/>
        <v>7.5614730581588491E-2</v>
      </c>
      <c r="O134" s="111">
        <f t="shared" si="283"/>
        <v>7.8639319804852031E-2</v>
      </c>
      <c r="P134" s="111">
        <f t="shared" si="285"/>
        <v>8.1784892597046119E-2</v>
      </c>
      <c r="Q134" s="111">
        <f t="shared" si="287"/>
        <v>8.5056288300927985E-2</v>
      </c>
      <c r="R134" s="111">
        <f t="shared" si="289"/>
        <v>8.8458539832965088E-2</v>
      </c>
      <c r="S134" s="111">
        <f t="shared" si="291"/>
        <v>9.1996881426283691E-2</v>
      </c>
      <c r="T134" s="111">
        <f t="shared" si="293"/>
        <v>9.5676756683335057E-2</v>
      </c>
      <c r="U134" s="111">
        <f t="shared" si="295"/>
        <v>9.9503826950668478E-2</v>
      </c>
      <c r="V134" s="111">
        <f t="shared" si="297"/>
        <v>0.1034839800286952</v>
      </c>
      <c r="W134" s="111">
        <f t="shared" si="299"/>
        <v>0.107623339229843</v>
      </c>
      <c r="X134" s="111">
        <f t="shared" si="301"/>
        <v>0.11192827279903673</v>
      </c>
      <c r="Y134" s="111">
        <f t="shared" si="303"/>
        <v>0.11640540371099822</v>
      </c>
      <c r="Z134" s="111">
        <f t="shared" ref="Z134:Z147" si="305">+$D134/((1+$G$5)^$A117)</f>
        <v>0.12106161985943815</v>
      </c>
      <c r="AA134" s="111">
        <f>+$D134/((1+$G$5)^$A116)</f>
        <v>0.1259040846538157</v>
      </c>
      <c r="CO134" s="111">
        <f t="shared" si="272"/>
        <v>3.7542186319890918E-2</v>
      </c>
      <c r="CP134" s="111">
        <f t="shared" si="273"/>
        <v>3.9043873772686553E-2</v>
      </c>
      <c r="CQ134" s="111">
        <f t="shared" si="276"/>
        <v>4.0605628723594016E-2</v>
      </c>
      <c r="CR134" s="111">
        <f t="shared" si="278"/>
        <v>4.2229853872537776E-2</v>
      </c>
      <c r="CS134" s="111">
        <f t="shared" si="280"/>
        <v>4.3919048027439296E-2</v>
      </c>
      <c r="CT134" s="111">
        <f t="shared" si="282"/>
        <v>4.5675809948536865E-2</v>
      </c>
      <c r="CU134" s="111">
        <f t="shared" si="284"/>
        <v>4.7502842346478343E-2</v>
      </c>
      <c r="CV134" s="111">
        <f t="shared" si="286"/>
        <v>4.9402956040337474E-2</v>
      </c>
      <c r="CW134" s="111">
        <f t="shared" si="288"/>
        <v>5.1379074281950987E-2</v>
      </c>
      <c r="CX134" s="111">
        <f t="shared" si="290"/>
        <v>5.3434237253229024E-2</v>
      </c>
      <c r="CY134" s="111">
        <f t="shared" si="292"/>
        <v>5.5571606743358183E-2</v>
      </c>
      <c r="CZ134" s="111">
        <f t="shared" si="294"/>
        <v>5.7794471013092513E-2</v>
      </c>
      <c r="DA134" s="111">
        <f t="shared" si="296"/>
        <v>6.0106249853616227E-2</v>
      </c>
      <c r="DB134" s="111">
        <f t="shared" si="298"/>
        <v>6.2510499847760873E-2</v>
      </c>
      <c r="DC134" s="111">
        <f t="shared" si="300"/>
        <v>6.5010919841671302E-2</v>
      </c>
      <c r="DD134" s="111">
        <f t="shared" si="302"/>
        <v>6.7611356635338168E-2</v>
      </c>
      <c r="DE134" s="111">
        <f t="shared" si="304"/>
        <v>7.0315810900751702E-2</v>
      </c>
      <c r="DF134" s="111">
        <f t="shared" ref="DF134:DF147" si="306">+$E134/((1+$G$5)^$A117)</f>
        <v>7.312844333678177E-2</v>
      </c>
      <c r="DG134" s="111">
        <f>+$E134/((1+$G$5)^$A116)</f>
        <v>7.6053581070253035E-2</v>
      </c>
    </row>
    <row r="135" spans="1:142">
      <c r="A135" s="107">
        <v>20</v>
      </c>
      <c r="D135" s="231">
        <f>AgeEffic!AG111</f>
        <v>8.6539229417158331E-2</v>
      </c>
      <c r="E135" s="231">
        <f>AgeEffic!AG113</f>
        <v>6.9208758773930262E-2</v>
      </c>
      <c r="I135" s="111">
        <f t="shared" si="271"/>
        <v>3.9495374640309909E-2</v>
      </c>
      <c r="J135" s="111">
        <f t="shared" si="274"/>
        <v>4.1075189625922305E-2</v>
      </c>
      <c r="K135" s="111">
        <f t="shared" si="275"/>
        <v>4.2718197210959201E-2</v>
      </c>
      <c r="L135" s="111">
        <f t="shared" si="277"/>
        <v>4.4426925099397573E-2</v>
      </c>
      <c r="M135" s="111">
        <f t="shared" si="279"/>
        <v>4.6204002103373477E-2</v>
      </c>
      <c r="N135" s="111">
        <f t="shared" si="281"/>
        <v>4.8052162187508421E-2</v>
      </c>
      <c r="O135" s="111">
        <f t="shared" si="283"/>
        <v>4.9974248675008756E-2</v>
      </c>
      <c r="P135" s="111">
        <f t="shared" si="285"/>
        <v>5.1973218622009106E-2</v>
      </c>
      <c r="Q135" s="111">
        <f t="shared" si="287"/>
        <v>5.4052147366889472E-2</v>
      </c>
      <c r="R135" s="111">
        <f t="shared" si="289"/>
        <v>5.6214233261565064E-2</v>
      </c>
      <c r="S135" s="111">
        <f t="shared" si="291"/>
        <v>5.8462802592027664E-2</v>
      </c>
      <c r="T135" s="111">
        <f t="shared" si="293"/>
        <v>6.0801314695708771E-2</v>
      </c>
      <c r="U135" s="111">
        <f t="shared" si="295"/>
        <v>6.3233367283537123E-2</v>
      </c>
      <c r="V135" s="111">
        <f t="shared" si="297"/>
        <v>6.5762701974878615E-2</v>
      </c>
      <c r="W135" s="111">
        <f t="shared" si="299"/>
        <v>6.8393210053873763E-2</v>
      </c>
      <c r="X135" s="111">
        <f t="shared" si="301"/>
        <v>7.1128938456028717E-2</v>
      </c>
      <c r="Y135" s="111">
        <f t="shared" si="303"/>
        <v>7.3974095994269864E-2</v>
      </c>
      <c r="Z135" s="111">
        <f t="shared" si="305"/>
        <v>7.6933059834040668E-2</v>
      </c>
      <c r="AA135" s="111">
        <f t="shared" ref="AA135:AA147" si="307">+$D135/((1+$G$5)^$A117)</f>
        <v>8.0010382227402296E-2</v>
      </c>
      <c r="AB135" s="111">
        <f>+$D135/((1+$G$5)^$A116)</f>
        <v>8.3210797516498389E-2</v>
      </c>
      <c r="CO135" s="111">
        <f t="shared" si="272"/>
        <v>3.1585974067215909E-2</v>
      </c>
      <c r="CP135" s="111">
        <f t="shared" si="273"/>
        <v>3.2849413029904545E-2</v>
      </c>
      <c r="CQ135" s="111">
        <f t="shared" si="276"/>
        <v>3.416338955110073E-2</v>
      </c>
      <c r="CR135" s="111">
        <f t="shared" si="278"/>
        <v>3.5529925133144763E-2</v>
      </c>
      <c r="CS135" s="111">
        <f t="shared" si="280"/>
        <v>3.695112213847055E-2</v>
      </c>
      <c r="CT135" s="111">
        <f t="shared" si="282"/>
        <v>3.8429167024009378E-2</v>
      </c>
      <c r="CU135" s="111">
        <f t="shared" si="284"/>
        <v>3.9966333704969756E-2</v>
      </c>
      <c r="CV135" s="111">
        <f t="shared" si="286"/>
        <v>4.1564987053168544E-2</v>
      </c>
      <c r="CW135" s="111">
        <f t="shared" si="288"/>
        <v>4.3227586535295286E-2</v>
      </c>
      <c r="CX135" s="111">
        <f t="shared" si="290"/>
        <v>4.4956689996707107E-2</v>
      </c>
      <c r="CY135" s="111">
        <f t="shared" si="292"/>
        <v>4.6754957596575393E-2</v>
      </c>
      <c r="CZ135" s="111">
        <f t="shared" si="294"/>
        <v>4.8625155900438408E-2</v>
      </c>
      <c r="DA135" s="111">
        <f t="shared" si="296"/>
        <v>5.0570162136455946E-2</v>
      </c>
      <c r="DB135" s="111">
        <f t="shared" si="298"/>
        <v>5.2592968621914191E-2</v>
      </c>
      <c r="DC135" s="111">
        <f t="shared" si="300"/>
        <v>5.4696687366790758E-2</v>
      </c>
      <c r="DD135" s="111">
        <f t="shared" si="302"/>
        <v>5.6884554861462384E-2</v>
      </c>
      <c r="DE135" s="111">
        <f t="shared" si="304"/>
        <v>5.9159937055920889E-2</v>
      </c>
      <c r="DF135" s="111">
        <f t="shared" si="306"/>
        <v>6.1526334538157729E-2</v>
      </c>
      <c r="DG135" s="111">
        <f t="shared" ref="DG135:DG147" si="308">+$E135/((1+$G$5)^$A117)</f>
        <v>6.3987387919684044E-2</v>
      </c>
      <c r="DH135" s="111">
        <f>+$E135/((1+$G$5)^$A116)</f>
        <v>6.6546883436471402E-2</v>
      </c>
    </row>
    <row r="136" spans="1:142">
      <c r="A136" s="107">
        <v>21</v>
      </c>
      <c r="D136" s="231">
        <f>AgeEffic!AH111</f>
        <v>5.4053372573739891E-2</v>
      </c>
      <c r="E136" s="231">
        <f>AgeEffic!AH113</f>
        <v>6.0557663927188983E-2</v>
      </c>
      <c r="I136" s="111">
        <f t="shared" si="271"/>
        <v>2.3720436193086364E-2</v>
      </c>
      <c r="J136" s="111">
        <f t="shared" si="274"/>
        <v>2.4669253640809824E-2</v>
      </c>
      <c r="K136" s="111">
        <f t="shared" si="275"/>
        <v>2.5656023786442217E-2</v>
      </c>
      <c r="L136" s="111">
        <f t="shared" si="277"/>
        <v>2.6682264737899905E-2</v>
      </c>
      <c r="M136" s="111">
        <f t="shared" si="279"/>
        <v>2.7749555327415906E-2</v>
      </c>
      <c r="N136" s="111">
        <f t="shared" si="281"/>
        <v>2.8859537540512542E-2</v>
      </c>
      <c r="O136" s="111">
        <f t="shared" si="283"/>
        <v>3.0013919042133047E-2</v>
      </c>
      <c r="P136" s="111">
        <f t="shared" si="285"/>
        <v>3.1214475803818368E-2</v>
      </c>
      <c r="Q136" s="111">
        <f t="shared" si="287"/>
        <v>3.2463054835971103E-2</v>
      </c>
      <c r="R136" s="111">
        <f t="shared" si="289"/>
        <v>3.3761577029409948E-2</v>
      </c>
      <c r="S136" s="111">
        <f t="shared" si="291"/>
        <v>3.5112040110586357E-2</v>
      </c>
      <c r="T136" s="111">
        <f t="shared" si="293"/>
        <v>3.6516521715009805E-2</v>
      </c>
      <c r="U136" s="111">
        <f t="shared" si="295"/>
        <v>3.79771825836102E-2</v>
      </c>
      <c r="V136" s="111">
        <f t="shared" si="297"/>
        <v>3.9496269886954607E-2</v>
      </c>
      <c r="W136" s="111">
        <f t="shared" si="299"/>
        <v>4.1076120682432798E-2</v>
      </c>
      <c r="X136" s="111">
        <f t="shared" si="301"/>
        <v>4.2719165509730109E-2</v>
      </c>
      <c r="Y136" s="111">
        <f t="shared" si="303"/>
        <v>4.4427932130119314E-2</v>
      </c>
      <c r="Z136" s="111">
        <f t="shared" si="305"/>
        <v>4.6205049415324093E-2</v>
      </c>
      <c r="AA136" s="111">
        <f t="shared" si="307"/>
        <v>4.8053251391937057E-2</v>
      </c>
      <c r="AB136" s="111">
        <f t="shared" ref="AB136:AB147" si="309">+$D136/((1+$G$5)^$A117)</f>
        <v>4.9975381447614542E-2</v>
      </c>
      <c r="AC136" s="111">
        <f>+$D136/((1+$G$5)^$A116)</f>
        <v>5.1974396705519121E-2</v>
      </c>
      <c r="CO136" s="111">
        <f t="shared" si="272"/>
        <v>2.6574737796936459E-2</v>
      </c>
      <c r="CP136" s="111">
        <f t="shared" si="273"/>
        <v>2.7637727308813923E-2</v>
      </c>
      <c r="CQ136" s="111">
        <f t="shared" si="276"/>
        <v>2.874323640116648E-2</v>
      </c>
      <c r="CR136" s="111">
        <f t="shared" si="278"/>
        <v>2.9892965857213138E-2</v>
      </c>
      <c r="CS136" s="111">
        <f t="shared" si="280"/>
        <v>3.1088684491501668E-2</v>
      </c>
      <c r="CT136" s="111">
        <f t="shared" si="282"/>
        <v>3.2332231871161736E-2</v>
      </c>
      <c r="CU136" s="111">
        <f t="shared" si="284"/>
        <v>3.3625521146008211E-2</v>
      </c>
      <c r="CV136" s="111">
        <f t="shared" si="286"/>
        <v>3.4970541991848542E-2</v>
      </c>
      <c r="CW136" s="111">
        <f t="shared" si="288"/>
        <v>3.6369363671522478E-2</v>
      </c>
      <c r="CX136" s="111">
        <f t="shared" si="290"/>
        <v>3.7824138218383381E-2</v>
      </c>
      <c r="CY136" s="111">
        <f t="shared" si="292"/>
        <v>3.9337103747118726E-2</v>
      </c>
      <c r="CZ136" s="111">
        <f t="shared" si="294"/>
        <v>4.091058789700347E-2</v>
      </c>
      <c r="DA136" s="111">
        <f t="shared" si="296"/>
        <v>4.2547011412883605E-2</v>
      </c>
      <c r="DB136" s="111">
        <f t="shared" si="298"/>
        <v>4.4248891869398954E-2</v>
      </c>
      <c r="DC136" s="111">
        <f t="shared" si="300"/>
        <v>4.6018847544174922E-2</v>
      </c>
      <c r="DD136" s="111">
        <f t="shared" si="302"/>
        <v>4.7859601445941917E-2</v>
      </c>
      <c r="DE136" s="111">
        <f t="shared" si="304"/>
        <v>4.9773985503779594E-2</v>
      </c>
      <c r="DF136" s="111">
        <f t="shared" si="306"/>
        <v>5.1764944923930779E-2</v>
      </c>
      <c r="DG136" s="111">
        <f t="shared" si="308"/>
        <v>5.3835542720888016E-2</v>
      </c>
      <c r="DH136" s="111">
        <f t="shared" ref="DH136:DH147" si="310">+$E136/((1+$G$5)^$A117)</f>
        <v>5.5988964429723537E-2</v>
      </c>
      <c r="DI136" s="111">
        <f>+$E136/((1+$G$5)^$A116)</f>
        <v>5.8228523006912482E-2</v>
      </c>
    </row>
    <row r="137" spans="1:142">
      <c r="A137" s="107">
        <v>22</v>
      </c>
      <c r="D137" s="231">
        <f>AgeEffic!AI111</f>
        <v>3.1812952985170513E-2</v>
      </c>
      <c r="E137" s="231">
        <f>AgeEffic!AI113</f>
        <v>5.2987955936290361E-2</v>
      </c>
      <c r="I137" s="111">
        <f t="shared" si="271"/>
        <v>1.3423646877355071E-2</v>
      </c>
      <c r="J137" s="111">
        <f t="shared" si="274"/>
        <v>1.3960592752449274E-2</v>
      </c>
      <c r="K137" s="111">
        <f t="shared" si="275"/>
        <v>1.4519016462547248E-2</v>
      </c>
      <c r="L137" s="111">
        <f t="shared" si="277"/>
        <v>1.5099777121049139E-2</v>
      </c>
      <c r="M137" s="111">
        <f t="shared" si="279"/>
        <v>1.5703768205891103E-2</v>
      </c>
      <c r="N137" s="111">
        <f t="shared" si="281"/>
        <v>1.6331918934126749E-2</v>
      </c>
      <c r="O137" s="111">
        <f t="shared" si="283"/>
        <v>1.698519569149182E-2</v>
      </c>
      <c r="P137" s="111">
        <f t="shared" si="285"/>
        <v>1.7664603519151497E-2</v>
      </c>
      <c r="Q137" s="111">
        <f t="shared" si="287"/>
        <v>1.8371187659917555E-2</v>
      </c>
      <c r="R137" s="111">
        <f t="shared" si="289"/>
        <v>1.9106035166314258E-2</v>
      </c>
      <c r="S137" s="111">
        <f t="shared" si="291"/>
        <v>1.9870276572966829E-2</v>
      </c>
      <c r="T137" s="111">
        <f t="shared" si="293"/>
        <v>2.0665087635885506E-2</v>
      </c>
      <c r="U137" s="111">
        <f t="shared" si="295"/>
        <v>2.1491691141320924E-2</v>
      </c>
      <c r="V137" s="111">
        <f t="shared" si="297"/>
        <v>2.2351358786973762E-2</v>
      </c>
      <c r="W137" s="111">
        <f t="shared" si="299"/>
        <v>2.3245413138452714E-2</v>
      </c>
      <c r="X137" s="111">
        <f t="shared" si="301"/>
        <v>2.4175229663990827E-2</v>
      </c>
      <c r="Y137" s="111">
        <f t="shared" si="303"/>
        <v>2.5142238850550457E-2</v>
      </c>
      <c r="Z137" s="111">
        <f t="shared" si="305"/>
        <v>2.6147928404572477E-2</v>
      </c>
      <c r="AA137" s="111">
        <f t="shared" si="307"/>
        <v>2.7193845540755379E-2</v>
      </c>
      <c r="AB137" s="111">
        <f t="shared" si="309"/>
        <v>2.8281599362385595E-2</v>
      </c>
      <c r="AC137" s="111">
        <f t="shared" ref="AC137:AC147" si="311">+$D137/((1+$G$5)^$A117)</f>
        <v>2.9412863336881017E-2</v>
      </c>
      <c r="AD137" s="111">
        <f>+$D137/((1+$G$5)^$A116)</f>
        <v>3.058937787035626E-2</v>
      </c>
      <c r="CO137" s="111">
        <f t="shared" si="272"/>
        <v>2.2358553434922504E-2</v>
      </c>
      <c r="CP137" s="111">
        <f t="shared" si="273"/>
        <v>2.3252895572319403E-2</v>
      </c>
      <c r="CQ137" s="111">
        <f t="shared" si="276"/>
        <v>2.4183011395212183E-2</v>
      </c>
      <c r="CR137" s="111">
        <f t="shared" si="278"/>
        <v>2.5150331851020672E-2</v>
      </c>
      <c r="CS137" s="111">
        <f t="shared" si="280"/>
        <v>2.6156345125061497E-2</v>
      </c>
      <c r="CT137" s="111">
        <f t="shared" si="282"/>
        <v>2.7202598930063961E-2</v>
      </c>
      <c r="CU137" s="111">
        <f t="shared" si="284"/>
        <v>2.8290702887266518E-2</v>
      </c>
      <c r="CV137" s="111">
        <f t="shared" si="286"/>
        <v>2.9422331002757186E-2</v>
      </c>
      <c r="CW137" s="111">
        <f t="shared" si="288"/>
        <v>3.059922424286747E-2</v>
      </c>
      <c r="CX137" s="111">
        <f t="shared" si="290"/>
        <v>3.1823193212582167E-2</v>
      </c>
      <c r="CY137" s="111">
        <f t="shared" si="292"/>
        <v>3.3096120941085459E-2</v>
      </c>
      <c r="CZ137" s="111">
        <f t="shared" si="294"/>
        <v>3.4419965778728884E-2</v>
      </c>
      <c r="DA137" s="111">
        <f t="shared" si="296"/>
        <v>3.5796764409878036E-2</v>
      </c>
      <c r="DB137" s="111">
        <f t="shared" si="298"/>
        <v>3.7228634986273157E-2</v>
      </c>
      <c r="DC137" s="111">
        <f t="shared" si="300"/>
        <v>3.8717780385724085E-2</v>
      </c>
      <c r="DD137" s="111">
        <f t="shared" si="302"/>
        <v>4.0266491601153059E-2</v>
      </c>
      <c r="DE137" s="111">
        <f t="shared" si="304"/>
        <v>4.1877151265199176E-2</v>
      </c>
      <c r="DF137" s="111">
        <f t="shared" si="306"/>
        <v>4.3552237315807145E-2</v>
      </c>
      <c r="DG137" s="111">
        <f t="shared" si="308"/>
        <v>4.5294326808439436E-2</v>
      </c>
      <c r="DH137" s="111">
        <f t="shared" si="310"/>
        <v>4.7106099880777012E-2</v>
      </c>
      <c r="DI137" s="111">
        <f t="shared" ref="DI137:DI147" si="312">+$E137/((1+$G$5)^$A117)</f>
        <v>4.8990343876008098E-2</v>
      </c>
      <c r="DJ137" s="111">
        <f>+$E137/((1+$G$5)^$A116)</f>
        <v>5.0949957631048419E-2</v>
      </c>
    </row>
    <row r="138" spans="1:142">
      <c r="A138" s="107">
        <v>23</v>
      </c>
      <c r="D138" s="231">
        <f>AgeEffic!AJ111</f>
        <v>1.7586946915822146E-2</v>
      </c>
      <c r="E138" s="231">
        <f>AgeEffic!AJ113</f>
        <v>4.636446144425406E-2</v>
      </c>
      <c r="I138" s="111">
        <f t="shared" si="271"/>
        <v>7.1354874864128469E-3</v>
      </c>
      <c r="J138" s="111">
        <f t="shared" si="274"/>
        <v>7.4209069858693598E-3</v>
      </c>
      <c r="K138" s="111">
        <f t="shared" si="275"/>
        <v>7.7177432653041337E-3</v>
      </c>
      <c r="L138" s="111">
        <f t="shared" si="277"/>
        <v>8.0264529959163007E-3</v>
      </c>
      <c r="M138" s="111">
        <f t="shared" si="279"/>
        <v>8.3475111157529543E-3</v>
      </c>
      <c r="N138" s="111">
        <f t="shared" si="281"/>
        <v>8.6814115603830715E-3</v>
      </c>
      <c r="O138" s="111">
        <f t="shared" si="283"/>
        <v>9.0286680227983952E-3</v>
      </c>
      <c r="P138" s="111">
        <f t="shared" si="285"/>
        <v>9.389814743710331E-3</v>
      </c>
      <c r="Q138" s="111">
        <f t="shared" si="287"/>
        <v>9.765407333458747E-3</v>
      </c>
      <c r="R138" s="111">
        <f t="shared" si="289"/>
        <v>1.0156023626797095E-2</v>
      </c>
      <c r="S138" s="111">
        <f t="shared" si="291"/>
        <v>1.0562264571868979E-2</v>
      </c>
      <c r="T138" s="111">
        <f t="shared" si="293"/>
        <v>1.0984755154743739E-2</v>
      </c>
      <c r="U138" s="111">
        <f t="shared" si="295"/>
        <v>1.1424145360933492E-2</v>
      </c>
      <c r="V138" s="111">
        <f t="shared" si="297"/>
        <v>1.188111117537083E-2</v>
      </c>
      <c r="W138" s="111">
        <f t="shared" si="299"/>
        <v>1.2356355622385663E-2</v>
      </c>
      <c r="X138" s="111">
        <f t="shared" si="301"/>
        <v>1.285060984728109E-2</v>
      </c>
      <c r="Y138" s="111">
        <f t="shared" si="303"/>
        <v>1.3364634241172336E-2</v>
      </c>
      <c r="Z138" s="111">
        <f t="shared" si="305"/>
        <v>1.3899219610819228E-2</v>
      </c>
      <c r="AA138" s="111">
        <f t="shared" si="307"/>
        <v>1.4455188395251999E-2</v>
      </c>
      <c r="AB138" s="111">
        <f t="shared" si="309"/>
        <v>1.503339593106208E-2</v>
      </c>
      <c r="AC138" s="111">
        <f t="shared" si="311"/>
        <v>1.5634731768304565E-2</v>
      </c>
      <c r="AD138" s="111">
        <f t="shared" ref="AD138:AD147" si="313">+$D138/((1+$G$5)^$A117)</f>
        <v>1.6260121039036745E-2</v>
      </c>
      <c r="AE138" s="111">
        <f>+$D138/((1+$G$5)^$A116)</f>
        <v>1.6910525880598219E-2</v>
      </c>
      <c r="CO138" s="111">
        <f t="shared" si="272"/>
        <v>1.8811282938035759E-2</v>
      </c>
      <c r="CP138" s="111">
        <f t="shared" si="273"/>
        <v>1.9563734255557186E-2</v>
      </c>
      <c r="CQ138" s="111">
        <f t="shared" si="276"/>
        <v>2.0346283625779473E-2</v>
      </c>
      <c r="CR138" s="111">
        <f t="shared" si="278"/>
        <v>2.1160134970810658E-2</v>
      </c>
      <c r="CS138" s="111">
        <f t="shared" si="280"/>
        <v>2.2006540369643085E-2</v>
      </c>
      <c r="CT138" s="111">
        <f t="shared" si="282"/>
        <v>2.2886801984428808E-2</v>
      </c>
      <c r="CU138" s="111">
        <f t="shared" si="284"/>
        <v>2.3802274063805962E-2</v>
      </c>
      <c r="CV138" s="111">
        <f t="shared" si="286"/>
        <v>2.4754365026358201E-2</v>
      </c>
      <c r="CW138" s="111">
        <f t="shared" si="288"/>
        <v>2.5744539627412532E-2</v>
      </c>
      <c r="CX138" s="111">
        <f t="shared" si="290"/>
        <v>2.6774321212509035E-2</v>
      </c>
      <c r="CY138" s="111">
        <f t="shared" si="292"/>
        <v>2.7845294061009395E-2</v>
      </c>
      <c r="CZ138" s="111">
        <f t="shared" si="294"/>
        <v>2.8959105823449773E-2</v>
      </c>
      <c r="DA138" s="111">
        <f t="shared" si="296"/>
        <v>3.011747005638777E-2</v>
      </c>
      <c r="DB138" s="111">
        <f t="shared" si="298"/>
        <v>3.1322168858643279E-2</v>
      </c>
      <c r="DC138" s="111">
        <f t="shared" si="300"/>
        <v>3.2575055612989005E-2</v>
      </c>
      <c r="DD138" s="111">
        <f t="shared" si="302"/>
        <v>3.3878057837508573E-2</v>
      </c>
      <c r="DE138" s="111">
        <f t="shared" si="304"/>
        <v>3.5233180151008923E-2</v>
      </c>
      <c r="DF138" s="111">
        <f t="shared" si="306"/>
        <v>3.6642507357049277E-2</v>
      </c>
      <c r="DG138" s="111">
        <f t="shared" si="308"/>
        <v>3.8108207651331244E-2</v>
      </c>
      <c r="DH138" s="111">
        <f t="shared" si="310"/>
        <v>3.9632535957384502E-2</v>
      </c>
      <c r="DI138" s="111">
        <f t="shared" si="312"/>
        <v>4.1217837395679885E-2</v>
      </c>
      <c r="DJ138" s="111">
        <f t="shared" ref="DJ138:DJ147" si="314">+$E138/((1+$G$5)^$A117)</f>
        <v>4.286655089150708E-2</v>
      </c>
      <c r="DK138" s="111">
        <f>+$E138/((1+$G$5)^$A116)</f>
        <v>4.4581212927167366E-2</v>
      </c>
    </row>
    <row r="139" spans="1:142">
      <c r="A139" s="107">
        <v>24</v>
      </c>
      <c r="D139" s="231">
        <f>AgeEffic!AK111</f>
        <v>9.1000527792716845E-3</v>
      </c>
      <c r="E139" s="231">
        <f>AgeEffic!AK113</f>
        <v>4.0568903763722304E-2</v>
      </c>
      <c r="I139" s="111">
        <f t="shared" si="271"/>
        <v>3.5501260068587981E-3</v>
      </c>
      <c r="J139" s="111">
        <f t="shared" si="274"/>
        <v>3.6921310471331507E-3</v>
      </c>
      <c r="K139" s="111">
        <f t="shared" si="275"/>
        <v>3.8398162890184761E-3</v>
      </c>
      <c r="L139" s="111">
        <f t="shared" si="277"/>
        <v>3.9934089405792147E-3</v>
      </c>
      <c r="M139" s="111">
        <f t="shared" si="279"/>
        <v>4.1531452982023842E-3</v>
      </c>
      <c r="N139" s="111">
        <f t="shared" si="281"/>
        <v>4.3192711101304798E-3</v>
      </c>
      <c r="O139" s="111">
        <f t="shared" si="283"/>
        <v>4.4920419545356992E-3</v>
      </c>
      <c r="P139" s="111">
        <f t="shared" si="285"/>
        <v>4.6717236327171278E-3</v>
      </c>
      <c r="Q139" s="111">
        <f t="shared" si="287"/>
        <v>4.8585925780258131E-3</v>
      </c>
      <c r="R139" s="111">
        <f t="shared" si="289"/>
        <v>5.0529362811468463E-3</v>
      </c>
      <c r="S139" s="111">
        <f t="shared" si="291"/>
        <v>5.2550537323927202E-3</v>
      </c>
      <c r="T139" s="111">
        <f t="shared" si="293"/>
        <v>5.4652558816884285E-3</v>
      </c>
      <c r="U139" s="111">
        <f t="shared" si="295"/>
        <v>5.6838661169559658E-3</v>
      </c>
      <c r="V139" s="111">
        <f t="shared" si="297"/>
        <v>5.9112207616342062E-3</v>
      </c>
      <c r="W139" s="111">
        <f t="shared" si="299"/>
        <v>6.1476695920995739E-3</v>
      </c>
      <c r="X139" s="111">
        <f t="shared" si="301"/>
        <v>6.3935763757835568E-3</v>
      </c>
      <c r="Y139" s="111">
        <f t="shared" si="303"/>
        <v>6.6493194308148993E-3</v>
      </c>
      <c r="Z139" s="111">
        <f t="shared" si="305"/>
        <v>6.9152922080474967E-3</v>
      </c>
      <c r="AA139" s="111">
        <f t="shared" si="307"/>
        <v>7.1919038963693957E-3</v>
      </c>
      <c r="AB139" s="111">
        <f t="shared" si="309"/>
        <v>7.4795800522241716E-3</v>
      </c>
      <c r="AC139" s="111">
        <f t="shared" si="311"/>
        <v>7.7787632543131393E-3</v>
      </c>
      <c r="AD139" s="111">
        <f t="shared" si="313"/>
        <v>8.0899137844856663E-3</v>
      </c>
      <c r="AE139" s="111">
        <f t="shared" ref="AE139:AE147" si="315">+$D139/((1+$G$5)^$A117)</f>
        <v>8.4135103358650917E-3</v>
      </c>
      <c r="AF139" s="111">
        <f>+$D139/((1+$G$5)^$A116)</f>
        <v>8.7500507492996957E-3</v>
      </c>
      <c r="CO139" s="111">
        <f t="shared" si="272"/>
        <v>1.5826800548828162E-2</v>
      </c>
      <c r="CP139" s="111">
        <f t="shared" si="273"/>
        <v>1.6459872570781291E-2</v>
      </c>
      <c r="CQ139" s="111">
        <f t="shared" si="276"/>
        <v>1.7118267473612541E-2</v>
      </c>
      <c r="CR139" s="111">
        <f t="shared" si="278"/>
        <v>1.7802998172557039E-2</v>
      </c>
      <c r="CS139" s="111">
        <f t="shared" si="280"/>
        <v>1.8515118099459327E-2</v>
      </c>
      <c r="CT139" s="111">
        <f t="shared" si="282"/>
        <v>1.9255722823437699E-2</v>
      </c>
      <c r="CU139" s="111">
        <f t="shared" si="284"/>
        <v>2.0025951736375208E-2</v>
      </c>
      <c r="CV139" s="111">
        <f t="shared" si="286"/>
        <v>2.0826989805830216E-2</v>
      </c>
      <c r="CW139" s="111">
        <f t="shared" si="288"/>
        <v>2.1660069398063427E-2</v>
      </c>
      <c r="CX139" s="111">
        <f t="shared" si="290"/>
        <v>2.2526472173985967E-2</v>
      </c>
      <c r="CY139" s="111">
        <f t="shared" si="292"/>
        <v>2.3427531060945406E-2</v>
      </c>
      <c r="CZ139" s="111">
        <f t="shared" si="294"/>
        <v>2.4364632303383222E-2</v>
      </c>
      <c r="DA139" s="111">
        <f t="shared" si="296"/>
        <v>2.5339217595518552E-2</v>
      </c>
      <c r="DB139" s="111">
        <f t="shared" si="298"/>
        <v>2.6352786299339299E-2</v>
      </c>
      <c r="DC139" s="111">
        <f t="shared" si="300"/>
        <v>2.7406897751312869E-2</v>
      </c>
      <c r="DD139" s="111">
        <f t="shared" si="302"/>
        <v>2.8503173661365382E-2</v>
      </c>
      <c r="DE139" s="111">
        <f t="shared" si="304"/>
        <v>2.964330060782E-2</v>
      </c>
      <c r="DF139" s="111">
        <f t="shared" si="306"/>
        <v>3.0829032632132807E-2</v>
      </c>
      <c r="DG139" s="111">
        <f t="shared" si="308"/>
        <v>3.2062193937418118E-2</v>
      </c>
      <c r="DH139" s="111">
        <f t="shared" si="310"/>
        <v>3.3344681694914842E-2</v>
      </c>
      <c r="DI139" s="111">
        <f t="shared" si="312"/>
        <v>3.4678468962711435E-2</v>
      </c>
      <c r="DJ139" s="111">
        <f t="shared" si="314"/>
        <v>3.6065607721219903E-2</v>
      </c>
      <c r="DK139" s="111">
        <f t="shared" ref="DK139:DK147" si="316">+$E139/((1+$G$5)^$A117)</f>
        <v>3.7508232030068693E-2</v>
      </c>
      <c r="DL139" s="111">
        <f>+$E139/((1+$G$5)^$A116)</f>
        <v>3.9008561311271443E-2</v>
      </c>
    </row>
    <row r="140" spans="1:142">
      <c r="A140" s="107">
        <v>25</v>
      </c>
      <c r="D140" s="231">
        <f>AgeEffic!AL111</f>
        <v>4.3882722351442412E-3</v>
      </c>
      <c r="E140" s="231">
        <f>AgeEffic!AL113</f>
        <v>3.5497790793257017E-2</v>
      </c>
      <c r="I140" s="111">
        <f t="shared" si="271"/>
        <v>1.6461146482671619E-3</v>
      </c>
      <c r="J140" s="111">
        <f t="shared" si="274"/>
        <v>1.7119592341978487E-3</v>
      </c>
      <c r="K140" s="111">
        <f t="shared" si="275"/>
        <v>1.7804376035657629E-3</v>
      </c>
      <c r="L140" s="111">
        <f t="shared" si="277"/>
        <v>1.8516551077083932E-3</v>
      </c>
      <c r="M140" s="111">
        <f t="shared" si="279"/>
        <v>1.9257213120167289E-3</v>
      </c>
      <c r="N140" s="111">
        <f t="shared" si="281"/>
        <v>2.0027501644973985E-3</v>
      </c>
      <c r="O140" s="111">
        <f t="shared" si="283"/>
        <v>2.0828601710772944E-3</v>
      </c>
      <c r="P140" s="111">
        <f t="shared" si="285"/>
        <v>2.1661745779203863E-3</v>
      </c>
      <c r="Q140" s="111">
        <f t="shared" si="287"/>
        <v>2.2528215610372018E-3</v>
      </c>
      <c r="R140" s="111">
        <f t="shared" si="289"/>
        <v>2.3429344234786901E-3</v>
      </c>
      <c r="S140" s="111">
        <f t="shared" si="291"/>
        <v>2.4366518004178381E-3</v>
      </c>
      <c r="T140" s="111">
        <f t="shared" si="293"/>
        <v>2.5341178724345515E-3</v>
      </c>
      <c r="U140" s="111">
        <f t="shared" si="295"/>
        <v>2.6354825873319337E-3</v>
      </c>
      <c r="V140" s="111">
        <f t="shared" si="297"/>
        <v>2.7409018908252109E-3</v>
      </c>
      <c r="W140" s="111">
        <f t="shared" si="299"/>
        <v>2.8505379664582201E-3</v>
      </c>
      <c r="X140" s="111">
        <f t="shared" si="301"/>
        <v>2.9645594851165484E-3</v>
      </c>
      <c r="Y140" s="111">
        <f t="shared" si="303"/>
        <v>3.0831418645212104E-3</v>
      </c>
      <c r="Z140" s="111">
        <f t="shared" si="305"/>
        <v>3.2064675391020592E-3</v>
      </c>
      <c r="AA140" s="111">
        <f t="shared" si="307"/>
        <v>3.3347262406661421E-3</v>
      </c>
      <c r="AB140" s="111">
        <f t="shared" si="309"/>
        <v>3.4681152902927876E-3</v>
      </c>
      <c r="AC140" s="111">
        <f t="shared" si="311"/>
        <v>3.6068399019044991E-3</v>
      </c>
      <c r="AD140" s="111">
        <f t="shared" si="313"/>
        <v>3.7511134979806792E-3</v>
      </c>
      <c r="AE140" s="111">
        <f t="shared" si="315"/>
        <v>3.9011580378999068E-3</v>
      </c>
      <c r="AF140" s="111">
        <f t="shared" ref="AF140:AF147" si="317">+$D140/((1+$G$5)^$A117)</f>
        <v>4.0572043594159033E-3</v>
      </c>
      <c r="AG140" s="111">
        <f>+$D140/((1+$G$5)^$A116)</f>
        <v>4.2194925337925397E-3</v>
      </c>
      <c r="CO140" s="111">
        <f t="shared" si="272"/>
        <v>1.3315817769446767E-2</v>
      </c>
      <c r="CP140" s="111">
        <f t="shared" si="273"/>
        <v>1.3848450480224641E-2</v>
      </c>
      <c r="CQ140" s="111">
        <f t="shared" si="276"/>
        <v>1.4402388499433628E-2</v>
      </c>
      <c r="CR140" s="111">
        <f t="shared" si="278"/>
        <v>1.4978484039410973E-2</v>
      </c>
      <c r="CS140" s="111">
        <f t="shared" si="280"/>
        <v>1.557762340098741E-2</v>
      </c>
      <c r="CT140" s="111">
        <f t="shared" si="282"/>
        <v>1.6200728337026911E-2</v>
      </c>
      <c r="CU140" s="111">
        <f t="shared" si="284"/>
        <v>1.6848757470507989E-2</v>
      </c>
      <c r="CV140" s="111">
        <f t="shared" si="286"/>
        <v>1.7522707769328308E-2</v>
      </c>
      <c r="CW140" s="111">
        <f t="shared" si="288"/>
        <v>1.8223616080101441E-2</v>
      </c>
      <c r="CX140" s="111">
        <f t="shared" si="290"/>
        <v>1.8952560723305499E-2</v>
      </c>
      <c r="CY140" s="111">
        <f t="shared" si="292"/>
        <v>1.9710663152237722E-2</v>
      </c>
      <c r="CZ140" s="111">
        <f t="shared" si="294"/>
        <v>2.0499089678327229E-2</v>
      </c>
      <c r="DA140" s="111">
        <f t="shared" si="296"/>
        <v>2.1319053265460318E-2</v>
      </c>
      <c r="DB140" s="111">
        <f t="shared" si="298"/>
        <v>2.2171815396078733E-2</v>
      </c>
      <c r="DC140" s="111">
        <f t="shared" si="300"/>
        <v>2.3058688011921888E-2</v>
      </c>
      <c r="DD140" s="111">
        <f t="shared" si="302"/>
        <v>2.3981035532398762E-2</v>
      </c>
      <c r="DE140" s="111">
        <f t="shared" si="304"/>
        <v>2.4940276953694711E-2</v>
      </c>
      <c r="DF140" s="111">
        <f t="shared" si="306"/>
        <v>2.5937888031842504E-2</v>
      </c>
      <c r="DG140" s="111">
        <f t="shared" si="308"/>
        <v>2.6975403553116208E-2</v>
      </c>
      <c r="DH140" s="111">
        <f t="shared" si="310"/>
        <v>2.8054419695240852E-2</v>
      </c>
      <c r="DI140" s="111">
        <f t="shared" si="312"/>
        <v>2.9176596483050488E-2</v>
      </c>
      <c r="DJ140" s="111">
        <f t="shared" si="314"/>
        <v>3.034366034237251E-2</v>
      </c>
      <c r="DK140" s="111">
        <f t="shared" si="316"/>
        <v>3.1557406756067413E-2</v>
      </c>
      <c r="DL140" s="111">
        <f t="shared" ref="DL140:DL147" si="318">+$E140/((1+$G$5)^$A117)</f>
        <v>3.2819703026310106E-2</v>
      </c>
      <c r="DM140" s="111">
        <f>+$E140/((1+$G$5)^$A116)</f>
        <v>3.4132491147362512E-2</v>
      </c>
    </row>
    <row r="141" spans="1:142">
      <c r="A141" s="107">
        <v>26</v>
      </c>
      <c r="D141" s="231">
        <f>AgeEffic!AM111</f>
        <v>1.960946944981945E-3</v>
      </c>
      <c r="E141" s="231">
        <f>AgeEffic!AM113</f>
        <v>3.106056694409989E-2</v>
      </c>
      <c r="I141" s="111">
        <f t="shared" si="271"/>
        <v>7.07292449414718E-4</v>
      </c>
      <c r="J141" s="111">
        <f t="shared" si="274"/>
        <v>7.3558414739130658E-4</v>
      </c>
      <c r="K141" s="111">
        <f t="shared" si="275"/>
        <v>7.65007513286959E-4</v>
      </c>
      <c r="L141" s="111">
        <f t="shared" si="277"/>
        <v>7.9560781381843749E-4</v>
      </c>
      <c r="M141" s="111">
        <f t="shared" si="279"/>
        <v>8.2743212637117493E-4</v>
      </c>
      <c r="N141" s="111">
        <f t="shared" si="281"/>
        <v>8.605294114260219E-4</v>
      </c>
      <c r="O141" s="111">
        <f t="shared" si="283"/>
        <v>8.9495058788306291E-4</v>
      </c>
      <c r="P141" s="111">
        <f t="shared" si="285"/>
        <v>9.3074861139838549E-4</v>
      </c>
      <c r="Q141" s="111">
        <f t="shared" si="287"/>
        <v>9.6797855585432089E-4</v>
      </c>
      <c r="R141" s="111">
        <f t="shared" si="289"/>
        <v>1.0066976980884939E-3</v>
      </c>
      <c r="S141" s="111">
        <f t="shared" si="291"/>
        <v>1.0469656060120337E-3</v>
      </c>
      <c r="T141" s="111">
        <f t="shared" si="293"/>
        <v>1.088844230252515E-3</v>
      </c>
      <c r="U141" s="111">
        <f t="shared" si="295"/>
        <v>1.1323979994626158E-3</v>
      </c>
      <c r="V141" s="111">
        <f t="shared" si="297"/>
        <v>1.1776939194411203E-3</v>
      </c>
      <c r="W141" s="111">
        <f t="shared" si="299"/>
        <v>1.2248016762187652E-3</v>
      </c>
      <c r="X141" s="111">
        <f t="shared" si="301"/>
        <v>1.273793743267516E-3</v>
      </c>
      <c r="Y141" s="111">
        <f t="shared" si="303"/>
        <v>1.3247454929982167E-3</v>
      </c>
      <c r="Z141" s="111">
        <f t="shared" si="305"/>
        <v>1.3777353127181452E-3</v>
      </c>
      <c r="AA141" s="111">
        <f t="shared" si="307"/>
        <v>1.4328447252268711E-3</v>
      </c>
      <c r="AB141" s="111">
        <f t="shared" si="309"/>
        <v>1.4901585142359463E-3</v>
      </c>
      <c r="AC141" s="111">
        <f t="shared" si="311"/>
        <v>1.5497648548053839E-3</v>
      </c>
      <c r="AD141" s="111">
        <f t="shared" si="313"/>
        <v>1.6117554489975994E-3</v>
      </c>
      <c r="AE141" s="111">
        <f t="shared" si="315"/>
        <v>1.6762256669575035E-3</v>
      </c>
      <c r="AF141" s="111">
        <f t="shared" si="317"/>
        <v>1.7432746936358039E-3</v>
      </c>
      <c r="AG141" s="111">
        <f t="shared" ref="AG141:AG147" si="319">+$D141/((1+$G$5)^$A117)</f>
        <v>1.8130056813812359E-3</v>
      </c>
      <c r="AH141" s="111">
        <f>+$D141/((1+$G$5)^$A116)</f>
        <v>1.8855259086364856E-3</v>
      </c>
      <c r="CO141" s="111">
        <f t="shared" si="272"/>
        <v>1.1203212065640311E-2</v>
      </c>
      <c r="CP141" s="111">
        <f t="shared" si="273"/>
        <v>1.1651340548265922E-2</v>
      </c>
      <c r="CQ141" s="111">
        <f t="shared" si="276"/>
        <v>1.2117394170196562E-2</v>
      </c>
      <c r="CR141" s="111">
        <f t="shared" si="278"/>
        <v>1.2602089937004426E-2</v>
      </c>
      <c r="CS141" s="111">
        <f t="shared" si="280"/>
        <v>1.3106173534484601E-2</v>
      </c>
      <c r="CT141" s="111">
        <f t="shared" si="282"/>
        <v>1.3630420475863984E-2</v>
      </c>
      <c r="CU141" s="111">
        <f t="shared" si="284"/>
        <v>1.4175637294898546E-2</v>
      </c>
      <c r="CV141" s="111">
        <f t="shared" si="286"/>
        <v>1.4742662786694489E-2</v>
      </c>
      <c r="CW141" s="111">
        <f t="shared" si="288"/>
        <v>1.5332369298162268E-2</v>
      </c>
      <c r="CX141" s="111">
        <f t="shared" si="290"/>
        <v>1.5945664070088759E-2</v>
      </c>
      <c r="CY141" s="111">
        <f t="shared" si="292"/>
        <v>1.6583490632892311E-2</v>
      </c>
      <c r="CZ141" s="111">
        <f t="shared" si="294"/>
        <v>1.7246830258208008E-2</v>
      </c>
      <c r="DA141" s="111">
        <f t="shared" si="296"/>
        <v>1.7936703468536326E-2</v>
      </c>
      <c r="DB141" s="111">
        <f t="shared" si="298"/>
        <v>1.8654171607277781E-2</v>
      </c>
      <c r="DC141" s="111">
        <f t="shared" si="300"/>
        <v>1.9400338471568891E-2</v>
      </c>
      <c r="DD141" s="111">
        <f t="shared" si="302"/>
        <v>2.017635201043165E-2</v>
      </c>
      <c r="DE141" s="111">
        <f t="shared" si="304"/>
        <v>2.0983406090848915E-2</v>
      </c>
      <c r="DF141" s="111">
        <f t="shared" si="306"/>
        <v>2.1822742334482871E-2</v>
      </c>
      <c r="DG141" s="111">
        <f t="shared" si="308"/>
        <v>2.2695652027862188E-2</v>
      </c>
      <c r="DH141" s="111">
        <f t="shared" si="310"/>
        <v>2.3603478108976682E-2</v>
      </c>
      <c r="DI141" s="111">
        <f t="shared" si="312"/>
        <v>2.4547617233335747E-2</v>
      </c>
      <c r="DJ141" s="111">
        <f t="shared" si="314"/>
        <v>2.5529521922669177E-2</v>
      </c>
      <c r="DK141" s="111">
        <f t="shared" si="316"/>
        <v>2.6550702799575946E-2</v>
      </c>
      <c r="DL141" s="111">
        <f t="shared" si="318"/>
        <v>2.7612730911558987E-2</v>
      </c>
      <c r="DM141" s="111">
        <f t="shared" ref="DM141:DM147" si="320">+$E141/((1+$G$5)^$A117)</f>
        <v>2.8717240148021343E-2</v>
      </c>
      <c r="DN141" s="111">
        <f>+$E141/((1+$G$5)^$A116)</f>
        <v>2.98659297539422E-2</v>
      </c>
      <c r="DO141" s="111"/>
      <c r="DP141" s="111"/>
      <c r="DQ141" s="111"/>
      <c r="DR141" s="111"/>
      <c r="DS141" s="111"/>
      <c r="DT141" s="111"/>
      <c r="DU141" s="111"/>
      <c r="DV141" s="111"/>
      <c r="DW141" s="111"/>
      <c r="DX141" s="111"/>
      <c r="DY141" s="111"/>
      <c r="DZ141" s="111"/>
      <c r="EA141" s="111"/>
      <c r="EB141" s="111"/>
      <c r="EC141" s="111"/>
      <c r="ED141" s="111"/>
      <c r="EE141" s="111"/>
      <c r="EF141" s="111"/>
      <c r="EG141" s="111"/>
      <c r="EH141" s="111"/>
      <c r="EI141" s="111"/>
      <c r="EJ141" s="111"/>
      <c r="EK141" s="111"/>
      <c r="EL141" s="111"/>
    </row>
    <row r="142" spans="1:142">
      <c r="A142" s="107">
        <v>27</v>
      </c>
      <c r="D142" s="231">
        <f>AgeEffic!AN111</f>
        <v>8.0534141487960962E-4</v>
      </c>
      <c r="E142" s="231">
        <f>AgeEffic!AN113</f>
        <v>2.7177996076087403E-2</v>
      </c>
      <c r="I142" s="111">
        <f t="shared" si="271"/>
        <v>2.7930574729319709E-4</v>
      </c>
      <c r="J142" s="111">
        <f t="shared" si="274"/>
        <v>2.9047797718492497E-4</v>
      </c>
      <c r="K142" s="111">
        <f t="shared" si="275"/>
        <v>3.0209709627232191E-4</v>
      </c>
      <c r="L142" s="111">
        <f t="shared" si="277"/>
        <v>3.1418098012321485E-4</v>
      </c>
      <c r="M142" s="111">
        <f t="shared" si="279"/>
        <v>3.2674821932814345E-4</v>
      </c>
      <c r="N142" s="111">
        <f t="shared" si="281"/>
        <v>3.3981814810126918E-4</v>
      </c>
      <c r="O142" s="111">
        <f t="shared" si="283"/>
        <v>3.5341087402531991E-4</v>
      </c>
      <c r="P142" s="111">
        <f t="shared" si="285"/>
        <v>3.675473089863328E-4</v>
      </c>
      <c r="Q142" s="111">
        <f t="shared" si="287"/>
        <v>3.8224920134578616E-4</v>
      </c>
      <c r="R142" s="111">
        <f t="shared" si="289"/>
        <v>3.9753916939961757E-4</v>
      </c>
      <c r="S142" s="111">
        <f t="shared" si="291"/>
        <v>4.134407361756023E-4</v>
      </c>
      <c r="T142" s="111">
        <f t="shared" si="293"/>
        <v>4.2997836562262644E-4</v>
      </c>
      <c r="U142" s="111">
        <f t="shared" si="295"/>
        <v>4.4717750024753154E-4</v>
      </c>
      <c r="V142" s="111">
        <f t="shared" si="297"/>
        <v>4.6506460025743279E-4</v>
      </c>
      <c r="W142" s="111">
        <f t="shared" si="299"/>
        <v>4.8366718426773011E-4</v>
      </c>
      <c r="X142" s="111">
        <f t="shared" si="301"/>
        <v>5.0301387163843934E-4</v>
      </c>
      <c r="Y142" s="111">
        <f t="shared" si="303"/>
        <v>5.2313442650397707E-4</v>
      </c>
      <c r="Z142" s="111">
        <f t="shared" si="305"/>
        <v>5.4405980356413608E-4</v>
      </c>
      <c r="AA142" s="111">
        <f t="shared" si="307"/>
        <v>5.658221957067015E-4</v>
      </c>
      <c r="AB142" s="111">
        <f t="shared" si="309"/>
        <v>5.8845508353496962E-4</v>
      </c>
      <c r="AC142" s="111">
        <f t="shared" si="311"/>
        <v>6.1199328687636849E-4</v>
      </c>
      <c r="AD142" s="111">
        <f t="shared" si="313"/>
        <v>6.3647301835142317E-4</v>
      </c>
      <c r="AE142" s="111">
        <f t="shared" si="315"/>
        <v>6.619319390854801E-4</v>
      </c>
      <c r="AF142" s="111">
        <f t="shared" si="317"/>
        <v>6.8840921664889941E-4</v>
      </c>
      <c r="AG142" s="111">
        <f t="shared" si="319"/>
        <v>7.1594558531485545E-4</v>
      </c>
      <c r="AH142" s="111">
        <f t="shared" ref="AH142:AH147" si="321">+$D142/((1+$G$5)^$A117)</f>
        <v>7.4458340872744961E-4</v>
      </c>
      <c r="AI142" s="111">
        <f>+$D142/((1+$G$5)^$A116)</f>
        <v>7.7436674507654773E-4</v>
      </c>
      <c r="CO142" s="111">
        <f t="shared" si="272"/>
        <v>9.4257793821493005E-3</v>
      </c>
      <c r="CP142" s="111">
        <f t="shared" si="273"/>
        <v>9.8028105574352719E-3</v>
      </c>
      <c r="CQ142" s="111">
        <f t="shared" si="276"/>
        <v>1.0194922979732681E-2</v>
      </c>
      <c r="CR142" s="111">
        <f t="shared" si="278"/>
        <v>1.0602719898921991E-2</v>
      </c>
      <c r="CS142" s="111">
        <f t="shared" si="280"/>
        <v>1.1026828694878872E-2</v>
      </c>
      <c r="CT142" s="111">
        <f t="shared" si="282"/>
        <v>1.1467901842674025E-2</v>
      </c>
      <c r="CU142" s="111">
        <f t="shared" si="284"/>
        <v>1.1926617916380985E-2</v>
      </c>
      <c r="CV142" s="111">
        <f t="shared" si="286"/>
        <v>1.2403682633036229E-2</v>
      </c>
      <c r="CW142" s="111">
        <f t="shared" si="288"/>
        <v>1.2899829938357678E-2</v>
      </c>
      <c r="CX142" s="111">
        <f t="shared" si="290"/>
        <v>1.3415823135891984E-2</v>
      </c>
      <c r="CY142" s="111">
        <f t="shared" si="292"/>
        <v>1.3952456061327665E-2</v>
      </c>
      <c r="CZ142" s="111">
        <f t="shared" si="294"/>
        <v>1.4510554303780773E-2</v>
      </c>
      <c r="DA142" s="111">
        <f t="shared" si="296"/>
        <v>1.5090976475932006E-2</v>
      </c>
      <c r="DB142" s="111">
        <f t="shared" si="298"/>
        <v>1.5694615534969286E-2</v>
      </c>
      <c r="DC142" s="111">
        <f t="shared" si="300"/>
        <v>1.6322400156368058E-2</v>
      </c>
      <c r="DD142" s="111">
        <f t="shared" si="302"/>
        <v>1.6975296162622781E-2</v>
      </c>
      <c r="DE142" s="111">
        <f t="shared" si="304"/>
        <v>1.7654308009127696E-2</v>
      </c>
      <c r="DF142" s="111">
        <f t="shared" si="306"/>
        <v>1.83604803294928E-2</v>
      </c>
      <c r="DG142" s="111">
        <f t="shared" si="308"/>
        <v>1.9094899542672513E-2</v>
      </c>
      <c r="DH142" s="111">
        <f t="shared" si="310"/>
        <v>1.9858695524379414E-2</v>
      </c>
      <c r="DI142" s="111">
        <f t="shared" si="312"/>
        <v>2.0653043345354595E-2</v>
      </c>
      <c r="DJ142" s="111">
        <f t="shared" si="314"/>
        <v>2.1479165079168777E-2</v>
      </c>
      <c r="DK142" s="111">
        <f t="shared" si="316"/>
        <v>2.2338331682335528E-2</v>
      </c>
      <c r="DL142" s="111">
        <f t="shared" si="318"/>
        <v>2.3231864949628953E-2</v>
      </c>
      <c r="DM142" s="111">
        <f t="shared" si="320"/>
        <v>2.4161139547614112E-2</v>
      </c>
      <c r="DN142" s="111">
        <f t="shared" ref="DN142:DN147" si="322">+$E142/((1+$G$5)^$A117)</f>
        <v>2.5127585129518678E-2</v>
      </c>
      <c r="DO142" s="111">
        <f>+$E142/((1+$G$5)^$A116)</f>
        <v>2.6132688534699425E-2</v>
      </c>
    </row>
    <row r="143" spans="1:142">
      <c r="A143" s="107">
        <v>28</v>
      </c>
      <c r="D143" s="231">
        <f>AgeEffic!AO111</f>
        <v>2.9997734036224522E-4</v>
      </c>
      <c r="E143" s="231">
        <f>AgeEffic!AO113</f>
        <v>2.3780746566576479E-2</v>
      </c>
      <c r="I143" s="111">
        <f t="shared" si="271"/>
        <v>1.0003568490531683E-4</v>
      </c>
      <c r="J143" s="111">
        <f t="shared" si="274"/>
        <v>1.0403711230152952E-4</v>
      </c>
      <c r="K143" s="111">
        <f t="shared" si="275"/>
        <v>1.0819859679359071E-4</v>
      </c>
      <c r="L143" s="111">
        <f t="shared" si="277"/>
        <v>1.1252654066533432E-4</v>
      </c>
      <c r="M143" s="111">
        <f t="shared" si="279"/>
        <v>1.1702760229194772E-4</v>
      </c>
      <c r="N143" s="111">
        <f t="shared" si="281"/>
        <v>1.2170870638362565E-4</v>
      </c>
      <c r="O143" s="111">
        <f t="shared" si="283"/>
        <v>1.2657705463897065E-4</v>
      </c>
      <c r="P143" s="111">
        <f t="shared" si="285"/>
        <v>1.3164013682452947E-4</v>
      </c>
      <c r="Q143" s="111">
        <f t="shared" si="287"/>
        <v>1.3690574229751069E-4</v>
      </c>
      <c r="R143" s="111">
        <f t="shared" si="289"/>
        <v>1.4238197198941112E-4</v>
      </c>
      <c r="S143" s="111">
        <f t="shared" si="291"/>
        <v>1.4807725086898754E-4</v>
      </c>
      <c r="T143" s="111">
        <f t="shared" si="293"/>
        <v>1.5400034090374707E-4</v>
      </c>
      <c r="U143" s="111">
        <f t="shared" si="295"/>
        <v>1.6016035453989696E-4</v>
      </c>
      <c r="V143" s="111">
        <f t="shared" si="297"/>
        <v>1.6656676872149286E-4</v>
      </c>
      <c r="W143" s="111">
        <f t="shared" si="299"/>
        <v>1.7322943947035258E-4</v>
      </c>
      <c r="X143" s="111">
        <f t="shared" si="301"/>
        <v>1.8015861704916668E-4</v>
      </c>
      <c r="Y143" s="111">
        <f t="shared" si="303"/>
        <v>1.8736496173113335E-4</v>
      </c>
      <c r="Z143" s="111">
        <f t="shared" si="305"/>
        <v>1.9485956020037873E-4</v>
      </c>
      <c r="AA143" s="111">
        <f t="shared" si="307"/>
        <v>2.0265394260839386E-4</v>
      </c>
      <c r="AB143" s="111">
        <f t="shared" si="309"/>
        <v>2.1076010031272961E-4</v>
      </c>
      <c r="AC143" s="111">
        <f t="shared" si="311"/>
        <v>2.1919050432523882E-4</v>
      </c>
      <c r="AD143" s="111">
        <f t="shared" si="313"/>
        <v>2.2795812449824841E-4</v>
      </c>
      <c r="AE143" s="111">
        <f t="shared" si="315"/>
        <v>2.3707644947817833E-4</v>
      </c>
      <c r="AF143" s="111">
        <f t="shared" si="317"/>
        <v>2.4655950745730543E-4</v>
      </c>
      <c r="AG143" s="111">
        <f t="shared" si="319"/>
        <v>2.5642188775559772E-4</v>
      </c>
      <c r="AH143" s="111">
        <f t="shared" si="321"/>
        <v>2.6667876326582165E-4</v>
      </c>
      <c r="AI143" s="111">
        <f t="shared" ref="AI143:AI147" si="323">+$D143/((1+$G$5)^$A117)</f>
        <v>2.7734591379645449E-4</v>
      </c>
      <c r="AJ143" s="111">
        <f>+$D143/((1+$G$5)^$A116)</f>
        <v>2.8843975034831271E-4</v>
      </c>
      <c r="CO143" s="111">
        <f t="shared" si="272"/>
        <v>7.9303432301736886E-3</v>
      </c>
      <c r="CP143" s="111">
        <f t="shared" si="273"/>
        <v>8.2475569593806371E-3</v>
      </c>
      <c r="CQ143" s="111">
        <f t="shared" si="276"/>
        <v>8.5774592377558627E-3</v>
      </c>
      <c r="CR143" s="111">
        <f t="shared" si="278"/>
        <v>8.9205576072660959E-3</v>
      </c>
      <c r="CS143" s="111">
        <f t="shared" si="280"/>
        <v>9.2773799115567421E-3</v>
      </c>
      <c r="CT143" s="111">
        <f t="shared" si="282"/>
        <v>9.6484751080190122E-3</v>
      </c>
      <c r="CU143" s="111">
        <f t="shared" si="284"/>
        <v>1.0034414112339773E-2</v>
      </c>
      <c r="CV143" s="111">
        <f t="shared" si="286"/>
        <v>1.0435790676833362E-2</v>
      </c>
      <c r="CW143" s="111">
        <f t="shared" si="288"/>
        <v>1.0853222303906701E-2</v>
      </c>
      <c r="CX143" s="111">
        <f t="shared" si="290"/>
        <v>1.1287351196062969E-2</v>
      </c>
      <c r="CY143" s="111">
        <f t="shared" si="292"/>
        <v>1.1738845243905487E-2</v>
      </c>
      <c r="CZ143" s="111">
        <f t="shared" si="294"/>
        <v>1.2208399053661707E-2</v>
      </c>
      <c r="DA143" s="111">
        <f t="shared" si="296"/>
        <v>1.2696735015808177E-2</v>
      </c>
      <c r="DB143" s="111">
        <f t="shared" si="298"/>
        <v>1.3204604416440505E-2</v>
      </c>
      <c r="DC143" s="111">
        <f t="shared" si="300"/>
        <v>1.3732788593098125E-2</v>
      </c>
      <c r="DD143" s="111">
        <f t="shared" si="302"/>
        <v>1.4282100136822051E-2</v>
      </c>
      <c r="DE143" s="111">
        <f t="shared" si="304"/>
        <v>1.4853384142294934E-2</v>
      </c>
      <c r="DF143" s="111">
        <f t="shared" si="306"/>
        <v>1.5447519507986734E-2</v>
      </c>
      <c r="DG143" s="111">
        <f t="shared" si="308"/>
        <v>1.6065420288306202E-2</v>
      </c>
      <c r="DH143" s="111">
        <f t="shared" si="310"/>
        <v>1.6708037099838449E-2</v>
      </c>
      <c r="DI143" s="111">
        <f t="shared" si="312"/>
        <v>1.7376358583831988E-2</v>
      </c>
      <c r="DJ143" s="111">
        <f t="shared" si="314"/>
        <v>1.8071412927185272E-2</v>
      </c>
      <c r="DK143" s="111">
        <f t="shared" si="316"/>
        <v>1.879426944427268E-2</v>
      </c>
      <c r="DL143" s="111">
        <f t="shared" si="318"/>
        <v>1.9546040222043589E-2</v>
      </c>
      <c r="DM143" s="111">
        <f t="shared" si="320"/>
        <v>2.0327881830925335E-2</v>
      </c>
      <c r="DN143" s="111">
        <f t="shared" si="322"/>
        <v>2.1140997104162351E-2</v>
      </c>
      <c r="DO143" s="111">
        <f t="shared" ref="DO143:DO147" si="324">+$E143/((1+$G$5)^$A117)</f>
        <v>2.1986636988328843E-2</v>
      </c>
      <c r="DP143" s="111">
        <f>+$E143/((1+$G$5)^$A116)</f>
        <v>2.2866102467861998E-2</v>
      </c>
    </row>
    <row r="144" spans="1:142">
      <c r="A144" s="107">
        <v>29</v>
      </c>
      <c r="D144" s="231">
        <f>AgeEffic!AP111</f>
        <v>9.8918578695559941E-5</v>
      </c>
      <c r="E144" s="231">
        <f>AgeEffic!AP113</f>
        <v>2.080815324575442E-2</v>
      </c>
      <c r="I144" s="111">
        <f t="shared" si="271"/>
        <v>3.171838219808855E-5</v>
      </c>
      <c r="J144" s="111">
        <f t="shared" si="274"/>
        <v>3.298711748601209E-5</v>
      </c>
      <c r="K144" s="111">
        <f t="shared" si="275"/>
        <v>3.4306602185452585E-5</v>
      </c>
      <c r="L144" s="111">
        <f t="shared" si="277"/>
        <v>3.567886627287069E-5</v>
      </c>
      <c r="M144" s="111">
        <f t="shared" si="279"/>
        <v>3.7106020923785511E-5</v>
      </c>
      <c r="N144" s="111">
        <f t="shared" si="281"/>
        <v>3.8590261760736941E-5</v>
      </c>
      <c r="O144" s="111">
        <f t="shared" si="283"/>
        <v>4.013387223116642E-5</v>
      </c>
      <c r="P144" s="111">
        <f t="shared" si="285"/>
        <v>4.1739227120413074E-5</v>
      </c>
      <c r="Q144" s="111">
        <f t="shared" si="287"/>
        <v>4.3408796205229597E-5</v>
      </c>
      <c r="R144" s="111">
        <f t="shared" si="289"/>
        <v>4.5145148053438787E-5</v>
      </c>
      <c r="S144" s="111">
        <f t="shared" si="291"/>
        <v>4.6950953975576339E-5</v>
      </c>
      <c r="T144" s="111">
        <f t="shared" si="293"/>
        <v>4.8828992134599391E-5</v>
      </c>
      <c r="U144" s="111">
        <f t="shared" si="295"/>
        <v>5.0782151819983373E-5</v>
      </c>
      <c r="V144" s="111">
        <f t="shared" si="297"/>
        <v>5.2813437892782714E-5</v>
      </c>
      <c r="W144" s="111">
        <f t="shared" si="299"/>
        <v>5.4925975408494033E-5</v>
      </c>
      <c r="X144" s="111">
        <f t="shared" si="301"/>
        <v>5.7123014424833793E-5</v>
      </c>
      <c r="Y144" s="111">
        <f t="shared" si="303"/>
        <v>5.9407935001827138E-5</v>
      </c>
      <c r="Z144" s="111">
        <f t="shared" si="305"/>
        <v>6.1784252401900233E-5</v>
      </c>
      <c r="AA144" s="111">
        <f t="shared" si="307"/>
        <v>6.4255622497976249E-5</v>
      </c>
      <c r="AB144" s="111">
        <f t="shared" si="309"/>
        <v>6.6825847397895301E-5</v>
      </c>
      <c r="AC144" s="111">
        <f t="shared" si="311"/>
        <v>6.9498881293811112E-5</v>
      </c>
      <c r="AD144" s="111">
        <f t="shared" si="313"/>
        <v>7.2278836545563562E-5</v>
      </c>
      <c r="AE144" s="111">
        <f t="shared" si="315"/>
        <v>7.5169990007386113E-5</v>
      </c>
      <c r="AF144" s="111">
        <f t="shared" si="317"/>
        <v>7.8176789607681545E-5</v>
      </c>
      <c r="AG144" s="111">
        <f t="shared" si="319"/>
        <v>8.1303861191988819E-5</v>
      </c>
      <c r="AH144" s="111">
        <f t="shared" si="321"/>
        <v>8.4556015639668375E-5</v>
      </c>
      <c r="AI144" s="111">
        <f t="shared" si="323"/>
        <v>8.7938256265255121E-5</v>
      </c>
      <c r="AJ144" s="111">
        <f t="shared" ref="AJ144:AJ147" si="325">+$D144/((1+$G$5)^$A117)</f>
        <v>9.1455786515865319E-5</v>
      </c>
      <c r="AK144" s="111">
        <f>+$D144/((1+$G$5)^$A116)</f>
        <v>9.5114017976499939E-5</v>
      </c>
      <c r="CO144" s="111">
        <f t="shared" si="272"/>
        <v>6.6721637753865163E-3</v>
      </c>
      <c r="CP144" s="111">
        <f t="shared" si="273"/>
        <v>6.9390503264019771E-3</v>
      </c>
      <c r="CQ144" s="111">
        <f t="shared" si="276"/>
        <v>7.2166123394580579E-3</v>
      </c>
      <c r="CR144" s="111">
        <f t="shared" si="278"/>
        <v>7.5052768330363812E-3</v>
      </c>
      <c r="CS144" s="111">
        <f t="shared" si="280"/>
        <v>7.805487906357835E-3</v>
      </c>
      <c r="CT144" s="111">
        <f t="shared" si="282"/>
        <v>8.1177074226121502E-3</v>
      </c>
      <c r="CU144" s="111">
        <f t="shared" si="284"/>
        <v>8.4424157195166372E-3</v>
      </c>
      <c r="CV144" s="111">
        <f t="shared" si="286"/>
        <v>8.7801123482973021E-3</v>
      </c>
      <c r="CW144" s="111">
        <f t="shared" si="288"/>
        <v>9.1313168422291931E-3</v>
      </c>
      <c r="CX144" s="111">
        <f t="shared" si="290"/>
        <v>9.4965695159183634E-3</v>
      </c>
      <c r="CY144" s="111">
        <f t="shared" si="292"/>
        <v>9.8764322965550974E-3</v>
      </c>
      <c r="CZ144" s="111">
        <f t="shared" si="294"/>
        <v>1.0271489588417301E-2</v>
      </c>
      <c r="DA144" s="111">
        <f t="shared" si="296"/>
        <v>1.0682349171953995E-2</v>
      </c>
      <c r="DB144" s="111">
        <f t="shared" si="298"/>
        <v>1.1109643138832155E-2</v>
      </c>
      <c r="DC144" s="111">
        <f t="shared" si="300"/>
        <v>1.1554028864385443E-2</v>
      </c>
      <c r="DD144" s="111">
        <f t="shared" si="302"/>
        <v>1.201619001896086E-2</v>
      </c>
      <c r="DE144" s="111">
        <f t="shared" si="304"/>
        <v>1.2496837619719295E-2</v>
      </c>
      <c r="DF144" s="111">
        <f t="shared" si="306"/>
        <v>1.2996711124508066E-2</v>
      </c>
      <c r="DG144" s="111">
        <f t="shared" si="308"/>
        <v>1.3516579569488393E-2</v>
      </c>
      <c r="DH144" s="111">
        <f t="shared" si="310"/>
        <v>1.4057242752267926E-2</v>
      </c>
      <c r="DI144" s="111">
        <f t="shared" si="312"/>
        <v>1.4619532462358644E-2</v>
      </c>
      <c r="DJ144" s="111">
        <f t="shared" si="314"/>
        <v>1.5204313760852991E-2</v>
      </c>
      <c r="DK144" s="111">
        <f t="shared" si="316"/>
        <v>1.5812486311287115E-2</v>
      </c>
      <c r="DL144" s="111">
        <f t="shared" si="318"/>
        <v>1.6444985763738595E-2</v>
      </c>
      <c r="DM144" s="111">
        <f t="shared" si="320"/>
        <v>1.710278519428814E-2</v>
      </c>
      <c r="DN144" s="111">
        <f t="shared" si="322"/>
        <v>1.7786896602059666E-2</v>
      </c>
      <c r="DO144" s="111">
        <f t="shared" si="324"/>
        <v>1.8498372466142058E-2</v>
      </c>
      <c r="DP144" s="111">
        <f t="shared" ref="DP144:DP147" si="326">+$E144/((1+$G$5)^$A117)</f>
        <v>1.9238307364787738E-2</v>
      </c>
      <c r="DQ144" s="111">
        <f>+$E144/((1+$G$5)^$A116)</f>
        <v>2.0007839659379249E-2</v>
      </c>
    </row>
    <row r="145" spans="1:137">
      <c r="A145" s="107">
        <v>30</v>
      </c>
      <c r="D145" s="231">
        <f>AgeEffic!AQ111</f>
        <v>2.7368126945357658E-5</v>
      </c>
      <c r="E145" s="231">
        <f>AgeEffic!AQ113</f>
        <v>1.8207134090035115E-2</v>
      </c>
      <c r="I145" s="111">
        <f t="shared" si="271"/>
        <v>8.4381044447201451E-6</v>
      </c>
      <c r="J145" s="111">
        <f t="shared" si="274"/>
        <v>8.7756286225089509E-6</v>
      </c>
      <c r="K145" s="111">
        <f t="shared" si="275"/>
        <v>9.1266537674093091E-6</v>
      </c>
      <c r="L145" s="111">
        <f t="shared" si="277"/>
        <v>9.4917199181056823E-6</v>
      </c>
      <c r="M145" s="111">
        <f t="shared" si="279"/>
        <v>9.8713887148299106E-6</v>
      </c>
      <c r="N145" s="111">
        <f t="shared" si="281"/>
        <v>1.0266244263423105E-5</v>
      </c>
      <c r="O145" s="111">
        <f t="shared" si="283"/>
        <v>1.0676894033960032E-5</v>
      </c>
      <c r="P145" s="111">
        <f t="shared" si="285"/>
        <v>1.1103969795318434E-5</v>
      </c>
      <c r="Q145" s="111">
        <f t="shared" si="287"/>
        <v>1.1548128587131171E-5</v>
      </c>
      <c r="R145" s="111">
        <f t="shared" si="289"/>
        <v>1.2010053730616417E-5</v>
      </c>
      <c r="S145" s="111">
        <f t="shared" si="291"/>
        <v>1.2490455879841076E-5</v>
      </c>
      <c r="T145" s="111">
        <f t="shared" si="293"/>
        <v>1.299007411503472E-5</v>
      </c>
      <c r="U145" s="111">
        <f t="shared" si="295"/>
        <v>1.3509677079636109E-5</v>
      </c>
      <c r="V145" s="111">
        <f t="shared" si="297"/>
        <v>1.4050064162821555E-5</v>
      </c>
      <c r="W145" s="111">
        <f t="shared" si="299"/>
        <v>1.4612066729334416E-5</v>
      </c>
      <c r="X145" s="111">
        <f t="shared" si="301"/>
        <v>1.5196549398507797E-5</v>
      </c>
      <c r="Y145" s="111">
        <f t="shared" si="303"/>
        <v>1.5804411374448106E-5</v>
      </c>
      <c r="Z145" s="111">
        <f t="shared" si="305"/>
        <v>1.6436587829426031E-5</v>
      </c>
      <c r="AA145" s="111">
        <f t="shared" si="307"/>
        <v>1.7094051342603074E-5</v>
      </c>
      <c r="AB145" s="111">
        <f t="shared" si="309"/>
        <v>1.77778133963072E-5</v>
      </c>
      <c r="AC145" s="111">
        <f t="shared" si="311"/>
        <v>1.8488925932159488E-5</v>
      </c>
      <c r="AD145" s="111">
        <f t="shared" si="313"/>
        <v>1.9228482969445866E-5</v>
      </c>
      <c r="AE145" s="111">
        <f t="shared" si="315"/>
        <v>1.9997622288223702E-5</v>
      </c>
      <c r="AF145" s="111">
        <f t="shared" si="317"/>
        <v>2.0797527179752656E-5</v>
      </c>
      <c r="AG145" s="111">
        <f t="shared" si="319"/>
        <v>2.1629428266942758E-5</v>
      </c>
      <c r="AH145" s="111">
        <f t="shared" si="321"/>
        <v>2.2494605397620467E-5</v>
      </c>
      <c r="AI145" s="111">
        <f t="shared" si="323"/>
        <v>2.339438961352529E-5</v>
      </c>
      <c r="AJ145" s="111">
        <f t="shared" si="325"/>
        <v>2.4330165198066305E-5</v>
      </c>
      <c r="AK145" s="111">
        <f t="shared" ref="AK145:AK147" si="327">+$D145/((1+$G$5)^$A117)</f>
        <v>2.5303371805988956E-5</v>
      </c>
      <c r="AL145" s="111">
        <f>+$D145/((1+$G$5)^$A116)</f>
        <v>2.6315506678228516E-5</v>
      </c>
      <c r="CO145" s="111">
        <f t="shared" si="272"/>
        <v>5.6135993302530787E-3</v>
      </c>
      <c r="CP145" s="111">
        <f t="shared" si="273"/>
        <v>5.8381433034632012E-3</v>
      </c>
      <c r="CQ145" s="111">
        <f t="shared" si="276"/>
        <v>6.0716690356017291E-3</v>
      </c>
      <c r="CR145" s="111">
        <f t="shared" si="278"/>
        <v>6.3145357970258E-3</v>
      </c>
      <c r="CS145" s="111">
        <f t="shared" si="280"/>
        <v>6.5671172289068318E-3</v>
      </c>
      <c r="CT145" s="111">
        <f t="shared" si="282"/>
        <v>6.8298019180631046E-3</v>
      </c>
      <c r="CU145" s="111">
        <f t="shared" si="284"/>
        <v>7.1029939947856299E-3</v>
      </c>
      <c r="CV145" s="111">
        <f t="shared" si="286"/>
        <v>7.3871137545770561E-3</v>
      </c>
      <c r="CW145" s="111">
        <f t="shared" si="288"/>
        <v>7.6825983047601378E-3</v>
      </c>
      <c r="CX145" s="111">
        <f t="shared" si="290"/>
        <v>7.9899022369505426E-3</v>
      </c>
      <c r="CY145" s="111">
        <f t="shared" si="292"/>
        <v>8.3094983264285667E-3</v>
      </c>
      <c r="CZ145" s="111">
        <f t="shared" si="294"/>
        <v>8.6418782594857094E-3</v>
      </c>
      <c r="DA145" s="111">
        <f t="shared" si="296"/>
        <v>8.9875533898651373E-3</v>
      </c>
      <c r="DB145" s="111">
        <f t="shared" si="298"/>
        <v>9.3470555254597434E-3</v>
      </c>
      <c r="DC145" s="111">
        <f t="shared" si="300"/>
        <v>9.7209377464781335E-3</v>
      </c>
      <c r="DD145" s="111">
        <f t="shared" si="302"/>
        <v>1.0109775256337262E-2</v>
      </c>
      <c r="DE145" s="111">
        <f t="shared" si="304"/>
        <v>1.0514166266590751E-2</v>
      </c>
      <c r="DF145" s="111">
        <f t="shared" si="306"/>
        <v>1.0934732917254381E-2</v>
      </c>
      <c r="DG145" s="111">
        <f t="shared" si="308"/>
        <v>1.1372122233944557E-2</v>
      </c>
      <c r="DH145" s="111">
        <f t="shared" si="310"/>
        <v>1.1827007123302341E-2</v>
      </c>
      <c r="DI145" s="111">
        <f t="shared" si="312"/>
        <v>1.2300087408234434E-2</v>
      </c>
      <c r="DJ145" s="111">
        <f t="shared" si="314"/>
        <v>1.2792090904563812E-2</v>
      </c>
      <c r="DK145" s="111">
        <f t="shared" si="316"/>
        <v>1.3303774540746365E-2</v>
      </c>
      <c r="DL145" s="111">
        <f t="shared" si="318"/>
        <v>1.3835925522376223E-2</v>
      </c>
      <c r="DM145" s="111">
        <f t="shared" si="320"/>
        <v>1.4389362543271269E-2</v>
      </c>
      <c r="DN145" s="111">
        <f t="shared" si="322"/>
        <v>1.4964937045002121E-2</v>
      </c>
      <c r="DO145" s="111">
        <f t="shared" si="324"/>
        <v>1.5563534526802206E-2</v>
      </c>
      <c r="DP145" s="111">
        <f t="shared" si="326"/>
        <v>1.6186075907874298E-2</v>
      </c>
      <c r="DQ145" s="111">
        <f t="shared" ref="DQ145:DQ147" si="328">+$E145/((1+$G$5)^$A117)</f>
        <v>1.6833518944189267E-2</v>
      </c>
      <c r="DR145" s="111">
        <f>+$E145/((1+$G$5)^$A116)</f>
        <v>1.7506859701956839E-2</v>
      </c>
    </row>
    <row r="146" spans="1:137">
      <c r="A146" s="107">
        <v>31</v>
      </c>
      <c r="D146" s="231">
        <f>AgeEffic!AR111</f>
        <v>5.358623345503922E-6</v>
      </c>
      <c r="E146" s="231">
        <f>AgeEffic!AR113</f>
        <v>1.5931242328780727E-2</v>
      </c>
      <c r="I146" s="111">
        <f t="shared" si="271"/>
        <v>1.5886188577471561E-6</v>
      </c>
      <c r="J146" s="111">
        <f t="shared" si="274"/>
        <v>1.6521636120570426E-6</v>
      </c>
      <c r="K146" s="111">
        <f t="shared" si="275"/>
        <v>1.718250156539324E-6</v>
      </c>
      <c r="L146" s="111">
        <f t="shared" si="277"/>
        <v>1.786980162800897E-6</v>
      </c>
      <c r="M146" s="111">
        <f t="shared" si="279"/>
        <v>1.8584593693129333E-6</v>
      </c>
      <c r="N146" s="111">
        <f t="shared" si="281"/>
        <v>1.9327977440854506E-6</v>
      </c>
      <c r="O146" s="111">
        <f t="shared" si="283"/>
        <v>2.0101096538488687E-6</v>
      </c>
      <c r="P146" s="111">
        <f t="shared" si="285"/>
        <v>2.0905140400028238E-6</v>
      </c>
      <c r="Q146" s="111">
        <f t="shared" si="287"/>
        <v>2.1741346016029368E-6</v>
      </c>
      <c r="R146" s="111">
        <f t="shared" si="289"/>
        <v>2.2610999856670542E-6</v>
      </c>
      <c r="S146" s="111">
        <f t="shared" si="291"/>
        <v>2.3515439850937361E-6</v>
      </c>
      <c r="T146" s="111">
        <f t="shared" si="293"/>
        <v>2.4456057444974862E-6</v>
      </c>
      <c r="U146" s="111">
        <f t="shared" si="295"/>
        <v>2.5434299742773857E-6</v>
      </c>
      <c r="V146" s="111">
        <f t="shared" si="297"/>
        <v>2.6451671732484809E-6</v>
      </c>
      <c r="W146" s="111">
        <f t="shared" si="299"/>
        <v>2.7509738601784203E-6</v>
      </c>
      <c r="X146" s="111">
        <f t="shared" si="301"/>
        <v>2.8610128145855576E-6</v>
      </c>
      <c r="Y146" s="111">
        <f t="shared" si="303"/>
        <v>2.97545332716898E-6</v>
      </c>
      <c r="Z146" s="111">
        <f t="shared" si="305"/>
        <v>3.0944714602557391E-6</v>
      </c>
      <c r="AA146" s="111">
        <f t="shared" si="307"/>
        <v>3.2182503186659688E-6</v>
      </c>
      <c r="AB146" s="111">
        <f t="shared" si="309"/>
        <v>3.3469803314126078E-6</v>
      </c>
      <c r="AC146" s="111">
        <f t="shared" si="311"/>
        <v>3.4808595446691126E-6</v>
      </c>
      <c r="AD146" s="111">
        <f t="shared" si="313"/>
        <v>3.620093926455877E-6</v>
      </c>
      <c r="AE146" s="111">
        <f t="shared" si="315"/>
        <v>3.7648976835141121E-6</v>
      </c>
      <c r="AF146" s="111">
        <f t="shared" si="317"/>
        <v>3.9154935908546773E-6</v>
      </c>
      <c r="AG146" s="111">
        <f t="shared" si="319"/>
        <v>4.0721133344888649E-6</v>
      </c>
      <c r="AH146" s="111">
        <f t="shared" si="321"/>
        <v>4.2349978678684189E-6</v>
      </c>
      <c r="AI146" s="111">
        <f t="shared" si="323"/>
        <v>4.4043977825831554E-6</v>
      </c>
      <c r="AJ146" s="111">
        <f t="shared" si="325"/>
        <v>4.5805736938864827E-6</v>
      </c>
      <c r="AK146" s="111">
        <f t="shared" si="327"/>
        <v>4.7637966416419426E-6</v>
      </c>
      <c r="AL146" s="111">
        <f t="shared" ref="AL146:AL147" si="329">+$D146/((1+$G$5)^$A117)</f>
        <v>4.9543485073076195E-6</v>
      </c>
      <c r="AM146" s="111">
        <f>+$D146/((1+$G$5)^$A116)</f>
        <v>5.1525224475999247E-6</v>
      </c>
      <c r="CO146" s="111">
        <f t="shared" si="272"/>
        <v>4.7229802057417733E-3</v>
      </c>
      <c r="CP146" s="111">
        <f t="shared" si="273"/>
        <v>4.9118994139714439E-3</v>
      </c>
      <c r="CQ146" s="111">
        <f t="shared" si="276"/>
        <v>5.1083753905303017E-3</v>
      </c>
      <c r="CR146" s="111">
        <f t="shared" si="278"/>
        <v>5.3127104061515135E-3</v>
      </c>
      <c r="CS146" s="111">
        <f t="shared" si="280"/>
        <v>5.5252188223975755E-3</v>
      </c>
      <c r="CT146" s="111">
        <f t="shared" si="282"/>
        <v>5.7462275752934782E-3</v>
      </c>
      <c r="CU146" s="111">
        <f t="shared" si="284"/>
        <v>5.976076678305217E-3</v>
      </c>
      <c r="CV146" s="111">
        <f t="shared" si="286"/>
        <v>6.2151197454374269E-3</v>
      </c>
      <c r="CW146" s="111">
        <f t="shared" si="288"/>
        <v>6.4637245352549243E-3</v>
      </c>
      <c r="CX146" s="111">
        <f t="shared" si="290"/>
        <v>6.7222735166651212E-3</v>
      </c>
      <c r="CY146" s="111">
        <f t="shared" si="292"/>
        <v>6.9911644573317257E-3</v>
      </c>
      <c r="CZ146" s="111">
        <f t="shared" si="294"/>
        <v>7.2708110356249963E-3</v>
      </c>
      <c r="DA146" s="111">
        <f t="shared" si="296"/>
        <v>7.5616434770499966E-3</v>
      </c>
      <c r="DB146" s="111">
        <f t="shared" si="298"/>
        <v>7.8641092161319953E-3</v>
      </c>
      <c r="DC146" s="111">
        <f t="shared" si="300"/>
        <v>8.1786735847772761E-3</v>
      </c>
      <c r="DD146" s="111">
        <f t="shared" si="302"/>
        <v>8.5058205281683674E-3</v>
      </c>
      <c r="DE146" s="111">
        <f t="shared" si="304"/>
        <v>8.8460533492951045E-3</v>
      </c>
      <c r="DF146" s="111">
        <f t="shared" si="306"/>
        <v>9.1998954832669087E-3</v>
      </c>
      <c r="DG146" s="111">
        <f t="shared" si="308"/>
        <v>9.5678913025975844E-3</v>
      </c>
      <c r="DH146" s="111">
        <f t="shared" si="310"/>
        <v>9.9506069547014887E-3</v>
      </c>
      <c r="DI146" s="111">
        <f t="shared" si="312"/>
        <v>1.034863123288955E-2</v>
      </c>
      <c r="DJ146" s="111">
        <f t="shared" si="314"/>
        <v>1.0762576482205131E-2</v>
      </c>
      <c r="DK146" s="111">
        <f t="shared" si="316"/>
        <v>1.1193079541493336E-2</v>
      </c>
      <c r="DL146" s="111">
        <f t="shared" si="318"/>
        <v>1.1640802723153071E-2</v>
      </c>
      <c r="DM146" s="111">
        <f t="shared" si="320"/>
        <v>1.2106434832079195E-2</v>
      </c>
      <c r="DN146" s="111">
        <f t="shared" si="322"/>
        <v>1.2590692225362361E-2</v>
      </c>
      <c r="DO146" s="111">
        <f t="shared" si="324"/>
        <v>1.3094319914376857E-2</v>
      </c>
      <c r="DP146" s="111">
        <f t="shared" si="326"/>
        <v>1.3618092710951933E-2</v>
      </c>
      <c r="DQ146" s="111">
        <f t="shared" si="328"/>
        <v>1.4162816419390011E-2</v>
      </c>
      <c r="DR146" s="111">
        <f t="shared" ref="DR146:DR147" si="330">+$E146/((1+$G$5)^$A117)</f>
        <v>1.4729329076165611E-2</v>
      </c>
      <c r="DS146" s="111">
        <f>+$E146/((1+$G$5)^$A116)</f>
        <v>1.5318502239212236E-2</v>
      </c>
    </row>
    <row r="147" spans="1:137">
      <c r="A147" s="107">
        <v>32</v>
      </c>
      <c r="D147" s="231">
        <f>AgeEffic!AS111</f>
        <v>0</v>
      </c>
      <c r="E147" s="231">
        <f>AgeEffic!AS113</f>
        <v>0</v>
      </c>
      <c r="I147" s="111">
        <f t="shared" si="271"/>
        <v>0</v>
      </c>
      <c r="J147" s="111">
        <f t="shared" si="274"/>
        <v>0</v>
      </c>
      <c r="K147" s="111">
        <f t="shared" si="275"/>
        <v>0</v>
      </c>
      <c r="L147" s="111">
        <f t="shared" si="277"/>
        <v>0</v>
      </c>
      <c r="M147" s="111">
        <f t="shared" si="279"/>
        <v>0</v>
      </c>
      <c r="N147" s="111">
        <f t="shared" si="281"/>
        <v>0</v>
      </c>
      <c r="O147" s="111">
        <f t="shared" si="283"/>
        <v>0</v>
      </c>
      <c r="P147" s="111">
        <f t="shared" si="285"/>
        <v>0</v>
      </c>
      <c r="Q147" s="111">
        <f t="shared" si="287"/>
        <v>0</v>
      </c>
      <c r="R147" s="111">
        <f t="shared" si="289"/>
        <v>0</v>
      </c>
      <c r="S147" s="111">
        <f t="shared" si="291"/>
        <v>0</v>
      </c>
      <c r="T147" s="111">
        <f t="shared" si="293"/>
        <v>0</v>
      </c>
      <c r="U147" s="111">
        <f t="shared" si="295"/>
        <v>0</v>
      </c>
      <c r="V147" s="111">
        <f t="shared" si="297"/>
        <v>0</v>
      </c>
      <c r="W147" s="111">
        <f t="shared" si="299"/>
        <v>0</v>
      </c>
      <c r="X147" s="111">
        <f t="shared" si="301"/>
        <v>0</v>
      </c>
      <c r="Y147" s="111">
        <f t="shared" si="303"/>
        <v>0</v>
      </c>
      <c r="Z147" s="111">
        <f t="shared" si="305"/>
        <v>0</v>
      </c>
      <c r="AA147" s="111">
        <f t="shared" si="307"/>
        <v>0</v>
      </c>
      <c r="AB147" s="111">
        <f t="shared" si="309"/>
        <v>0</v>
      </c>
      <c r="AC147" s="111">
        <f t="shared" si="311"/>
        <v>0</v>
      </c>
      <c r="AD147" s="111">
        <f t="shared" si="313"/>
        <v>0</v>
      </c>
      <c r="AE147" s="111">
        <f t="shared" si="315"/>
        <v>0</v>
      </c>
      <c r="AF147" s="111">
        <f t="shared" si="317"/>
        <v>0</v>
      </c>
      <c r="AG147" s="111">
        <f t="shared" si="319"/>
        <v>0</v>
      </c>
      <c r="AH147" s="111">
        <f t="shared" si="321"/>
        <v>0</v>
      </c>
      <c r="AI147" s="111">
        <f t="shared" si="323"/>
        <v>0</v>
      </c>
      <c r="AJ147" s="111">
        <f t="shared" si="325"/>
        <v>0</v>
      </c>
      <c r="AK147" s="111">
        <f t="shared" si="327"/>
        <v>0</v>
      </c>
      <c r="AL147" s="111">
        <f t="shared" si="329"/>
        <v>0</v>
      </c>
      <c r="AM147" s="111">
        <f t="shared" ref="AM147" si="331">+$D147/((1+$G$5)^$A117)</f>
        <v>0</v>
      </c>
      <c r="AN147" s="111">
        <f>+$D147/((1+$G$5)^$A116)</f>
        <v>0</v>
      </c>
      <c r="CO147" s="111">
        <f t="shared" si="272"/>
        <v>0</v>
      </c>
      <c r="CP147" s="111">
        <f t="shared" si="273"/>
        <v>0</v>
      </c>
      <c r="CQ147" s="111">
        <f t="shared" si="276"/>
        <v>0</v>
      </c>
      <c r="CR147" s="111">
        <f t="shared" si="278"/>
        <v>0</v>
      </c>
      <c r="CS147" s="111">
        <f t="shared" si="280"/>
        <v>0</v>
      </c>
      <c r="CT147" s="111">
        <f t="shared" si="282"/>
        <v>0</v>
      </c>
      <c r="CU147" s="111">
        <f t="shared" si="284"/>
        <v>0</v>
      </c>
      <c r="CV147" s="111">
        <f t="shared" si="286"/>
        <v>0</v>
      </c>
      <c r="CW147" s="111">
        <f t="shared" si="288"/>
        <v>0</v>
      </c>
      <c r="CX147" s="111">
        <f t="shared" si="290"/>
        <v>0</v>
      </c>
      <c r="CY147" s="111">
        <f t="shared" si="292"/>
        <v>0</v>
      </c>
      <c r="CZ147" s="111">
        <f t="shared" si="294"/>
        <v>0</v>
      </c>
      <c r="DA147" s="111">
        <f t="shared" si="296"/>
        <v>0</v>
      </c>
      <c r="DB147" s="111">
        <f t="shared" si="298"/>
        <v>0</v>
      </c>
      <c r="DC147" s="111">
        <f t="shared" si="300"/>
        <v>0</v>
      </c>
      <c r="DD147" s="111">
        <f t="shared" si="302"/>
        <v>0</v>
      </c>
      <c r="DE147" s="111">
        <f t="shared" si="304"/>
        <v>0</v>
      </c>
      <c r="DF147" s="111">
        <f t="shared" si="306"/>
        <v>0</v>
      </c>
      <c r="DG147" s="111">
        <f t="shared" si="308"/>
        <v>0</v>
      </c>
      <c r="DH147" s="111">
        <f t="shared" si="310"/>
        <v>0</v>
      </c>
      <c r="DI147" s="111">
        <f t="shared" si="312"/>
        <v>0</v>
      </c>
      <c r="DJ147" s="111">
        <f t="shared" si="314"/>
        <v>0</v>
      </c>
      <c r="DK147" s="111">
        <f t="shared" si="316"/>
        <v>0</v>
      </c>
      <c r="DL147" s="111">
        <f t="shared" si="318"/>
        <v>0</v>
      </c>
      <c r="DM147" s="111">
        <f t="shared" si="320"/>
        <v>0</v>
      </c>
      <c r="DN147" s="111">
        <f t="shared" si="322"/>
        <v>0</v>
      </c>
      <c r="DO147" s="111">
        <f t="shared" si="324"/>
        <v>0</v>
      </c>
      <c r="DP147" s="111">
        <f t="shared" si="326"/>
        <v>0</v>
      </c>
      <c r="DQ147" s="111">
        <f t="shared" si="328"/>
        <v>0</v>
      </c>
      <c r="DR147" s="111">
        <f t="shared" si="330"/>
        <v>0</v>
      </c>
      <c r="DS147" s="111">
        <f t="shared" ref="DS147" si="332">+$E147/((1+$G$5)^$A117)</f>
        <v>0</v>
      </c>
      <c r="DT147" s="111">
        <f>+$E147/((1+$G$5)^$A116)</f>
        <v>0</v>
      </c>
    </row>
    <row r="148" spans="1:137">
      <c r="A148" s="107">
        <v>33</v>
      </c>
      <c r="D148" s="231"/>
      <c r="E148" s="231"/>
      <c r="I148" s="111"/>
      <c r="J148" s="111"/>
      <c r="K148" s="111"/>
      <c r="L148" s="111"/>
      <c r="M148" s="111"/>
      <c r="N148" s="111"/>
      <c r="O148" s="111"/>
      <c r="P148" s="111"/>
      <c r="Q148" s="111"/>
      <c r="R148" s="111"/>
      <c r="S148" s="111"/>
      <c r="T148" s="111"/>
      <c r="U148" s="111"/>
      <c r="V148" s="111"/>
      <c r="W148" s="111"/>
      <c r="X148" s="111"/>
      <c r="Y148" s="111"/>
      <c r="Z148" s="111"/>
      <c r="AA148" s="111"/>
      <c r="AB148" s="111"/>
      <c r="AC148" s="111"/>
      <c r="AD148" s="111"/>
      <c r="AE148" s="111"/>
      <c r="AF148" s="111"/>
      <c r="AG148" s="111"/>
      <c r="AH148" s="111"/>
      <c r="AI148" s="111"/>
      <c r="AJ148" s="111"/>
      <c r="AK148" s="111"/>
      <c r="AL148" s="111"/>
      <c r="AM148" s="111"/>
      <c r="AN148" s="111"/>
      <c r="AO148" s="111"/>
      <c r="CO148" s="111"/>
      <c r="CP148" s="111"/>
      <c r="CQ148" s="111"/>
      <c r="CR148" s="111"/>
      <c r="CS148" s="111"/>
      <c r="CT148" s="111"/>
      <c r="CU148" s="111"/>
      <c r="CV148" s="111"/>
      <c r="CW148" s="111"/>
      <c r="CX148" s="111"/>
      <c r="CY148" s="111"/>
      <c r="CZ148" s="111"/>
      <c r="DA148" s="111"/>
      <c r="DB148" s="111"/>
      <c r="DC148" s="111"/>
      <c r="DD148" s="111"/>
      <c r="DE148" s="111"/>
      <c r="DF148" s="111"/>
      <c r="DG148" s="111"/>
      <c r="DH148" s="111"/>
      <c r="DI148" s="111"/>
      <c r="DJ148" s="111"/>
      <c r="DK148" s="111"/>
      <c r="DL148" s="111"/>
      <c r="DM148" s="111"/>
      <c r="DN148" s="111"/>
      <c r="DO148" s="111"/>
      <c r="DP148" s="111"/>
      <c r="DQ148" s="111"/>
      <c r="DR148" s="111"/>
      <c r="DS148" s="111"/>
      <c r="DT148" s="111"/>
      <c r="DU148" s="111"/>
    </row>
    <row r="149" spans="1:137">
      <c r="A149" s="107">
        <v>34</v>
      </c>
      <c r="D149" s="231"/>
      <c r="E149" s="231"/>
      <c r="I149" s="111"/>
      <c r="J149" s="111"/>
      <c r="K149" s="111"/>
      <c r="L149" s="111"/>
      <c r="M149" s="111"/>
      <c r="N149" s="111"/>
      <c r="O149" s="111"/>
      <c r="P149" s="111"/>
      <c r="Q149" s="111"/>
      <c r="R149" s="111"/>
      <c r="S149" s="111"/>
      <c r="T149" s="111"/>
      <c r="U149" s="111"/>
      <c r="V149" s="111"/>
      <c r="W149" s="111"/>
      <c r="X149" s="111"/>
      <c r="Y149" s="111"/>
      <c r="Z149" s="111"/>
      <c r="AA149" s="111"/>
      <c r="AB149" s="111"/>
      <c r="AC149" s="111"/>
      <c r="AD149" s="111"/>
      <c r="AE149" s="111"/>
      <c r="AF149" s="111"/>
      <c r="AG149" s="111"/>
      <c r="AH149" s="111"/>
      <c r="AI149" s="111"/>
      <c r="AJ149" s="111"/>
      <c r="AK149" s="111"/>
      <c r="AL149" s="111"/>
      <c r="AM149" s="111"/>
      <c r="AN149" s="111"/>
      <c r="AO149" s="111"/>
      <c r="AP149" s="111"/>
      <c r="CO149" s="111"/>
      <c r="CP149" s="111"/>
      <c r="CQ149" s="111"/>
      <c r="CR149" s="111"/>
      <c r="CS149" s="111"/>
      <c r="CT149" s="111"/>
      <c r="CU149" s="111"/>
      <c r="CV149" s="111"/>
      <c r="CW149" s="111"/>
      <c r="CX149" s="111"/>
      <c r="CY149" s="111"/>
      <c r="CZ149" s="111"/>
      <c r="DA149" s="111"/>
      <c r="DB149" s="111"/>
      <c r="DC149" s="111"/>
      <c r="DD149" s="111"/>
      <c r="DE149" s="111"/>
      <c r="DF149" s="111"/>
      <c r="DG149" s="111"/>
      <c r="DH149" s="111"/>
      <c r="DI149" s="111"/>
      <c r="DJ149" s="111"/>
      <c r="DK149" s="111"/>
      <c r="DL149" s="111"/>
      <c r="DM149" s="111"/>
      <c r="DN149" s="111"/>
      <c r="DO149" s="111"/>
      <c r="DP149" s="111"/>
      <c r="DQ149" s="111"/>
      <c r="DR149" s="111"/>
      <c r="DS149" s="111"/>
      <c r="DT149" s="111"/>
      <c r="DU149" s="111"/>
      <c r="DV149" s="111"/>
    </row>
    <row r="150" spans="1:137">
      <c r="A150" s="107">
        <v>35</v>
      </c>
      <c r="D150" s="231"/>
      <c r="E150" s="231"/>
      <c r="I150" s="111"/>
      <c r="J150" s="111"/>
      <c r="K150" s="111"/>
      <c r="L150" s="111"/>
      <c r="M150" s="111"/>
      <c r="N150" s="111"/>
      <c r="O150" s="111"/>
      <c r="P150" s="111"/>
      <c r="Q150" s="111"/>
      <c r="R150" s="111"/>
      <c r="S150" s="111"/>
      <c r="T150" s="111"/>
      <c r="U150" s="111"/>
      <c r="V150" s="111"/>
      <c r="W150" s="111"/>
      <c r="X150" s="111"/>
      <c r="Y150" s="111"/>
      <c r="Z150" s="111"/>
      <c r="AA150" s="111"/>
      <c r="AB150" s="111"/>
      <c r="AC150" s="111"/>
      <c r="AD150" s="111"/>
      <c r="AE150" s="111"/>
      <c r="AF150" s="111"/>
      <c r="AG150" s="111"/>
      <c r="AH150" s="111"/>
      <c r="AI150" s="111"/>
      <c r="AJ150" s="111"/>
      <c r="AK150" s="111"/>
      <c r="AL150" s="111"/>
      <c r="AM150" s="111"/>
      <c r="AN150" s="111"/>
      <c r="AO150" s="111"/>
      <c r="AP150" s="111"/>
      <c r="AQ150" s="111"/>
      <c r="CO150" s="111"/>
      <c r="CP150" s="111"/>
      <c r="CQ150" s="111"/>
      <c r="CR150" s="111"/>
      <c r="CS150" s="111"/>
      <c r="CT150" s="111"/>
      <c r="CU150" s="111"/>
      <c r="CV150" s="111"/>
      <c r="CW150" s="111"/>
      <c r="CX150" s="111"/>
      <c r="CY150" s="111"/>
      <c r="CZ150" s="111"/>
      <c r="DA150" s="111"/>
      <c r="DB150" s="111"/>
      <c r="DC150" s="111"/>
      <c r="DD150" s="111"/>
      <c r="DE150" s="111"/>
      <c r="DF150" s="111"/>
      <c r="DG150" s="111"/>
      <c r="DH150" s="111"/>
      <c r="DI150" s="111"/>
      <c r="DJ150" s="111"/>
      <c r="DK150" s="111"/>
      <c r="DL150" s="111"/>
      <c r="DM150" s="111"/>
      <c r="DN150" s="111"/>
      <c r="DO150" s="111"/>
      <c r="DP150" s="111"/>
      <c r="DQ150" s="111"/>
      <c r="DR150" s="111"/>
      <c r="DS150" s="111"/>
      <c r="DT150" s="111"/>
      <c r="DU150" s="111"/>
      <c r="DV150" s="111"/>
      <c r="DW150" s="111"/>
    </row>
    <row r="151" spans="1:137">
      <c r="A151" s="107">
        <v>36</v>
      </c>
      <c r="D151" s="231"/>
      <c r="E151" s="231"/>
      <c r="I151" s="111"/>
      <c r="J151" s="111"/>
      <c r="K151" s="111"/>
      <c r="L151" s="111"/>
      <c r="M151" s="111"/>
      <c r="N151" s="111"/>
      <c r="O151" s="111"/>
      <c r="P151" s="111"/>
      <c r="Q151" s="111"/>
      <c r="R151" s="111"/>
      <c r="S151" s="111"/>
      <c r="T151" s="111"/>
      <c r="U151" s="111"/>
      <c r="V151" s="111"/>
      <c r="W151" s="111"/>
      <c r="X151" s="111"/>
      <c r="Y151" s="111"/>
      <c r="Z151" s="111"/>
      <c r="AA151" s="111"/>
      <c r="AB151" s="111"/>
      <c r="AC151" s="111"/>
      <c r="AD151" s="111"/>
      <c r="AE151" s="111"/>
      <c r="AF151" s="111"/>
      <c r="AG151" s="111"/>
      <c r="AH151" s="111"/>
      <c r="AI151" s="111"/>
      <c r="AJ151" s="111"/>
      <c r="AK151" s="111"/>
      <c r="AL151" s="111"/>
      <c r="AM151" s="111"/>
      <c r="AN151" s="111"/>
      <c r="AO151" s="111"/>
      <c r="AP151" s="111"/>
      <c r="AQ151" s="111"/>
      <c r="AR151" s="111"/>
      <c r="CO151" s="111"/>
      <c r="CP151" s="111"/>
      <c r="CQ151" s="111"/>
      <c r="CR151" s="111"/>
      <c r="CS151" s="111"/>
      <c r="CT151" s="111"/>
      <c r="CU151" s="111"/>
      <c r="CV151" s="111"/>
      <c r="CW151" s="111"/>
      <c r="CX151" s="111"/>
      <c r="CY151" s="111"/>
      <c r="CZ151" s="111"/>
      <c r="DA151" s="111"/>
      <c r="DB151" s="111"/>
      <c r="DC151" s="111"/>
      <c r="DD151" s="111"/>
      <c r="DE151" s="111"/>
      <c r="DF151" s="111"/>
      <c r="DG151" s="111"/>
      <c r="DH151" s="111"/>
      <c r="DI151" s="111"/>
      <c r="DJ151" s="111"/>
      <c r="DK151" s="111"/>
      <c r="DL151" s="111"/>
      <c r="DM151" s="111"/>
      <c r="DN151" s="111"/>
      <c r="DO151" s="111"/>
      <c r="DP151" s="111"/>
      <c r="DQ151" s="111"/>
      <c r="DR151" s="111"/>
      <c r="DS151" s="111"/>
      <c r="DT151" s="111"/>
      <c r="DU151" s="111"/>
      <c r="DV151" s="111"/>
      <c r="DW151" s="111"/>
      <c r="DX151" s="111"/>
    </row>
    <row r="152" spans="1:137">
      <c r="A152" s="107">
        <v>37</v>
      </c>
      <c r="D152" s="231"/>
      <c r="E152" s="231"/>
      <c r="I152" s="111"/>
      <c r="J152" s="111"/>
      <c r="K152" s="111"/>
      <c r="L152" s="111"/>
      <c r="M152" s="111"/>
      <c r="N152" s="111"/>
      <c r="O152" s="111"/>
      <c r="P152" s="111"/>
      <c r="Q152" s="111"/>
      <c r="R152" s="111"/>
      <c r="S152" s="111"/>
      <c r="T152" s="111"/>
      <c r="U152" s="111"/>
      <c r="V152" s="111"/>
      <c r="W152" s="111"/>
      <c r="X152" s="111"/>
      <c r="Y152" s="111"/>
      <c r="Z152" s="111"/>
      <c r="AA152" s="111"/>
      <c r="AB152" s="111"/>
      <c r="AC152" s="111"/>
      <c r="AD152" s="111"/>
      <c r="AE152" s="111"/>
      <c r="AF152" s="111"/>
      <c r="AG152" s="111"/>
      <c r="AH152" s="111"/>
      <c r="AI152" s="111"/>
      <c r="AJ152" s="111"/>
      <c r="AK152" s="111"/>
      <c r="AL152" s="111"/>
      <c r="AM152" s="111"/>
      <c r="AN152" s="111"/>
      <c r="AO152" s="111"/>
      <c r="AP152" s="111"/>
      <c r="AQ152" s="111"/>
      <c r="AR152" s="111"/>
      <c r="AS152" s="111"/>
      <c r="CO152" s="111"/>
      <c r="CP152" s="111"/>
      <c r="CQ152" s="111"/>
      <c r="CR152" s="111"/>
      <c r="CS152" s="111"/>
      <c r="CT152" s="111"/>
      <c r="CU152" s="111"/>
      <c r="CV152" s="111"/>
      <c r="CW152" s="111"/>
      <c r="CX152" s="111"/>
      <c r="CY152" s="111"/>
      <c r="CZ152" s="111"/>
      <c r="DA152" s="111"/>
      <c r="DB152" s="111"/>
      <c r="DC152" s="111"/>
      <c r="DD152" s="111"/>
      <c r="DE152" s="111"/>
      <c r="DF152" s="111"/>
      <c r="DG152" s="111"/>
      <c r="DH152" s="111"/>
      <c r="DI152" s="111"/>
      <c r="DJ152" s="111"/>
      <c r="DK152" s="111"/>
      <c r="DL152" s="111"/>
      <c r="DM152" s="111"/>
      <c r="DN152" s="111"/>
      <c r="DO152" s="111"/>
      <c r="DP152" s="111"/>
      <c r="DQ152" s="111"/>
      <c r="DR152" s="111"/>
      <c r="DS152" s="111"/>
      <c r="DT152" s="111"/>
      <c r="DU152" s="111"/>
      <c r="DV152" s="111"/>
      <c r="DW152" s="111"/>
      <c r="DX152" s="111"/>
      <c r="DY152" s="111"/>
    </row>
    <row r="153" spans="1:137">
      <c r="A153" s="107">
        <v>38</v>
      </c>
      <c r="D153" s="231"/>
      <c r="E153" s="231"/>
      <c r="I153" s="111"/>
      <c r="J153" s="111"/>
      <c r="K153" s="111"/>
      <c r="L153" s="111"/>
      <c r="M153" s="111"/>
      <c r="N153" s="111"/>
      <c r="O153" s="111"/>
      <c r="P153" s="111"/>
      <c r="Q153" s="111"/>
      <c r="R153" s="111"/>
      <c r="S153" s="111"/>
      <c r="T153" s="111"/>
      <c r="U153" s="111"/>
      <c r="V153" s="111"/>
      <c r="W153" s="111"/>
      <c r="X153" s="111"/>
      <c r="Y153" s="111"/>
      <c r="Z153" s="111"/>
      <c r="AA153" s="111"/>
      <c r="AB153" s="111"/>
      <c r="AC153" s="111"/>
      <c r="AD153" s="111"/>
      <c r="AE153" s="111"/>
      <c r="AF153" s="111"/>
      <c r="AG153" s="111"/>
      <c r="AH153" s="111"/>
      <c r="AI153" s="111"/>
      <c r="AJ153" s="111"/>
      <c r="AK153" s="111"/>
      <c r="AL153" s="111"/>
      <c r="AM153" s="111"/>
      <c r="AN153" s="111"/>
      <c r="AO153" s="111"/>
      <c r="AP153" s="111"/>
      <c r="AQ153" s="111"/>
      <c r="AR153" s="111"/>
      <c r="AS153" s="111"/>
      <c r="AT153" s="111"/>
      <c r="CO153" s="111"/>
      <c r="CP153" s="111"/>
      <c r="CQ153" s="111"/>
      <c r="CR153" s="111"/>
      <c r="CS153" s="111"/>
      <c r="CT153" s="111"/>
      <c r="CU153" s="111"/>
      <c r="CV153" s="111"/>
      <c r="CW153" s="111"/>
      <c r="CX153" s="111"/>
      <c r="CY153" s="111"/>
      <c r="CZ153" s="111"/>
      <c r="DA153" s="111"/>
      <c r="DB153" s="111"/>
      <c r="DC153" s="111"/>
      <c r="DD153" s="111"/>
      <c r="DE153" s="111"/>
      <c r="DF153" s="111"/>
      <c r="DG153" s="111"/>
      <c r="DH153" s="111"/>
      <c r="DI153" s="111"/>
      <c r="DJ153" s="111"/>
      <c r="DK153" s="111"/>
      <c r="DL153" s="111"/>
      <c r="DM153" s="111"/>
      <c r="DN153" s="111"/>
      <c r="DO153" s="111"/>
      <c r="DP153" s="111"/>
      <c r="DQ153" s="111"/>
      <c r="DR153" s="111"/>
      <c r="DS153" s="111"/>
      <c r="DT153" s="111"/>
      <c r="DU153" s="111"/>
      <c r="DV153" s="111"/>
      <c r="DW153" s="111"/>
      <c r="DX153" s="111"/>
      <c r="DY153" s="111"/>
      <c r="DZ153" s="111"/>
    </row>
    <row r="154" spans="1:137">
      <c r="A154" s="107">
        <v>39</v>
      </c>
      <c r="D154" s="231"/>
      <c r="E154" s="231"/>
      <c r="I154" s="111"/>
      <c r="J154" s="111"/>
      <c r="K154" s="111"/>
      <c r="L154" s="111"/>
      <c r="M154" s="111"/>
      <c r="N154" s="111"/>
      <c r="O154" s="111"/>
      <c r="P154" s="111"/>
      <c r="Q154" s="111"/>
      <c r="R154" s="111"/>
      <c r="S154" s="111"/>
      <c r="T154" s="111"/>
      <c r="U154" s="111"/>
      <c r="V154" s="111"/>
      <c r="W154" s="111"/>
      <c r="X154" s="111"/>
      <c r="Y154" s="111"/>
      <c r="Z154" s="111"/>
      <c r="AA154" s="111"/>
      <c r="AB154" s="111"/>
      <c r="AC154" s="111"/>
      <c r="AD154" s="111"/>
      <c r="AE154" s="111"/>
      <c r="AF154" s="111"/>
      <c r="AG154" s="111"/>
      <c r="AH154" s="111"/>
      <c r="AI154" s="111"/>
      <c r="AJ154" s="111"/>
      <c r="AK154" s="111"/>
      <c r="AL154" s="111"/>
      <c r="AM154" s="111"/>
      <c r="AN154" s="111"/>
      <c r="AO154" s="111"/>
      <c r="AP154" s="111"/>
      <c r="AQ154" s="111"/>
      <c r="AR154" s="111"/>
      <c r="AS154" s="111"/>
      <c r="AT154" s="111"/>
      <c r="AU154" s="111"/>
      <c r="CO154" s="111"/>
      <c r="CP154" s="111"/>
      <c r="CQ154" s="111"/>
      <c r="CR154" s="111"/>
      <c r="CS154" s="111"/>
      <c r="CT154" s="111"/>
      <c r="CU154" s="111"/>
      <c r="CV154" s="111"/>
      <c r="CW154" s="111"/>
      <c r="CX154" s="111"/>
      <c r="CY154" s="111"/>
      <c r="CZ154" s="111"/>
      <c r="DA154" s="111"/>
      <c r="DB154" s="111"/>
      <c r="DC154" s="111"/>
      <c r="DD154" s="111"/>
      <c r="DE154" s="111"/>
      <c r="DF154" s="111"/>
      <c r="DG154" s="111"/>
      <c r="DH154" s="111"/>
      <c r="DI154" s="111"/>
      <c r="DJ154" s="111"/>
      <c r="DK154" s="111"/>
      <c r="DL154" s="111"/>
      <c r="DM154" s="111"/>
      <c r="DN154" s="111"/>
      <c r="DO154" s="111"/>
      <c r="DP154" s="111"/>
      <c r="DQ154" s="111"/>
      <c r="DR154" s="111"/>
      <c r="DS154" s="111"/>
      <c r="DT154" s="111"/>
      <c r="DU154" s="111"/>
      <c r="DV154" s="111"/>
      <c r="DW154" s="111"/>
      <c r="DX154" s="111"/>
      <c r="DY154" s="111"/>
      <c r="DZ154" s="111"/>
      <c r="EA154" s="111"/>
    </row>
    <row r="155" spans="1:137">
      <c r="A155" s="107">
        <v>40</v>
      </c>
      <c r="D155" s="231"/>
      <c r="E155" s="231"/>
      <c r="I155" s="111"/>
      <c r="J155" s="111"/>
      <c r="K155" s="111"/>
      <c r="L155" s="111"/>
      <c r="M155" s="111"/>
      <c r="N155" s="111"/>
      <c r="O155" s="111"/>
      <c r="P155" s="111"/>
      <c r="Q155" s="111"/>
      <c r="R155" s="111"/>
      <c r="S155" s="111"/>
      <c r="T155" s="111"/>
      <c r="U155" s="111"/>
      <c r="V155" s="111"/>
      <c r="W155" s="111"/>
      <c r="X155" s="111"/>
      <c r="Y155" s="111"/>
      <c r="Z155" s="111"/>
      <c r="AA155" s="111"/>
      <c r="AB155" s="111"/>
      <c r="AC155" s="111"/>
      <c r="AD155" s="111"/>
      <c r="AE155" s="111"/>
      <c r="AF155" s="111"/>
      <c r="AG155" s="111"/>
      <c r="AH155" s="111"/>
      <c r="AI155" s="111"/>
      <c r="AJ155" s="111"/>
      <c r="AK155" s="111"/>
      <c r="AL155" s="111"/>
      <c r="AM155" s="111"/>
      <c r="AN155" s="111"/>
      <c r="AO155" s="111"/>
      <c r="AP155" s="111"/>
      <c r="AQ155" s="111"/>
      <c r="AR155" s="111"/>
      <c r="AS155" s="111"/>
      <c r="AT155" s="111"/>
      <c r="AU155" s="111"/>
      <c r="AV155" s="111"/>
      <c r="CO155" s="111"/>
      <c r="CP155" s="111"/>
      <c r="CQ155" s="111"/>
      <c r="CR155" s="111"/>
      <c r="CS155" s="111"/>
      <c r="CT155" s="111"/>
      <c r="CU155" s="111"/>
      <c r="CV155" s="111"/>
      <c r="CW155" s="111"/>
      <c r="CX155" s="111"/>
      <c r="CY155" s="111"/>
      <c r="CZ155" s="111"/>
      <c r="DA155" s="111"/>
      <c r="DB155" s="111"/>
      <c r="DC155" s="111"/>
      <c r="DD155" s="111"/>
      <c r="DE155" s="111"/>
      <c r="DF155" s="111"/>
      <c r="DG155" s="111"/>
      <c r="DH155" s="111"/>
      <c r="DI155" s="111"/>
      <c r="DJ155" s="111"/>
      <c r="DK155" s="111"/>
      <c r="DL155" s="111"/>
      <c r="DM155" s="111"/>
      <c r="DN155" s="111"/>
      <c r="DO155" s="111"/>
      <c r="DP155" s="111"/>
      <c r="DQ155" s="111"/>
      <c r="DR155" s="111"/>
      <c r="DS155" s="111"/>
      <c r="DT155" s="111"/>
      <c r="DU155" s="111"/>
      <c r="DV155" s="111"/>
      <c r="DW155" s="111"/>
      <c r="DX155" s="111"/>
      <c r="DY155" s="111"/>
      <c r="DZ155" s="111"/>
      <c r="EA155" s="111"/>
      <c r="EB155" s="111"/>
    </row>
    <row r="156" spans="1:137">
      <c r="A156" s="107">
        <v>41</v>
      </c>
      <c r="D156" s="231"/>
      <c r="E156" s="231"/>
      <c r="I156" s="111"/>
      <c r="J156" s="111"/>
      <c r="K156" s="111"/>
      <c r="L156" s="111"/>
      <c r="M156" s="111"/>
      <c r="N156" s="111"/>
      <c r="O156" s="111"/>
      <c r="P156" s="111"/>
      <c r="Q156" s="111"/>
      <c r="R156" s="111"/>
      <c r="S156" s="111"/>
      <c r="T156" s="111"/>
      <c r="U156" s="111"/>
      <c r="V156" s="111"/>
      <c r="W156" s="111"/>
      <c r="X156" s="111"/>
      <c r="Y156" s="111"/>
      <c r="Z156" s="111"/>
      <c r="AA156" s="111"/>
      <c r="AB156" s="111"/>
      <c r="AC156" s="111"/>
      <c r="AD156" s="111"/>
      <c r="AE156" s="111"/>
      <c r="AF156" s="111"/>
      <c r="AG156" s="111"/>
      <c r="AH156" s="111"/>
      <c r="AI156" s="111"/>
      <c r="AJ156" s="111"/>
      <c r="AK156" s="111"/>
      <c r="AL156" s="111"/>
      <c r="AM156" s="111"/>
      <c r="AN156" s="111"/>
      <c r="AO156" s="111"/>
      <c r="AP156" s="111"/>
      <c r="AQ156" s="111"/>
      <c r="AR156" s="111"/>
      <c r="AS156" s="111"/>
      <c r="AT156" s="111"/>
      <c r="AU156" s="111"/>
      <c r="AV156" s="111"/>
      <c r="AW156" s="111"/>
      <c r="CO156" s="111"/>
      <c r="CP156" s="111"/>
      <c r="CQ156" s="111"/>
      <c r="CR156" s="111"/>
      <c r="CS156" s="111"/>
      <c r="CT156" s="111"/>
      <c r="CU156" s="111"/>
      <c r="CV156" s="111"/>
      <c r="CW156" s="111"/>
      <c r="CX156" s="111"/>
      <c r="CY156" s="111"/>
      <c r="CZ156" s="111"/>
      <c r="DA156" s="111"/>
      <c r="DB156" s="111"/>
      <c r="DC156" s="111"/>
      <c r="DD156" s="111"/>
      <c r="DE156" s="111"/>
      <c r="DF156" s="111"/>
      <c r="DG156" s="111"/>
      <c r="DH156" s="111"/>
      <c r="DI156" s="111"/>
      <c r="DJ156" s="111"/>
      <c r="DK156" s="111"/>
      <c r="DL156" s="111"/>
      <c r="DM156" s="111"/>
      <c r="DN156" s="111"/>
      <c r="DO156" s="111"/>
      <c r="DP156" s="111"/>
      <c r="DQ156" s="111"/>
      <c r="DR156" s="111"/>
      <c r="DS156" s="111"/>
      <c r="DT156" s="111"/>
      <c r="DU156" s="111"/>
      <c r="DV156" s="111"/>
      <c r="DW156" s="111"/>
      <c r="DX156" s="111"/>
      <c r="DY156" s="111"/>
      <c r="DZ156" s="111"/>
      <c r="EA156" s="111"/>
      <c r="EB156" s="111"/>
      <c r="EC156" s="111"/>
    </row>
    <row r="157" spans="1:137">
      <c r="A157" s="107">
        <v>42</v>
      </c>
      <c r="D157" s="231"/>
      <c r="E157" s="231"/>
      <c r="I157" s="111"/>
      <c r="J157" s="111"/>
      <c r="K157" s="111"/>
      <c r="L157" s="111"/>
      <c r="M157" s="111"/>
      <c r="N157" s="111"/>
      <c r="O157" s="111"/>
      <c r="P157" s="111"/>
      <c r="Q157" s="111"/>
      <c r="R157" s="111"/>
      <c r="S157" s="111"/>
      <c r="T157" s="111"/>
      <c r="U157" s="111"/>
      <c r="V157" s="111"/>
      <c r="W157" s="111"/>
      <c r="X157" s="111"/>
      <c r="Y157" s="111"/>
      <c r="Z157" s="111"/>
      <c r="AA157" s="111"/>
      <c r="AB157" s="111"/>
      <c r="AC157" s="111"/>
      <c r="AD157" s="111"/>
      <c r="AE157" s="111"/>
      <c r="AF157" s="111"/>
      <c r="AG157" s="111"/>
      <c r="AH157" s="111"/>
      <c r="AI157" s="111"/>
      <c r="AJ157" s="111"/>
      <c r="AK157" s="111"/>
      <c r="AL157" s="111"/>
      <c r="AM157" s="111"/>
      <c r="AN157" s="111"/>
      <c r="AO157" s="111"/>
      <c r="AP157" s="111"/>
      <c r="AQ157" s="111"/>
      <c r="AR157" s="111"/>
      <c r="AS157" s="111"/>
      <c r="AT157" s="111"/>
      <c r="AU157" s="111"/>
      <c r="AV157" s="111"/>
      <c r="AW157" s="111"/>
      <c r="AX157" s="111"/>
      <c r="CO157" s="111"/>
      <c r="CP157" s="111"/>
      <c r="CQ157" s="111"/>
      <c r="CR157" s="111"/>
      <c r="CS157" s="111"/>
      <c r="CT157" s="111"/>
      <c r="CU157" s="111"/>
      <c r="CV157" s="111"/>
      <c r="CW157" s="111"/>
      <c r="CX157" s="111"/>
      <c r="CY157" s="111"/>
      <c r="CZ157" s="111"/>
      <c r="DA157" s="111"/>
      <c r="DB157" s="111"/>
      <c r="DC157" s="111"/>
      <c r="DD157" s="111"/>
      <c r="DE157" s="111"/>
      <c r="DF157" s="111"/>
      <c r="DG157" s="111"/>
      <c r="DH157" s="111"/>
      <c r="DI157" s="111"/>
      <c r="DJ157" s="111"/>
      <c r="DK157" s="111"/>
      <c r="DL157" s="111"/>
      <c r="DM157" s="111"/>
      <c r="DN157" s="111"/>
      <c r="DO157" s="111"/>
      <c r="DP157" s="111"/>
      <c r="DQ157" s="111"/>
      <c r="DR157" s="111"/>
      <c r="DS157" s="111"/>
      <c r="DT157" s="111"/>
      <c r="DU157" s="111"/>
      <c r="DV157" s="111"/>
      <c r="DW157" s="111"/>
      <c r="DX157" s="111"/>
      <c r="DY157" s="111"/>
      <c r="DZ157" s="111"/>
      <c r="EA157" s="111"/>
      <c r="EB157" s="111"/>
      <c r="EC157" s="111"/>
      <c r="ED157" s="111"/>
    </row>
    <row r="158" spans="1:137">
      <c r="A158" s="107">
        <v>43</v>
      </c>
      <c r="D158" s="231"/>
      <c r="E158" s="231"/>
      <c r="I158" s="111"/>
      <c r="J158" s="111"/>
      <c r="K158" s="111"/>
      <c r="L158" s="111"/>
      <c r="M158" s="111"/>
      <c r="N158" s="111"/>
      <c r="O158" s="111"/>
      <c r="P158" s="111"/>
      <c r="Q158" s="111"/>
      <c r="R158" s="111"/>
      <c r="S158" s="111"/>
      <c r="T158" s="111"/>
      <c r="U158" s="111"/>
      <c r="V158" s="111"/>
      <c r="W158" s="111"/>
      <c r="X158" s="111"/>
      <c r="Y158" s="111"/>
      <c r="Z158" s="111"/>
      <c r="AA158" s="111"/>
      <c r="AB158" s="111"/>
      <c r="AC158" s="111"/>
      <c r="AD158" s="111"/>
      <c r="AE158" s="111"/>
      <c r="AF158" s="111"/>
      <c r="AG158" s="111"/>
      <c r="AH158" s="111"/>
      <c r="AI158" s="111"/>
      <c r="AJ158" s="111"/>
      <c r="AK158" s="111"/>
      <c r="AL158" s="111"/>
      <c r="AM158" s="111"/>
      <c r="AN158" s="111"/>
      <c r="AO158" s="111"/>
      <c r="AP158" s="111"/>
      <c r="AQ158" s="111"/>
      <c r="AR158" s="111"/>
      <c r="AS158" s="111"/>
      <c r="AT158" s="111"/>
      <c r="AU158" s="111"/>
      <c r="AV158" s="111"/>
      <c r="AW158" s="111"/>
      <c r="AX158" s="111"/>
      <c r="AY158" s="111"/>
      <c r="CO158" s="111"/>
      <c r="CP158" s="111"/>
      <c r="CQ158" s="111"/>
      <c r="CR158" s="111"/>
      <c r="CS158" s="111"/>
      <c r="CT158" s="111"/>
      <c r="CU158" s="111"/>
      <c r="CV158" s="111"/>
      <c r="CW158" s="111"/>
      <c r="CX158" s="111"/>
      <c r="CY158" s="111"/>
      <c r="CZ158" s="111"/>
      <c r="DA158" s="111"/>
      <c r="DB158" s="111"/>
      <c r="DC158" s="111"/>
      <c r="DD158" s="111"/>
      <c r="DE158" s="111"/>
      <c r="DF158" s="111"/>
      <c r="DG158" s="111"/>
      <c r="DH158" s="111"/>
      <c r="DI158" s="111"/>
      <c r="DJ158" s="111"/>
      <c r="DK158" s="111"/>
      <c r="DL158" s="111"/>
      <c r="DM158" s="111"/>
      <c r="DN158" s="111"/>
      <c r="DO158" s="111"/>
      <c r="DP158" s="111"/>
      <c r="DQ158" s="111"/>
      <c r="DR158" s="111"/>
      <c r="DS158" s="111"/>
      <c r="DT158" s="111"/>
      <c r="DU158" s="111"/>
      <c r="DV158" s="111"/>
      <c r="DW158" s="111"/>
      <c r="DX158" s="111"/>
      <c r="DY158" s="111"/>
      <c r="DZ158" s="111"/>
      <c r="EA158" s="111"/>
      <c r="EB158" s="111"/>
      <c r="EC158" s="111"/>
      <c r="ED158" s="111"/>
      <c r="EE158" s="111"/>
    </row>
    <row r="159" spans="1:137">
      <c r="A159" s="107">
        <v>44</v>
      </c>
      <c r="D159" s="231"/>
      <c r="E159" s="231"/>
      <c r="I159" s="111"/>
      <c r="J159" s="111"/>
      <c r="K159" s="111"/>
      <c r="L159" s="111"/>
      <c r="M159" s="111"/>
      <c r="N159" s="111"/>
      <c r="O159" s="111"/>
      <c r="P159" s="111"/>
      <c r="Q159" s="111"/>
      <c r="R159" s="111"/>
      <c r="S159" s="111"/>
      <c r="T159" s="111"/>
      <c r="U159" s="111"/>
      <c r="V159" s="111"/>
      <c r="W159" s="111"/>
      <c r="X159" s="111"/>
      <c r="Y159" s="111"/>
      <c r="Z159" s="111"/>
      <c r="AA159" s="111"/>
      <c r="AB159" s="111"/>
      <c r="AC159" s="111"/>
      <c r="AD159" s="111"/>
      <c r="AE159" s="111"/>
      <c r="AF159" s="111"/>
      <c r="AG159" s="111"/>
      <c r="AH159" s="111"/>
      <c r="AI159" s="111"/>
      <c r="AJ159" s="111"/>
      <c r="AK159" s="111"/>
      <c r="AL159" s="111"/>
      <c r="AM159" s="111"/>
      <c r="AN159" s="111"/>
      <c r="AO159" s="111"/>
      <c r="AP159" s="111"/>
      <c r="AQ159" s="111"/>
      <c r="AR159" s="111"/>
      <c r="AS159" s="111"/>
      <c r="AT159" s="111"/>
      <c r="AU159" s="111"/>
      <c r="AV159" s="111"/>
      <c r="AW159" s="111"/>
      <c r="AX159" s="111"/>
      <c r="AY159" s="111"/>
      <c r="AZ159" s="111"/>
      <c r="CO159" s="111"/>
      <c r="CP159" s="111"/>
      <c r="CQ159" s="111"/>
      <c r="CR159" s="111"/>
      <c r="CS159" s="111"/>
      <c r="CT159" s="111"/>
      <c r="CU159" s="111"/>
      <c r="CV159" s="111"/>
      <c r="CW159" s="111"/>
      <c r="CX159" s="111"/>
      <c r="CY159" s="111"/>
      <c r="CZ159" s="111"/>
      <c r="DA159" s="111"/>
      <c r="DB159" s="111"/>
      <c r="DC159" s="111"/>
      <c r="DD159" s="111"/>
      <c r="DE159" s="111"/>
      <c r="DF159" s="111"/>
      <c r="DG159" s="111"/>
      <c r="DH159" s="111"/>
      <c r="DI159" s="111"/>
      <c r="DJ159" s="111"/>
      <c r="DK159" s="111"/>
      <c r="DL159" s="111"/>
      <c r="DM159" s="111"/>
      <c r="DN159" s="111"/>
      <c r="DO159" s="111"/>
      <c r="DP159" s="111"/>
      <c r="DQ159" s="111"/>
      <c r="DR159" s="111"/>
      <c r="DS159" s="111"/>
      <c r="DT159" s="111"/>
      <c r="DU159" s="111"/>
      <c r="DV159" s="111"/>
      <c r="DW159" s="111"/>
      <c r="DX159" s="111"/>
      <c r="DY159" s="111"/>
      <c r="DZ159" s="111"/>
      <c r="EA159" s="111"/>
      <c r="EB159" s="111"/>
      <c r="EC159" s="111"/>
      <c r="ED159" s="111"/>
      <c r="EE159" s="111"/>
      <c r="EF159" s="111"/>
    </row>
    <row r="160" spans="1:137">
      <c r="A160" s="107">
        <v>45</v>
      </c>
      <c r="D160" s="231"/>
      <c r="E160" s="231"/>
      <c r="I160" s="111"/>
      <c r="J160" s="111"/>
      <c r="K160" s="111"/>
      <c r="L160" s="111"/>
      <c r="M160" s="111"/>
      <c r="N160" s="111"/>
      <c r="O160" s="111"/>
      <c r="P160" s="111"/>
      <c r="Q160" s="111"/>
      <c r="R160" s="111"/>
      <c r="S160" s="111"/>
      <c r="T160" s="111"/>
      <c r="U160" s="111"/>
      <c r="V160" s="111"/>
      <c r="W160" s="111"/>
      <c r="X160" s="111"/>
      <c r="Y160" s="111"/>
      <c r="Z160" s="111"/>
      <c r="AA160" s="111"/>
      <c r="AB160" s="111"/>
      <c r="AC160" s="111"/>
      <c r="AD160" s="111"/>
      <c r="AE160" s="111"/>
      <c r="AF160" s="111"/>
      <c r="AG160" s="111"/>
      <c r="AH160" s="111"/>
      <c r="AI160" s="111"/>
      <c r="AJ160" s="111"/>
      <c r="AK160" s="111"/>
      <c r="AL160" s="111"/>
      <c r="AM160" s="111"/>
      <c r="AN160" s="111"/>
      <c r="AO160" s="111"/>
      <c r="AP160" s="111"/>
      <c r="AQ160" s="111"/>
      <c r="AR160" s="111"/>
      <c r="AS160" s="111"/>
      <c r="AT160" s="111"/>
      <c r="AU160" s="111"/>
      <c r="AV160" s="111"/>
      <c r="AW160" s="111"/>
      <c r="AX160" s="111"/>
      <c r="AY160" s="111"/>
      <c r="AZ160" s="111"/>
      <c r="BA160" s="111"/>
      <c r="CO160" s="111"/>
      <c r="CP160" s="111"/>
      <c r="CQ160" s="111"/>
      <c r="CR160" s="111"/>
      <c r="CS160" s="111"/>
      <c r="CT160" s="111"/>
      <c r="CU160" s="111"/>
      <c r="CV160" s="111"/>
      <c r="CW160" s="111"/>
      <c r="CX160" s="111"/>
      <c r="CY160" s="111"/>
      <c r="CZ160" s="111"/>
      <c r="DA160" s="111"/>
      <c r="DB160" s="111"/>
      <c r="DC160" s="111"/>
      <c r="DD160" s="111"/>
      <c r="DE160" s="111"/>
      <c r="DF160" s="111"/>
      <c r="DG160" s="111"/>
      <c r="DH160" s="111"/>
      <c r="DI160" s="111"/>
      <c r="DJ160" s="111"/>
      <c r="DK160" s="111"/>
      <c r="DL160" s="111"/>
      <c r="DM160" s="111"/>
      <c r="DN160" s="111"/>
      <c r="DO160" s="111"/>
      <c r="DP160" s="111"/>
      <c r="DQ160" s="111"/>
      <c r="DR160" s="111"/>
      <c r="DS160" s="111"/>
      <c r="DT160" s="111"/>
      <c r="DU160" s="111"/>
      <c r="DV160" s="111"/>
      <c r="DW160" s="111"/>
      <c r="DX160" s="111"/>
      <c r="DY160" s="111"/>
      <c r="DZ160" s="111"/>
      <c r="EA160" s="111"/>
      <c r="EB160" s="111"/>
      <c r="EC160" s="111"/>
      <c r="ED160" s="111"/>
      <c r="EE160" s="111"/>
      <c r="EF160" s="111"/>
      <c r="EG160" s="111"/>
    </row>
    <row r="161" spans="1:167">
      <c r="A161" s="107">
        <v>46</v>
      </c>
      <c r="D161" s="231"/>
      <c r="E161" s="231"/>
      <c r="I161" s="111"/>
      <c r="J161" s="111"/>
      <c r="K161" s="111"/>
      <c r="L161" s="111"/>
      <c r="M161" s="111"/>
      <c r="N161" s="111"/>
      <c r="O161" s="111"/>
      <c r="P161" s="111"/>
      <c r="Q161" s="111"/>
      <c r="R161" s="111"/>
      <c r="S161" s="111"/>
      <c r="T161" s="111"/>
      <c r="U161" s="111"/>
      <c r="V161" s="111"/>
      <c r="W161" s="111"/>
      <c r="X161" s="111"/>
      <c r="Y161" s="111"/>
      <c r="Z161" s="111"/>
      <c r="AA161" s="111"/>
      <c r="AB161" s="111"/>
      <c r="AC161" s="111"/>
      <c r="AD161" s="111"/>
      <c r="AE161" s="111"/>
      <c r="AF161" s="111"/>
      <c r="AG161" s="111"/>
      <c r="AH161" s="111"/>
      <c r="AI161" s="111"/>
      <c r="AJ161" s="111"/>
      <c r="AK161" s="111"/>
      <c r="AL161" s="111"/>
      <c r="AM161" s="111"/>
      <c r="AN161" s="111"/>
      <c r="AO161" s="111"/>
      <c r="AP161" s="111"/>
      <c r="AQ161" s="111"/>
      <c r="AR161" s="111"/>
      <c r="AS161" s="111"/>
      <c r="AT161" s="111"/>
      <c r="AU161" s="111"/>
      <c r="AV161" s="111"/>
      <c r="AW161" s="111"/>
      <c r="AX161" s="111"/>
      <c r="AY161" s="111"/>
      <c r="AZ161" s="111"/>
      <c r="BA161" s="111"/>
      <c r="BB161" s="111"/>
      <c r="CO161" s="111"/>
      <c r="CP161" s="111"/>
      <c r="CQ161" s="111"/>
      <c r="CR161" s="111"/>
      <c r="CS161" s="111"/>
      <c r="CT161" s="111"/>
      <c r="CU161" s="111"/>
      <c r="CV161" s="111"/>
      <c r="CW161" s="111"/>
      <c r="CX161" s="111"/>
      <c r="CY161" s="111"/>
      <c r="CZ161" s="111"/>
      <c r="DA161" s="111"/>
      <c r="DB161" s="111"/>
      <c r="DC161" s="111"/>
      <c r="DD161" s="111"/>
      <c r="DE161" s="111"/>
      <c r="DF161" s="111"/>
      <c r="DG161" s="111"/>
      <c r="DH161" s="111"/>
      <c r="DI161" s="111"/>
      <c r="DJ161" s="111"/>
      <c r="DK161" s="111"/>
      <c r="DL161" s="111"/>
      <c r="DM161" s="111"/>
      <c r="DN161" s="111"/>
      <c r="DO161" s="111"/>
      <c r="DP161" s="111"/>
      <c r="DQ161" s="111"/>
      <c r="DR161" s="111"/>
      <c r="DS161" s="111"/>
      <c r="DT161" s="111"/>
      <c r="DU161" s="111"/>
      <c r="DV161" s="111"/>
      <c r="DW161" s="111"/>
      <c r="DX161" s="111"/>
      <c r="DY161" s="111"/>
      <c r="DZ161" s="111"/>
      <c r="EA161" s="111"/>
      <c r="EB161" s="111"/>
      <c r="EC161" s="111"/>
      <c r="ED161" s="111"/>
      <c r="EE161" s="111"/>
      <c r="EF161" s="111"/>
      <c r="EG161" s="111"/>
      <c r="EH161" s="111"/>
    </row>
    <row r="162" spans="1:167">
      <c r="A162" s="107">
        <v>47</v>
      </c>
      <c r="D162" s="231"/>
      <c r="E162" s="231"/>
      <c r="I162" s="111"/>
      <c r="J162" s="111"/>
      <c r="K162" s="111"/>
      <c r="L162" s="111"/>
      <c r="M162" s="111"/>
      <c r="N162" s="111"/>
      <c r="O162" s="111"/>
      <c r="P162" s="111"/>
      <c r="Q162" s="111"/>
      <c r="R162" s="111"/>
      <c r="S162" s="111"/>
      <c r="T162" s="111"/>
      <c r="U162" s="111"/>
      <c r="V162" s="111"/>
      <c r="W162" s="111"/>
      <c r="X162" s="111"/>
      <c r="Y162" s="111"/>
      <c r="Z162" s="111"/>
      <c r="AA162" s="111"/>
      <c r="AB162" s="111"/>
      <c r="AC162" s="111"/>
      <c r="AD162" s="111"/>
      <c r="AE162" s="111"/>
      <c r="AF162" s="111"/>
      <c r="AG162" s="111"/>
      <c r="AH162" s="111"/>
      <c r="AI162" s="111"/>
      <c r="AJ162" s="111"/>
      <c r="AK162" s="111"/>
      <c r="AL162" s="111"/>
      <c r="AM162" s="111"/>
      <c r="AN162" s="111"/>
      <c r="AO162" s="111"/>
      <c r="AP162" s="111"/>
      <c r="AQ162" s="111"/>
      <c r="AR162" s="111"/>
      <c r="AS162" s="111"/>
      <c r="AT162" s="111"/>
      <c r="AU162" s="111"/>
      <c r="AV162" s="111"/>
      <c r="AW162" s="111"/>
      <c r="AX162" s="111"/>
      <c r="AY162" s="111"/>
      <c r="AZ162" s="111"/>
      <c r="BA162" s="111"/>
      <c r="BB162" s="111"/>
      <c r="BC162" s="111"/>
      <c r="CO162" s="111"/>
      <c r="CP162" s="111"/>
      <c r="CQ162" s="111"/>
      <c r="CR162" s="111"/>
      <c r="CS162" s="111"/>
      <c r="CT162" s="111"/>
      <c r="CU162" s="111"/>
      <c r="CV162" s="111"/>
      <c r="CW162" s="111"/>
      <c r="CX162" s="111"/>
      <c r="CY162" s="111"/>
      <c r="CZ162" s="111"/>
      <c r="DA162" s="111"/>
      <c r="DB162" s="111"/>
      <c r="DC162" s="111"/>
      <c r="DD162" s="111"/>
      <c r="DE162" s="111"/>
      <c r="DF162" s="111"/>
      <c r="DG162" s="111"/>
      <c r="DH162" s="111"/>
      <c r="DI162" s="111"/>
      <c r="DJ162" s="111"/>
      <c r="DK162" s="111"/>
      <c r="DL162" s="111"/>
      <c r="DM162" s="111"/>
      <c r="DN162" s="111"/>
      <c r="DO162" s="111"/>
      <c r="DP162" s="111"/>
      <c r="DQ162" s="111"/>
      <c r="DR162" s="111"/>
      <c r="DS162" s="111"/>
      <c r="DT162" s="111"/>
      <c r="DU162" s="111"/>
      <c r="DV162" s="111"/>
      <c r="DW162" s="111"/>
      <c r="DX162" s="111"/>
      <c r="DY162" s="111"/>
      <c r="DZ162" s="111"/>
      <c r="EA162" s="111"/>
      <c r="EB162" s="111"/>
      <c r="EC162" s="111"/>
      <c r="ED162" s="111"/>
      <c r="EE162" s="111"/>
      <c r="EF162" s="111"/>
      <c r="EG162" s="111"/>
      <c r="EH162" s="111"/>
      <c r="EI162" s="111"/>
    </row>
    <row r="163" spans="1:167">
      <c r="A163" s="107">
        <v>48</v>
      </c>
      <c r="D163" s="231"/>
      <c r="E163" s="231"/>
      <c r="I163" s="111"/>
      <c r="J163" s="111"/>
      <c r="K163" s="111"/>
      <c r="L163" s="111"/>
      <c r="M163" s="111"/>
      <c r="N163" s="111"/>
      <c r="O163" s="111"/>
      <c r="P163" s="111"/>
      <c r="Q163" s="111"/>
      <c r="R163" s="111"/>
      <c r="S163" s="111"/>
      <c r="T163" s="111"/>
      <c r="U163" s="111"/>
      <c r="V163" s="111"/>
      <c r="W163" s="111"/>
      <c r="X163" s="111"/>
      <c r="Y163" s="111"/>
      <c r="Z163" s="111"/>
      <c r="AA163" s="111"/>
      <c r="AB163" s="111"/>
      <c r="AC163" s="111"/>
      <c r="AD163" s="111"/>
      <c r="AE163" s="111"/>
      <c r="AF163" s="111"/>
      <c r="AG163" s="111"/>
      <c r="AH163" s="111"/>
      <c r="AI163" s="111"/>
      <c r="AJ163" s="111"/>
      <c r="AK163" s="111"/>
      <c r="AL163" s="111"/>
      <c r="AM163" s="111"/>
      <c r="AN163" s="111"/>
      <c r="AO163" s="111"/>
      <c r="AP163" s="111"/>
      <c r="AQ163" s="111"/>
      <c r="AR163" s="111"/>
      <c r="AS163" s="111"/>
      <c r="AT163" s="111"/>
      <c r="AU163" s="111"/>
      <c r="AV163" s="111"/>
      <c r="AW163" s="111"/>
      <c r="AX163" s="111"/>
      <c r="AY163" s="111"/>
      <c r="AZ163" s="111"/>
      <c r="BA163" s="111"/>
      <c r="BB163" s="111"/>
      <c r="BC163" s="111"/>
      <c r="BD163" s="111"/>
      <c r="CO163" s="111"/>
      <c r="CP163" s="111"/>
      <c r="CQ163" s="111"/>
      <c r="CR163" s="111"/>
      <c r="CS163" s="111"/>
      <c r="CT163" s="111"/>
      <c r="CU163" s="111"/>
      <c r="CV163" s="111"/>
      <c r="CW163" s="111"/>
      <c r="CX163" s="111"/>
      <c r="CY163" s="111"/>
      <c r="CZ163" s="111"/>
      <c r="DA163" s="111"/>
      <c r="DB163" s="111"/>
      <c r="DC163" s="111"/>
      <c r="DD163" s="111"/>
      <c r="DE163" s="111"/>
      <c r="DF163" s="111"/>
      <c r="DG163" s="111"/>
      <c r="DH163" s="111"/>
      <c r="DI163" s="111"/>
      <c r="DJ163" s="111"/>
      <c r="DK163" s="111"/>
      <c r="DL163" s="111"/>
      <c r="DM163" s="111"/>
      <c r="DN163" s="111"/>
      <c r="DO163" s="111"/>
      <c r="DP163" s="111"/>
      <c r="DQ163" s="111"/>
      <c r="DR163" s="111"/>
      <c r="DS163" s="111"/>
      <c r="DT163" s="111"/>
      <c r="DU163" s="111"/>
      <c r="DV163" s="111"/>
      <c r="DW163" s="111"/>
      <c r="DX163" s="111"/>
      <c r="DY163" s="111"/>
      <c r="DZ163" s="111"/>
      <c r="EA163" s="111"/>
      <c r="EB163" s="111"/>
      <c r="EC163" s="111"/>
      <c r="ED163" s="111"/>
      <c r="EE163" s="111"/>
      <c r="EF163" s="111"/>
      <c r="EG163" s="111"/>
      <c r="EH163" s="111"/>
      <c r="EI163" s="111"/>
      <c r="EJ163" s="111"/>
    </row>
    <row r="164" spans="1:167">
      <c r="A164" s="107">
        <v>49</v>
      </c>
      <c r="D164" s="231"/>
      <c r="E164" s="231"/>
      <c r="I164" s="111"/>
      <c r="J164" s="111"/>
      <c r="K164" s="111"/>
      <c r="L164" s="111"/>
      <c r="M164" s="111"/>
      <c r="N164" s="111"/>
      <c r="O164" s="111"/>
      <c r="P164" s="111"/>
      <c r="Q164" s="111"/>
      <c r="R164" s="111"/>
      <c r="S164" s="111"/>
      <c r="T164" s="111"/>
      <c r="U164" s="111"/>
      <c r="V164" s="111"/>
      <c r="W164" s="111"/>
      <c r="X164" s="111"/>
      <c r="Y164" s="111"/>
      <c r="Z164" s="111"/>
      <c r="AA164" s="111"/>
      <c r="AB164" s="111"/>
      <c r="AC164" s="111"/>
      <c r="AD164" s="111"/>
      <c r="AE164" s="111"/>
      <c r="AF164" s="111"/>
      <c r="AG164" s="111"/>
      <c r="AH164" s="111"/>
      <c r="AI164" s="111"/>
      <c r="AJ164" s="111"/>
      <c r="AK164" s="111"/>
      <c r="AL164" s="111"/>
      <c r="AM164" s="111"/>
      <c r="AN164" s="111"/>
      <c r="AO164" s="111"/>
      <c r="AP164" s="111"/>
      <c r="AQ164" s="111"/>
      <c r="AR164" s="111"/>
      <c r="AS164" s="111"/>
      <c r="AT164" s="111"/>
      <c r="AU164" s="111"/>
      <c r="AV164" s="111"/>
      <c r="AW164" s="111"/>
      <c r="AX164" s="111"/>
      <c r="AY164" s="111"/>
      <c r="AZ164" s="111"/>
      <c r="BA164" s="111"/>
      <c r="BB164" s="111"/>
      <c r="BC164" s="111"/>
      <c r="BD164" s="111"/>
      <c r="BE164" s="111"/>
      <c r="CO164" s="111"/>
      <c r="CP164" s="111"/>
      <c r="CQ164" s="111"/>
      <c r="CR164" s="111"/>
      <c r="CS164" s="111"/>
      <c r="CT164" s="111"/>
      <c r="CU164" s="111"/>
      <c r="CV164" s="111"/>
      <c r="CW164" s="111"/>
      <c r="CX164" s="111"/>
      <c r="CY164" s="111"/>
      <c r="CZ164" s="111"/>
      <c r="DA164" s="111"/>
      <c r="DB164" s="111"/>
      <c r="DC164" s="111"/>
      <c r="DD164" s="111"/>
      <c r="DE164" s="111"/>
      <c r="DF164" s="111"/>
      <c r="DG164" s="111"/>
      <c r="DH164" s="111"/>
      <c r="DI164" s="111"/>
      <c r="DJ164" s="111"/>
      <c r="DK164" s="111"/>
      <c r="DL164" s="111"/>
      <c r="DM164" s="111"/>
      <c r="DN164" s="111"/>
      <c r="DO164" s="111"/>
      <c r="DP164" s="111"/>
      <c r="DQ164" s="111"/>
      <c r="DR164" s="111"/>
      <c r="DS164" s="111"/>
      <c r="DT164" s="111"/>
      <c r="DU164" s="111"/>
      <c r="DV164" s="111"/>
      <c r="DW164" s="111"/>
      <c r="DX164" s="111"/>
      <c r="DY164" s="111"/>
      <c r="DZ164" s="111"/>
      <c r="EA164" s="111"/>
      <c r="EB164" s="111"/>
      <c r="EC164" s="111"/>
      <c r="ED164" s="111"/>
      <c r="EE164" s="111"/>
      <c r="EF164" s="111"/>
      <c r="EG164" s="111"/>
      <c r="EH164" s="111"/>
      <c r="EI164" s="111"/>
      <c r="EJ164" s="111"/>
      <c r="EK164" s="111"/>
    </row>
    <row r="165" spans="1:167">
      <c r="A165" s="107">
        <v>50</v>
      </c>
      <c r="D165" s="231"/>
      <c r="E165" s="231"/>
      <c r="I165" s="111"/>
      <c r="J165" s="111"/>
      <c r="K165" s="111"/>
      <c r="L165" s="111"/>
      <c r="M165" s="111"/>
      <c r="N165" s="111"/>
      <c r="O165" s="111"/>
      <c r="P165" s="111"/>
      <c r="Q165" s="111"/>
      <c r="R165" s="111"/>
      <c r="S165" s="111"/>
      <c r="T165" s="111"/>
      <c r="U165" s="111"/>
      <c r="V165" s="111"/>
      <c r="W165" s="111"/>
      <c r="X165" s="111"/>
      <c r="Y165" s="111"/>
      <c r="Z165" s="111"/>
      <c r="AA165" s="111"/>
      <c r="AB165" s="111"/>
      <c r="AC165" s="111"/>
      <c r="AD165" s="111"/>
      <c r="AE165" s="111"/>
      <c r="AF165" s="111"/>
      <c r="AG165" s="111"/>
      <c r="AH165" s="111"/>
      <c r="AI165" s="111"/>
      <c r="AJ165" s="111"/>
      <c r="AK165" s="111"/>
      <c r="AL165" s="111"/>
      <c r="AM165" s="111"/>
      <c r="AN165" s="111"/>
      <c r="AO165" s="111"/>
      <c r="AP165" s="111"/>
      <c r="AQ165" s="111"/>
      <c r="AR165" s="111"/>
      <c r="AS165" s="111"/>
      <c r="AT165" s="111"/>
      <c r="AU165" s="111"/>
      <c r="AV165" s="111"/>
      <c r="AW165" s="111"/>
      <c r="AX165" s="111"/>
      <c r="AY165" s="111"/>
      <c r="AZ165" s="111"/>
      <c r="BA165" s="111"/>
      <c r="BB165" s="111"/>
      <c r="BC165" s="111"/>
      <c r="BD165" s="111"/>
      <c r="BE165" s="111"/>
      <c r="BF165" s="111"/>
      <c r="CO165" s="111"/>
      <c r="CP165" s="111"/>
      <c r="CQ165" s="111"/>
      <c r="CR165" s="111"/>
      <c r="CS165" s="111"/>
      <c r="CT165" s="111"/>
      <c r="CU165" s="111"/>
      <c r="CV165" s="111"/>
      <c r="CW165" s="111"/>
      <c r="CX165" s="111"/>
      <c r="CY165" s="111"/>
      <c r="CZ165" s="111"/>
      <c r="DA165" s="111"/>
      <c r="DB165" s="111"/>
      <c r="DC165" s="111"/>
      <c r="DD165" s="111"/>
      <c r="DE165" s="111"/>
      <c r="DF165" s="111"/>
      <c r="DG165" s="111"/>
      <c r="DH165" s="111"/>
      <c r="DI165" s="111"/>
      <c r="DJ165" s="111"/>
      <c r="DK165" s="111"/>
      <c r="DL165" s="111"/>
      <c r="DM165" s="111"/>
      <c r="DN165" s="111"/>
      <c r="DO165" s="111"/>
      <c r="DP165" s="111"/>
      <c r="DQ165" s="111"/>
      <c r="DR165" s="111"/>
      <c r="DS165" s="111"/>
      <c r="DT165" s="111"/>
      <c r="DU165" s="111"/>
      <c r="DV165" s="111"/>
      <c r="DW165" s="111"/>
      <c r="DX165" s="111"/>
      <c r="DY165" s="111"/>
      <c r="DZ165" s="111"/>
      <c r="EA165" s="111"/>
      <c r="EB165" s="111"/>
      <c r="EC165" s="111"/>
      <c r="ED165" s="111"/>
      <c r="EE165" s="111"/>
      <c r="EF165" s="111"/>
      <c r="EG165" s="111"/>
      <c r="EH165" s="111"/>
      <c r="EI165" s="111"/>
      <c r="EJ165" s="111"/>
      <c r="EK165" s="111"/>
      <c r="EL165" s="111"/>
    </row>
    <row r="166" spans="1:167">
      <c r="A166" s="107">
        <v>51</v>
      </c>
      <c r="D166" s="231"/>
      <c r="E166" s="231"/>
      <c r="I166" s="111"/>
      <c r="J166" s="111"/>
      <c r="K166" s="111"/>
      <c r="L166" s="111"/>
      <c r="M166" s="111"/>
      <c r="N166" s="111"/>
      <c r="O166" s="111"/>
      <c r="P166" s="111"/>
      <c r="Q166" s="111"/>
      <c r="R166" s="111"/>
      <c r="S166" s="111"/>
      <c r="T166" s="111"/>
      <c r="U166" s="111"/>
      <c r="V166" s="111"/>
      <c r="W166" s="111"/>
      <c r="X166" s="111"/>
      <c r="Y166" s="111"/>
      <c r="Z166" s="111"/>
      <c r="AA166" s="111"/>
      <c r="AB166" s="111"/>
      <c r="AC166" s="111"/>
      <c r="AD166" s="111"/>
      <c r="AE166" s="111"/>
      <c r="AF166" s="111"/>
      <c r="AG166" s="111"/>
      <c r="AH166" s="111"/>
      <c r="AI166" s="111"/>
      <c r="AJ166" s="111"/>
      <c r="AK166" s="111"/>
      <c r="AL166" s="111"/>
      <c r="AM166" s="111"/>
      <c r="AN166" s="111"/>
      <c r="AO166" s="111"/>
      <c r="AP166" s="111"/>
      <c r="AQ166" s="111"/>
      <c r="AR166" s="111"/>
      <c r="AS166" s="111"/>
      <c r="AT166" s="111"/>
      <c r="AU166" s="111"/>
      <c r="AV166" s="111"/>
      <c r="AW166" s="111"/>
      <c r="AX166" s="111"/>
      <c r="AY166" s="111"/>
      <c r="AZ166" s="111"/>
      <c r="BA166" s="111"/>
      <c r="BB166" s="111"/>
      <c r="BC166" s="111"/>
      <c r="BD166" s="111"/>
      <c r="BE166" s="111"/>
      <c r="BF166" s="111"/>
      <c r="BG166" s="111"/>
      <c r="CO166" s="111"/>
      <c r="CP166" s="111"/>
      <c r="CQ166" s="111"/>
      <c r="CR166" s="111"/>
      <c r="CS166" s="111"/>
      <c r="CT166" s="111"/>
      <c r="CU166" s="111"/>
      <c r="CV166" s="111"/>
      <c r="CW166" s="111"/>
      <c r="CX166" s="111"/>
      <c r="CY166" s="111"/>
      <c r="CZ166" s="111"/>
      <c r="DA166" s="111"/>
      <c r="DB166" s="111"/>
      <c r="DC166" s="111"/>
      <c r="DD166" s="111"/>
      <c r="DE166" s="111"/>
      <c r="DF166" s="111"/>
      <c r="DG166" s="111"/>
      <c r="DH166" s="111"/>
      <c r="DI166" s="111"/>
      <c r="DJ166" s="111"/>
      <c r="DK166" s="111"/>
      <c r="DL166" s="111"/>
      <c r="DM166" s="111"/>
      <c r="DN166" s="111"/>
      <c r="DO166" s="111"/>
      <c r="DP166" s="111"/>
      <c r="DQ166" s="111"/>
      <c r="DR166" s="111"/>
      <c r="DS166" s="111"/>
      <c r="DT166" s="111"/>
      <c r="DU166" s="111"/>
      <c r="DV166" s="111"/>
      <c r="DW166" s="111"/>
      <c r="DX166" s="111"/>
      <c r="DY166" s="111"/>
      <c r="DZ166" s="111"/>
      <c r="EA166" s="111"/>
      <c r="EB166" s="111"/>
      <c r="EC166" s="111"/>
      <c r="ED166" s="111"/>
      <c r="EE166" s="111"/>
      <c r="EF166" s="111"/>
      <c r="EG166" s="111"/>
      <c r="EH166" s="111"/>
      <c r="EI166" s="111"/>
      <c r="EJ166" s="111"/>
      <c r="EK166" s="111"/>
      <c r="EL166" s="111"/>
      <c r="EM166" s="111"/>
      <c r="EN166" s="111"/>
      <c r="EO166" s="111"/>
      <c r="EP166" s="111"/>
      <c r="EQ166" s="111"/>
      <c r="ER166" s="111"/>
      <c r="ES166" s="111"/>
      <c r="ET166" s="111"/>
      <c r="EU166" s="111"/>
      <c r="EV166" s="111"/>
      <c r="EW166" s="111"/>
      <c r="EX166" s="111"/>
      <c r="EY166" s="111"/>
      <c r="EZ166" s="111"/>
      <c r="FA166" s="111"/>
      <c r="FB166" s="111"/>
      <c r="FC166" s="111"/>
      <c r="FD166" s="111"/>
      <c r="FE166" s="111"/>
      <c r="FF166" s="111"/>
      <c r="FG166" s="111"/>
      <c r="FH166" s="111"/>
      <c r="FI166" s="111"/>
      <c r="FJ166" s="111"/>
      <c r="FK166" s="111"/>
    </row>
    <row r="167" spans="1:167">
      <c r="A167" s="107">
        <v>52</v>
      </c>
      <c r="D167" s="231"/>
      <c r="E167" s="231"/>
      <c r="I167" s="111"/>
      <c r="J167" s="111"/>
      <c r="K167" s="111"/>
      <c r="L167" s="111"/>
      <c r="M167" s="111"/>
      <c r="N167" s="111"/>
      <c r="O167" s="111"/>
      <c r="P167" s="111"/>
      <c r="Q167" s="111"/>
      <c r="R167" s="111"/>
      <c r="S167" s="111"/>
      <c r="T167" s="111"/>
      <c r="U167" s="111"/>
      <c r="V167" s="111"/>
      <c r="W167" s="111"/>
      <c r="X167" s="111"/>
      <c r="Y167" s="111"/>
      <c r="Z167" s="111"/>
      <c r="AA167" s="111"/>
      <c r="AB167" s="111"/>
      <c r="AC167" s="111"/>
      <c r="AD167" s="111"/>
      <c r="AE167" s="111"/>
      <c r="AF167" s="111"/>
      <c r="AG167" s="111"/>
      <c r="AH167" s="111"/>
      <c r="AI167" s="111"/>
      <c r="AJ167" s="111"/>
      <c r="AK167" s="111"/>
      <c r="AL167" s="111"/>
      <c r="AM167" s="111"/>
      <c r="AN167" s="111"/>
      <c r="AO167" s="111"/>
      <c r="AP167" s="111"/>
      <c r="AQ167" s="111"/>
      <c r="AR167" s="111"/>
      <c r="AS167" s="111"/>
      <c r="AT167" s="111"/>
      <c r="AU167" s="111"/>
      <c r="AV167" s="111"/>
      <c r="AW167" s="111"/>
      <c r="AX167" s="111"/>
      <c r="AY167" s="111"/>
      <c r="AZ167" s="111"/>
      <c r="BA167" s="111"/>
      <c r="BB167" s="111"/>
      <c r="BC167" s="111"/>
      <c r="BD167" s="111"/>
      <c r="BE167" s="111"/>
      <c r="BF167" s="111"/>
      <c r="BG167" s="111"/>
      <c r="BH167" s="111"/>
      <c r="CO167" s="111"/>
      <c r="CP167" s="111"/>
      <c r="CQ167" s="111"/>
      <c r="CR167" s="111"/>
      <c r="CS167" s="111"/>
      <c r="CT167" s="111"/>
      <c r="CU167" s="111"/>
      <c r="CV167" s="111"/>
      <c r="CW167" s="111"/>
      <c r="CX167" s="111"/>
      <c r="CY167" s="111"/>
      <c r="CZ167" s="111"/>
      <c r="DA167" s="111"/>
      <c r="DB167" s="111"/>
      <c r="DC167" s="111"/>
      <c r="DD167" s="111"/>
      <c r="DE167" s="111"/>
      <c r="DF167" s="111"/>
      <c r="DG167" s="111"/>
      <c r="DH167" s="111"/>
      <c r="DI167" s="111"/>
      <c r="DJ167" s="111"/>
      <c r="DK167" s="111"/>
      <c r="DL167" s="111"/>
      <c r="DM167" s="111"/>
      <c r="DN167" s="111"/>
      <c r="DO167" s="111"/>
      <c r="DP167" s="111"/>
      <c r="DQ167" s="111"/>
      <c r="DR167" s="111"/>
      <c r="DS167" s="111"/>
      <c r="DT167" s="111"/>
      <c r="DU167" s="111"/>
      <c r="DV167" s="111"/>
      <c r="DW167" s="111"/>
      <c r="DX167" s="111"/>
      <c r="DY167" s="111"/>
      <c r="DZ167" s="111"/>
      <c r="EA167" s="111"/>
      <c r="EB167" s="111"/>
      <c r="EC167" s="111"/>
      <c r="ED167" s="111"/>
      <c r="EE167" s="111"/>
      <c r="EF167" s="111"/>
      <c r="EG167" s="111"/>
      <c r="EH167" s="111"/>
      <c r="EI167" s="111"/>
      <c r="EJ167" s="111"/>
      <c r="EK167" s="111"/>
      <c r="EL167" s="111"/>
      <c r="EM167" s="111"/>
      <c r="EN167" s="111"/>
    </row>
    <row r="168" spans="1:167">
      <c r="A168" s="107">
        <v>53</v>
      </c>
      <c r="D168" s="231"/>
      <c r="E168" s="231"/>
      <c r="I168" s="111"/>
      <c r="J168" s="111"/>
      <c r="K168" s="111"/>
      <c r="L168" s="111"/>
      <c r="M168" s="111"/>
      <c r="N168" s="111"/>
      <c r="O168" s="111"/>
      <c r="P168" s="111"/>
      <c r="Q168" s="111"/>
      <c r="R168" s="111"/>
      <c r="S168" s="111"/>
      <c r="T168" s="111"/>
      <c r="U168" s="111"/>
      <c r="V168" s="111"/>
      <c r="W168" s="111"/>
      <c r="X168" s="111"/>
      <c r="Y168" s="111"/>
      <c r="Z168" s="111"/>
      <c r="AA168" s="111"/>
      <c r="AB168" s="111"/>
      <c r="AC168" s="111"/>
      <c r="AD168" s="111"/>
      <c r="AE168" s="111"/>
      <c r="AF168" s="111"/>
      <c r="AG168" s="111"/>
      <c r="AH168" s="111"/>
      <c r="AI168" s="111"/>
      <c r="AJ168" s="111"/>
      <c r="AK168" s="111"/>
      <c r="AL168" s="111"/>
      <c r="AM168" s="111"/>
      <c r="AN168" s="111"/>
      <c r="AO168" s="111"/>
      <c r="AP168" s="111"/>
      <c r="AQ168" s="111"/>
      <c r="AR168" s="111"/>
      <c r="AS168" s="111"/>
      <c r="AT168" s="111"/>
      <c r="AU168" s="111"/>
      <c r="AV168" s="111"/>
      <c r="AW168" s="111"/>
      <c r="AX168" s="111"/>
      <c r="AY168" s="111"/>
      <c r="AZ168" s="111"/>
      <c r="BA168" s="111"/>
      <c r="BB168" s="111"/>
      <c r="BC168" s="111"/>
      <c r="BD168" s="111"/>
      <c r="BE168" s="111"/>
      <c r="BF168" s="111"/>
      <c r="BG168" s="111"/>
      <c r="BH168" s="111"/>
      <c r="BI168" s="111"/>
      <c r="CO168" s="111"/>
      <c r="CP168" s="111"/>
      <c r="CQ168" s="111"/>
      <c r="CR168" s="111"/>
      <c r="CS168" s="111"/>
      <c r="CT168" s="111"/>
      <c r="CU168" s="111"/>
      <c r="CV168" s="111"/>
      <c r="CW168" s="111"/>
      <c r="CX168" s="111"/>
      <c r="CY168" s="111"/>
      <c r="CZ168" s="111"/>
      <c r="DA168" s="111"/>
      <c r="DB168" s="111"/>
      <c r="DC168" s="111"/>
      <c r="DD168" s="111"/>
      <c r="DE168" s="111"/>
      <c r="DF168" s="111"/>
      <c r="DG168" s="111"/>
      <c r="DH168" s="111"/>
      <c r="DI168" s="111"/>
      <c r="DJ168" s="111"/>
      <c r="DK168" s="111"/>
      <c r="DL168" s="111"/>
      <c r="DM168" s="111"/>
      <c r="DN168" s="111"/>
      <c r="DO168" s="111"/>
      <c r="DP168" s="111"/>
      <c r="DQ168" s="111"/>
      <c r="DR168" s="111"/>
      <c r="DS168" s="111"/>
      <c r="DT168" s="111"/>
      <c r="DU168" s="111"/>
      <c r="DV168" s="111"/>
      <c r="DW168" s="111"/>
      <c r="DX168" s="111"/>
      <c r="DY168" s="111"/>
      <c r="DZ168" s="111"/>
      <c r="EA168" s="111"/>
      <c r="EB168" s="111"/>
      <c r="EC168" s="111"/>
      <c r="ED168" s="111"/>
      <c r="EE168" s="111"/>
      <c r="EF168" s="111"/>
      <c r="EG168" s="111"/>
      <c r="EH168" s="111"/>
      <c r="EI168" s="111"/>
      <c r="EJ168" s="111"/>
      <c r="EK168" s="111"/>
      <c r="EL168" s="111"/>
      <c r="EM168" s="111"/>
      <c r="EN168" s="111"/>
      <c r="EO168" s="111"/>
    </row>
    <row r="169" spans="1:167">
      <c r="A169" s="107">
        <v>54</v>
      </c>
      <c r="D169" s="231"/>
      <c r="E169" s="231"/>
      <c r="I169" s="111"/>
      <c r="J169" s="111"/>
      <c r="K169" s="111"/>
      <c r="L169" s="111"/>
      <c r="M169" s="111"/>
      <c r="N169" s="111"/>
      <c r="O169" s="111"/>
      <c r="P169" s="111"/>
      <c r="Q169" s="111"/>
      <c r="R169" s="111"/>
      <c r="S169" s="111"/>
      <c r="T169" s="111"/>
      <c r="U169" s="111"/>
      <c r="V169" s="111"/>
      <c r="W169" s="111"/>
      <c r="X169" s="111"/>
      <c r="Y169" s="111"/>
      <c r="Z169" s="111"/>
      <c r="AA169" s="111"/>
      <c r="AB169" s="111"/>
      <c r="AC169" s="111"/>
      <c r="AD169" s="111"/>
      <c r="AE169" s="111"/>
      <c r="AF169" s="111"/>
      <c r="AG169" s="111"/>
      <c r="AH169" s="111"/>
      <c r="AI169" s="111"/>
      <c r="AJ169" s="111"/>
      <c r="AK169" s="111"/>
      <c r="AL169" s="111"/>
      <c r="AM169" s="111"/>
      <c r="AN169" s="111"/>
      <c r="AO169" s="111"/>
      <c r="AP169" s="111"/>
      <c r="AQ169" s="111"/>
      <c r="AR169" s="111"/>
      <c r="AS169" s="111"/>
      <c r="AT169" s="111"/>
      <c r="AU169" s="111"/>
      <c r="AV169" s="111"/>
      <c r="AW169" s="111"/>
      <c r="AX169" s="111"/>
      <c r="AY169" s="111"/>
      <c r="AZ169" s="111"/>
      <c r="BA169" s="111"/>
      <c r="BB169" s="111"/>
      <c r="BC169" s="111"/>
      <c r="BD169" s="111"/>
      <c r="BE169" s="111"/>
      <c r="BF169" s="111"/>
      <c r="BG169" s="111"/>
      <c r="BH169" s="111"/>
      <c r="BI169" s="111"/>
      <c r="BJ169" s="111"/>
      <c r="CO169" s="111"/>
      <c r="CP169" s="111"/>
      <c r="CQ169" s="111"/>
      <c r="CR169" s="111"/>
      <c r="CS169" s="111"/>
      <c r="CT169" s="111"/>
      <c r="CU169" s="111"/>
      <c r="CV169" s="111"/>
      <c r="CW169" s="111"/>
      <c r="CX169" s="111"/>
      <c r="CY169" s="111"/>
      <c r="CZ169" s="111"/>
      <c r="DA169" s="111"/>
      <c r="DB169" s="111"/>
      <c r="DC169" s="111"/>
      <c r="DD169" s="111"/>
      <c r="DE169" s="111"/>
      <c r="DF169" s="111"/>
      <c r="DG169" s="111"/>
      <c r="DH169" s="111"/>
      <c r="DI169" s="111"/>
      <c r="DJ169" s="111"/>
      <c r="DK169" s="111"/>
      <c r="DL169" s="111"/>
      <c r="DM169" s="111"/>
      <c r="DN169" s="111"/>
      <c r="DO169" s="111"/>
      <c r="DP169" s="111"/>
      <c r="DQ169" s="111"/>
      <c r="DR169" s="111"/>
      <c r="DS169" s="111"/>
      <c r="DT169" s="111"/>
      <c r="DU169" s="111"/>
      <c r="DV169" s="111"/>
      <c r="DW169" s="111"/>
      <c r="DX169" s="111"/>
      <c r="DY169" s="111"/>
      <c r="DZ169" s="111"/>
      <c r="EA169" s="111"/>
      <c r="EB169" s="111"/>
      <c r="EC169" s="111"/>
      <c r="ED169" s="111"/>
      <c r="EE169" s="111"/>
      <c r="EF169" s="111"/>
      <c r="EG169" s="111"/>
      <c r="EH169" s="111"/>
      <c r="EI169" s="111"/>
      <c r="EJ169" s="111"/>
      <c r="EK169" s="111"/>
      <c r="EL169" s="111"/>
      <c r="EM169" s="111"/>
      <c r="EN169" s="111"/>
      <c r="EO169" s="111"/>
      <c r="EP169" s="111"/>
    </row>
    <row r="170" spans="1:167">
      <c r="A170" s="107">
        <v>55</v>
      </c>
      <c r="D170" s="231"/>
      <c r="E170" s="231"/>
      <c r="I170" s="111"/>
      <c r="J170" s="111"/>
      <c r="K170" s="111"/>
      <c r="L170" s="111"/>
      <c r="M170" s="111"/>
      <c r="N170" s="111"/>
      <c r="O170" s="111"/>
      <c r="P170" s="111"/>
      <c r="Q170" s="111"/>
      <c r="R170" s="111"/>
      <c r="S170" s="111"/>
      <c r="T170" s="111"/>
      <c r="U170" s="111"/>
      <c r="V170" s="111"/>
      <c r="W170" s="111"/>
      <c r="X170" s="111"/>
      <c r="Y170" s="111"/>
      <c r="Z170" s="111"/>
      <c r="AA170" s="111"/>
      <c r="AB170" s="111"/>
      <c r="AC170" s="111"/>
      <c r="AD170" s="111"/>
      <c r="AE170" s="111"/>
      <c r="AF170" s="111"/>
      <c r="AG170" s="111"/>
      <c r="AH170" s="111"/>
      <c r="AI170" s="111"/>
      <c r="AJ170" s="111"/>
      <c r="AK170" s="111"/>
      <c r="AL170" s="111"/>
      <c r="AM170" s="111"/>
      <c r="AN170" s="111"/>
      <c r="AO170" s="111"/>
      <c r="AP170" s="111"/>
      <c r="AQ170" s="111"/>
      <c r="AR170" s="111"/>
      <c r="AS170" s="111"/>
      <c r="AT170" s="111"/>
      <c r="AU170" s="111"/>
      <c r="AV170" s="111"/>
      <c r="AW170" s="111"/>
      <c r="AX170" s="111"/>
      <c r="AY170" s="111"/>
      <c r="AZ170" s="111"/>
      <c r="BA170" s="111"/>
      <c r="BB170" s="111"/>
      <c r="BC170" s="111"/>
      <c r="BD170" s="111"/>
      <c r="BE170" s="111"/>
      <c r="BF170" s="111"/>
      <c r="BG170" s="111"/>
      <c r="BH170" s="111"/>
      <c r="BI170" s="111"/>
      <c r="BJ170" s="111"/>
      <c r="BK170" s="111"/>
      <c r="CO170" s="111"/>
      <c r="CP170" s="111"/>
      <c r="CQ170" s="111"/>
      <c r="CR170" s="111"/>
      <c r="CS170" s="111"/>
      <c r="CT170" s="111"/>
      <c r="CU170" s="111"/>
      <c r="CV170" s="111"/>
      <c r="CW170" s="111"/>
      <c r="CX170" s="111"/>
      <c r="CY170" s="111"/>
      <c r="CZ170" s="111"/>
      <c r="DA170" s="111"/>
      <c r="DB170" s="111"/>
      <c r="DC170" s="111"/>
      <c r="DD170" s="111"/>
      <c r="DE170" s="111"/>
      <c r="DF170" s="111"/>
      <c r="DG170" s="111"/>
      <c r="DH170" s="111"/>
      <c r="DI170" s="111"/>
      <c r="DJ170" s="111"/>
      <c r="DK170" s="111"/>
      <c r="DL170" s="111"/>
      <c r="DM170" s="111"/>
      <c r="DN170" s="111"/>
      <c r="DO170" s="111"/>
      <c r="DP170" s="111"/>
      <c r="DQ170" s="111"/>
      <c r="DR170" s="111"/>
      <c r="DS170" s="111"/>
      <c r="DT170" s="111"/>
      <c r="DU170" s="111"/>
      <c r="DV170" s="111"/>
      <c r="DW170" s="111"/>
      <c r="DX170" s="111"/>
      <c r="DY170" s="111"/>
      <c r="DZ170" s="111"/>
      <c r="EA170" s="111"/>
      <c r="EB170" s="111"/>
      <c r="EC170" s="111"/>
      <c r="ED170" s="111"/>
      <c r="EE170" s="111"/>
      <c r="EF170" s="111"/>
      <c r="EG170" s="111"/>
      <c r="EH170" s="111"/>
      <c r="EI170" s="111"/>
      <c r="EJ170" s="111"/>
      <c r="EK170" s="111"/>
      <c r="EL170" s="111"/>
      <c r="EM170" s="111"/>
      <c r="EN170" s="111"/>
      <c r="EO170" s="111"/>
      <c r="EP170" s="111"/>
      <c r="EQ170" s="111"/>
    </row>
    <row r="171" spans="1:167">
      <c r="A171" s="107">
        <v>56</v>
      </c>
      <c r="D171" s="231"/>
      <c r="E171" s="231"/>
      <c r="I171" s="111"/>
      <c r="J171" s="111"/>
      <c r="K171" s="111"/>
      <c r="L171" s="111"/>
      <c r="M171" s="111"/>
      <c r="N171" s="111"/>
      <c r="O171" s="111"/>
      <c r="P171" s="111"/>
      <c r="Q171" s="111"/>
      <c r="R171" s="111"/>
      <c r="S171" s="111"/>
      <c r="T171" s="111"/>
      <c r="U171" s="111"/>
      <c r="V171" s="111"/>
      <c r="W171" s="111"/>
      <c r="X171" s="111"/>
      <c r="Y171" s="111"/>
      <c r="Z171" s="111"/>
      <c r="AA171" s="111"/>
      <c r="AB171" s="111"/>
      <c r="AC171" s="111"/>
      <c r="AD171" s="111"/>
      <c r="AE171" s="111"/>
      <c r="AF171" s="111"/>
      <c r="AG171" s="111"/>
      <c r="AH171" s="111"/>
      <c r="AI171" s="111"/>
      <c r="AJ171" s="111"/>
      <c r="AK171" s="111"/>
      <c r="AL171" s="111"/>
      <c r="AM171" s="111"/>
      <c r="AN171" s="111"/>
      <c r="AO171" s="111"/>
      <c r="AP171" s="111"/>
      <c r="AQ171" s="111"/>
      <c r="AR171" s="111"/>
      <c r="AS171" s="111"/>
      <c r="AT171" s="111"/>
      <c r="AU171" s="111"/>
      <c r="AV171" s="111"/>
      <c r="AW171" s="111"/>
      <c r="AX171" s="111"/>
      <c r="AY171" s="111"/>
      <c r="AZ171" s="111"/>
      <c r="BA171" s="111"/>
      <c r="BB171" s="111"/>
      <c r="BC171" s="111"/>
      <c r="BD171" s="111"/>
      <c r="BE171" s="111"/>
      <c r="BF171" s="111"/>
      <c r="BG171" s="111"/>
      <c r="BH171" s="111"/>
      <c r="BI171" s="111"/>
      <c r="BJ171" s="111"/>
      <c r="BK171" s="111"/>
      <c r="BL171" s="111"/>
      <c r="CO171" s="111"/>
      <c r="CP171" s="111"/>
      <c r="CQ171" s="111"/>
      <c r="CR171" s="111"/>
      <c r="CS171" s="111"/>
      <c r="CT171" s="111"/>
      <c r="CU171" s="111"/>
      <c r="CV171" s="111"/>
      <c r="CW171" s="111"/>
      <c r="CX171" s="111"/>
      <c r="CY171" s="111"/>
      <c r="CZ171" s="111"/>
      <c r="DA171" s="111"/>
      <c r="DB171" s="111"/>
      <c r="DC171" s="111"/>
      <c r="DD171" s="111"/>
      <c r="DE171" s="111"/>
      <c r="DF171" s="111"/>
      <c r="DG171" s="111"/>
      <c r="DH171" s="111"/>
      <c r="DI171" s="111"/>
      <c r="DJ171" s="111"/>
      <c r="DK171" s="111"/>
      <c r="DL171" s="111"/>
      <c r="DM171" s="111"/>
      <c r="DN171" s="111"/>
      <c r="DO171" s="111"/>
      <c r="DP171" s="111"/>
      <c r="DQ171" s="111"/>
      <c r="DR171" s="111"/>
      <c r="DS171" s="111"/>
      <c r="DT171" s="111"/>
      <c r="DU171" s="111"/>
      <c r="DV171" s="111"/>
      <c r="DW171" s="111"/>
      <c r="DX171" s="111"/>
      <c r="DY171" s="111"/>
      <c r="DZ171" s="111"/>
      <c r="EA171" s="111"/>
      <c r="EB171" s="111"/>
      <c r="EC171" s="111"/>
      <c r="ED171" s="111"/>
      <c r="EE171" s="111"/>
      <c r="EF171" s="111"/>
      <c r="EG171" s="111"/>
      <c r="EH171" s="111"/>
      <c r="EI171" s="111"/>
      <c r="EJ171" s="111"/>
      <c r="EK171" s="111"/>
      <c r="EL171" s="111"/>
      <c r="EM171" s="111"/>
      <c r="EN171" s="111"/>
      <c r="EO171" s="111"/>
      <c r="EP171" s="111"/>
      <c r="EQ171" s="111"/>
      <c r="ER171" s="111"/>
    </row>
    <row r="172" spans="1:167">
      <c r="A172" s="107">
        <v>57</v>
      </c>
      <c r="D172" s="231"/>
      <c r="E172" s="231"/>
      <c r="I172" s="111"/>
      <c r="J172" s="111"/>
      <c r="K172" s="111"/>
      <c r="L172" s="111"/>
      <c r="M172" s="111"/>
      <c r="N172" s="111"/>
      <c r="O172" s="111"/>
      <c r="P172" s="111"/>
      <c r="Q172" s="111"/>
      <c r="R172" s="111"/>
      <c r="S172" s="111"/>
      <c r="T172" s="111"/>
      <c r="U172" s="111"/>
      <c r="V172" s="111"/>
      <c r="W172" s="111"/>
      <c r="X172" s="111"/>
      <c r="Y172" s="111"/>
      <c r="Z172" s="111"/>
      <c r="AA172" s="111"/>
      <c r="AB172" s="111"/>
      <c r="AC172" s="111"/>
      <c r="AD172" s="111"/>
      <c r="AE172" s="111"/>
      <c r="AF172" s="111"/>
      <c r="AG172" s="111"/>
      <c r="AH172" s="111"/>
      <c r="AI172" s="111"/>
      <c r="AJ172" s="111"/>
      <c r="AK172" s="111"/>
      <c r="AL172" s="111"/>
      <c r="AM172" s="111"/>
      <c r="AN172" s="111"/>
      <c r="AO172" s="111"/>
      <c r="AP172" s="111"/>
      <c r="AQ172" s="111"/>
      <c r="AR172" s="111"/>
      <c r="AS172" s="111"/>
      <c r="AT172" s="111"/>
      <c r="AU172" s="111"/>
      <c r="AV172" s="111"/>
      <c r="AW172" s="111"/>
      <c r="AX172" s="111"/>
      <c r="AY172" s="111"/>
      <c r="AZ172" s="111"/>
      <c r="BA172" s="111"/>
      <c r="BB172" s="111"/>
      <c r="BC172" s="111"/>
      <c r="BD172" s="111"/>
      <c r="BE172" s="111"/>
      <c r="BF172" s="111"/>
      <c r="BG172" s="111"/>
      <c r="BH172" s="111"/>
      <c r="BI172" s="111"/>
      <c r="BJ172" s="111"/>
      <c r="BK172" s="111"/>
      <c r="BL172" s="111"/>
      <c r="BM172" s="111"/>
      <c r="CO172" s="111"/>
      <c r="CP172" s="111"/>
      <c r="CQ172" s="111"/>
      <c r="CR172" s="111"/>
      <c r="CS172" s="111"/>
      <c r="CT172" s="111"/>
      <c r="CU172" s="111"/>
      <c r="CV172" s="111"/>
      <c r="CW172" s="111"/>
      <c r="CX172" s="111"/>
      <c r="CY172" s="111"/>
      <c r="CZ172" s="111"/>
      <c r="DA172" s="111"/>
      <c r="DB172" s="111"/>
      <c r="DC172" s="111"/>
      <c r="DD172" s="111"/>
      <c r="DE172" s="111"/>
      <c r="DF172" s="111"/>
      <c r="DG172" s="111"/>
      <c r="DH172" s="111"/>
      <c r="DI172" s="111"/>
      <c r="DJ172" s="111"/>
      <c r="DK172" s="111"/>
      <c r="DL172" s="111"/>
      <c r="DM172" s="111"/>
      <c r="DN172" s="111"/>
      <c r="DO172" s="111"/>
      <c r="DP172" s="111"/>
      <c r="DQ172" s="111"/>
      <c r="DR172" s="111"/>
      <c r="DS172" s="111"/>
      <c r="DT172" s="111"/>
      <c r="DU172" s="111"/>
      <c r="DV172" s="111"/>
      <c r="DW172" s="111"/>
      <c r="DX172" s="111"/>
      <c r="DY172" s="111"/>
      <c r="DZ172" s="111"/>
      <c r="EA172" s="111"/>
      <c r="EB172" s="111"/>
      <c r="EC172" s="111"/>
      <c r="ED172" s="111"/>
      <c r="EE172" s="111"/>
      <c r="EF172" s="111"/>
      <c r="EG172" s="111"/>
      <c r="EH172" s="111"/>
      <c r="EI172" s="111"/>
      <c r="EJ172" s="111"/>
      <c r="EK172" s="111"/>
      <c r="EL172" s="111"/>
      <c r="EM172" s="111"/>
      <c r="EN172" s="111"/>
      <c r="EO172" s="111"/>
      <c r="EP172" s="111"/>
      <c r="EQ172" s="111"/>
      <c r="ER172" s="111"/>
      <c r="ES172" s="111"/>
    </row>
    <row r="173" spans="1:167">
      <c r="A173" s="107">
        <v>58</v>
      </c>
      <c r="D173" s="231"/>
      <c r="E173" s="231"/>
      <c r="I173" s="111"/>
      <c r="J173" s="111"/>
      <c r="K173" s="111"/>
      <c r="L173" s="111"/>
      <c r="M173" s="111"/>
      <c r="N173" s="111"/>
      <c r="O173" s="111"/>
      <c r="P173" s="111"/>
      <c r="Q173" s="111"/>
      <c r="R173" s="111"/>
      <c r="S173" s="111"/>
      <c r="T173" s="111"/>
      <c r="U173" s="111"/>
      <c r="V173" s="111"/>
      <c r="W173" s="111"/>
      <c r="X173" s="111"/>
      <c r="Y173" s="111"/>
      <c r="Z173" s="111"/>
      <c r="AA173" s="111"/>
      <c r="AB173" s="111"/>
      <c r="AC173" s="111"/>
      <c r="AD173" s="111"/>
      <c r="AE173" s="111"/>
      <c r="AF173" s="111"/>
      <c r="AG173" s="111"/>
      <c r="AH173" s="111"/>
      <c r="AI173" s="111"/>
      <c r="AJ173" s="111"/>
      <c r="AK173" s="111"/>
      <c r="AL173" s="111"/>
      <c r="AM173" s="111"/>
      <c r="AN173" s="111"/>
      <c r="AO173" s="111"/>
      <c r="AP173" s="111"/>
      <c r="AQ173" s="111"/>
      <c r="AR173" s="111"/>
      <c r="AS173" s="111"/>
      <c r="AT173" s="111"/>
      <c r="AU173" s="111"/>
      <c r="AV173" s="111"/>
      <c r="AW173" s="111"/>
      <c r="AX173" s="111"/>
      <c r="AY173" s="111"/>
      <c r="AZ173" s="111"/>
      <c r="BA173" s="111"/>
      <c r="BB173" s="111"/>
      <c r="BC173" s="111"/>
      <c r="BD173" s="111"/>
      <c r="BE173" s="111"/>
      <c r="BF173" s="111"/>
      <c r="BG173" s="111"/>
      <c r="BH173" s="111"/>
      <c r="BI173" s="111"/>
      <c r="BJ173" s="111"/>
      <c r="BK173" s="111"/>
      <c r="BL173" s="111"/>
      <c r="BM173" s="111"/>
      <c r="BN173" s="111"/>
      <c r="CO173" s="111"/>
      <c r="CP173" s="111"/>
      <c r="CQ173" s="111"/>
      <c r="CR173" s="111"/>
      <c r="CS173" s="111"/>
      <c r="CT173" s="111"/>
      <c r="CU173" s="111"/>
      <c r="CV173" s="111"/>
      <c r="CW173" s="111"/>
      <c r="CX173" s="111"/>
      <c r="CY173" s="111"/>
      <c r="CZ173" s="111"/>
      <c r="DA173" s="111"/>
      <c r="DB173" s="111"/>
      <c r="DC173" s="111"/>
      <c r="DD173" s="111"/>
      <c r="DE173" s="111"/>
      <c r="DF173" s="111"/>
      <c r="DG173" s="111"/>
      <c r="DH173" s="111"/>
      <c r="DI173" s="111"/>
      <c r="DJ173" s="111"/>
      <c r="DK173" s="111"/>
      <c r="DL173" s="111"/>
      <c r="DM173" s="111"/>
      <c r="DN173" s="111"/>
      <c r="DO173" s="111"/>
      <c r="DP173" s="111"/>
      <c r="DQ173" s="111"/>
      <c r="DR173" s="111"/>
      <c r="DS173" s="111"/>
      <c r="DT173" s="111"/>
      <c r="DU173" s="111"/>
      <c r="DV173" s="111"/>
      <c r="DW173" s="111"/>
      <c r="DX173" s="111"/>
      <c r="DY173" s="111"/>
      <c r="DZ173" s="111"/>
      <c r="EA173" s="111"/>
      <c r="EB173" s="111"/>
      <c r="EC173" s="111"/>
      <c r="ED173" s="111"/>
      <c r="EE173" s="111"/>
      <c r="EF173" s="111"/>
      <c r="EG173" s="111"/>
      <c r="EH173" s="111"/>
      <c r="EI173" s="111"/>
      <c r="EJ173" s="111"/>
      <c r="EK173" s="111"/>
      <c r="EL173" s="111"/>
      <c r="EM173" s="111"/>
      <c r="EN173" s="111"/>
      <c r="EO173" s="111"/>
      <c r="EP173" s="111"/>
      <c r="EQ173" s="111"/>
      <c r="ER173" s="111"/>
      <c r="ES173" s="111"/>
      <c r="ET173" s="111"/>
    </row>
    <row r="174" spans="1:167">
      <c r="A174" s="107">
        <v>59</v>
      </c>
      <c r="D174" s="231"/>
      <c r="E174" s="231"/>
      <c r="I174" s="111"/>
      <c r="J174" s="111"/>
      <c r="K174" s="111"/>
      <c r="L174" s="111"/>
      <c r="M174" s="111"/>
      <c r="N174" s="111"/>
      <c r="O174" s="111"/>
      <c r="P174" s="111"/>
      <c r="Q174" s="111"/>
      <c r="R174" s="111"/>
      <c r="S174" s="111"/>
      <c r="T174" s="111"/>
      <c r="U174" s="111"/>
      <c r="V174" s="111"/>
      <c r="W174" s="111"/>
      <c r="X174" s="111"/>
      <c r="Y174" s="111"/>
      <c r="Z174" s="111"/>
      <c r="AA174" s="111"/>
      <c r="AB174" s="111"/>
      <c r="AC174" s="111"/>
      <c r="AD174" s="111"/>
      <c r="AE174" s="111"/>
      <c r="AF174" s="111"/>
      <c r="AG174" s="111"/>
      <c r="AH174" s="111"/>
      <c r="AI174" s="111"/>
      <c r="AJ174" s="111"/>
      <c r="AK174" s="111"/>
      <c r="AL174" s="111"/>
      <c r="AM174" s="111"/>
      <c r="AN174" s="111"/>
      <c r="AO174" s="111"/>
      <c r="AP174" s="111"/>
      <c r="AQ174" s="111"/>
      <c r="AR174" s="111"/>
      <c r="AS174" s="111"/>
      <c r="AT174" s="111"/>
      <c r="AU174" s="111"/>
      <c r="AV174" s="111"/>
      <c r="AW174" s="111"/>
      <c r="AX174" s="111"/>
      <c r="AY174" s="111"/>
      <c r="AZ174" s="111"/>
      <c r="BA174" s="111"/>
      <c r="BB174" s="111"/>
      <c r="BC174" s="111"/>
      <c r="BD174" s="111"/>
      <c r="BE174" s="111"/>
      <c r="BF174" s="111"/>
      <c r="BG174" s="111"/>
      <c r="BH174" s="111"/>
      <c r="BI174" s="111"/>
      <c r="BJ174" s="111"/>
      <c r="BK174" s="111"/>
      <c r="BL174" s="111"/>
      <c r="BM174" s="111"/>
      <c r="BN174" s="111"/>
      <c r="BO174" s="111"/>
      <c r="CO174" s="111"/>
      <c r="CP174" s="111"/>
      <c r="CQ174" s="111"/>
      <c r="CR174" s="111"/>
      <c r="CS174" s="111"/>
      <c r="CT174" s="111"/>
      <c r="CU174" s="111"/>
      <c r="CV174" s="111"/>
      <c r="CW174" s="111"/>
      <c r="CX174" s="111"/>
      <c r="CY174" s="111"/>
      <c r="CZ174" s="111"/>
      <c r="DA174" s="111"/>
      <c r="DB174" s="111"/>
      <c r="DC174" s="111"/>
      <c r="DD174" s="111"/>
      <c r="DE174" s="111"/>
      <c r="DF174" s="111"/>
      <c r="DG174" s="111"/>
      <c r="DH174" s="111"/>
      <c r="DI174" s="111"/>
      <c r="DJ174" s="111"/>
      <c r="DK174" s="111"/>
      <c r="DL174" s="111"/>
      <c r="DM174" s="111"/>
      <c r="DN174" s="111"/>
      <c r="DO174" s="111"/>
      <c r="DP174" s="111"/>
      <c r="DQ174" s="111"/>
      <c r="DR174" s="111"/>
      <c r="DS174" s="111"/>
      <c r="DT174" s="111"/>
      <c r="DU174" s="111"/>
      <c r="DV174" s="111"/>
      <c r="DW174" s="111"/>
      <c r="DX174" s="111"/>
      <c r="DY174" s="111"/>
      <c r="DZ174" s="111"/>
      <c r="EA174" s="111"/>
      <c r="EB174" s="111"/>
      <c r="EC174" s="111"/>
      <c r="ED174" s="111"/>
      <c r="EE174" s="111"/>
      <c r="EF174" s="111"/>
      <c r="EG174" s="111"/>
      <c r="EH174" s="111"/>
      <c r="EI174" s="111"/>
      <c r="EJ174" s="111"/>
      <c r="EK174" s="111"/>
      <c r="EL174" s="111"/>
      <c r="EM174" s="111"/>
      <c r="EN174" s="111"/>
      <c r="EO174" s="111"/>
      <c r="EP174" s="111"/>
      <c r="EQ174" s="111"/>
      <c r="ER174" s="111"/>
      <c r="ES174" s="111"/>
      <c r="ET174" s="111"/>
      <c r="EU174" s="111"/>
    </row>
    <row r="175" spans="1:167">
      <c r="A175" s="107">
        <v>60</v>
      </c>
      <c r="D175" s="231"/>
      <c r="E175" s="231"/>
      <c r="I175" s="111"/>
      <c r="J175" s="111"/>
      <c r="K175" s="111"/>
      <c r="L175" s="111"/>
      <c r="M175" s="111"/>
      <c r="N175" s="111"/>
      <c r="O175" s="111"/>
      <c r="P175" s="111"/>
      <c r="Q175" s="111"/>
      <c r="R175" s="111"/>
      <c r="S175" s="111"/>
      <c r="T175" s="111"/>
      <c r="U175" s="111"/>
      <c r="V175" s="111"/>
      <c r="W175" s="111"/>
      <c r="X175" s="111"/>
      <c r="Y175" s="111"/>
      <c r="Z175" s="111"/>
      <c r="AA175" s="111"/>
      <c r="AB175" s="111"/>
      <c r="AC175" s="111"/>
      <c r="AD175" s="111"/>
      <c r="AE175" s="111"/>
      <c r="AF175" s="111"/>
      <c r="AG175" s="111"/>
      <c r="AH175" s="111"/>
      <c r="AI175" s="111"/>
      <c r="AJ175" s="111"/>
      <c r="AK175" s="111"/>
      <c r="AL175" s="111"/>
      <c r="AM175" s="111"/>
      <c r="AN175" s="111"/>
      <c r="AO175" s="111"/>
      <c r="AP175" s="111"/>
      <c r="AQ175" s="111"/>
      <c r="AR175" s="111"/>
      <c r="AS175" s="111"/>
      <c r="AT175" s="111"/>
      <c r="AU175" s="111"/>
      <c r="AV175" s="111"/>
      <c r="AW175" s="111"/>
      <c r="AX175" s="111"/>
      <c r="AY175" s="111"/>
      <c r="AZ175" s="111"/>
      <c r="BA175" s="111"/>
      <c r="BB175" s="111"/>
      <c r="BC175" s="111"/>
      <c r="BD175" s="111"/>
      <c r="BE175" s="111"/>
      <c r="BF175" s="111"/>
      <c r="BG175" s="111"/>
      <c r="BH175" s="111"/>
      <c r="BI175" s="111"/>
      <c r="BJ175" s="111"/>
      <c r="BK175" s="111"/>
      <c r="BL175" s="111"/>
      <c r="BM175" s="111"/>
      <c r="BN175" s="111"/>
      <c r="BO175" s="111"/>
      <c r="BP175" s="111"/>
      <c r="CO175" s="111"/>
      <c r="CP175" s="111"/>
      <c r="CQ175" s="111"/>
      <c r="CR175" s="111"/>
      <c r="CS175" s="111"/>
      <c r="CT175" s="111"/>
      <c r="CU175" s="111"/>
      <c r="CV175" s="111"/>
      <c r="CW175" s="111"/>
      <c r="CX175" s="111"/>
      <c r="CY175" s="111"/>
      <c r="CZ175" s="111"/>
      <c r="DA175" s="111"/>
      <c r="DB175" s="111"/>
      <c r="DC175" s="111"/>
      <c r="DD175" s="111"/>
      <c r="DE175" s="111"/>
      <c r="DF175" s="111"/>
      <c r="DG175" s="111"/>
      <c r="DH175" s="111"/>
      <c r="DI175" s="111"/>
      <c r="DJ175" s="111"/>
      <c r="DK175" s="111"/>
      <c r="DL175" s="111"/>
      <c r="DM175" s="111"/>
      <c r="DN175" s="111"/>
      <c r="DO175" s="111"/>
      <c r="DP175" s="111"/>
      <c r="DQ175" s="111"/>
      <c r="DR175" s="111"/>
      <c r="DS175" s="111"/>
      <c r="DT175" s="111"/>
      <c r="DU175" s="111"/>
      <c r="DV175" s="111"/>
      <c r="DW175" s="111"/>
      <c r="DX175" s="111"/>
      <c r="DY175" s="111"/>
      <c r="DZ175" s="111"/>
      <c r="EA175" s="111"/>
      <c r="EB175" s="111"/>
      <c r="EC175" s="111"/>
      <c r="ED175" s="111"/>
      <c r="EE175" s="111"/>
      <c r="EF175" s="111"/>
      <c r="EG175" s="111"/>
      <c r="EH175" s="111"/>
      <c r="EI175" s="111"/>
      <c r="EJ175" s="111"/>
      <c r="EK175" s="111"/>
      <c r="EL175" s="111"/>
      <c r="EM175" s="111"/>
      <c r="EN175" s="111"/>
      <c r="EO175" s="111"/>
      <c r="EP175" s="111"/>
      <c r="EQ175" s="111"/>
      <c r="ER175" s="111"/>
      <c r="ES175" s="111"/>
      <c r="ET175" s="111"/>
      <c r="EU175" s="111"/>
      <c r="EV175" s="111"/>
    </row>
    <row r="176" spans="1:167">
      <c r="A176" s="107">
        <v>61</v>
      </c>
      <c r="D176" s="231"/>
      <c r="E176" s="231"/>
      <c r="I176" s="111"/>
      <c r="J176" s="111"/>
      <c r="K176" s="111"/>
      <c r="L176" s="111"/>
      <c r="M176" s="111"/>
      <c r="N176" s="111"/>
      <c r="O176" s="111"/>
      <c r="P176" s="111"/>
      <c r="Q176" s="111"/>
      <c r="R176" s="111"/>
      <c r="S176" s="111"/>
      <c r="T176" s="111"/>
      <c r="U176" s="111"/>
      <c r="V176" s="111"/>
      <c r="W176" s="111"/>
      <c r="X176" s="111"/>
      <c r="Y176" s="111"/>
      <c r="Z176" s="111"/>
      <c r="AA176" s="111"/>
      <c r="AB176" s="111"/>
      <c r="AC176" s="111"/>
      <c r="AD176" s="111"/>
      <c r="AE176" s="111"/>
      <c r="AF176" s="111"/>
      <c r="AG176" s="111"/>
      <c r="AH176" s="111"/>
      <c r="AI176" s="111"/>
      <c r="AJ176" s="111"/>
      <c r="AK176" s="111"/>
      <c r="AL176" s="111"/>
      <c r="AM176" s="111"/>
      <c r="AN176" s="111"/>
      <c r="AO176" s="111"/>
      <c r="AP176" s="111"/>
      <c r="AQ176" s="111"/>
      <c r="AR176" s="111"/>
      <c r="AS176" s="111"/>
      <c r="AT176" s="111"/>
      <c r="AU176" s="111"/>
      <c r="AV176" s="111"/>
      <c r="AW176" s="111"/>
      <c r="AX176" s="111"/>
      <c r="AY176" s="111"/>
      <c r="AZ176" s="111"/>
      <c r="BA176" s="111"/>
      <c r="BB176" s="111"/>
      <c r="BC176" s="111"/>
      <c r="BD176" s="111"/>
      <c r="BE176" s="111"/>
      <c r="BF176" s="111"/>
      <c r="BG176" s="111"/>
      <c r="BH176" s="111"/>
      <c r="BI176" s="111"/>
      <c r="BJ176" s="111"/>
      <c r="BK176" s="111"/>
      <c r="BL176" s="111"/>
      <c r="BM176" s="111"/>
      <c r="BN176" s="111"/>
      <c r="BO176" s="111"/>
      <c r="BP176" s="111"/>
      <c r="BQ176" s="111"/>
      <c r="CO176" s="111"/>
      <c r="CP176" s="111"/>
      <c r="CQ176" s="111"/>
      <c r="CR176" s="111"/>
      <c r="CS176" s="111"/>
      <c r="CT176" s="111"/>
      <c r="CU176" s="111"/>
      <c r="CV176" s="111"/>
      <c r="CW176" s="111"/>
      <c r="CX176" s="111"/>
      <c r="CY176" s="111"/>
      <c r="CZ176" s="111"/>
      <c r="DA176" s="111"/>
      <c r="DB176" s="111"/>
      <c r="DC176" s="111"/>
      <c r="DD176" s="111"/>
      <c r="DE176" s="111"/>
      <c r="DF176" s="111"/>
      <c r="DG176" s="111"/>
      <c r="DH176" s="111"/>
      <c r="DI176" s="111"/>
      <c r="DJ176" s="111"/>
      <c r="DK176" s="111"/>
      <c r="DL176" s="111"/>
      <c r="DM176" s="111"/>
      <c r="DN176" s="111"/>
      <c r="DO176" s="111"/>
      <c r="DP176" s="111"/>
      <c r="DQ176" s="111"/>
      <c r="DR176" s="111"/>
      <c r="DS176" s="111"/>
      <c r="DT176" s="111"/>
      <c r="DU176" s="111"/>
      <c r="DV176" s="111"/>
      <c r="DW176" s="111"/>
      <c r="DX176" s="111"/>
      <c r="DY176" s="111"/>
      <c r="DZ176" s="111"/>
      <c r="EA176" s="111"/>
      <c r="EB176" s="111"/>
      <c r="EC176" s="111"/>
      <c r="ED176" s="111"/>
      <c r="EE176" s="111"/>
      <c r="EF176" s="111"/>
      <c r="EG176" s="111"/>
      <c r="EH176" s="111"/>
      <c r="EI176" s="111"/>
      <c r="EJ176" s="111"/>
      <c r="EK176" s="111"/>
      <c r="EL176" s="111"/>
      <c r="EM176" s="111"/>
      <c r="EN176" s="111"/>
      <c r="EO176" s="111"/>
      <c r="EP176" s="111"/>
      <c r="EQ176" s="111"/>
      <c r="ER176" s="111"/>
      <c r="ES176" s="111"/>
      <c r="ET176" s="111"/>
      <c r="EU176" s="111"/>
      <c r="EV176" s="111"/>
      <c r="EW176" s="111"/>
    </row>
    <row r="177" spans="1:169">
      <c r="A177" s="107">
        <v>62</v>
      </c>
      <c r="D177" s="231"/>
      <c r="E177" s="231"/>
      <c r="I177" s="111"/>
      <c r="J177" s="111"/>
      <c r="K177" s="111"/>
      <c r="L177" s="111"/>
      <c r="M177" s="111"/>
      <c r="N177" s="111"/>
      <c r="O177" s="111"/>
      <c r="P177" s="111"/>
      <c r="Q177" s="111"/>
      <c r="R177" s="111"/>
      <c r="S177" s="111"/>
      <c r="T177" s="111"/>
      <c r="U177" s="111"/>
      <c r="V177" s="111"/>
      <c r="W177" s="111"/>
      <c r="X177" s="111"/>
      <c r="Y177" s="111"/>
      <c r="Z177" s="111"/>
      <c r="AA177" s="111"/>
      <c r="AB177" s="111"/>
      <c r="AC177" s="111"/>
      <c r="AD177" s="111"/>
      <c r="AE177" s="111"/>
      <c r="AF177" s="111"/>
      <c r="AG177" s="111"/>
      <c r="AH177" s="111"/>
      <c r="AI177" s="111"/>
      <c r="AJ177" s="111"/>
      <c r="AK177" s="111"/>
      <c r="AL177" s="111"/>
      <c r="AM177" s="111"/>
      <c r="AN177" s="111"/>
      <c r="AO177" s="111"/>
      <c r="AP177" s="111"/>
      <c r="AQ177" s="111"/>
      <c r="AR177" s="111"/>
      <c r="AS177" s="111"/>
      <c r="AT177" s="111"/>
      <c r="AU177" s="111"/>
      <c r="AV177" s="111"/>
      <c r="AW177" s="111"/>
      <c r="AX177" s="111"/>
      <c r="AY177" s="111"/>
      <c r="AZ177" s="111"/>
      <c r="BA177" s="111"/>
      <c r="BB177" s="111"/>
      <c r="BC177" s="111"/>
      <c r="BD177" s="111"/>
      <c r="BE177" s="111"/>
      <c r="BF177" s="111"/>
      <c r="BG177" s="111"/>
      <c r="BH177" s="111"/>
      <c r="BI177" s="111"/>
      <c r="BJ177" s="111"/>
      <c r="BK177" s="111"/>
      <c r="BL177" s="111"/>
      <c r="BM177" s="111"/>
      <c r="BN177" s="111"/>
      <c r="BO177" s="111"/>
      <c r="BP177" s="111"/>
      <c r="BQ177" s="111"/>
      <c r="BR177" s="111"/>
      <c r="CO177" s="111"/>
      <c r="CP177" s="111"/>
      <c r="CQ177" s="111"/>
      <c r="CR177" s="111"/>
      <c r="CS177" s="111"/>
      <c r="CT177" s="111"/>
      <c r="CU177" s="111"/>
      <c r="CV177" s="111"/>
      <c r="CW177" s="111"/>
      <c r="CX177" s="111"/>
      <c r="CY177" s="111"/>
      <c r="CZ177" s="111"/>
      <c r="DA177" s="111"/>
      <c r="DB177" s="111"/>
      <c r="DC177" s="111"/>
      <c r="DD177" s="111"/>
      <c r="DE177" s="111"/>
      <c r="DF177" s="111"/>
      <c r="DG177" s="111"/>
      <c r="DH177" s="111"/>
      <c r="DI177" s="111"/>
      <c r="DJ177" s="111"/>
      <c r="DK177" s="111"/>
      <c r="DL177" s="111"/>
      <c r="DM177" s="111"/>
      <c r="DN177" s="111"/>
      <c r="DO177" s="111"/>
      <c r="DP177" s="111"/>
      <c r="DQ177" s="111"/>
      <c r="DR177" s="111"/>
      <c r="DS177" s="111"/>
      <c r="DT177" s="111"/>
      <c r="DU177" s="111"/>
      <c r="DV177" s="111"/>
      <c r="DW177" s="111"/>
      <c r="DX177" s="111"/>
      <c r="DY177" s="111"/>
      <c r="DZ177" s="111"/>
      <c r="EA177" s="111"/>
      <c r="EB177" s="111"/>
      <c r="EC177" s="111"/>
      <c r="ED177" s="111"/>
      <c r="EE177" s="111"/>
      <c r="EF177" s="111"/>
      <c r="EG177" s="111"/>
      <c r="EH177" s="111"/>
      <c r="EI177" s="111"/>
      <c r="EJ177" s="111"/>
      <c r="EK177" s="111"/>
      <c r="EL177" s="111"/>
      <c r="EM177" s="111"/>
      <c r="EN177" s="111"/>
      <c r="EO177" s="111"/>
      <c r="EP177" s="111"/>
      <c r="EQ177" s="111"/>
      <c r="ER177" s="111"/>
      <c r="ES177" s="111"/>
      <c r="ET177" s="111"/>
      <c r="EU177" s="111"/>
      <c r="EV177" s="111"/>
      <c r="EW177" s="111"/>
      <c r="EX177" s="111"/>
    </row>
    <row r="178" spans="1:169">
      <c r="A178" s="107">
        <v>63</v>
      </c>
      <c r="D178" s="231"/>
      <c r="E178" s="231"/>
      <c r="I178" s="111"/>
      <c r="J178" s="111"/>
      <c r="K178" s="111"/>
      <c r="L178" s="111"/>
      <c r="M178" s="111"/>
      <c r="N178" s="111"/>
      <c r="O178" s="111"/>
      <c r="P178" s="111"/>
      <c r="Q178" s="111"/>
      <c r="R178" s="111"/>
      <c r="S178" s="111"/>
      <c r="T178" s="111"/>
      <c r="U178" s="111"/>
      <c r="V178" s="111"/>
      <c r="W178" s="111"/>
      <c r="X178" s="111"/>
      <c r="Y178" s="111"/>
      <c r="Z178" s="111"/>
      <c r="AA178" s="111"/>
      <c r="AB178" s="111"/>
      <c r="AC178" s="111"/>
      <c r="AD178" s="111"/>
      <c r="AE178" s="111"/>
      <c r="AF178" s="111"/>
      <c r="AG178" s="111"/>
      <c r="AH178" s="111"/>
      <c r="AI178" s="111"/>
      <c r="AJ178" s="111"/>
      <c r="AK178" s="111"/>
      <c r="AL178" s="111"/>
      <c r="AM178" s="111"/>
      <c r="AN178" s="111"/>
      <c r="AO178" s="111"/>
      <c r="AP178" s="111"/>
      <c r="AQ178" s="111"/>
      <c r="AR178" s="111"/>
      <c r="AS178" s="111"/>
      <c r="AT178" s="111"/>
      <c r="AU178" s="111"/>
      <c r="AV178" s="111"/>
      <c r="AW178" s="111"/>
      <c r="AX178" s="111"/>
      <c r="AY178" s="111"/>
      <c r="AZ178" s="111"/>
      <c r="BA178" s="111"/>
      <c r="BB178" s="111"/>
      <c r="BC178" s="111"/>
      <c r="BD178" s="111"/>
      <c r="BE178" s="111"/>
      <c r="BF178" s="111"/>
      <c r="BG178" s="111"/>
      <c r="BH178" s="111"/>
      <c r="BI178" s="111"/>
      <c r="BJ178" s="111"/>
      <c r="BK178" s="111"/>
      <c r="BL178" s="111"/>
      <c r="BM178" s="111"/>
      <c r="BN178" s="111"/>
      <c r="BO178" s="111"/>
      <c r="BP178" s="111"/>
      <c r="BQ178" s="111"/>
      <c r="BR178" s="111"/>
      <c r="BS178" s="111"/>
      <c r="CO178" s="111"/>
      <c r="CP178" s="111"/>
      <c r="CQ178" s="111"/>
      <c r="CR178" s="111"/>
      <c r="CS178" s="111"/>
      <c r="CT178" s="111"/>
      <c r="CU178" s="111"/>
      <c r="CV178" s="111"/>
      <c r="CW178" s="111"/>
      <c r="CX178" s="111"/>
      <c r="CY178" s="111"/>
      <c r="CZ178" s="111"/>
      <c r="DA178" s="111"/>
      <c r="DB178" s="111"/>
      <c r="DC178" s="111"/>
      <c r="DD178" s="111"/>
      <c r="DE178" s="111"/>
      <c r="DF178" s="111"/>
      <c r="DG178" s="111"/>
      <c r="DH178" s="111"/>
      <c r="DI178" s="111"/>
      <c r="DJ178" s="111"/>
      <c r="DK178" s="111"/>
      <c r="DL178" s="111"/>
      <c r="DM178" s="111"/>
      <c r="DN178" s="111"/>
      <c r="DO178" s="111"/>
      <c r="DP178" s="111"/>
      <c r="DQ178" s="111"/>
      <c r="DR178" s="111"/>
      <c r="DS178" s="111"/>
      <c r="DT178" s="111"/>
      <c r="DU178" s="111"/>
      <c r="DV178" s="111"/>
      <c r="DW178" s="111"/>
      <c r="DX178" s="111"/>
      <c r="DY178" s="111"/>
      <c r="DZ178" s="111"/>
      <c r="EA178" s="111"/>
      <c r="EB178" s="111"/>
      <c r="EC178" s="111"/>
      <c r="ED178" s="111"/>
      <c r="EE178" s="111"/>
      <c r="EF178" s="111"/>
      <c r="EG178" s="111"/>
      <c r="EH178" s="111"/>
      <c r="EI178" s="111"/>
      <c r="EJ178" s="111"/>
      <c r="EK178" s="111"/>
      <c r="EL178" s="111"/>
      <c r="EM178" s="111"/>
      <c r="EN178" s="111"/>
      <c r="EO178" s="111"/>
      <c r="EP178" s="111"/>
      <c r="EQ178" s="111"/>
      <c r="ER178" s="111"/>
      <c r="ES178" s="111"/>
      <c r="ET178" s="111"/>
      <c r="EU178" s="111"/>
      <c r="EV178" s="111"/>
      <c r="EW178" s="111"/>
      <c r="EX178" s="111"/>
      <c r="EY178" s="111"/>
    </row>
    <row r="179" spans="1:169">
      <c r="A179" s="107">
        <v>64</v>
      </c>
      <c r="D179" s="231"/>
      <c r="E179" s="231"/>
      <c r="I179" s="111"/>
      <c r="J179" s="111"/>
      <c r="K179" s="111"/>
      <c r="L179" s="111"/>
      <c r="M179" s="111"/>
      <c r="N179" s="111"/>
      <c r="O179" s="111"/>
      <c r="P179" s="111"/>
      <c r="Q179" s="111"/>
      <c r="R179" s="111"/>
      <c r="S179" s="111"/>
      <c r="T179" s="111"/>
      <c r="U179" s="111"/>
      <c r="V179" s="111"/>
      <c r="W179" s="111"/>
      <c r="X179" s="111"/>
      <c r="Y179" s="111"/>
      <c r="Z179" s="111"/>
      <c r="AA179" s="111"/>
      <c r="AB179" s="111"/>
      <c r="AC179" s="111"/>
      <c r="AD179" s="111"/>
      <c r="AE179" s="111"/>
      <c r="AF179" s="111"/>
      <c r="AG179" s="111"/>
      <c r="AH179" s="111"/>
      <c r="AI179" s="111"/>
      <c r="AJ179" s="111"/>
      <c r="AK179" s="111"/>
      <c r="AL179" s="111"/>
      <c r="AM179" s="111"/>
      <c r="AN179" s="111"/>
      <c r="AO179" s="111"/>
      <c r="AP179" s="111"/>
      <c r="AQ179" s="111"/>
      <c r="AR179" s="111"/>
      <c r="AS179" s="111"/>
      <c r="AT179" s="111"/>
      <c r="AU179" s="111"/>
      <c r="AV179" s="111"/>
      <c r="AW179" s="111"/>
      <c r="AX179" s="111"/>
      <c r="AY179" s="111"/>
      <c r="AZ179" s="111"/>
      <c r="BA179" s="111"/>
      <c r="BB179" s="111"/>
      <c r="BC179" s="111"/>
      <c r="BD179" s="111"/>
      <c r="BE179" s="111"/>
      <c r="BF179" s="111"/>
      <c r="BG179" s="111"/>
      <c r="BH179" s="111"/>
      <c r="BI179" s="111"/>
      <c r="BJ179" s="111"/>
      <c r="BK179" s="111"/>
      <c r="BL179" s="111"/>
      <c r="BM179" s="111"/>
      <c r="BN179" s="111"/>
      <c r="BO179" s="111"/>
      <c r="BP179" s="111"/>
      <c r="BQ179" s="111"/>
      <c r="BR179" s="111"/>
      <c r="BS179" s="111"/>
      <c r="BT179" s="111"/>
      <c r="CO179" s="111"/>
      <c r="CP179" s="111"/>
      <c r="CQ179" s="111"/>
      <c r="CR179" s="111"/>
      <c r="CS179" s="111"/>
      <c r="CT179" s="111"/>
      <c r="CU179" s="111"/>
      <c r="CV179" s="111"/>
      <c r="CW179" s="111"/>
      <c r="CX179" s="111"/>
      <c r="CY179" s="111"/>
      <c r="CZ179" s="111"/>
      <c r="DA179" s="111"/>
      <c r="DB179" s="111"/>
      <c r="DC179" s="111"/>
      <c r="DD179" s="111"/>
      <c r="DE179" s="111"/>
      <c r="DF179" s="111"/>
      <c r="DG179" s="111"/>
      <c r="DH179" s="111"/>
      <c r="DI179" s="111"/>
      <c r="DJ179" s="111"/>
      <c r="DK179" s="111"/>
      <c r="DL179" s="111"/>
      <c r="DM179" s="111"/>
      <c r="DN179" s="111"/>
      <c r="DO179" s="111"/>
      <c r="DP179" s="111"/>
      <c r="DQ179" s="111"/>
      <c r="DR179" s="111"/>
      <c r="DS179" s="111"/>
      <c r="DT179" s="111"/>
      <c r="DU179" s="111"/>
      <c r="DV179" s="111"/>
      <c r="DW179" s="111"/>
      <c r="DX179" s="111"/>
      <c r="DY179" s="111"/>
      <c r="DZ179" s="111"/>
      <c r="EA179" s="111"/>
      <c r="EB179" s="111"/>
      <c r="EC179" s="111"/>
      <c r="ED179" s="111"/>
      <c r="EE179" s="111"/>
      <c r="EF179" s="111"/>
      <c r="EG179" s="111"/>
      <c r="EH179" s="111"/>
      <c r="EI179" s="111"/>
      <c r="EJ179" s="111"/>
      <c r="EK179" s="111"/>
      <c r="EL179" s="111"/>
      <c r="EM179" s="111"/>
      <c r="EN179" s="111"/>
      <c r="EO179" s="111"/>
      <c r="EP179" s="111"/>
      <c r="EQ179" s="111"/>
      <c r="ER179" s="111"/>
      <c r="ES179" s="111"/>
      <c r="ET179" s="111"/>
      <c r="EU179" s="111"/>
      <c r="EV179" s="111"/>
      <c r="EW179" s="111"/>
      <c r="EX179" s="111"/>
      <c r="EY179" s="111"/>
      <c r="EZ179" s="111"/>
    </row>
    <row r="180" spans="1:169">
      <c r="A180" s="107">
        <v>65</v>
      </c>
      <c r="D180" s="231"/>
      <c r="E180" s="231"/>
      <c r="I180" s="111"/>
      <c r="J180" s="111"/>
      <c r="K180" s="111"/>
      <c r="L180" s="111"/>
      <c r="M180" s="111"/>
      <c r="N180" s="111"/>
      <c r="O180" s="111"/>
      <c r="P180" s="111"/>
      <c r="Q180" s="111"/>
      <c r="R180" s="111"/>
      <c r="S180" s="111"/>
      <c r="T180" s="111"/>
      <c r="U180" s="111"/>
      <c r="V180" s="111"/>
      <c r="W180" s="111"/>
      <c r="X180" s="111"/>
      <c r="Y180" s="111"/>
      <c r="Z180" s="111"/>
      <c r="AA180" s="111"/>
      <c r="AB180" s="111"/>
      <c r="AC180" s="111"/>
      <c r="AD180" s="111"/>
      <c r="AE180" s="111"/>
      <c r="AF180" s="111"/>
      <c r="AG180" s="111"/>
      <c r="AH180" s="111"/>
      <c r="AI180" s="111"/>
      <c r="AJ180" s="111"/>
      <c r="AK180" s="111"/>
      <c r="AL180" s="111"/>
      <c r="AM180" s="111"/>
      <c r="AN180" s="111"/>
      <c r="AO180" s="111"/>
      <c r="AP180" s="111"/>
      <c r="AQ180" s="111"/>
      <c r="AR180" s="111"/>
      <c r="AS180" s="111"/>
      <c r="AT180" s="111"/>
      <c r="AU180" s="111"/>
      <c r="AV180" s="111"/>
      <c r="AW180" s="111"/>
      <c r="AX180" s="111"/>
      <c r="AY180" s="111"/>
      <c r="AZ180" s="111"/>
      <c r="BA180" s="111"/>
      <c r="BB180" s="111"/>
      <c r="BC180" s="111"/>
      <c r="BD180" s="111"/>
      <c r="BE180" s="111"/>
      <c r="BF180" s="111"/>
      <c r="BG180" s="111"/>
      <c r="BH180" s="111"/>
      <c r="BI180" s="111"/>
      <c r="BJ180" s="111"/>
      <c r="BK180" s="111"/>
      <c r="BL180" s="111"/>
      <c r="BM180" s="111"/>
      <c r="BN180" s="111"/>
      <c r="BO180" s="111"/>
      <c r="BP180" s="111"/>
      <c r="BQ180" s="111"/>
      <c r="BR180" s="111"/>
      <c r="BS180" s="111"/>
      <c r="BT180" s="111"/>
      <c r="BU180" s="111"/>
      <c r="CO180" s="111"/>
      <c r="CP180" s="111"/>
      <c r="CQ180" s="111"/>
      <c r="CR180" s="111"/>
      <c r="CS180" s="111"/>
      <c r="CT180" s="111"/>
      <c r="CU180" s="111"/>
      <c r="CV180" s="111"/>
      <c r="CW180" s="111"/>
      <c r="CX180" s="111"/>
      <c r="CY180" s="111"/>
      <c r="CZ180" s="111"/>
      <c r="DA180" s="111"/>
      <c r="DB180" s="111"/>
      <c r="DC180" s="111"/>
      <c r="DD180" s="111"/>
      <c r="DE180" s="111"/>
      <c r="DF180" s="111"/>
      <c r="DG180" s="111"/>
      <c r="DH180" s="111"/>
      <c r="DI180" s="111"/>
      <c r="DJ180" s="111"/>
      <c r="DK180" s="111"/>
      <c r="DL180" s="111"/>
      <c r="DM180" s="111"/>
      <c r="DN180" s="111"/>
      <c r="DO180" s="111"/>
      <c r="DP180" s="111"/>
      <c r="DQ180" s="111"/>
      <c r="DR180" s="111"/>
      <c r="DS180" s="111"/>
      <c r="DT180" s="111"/>
      <c r="DU180" s="111"/>
      <c r="DV180" s="111"/>
      <c r="DW180" s="111"/>
      <c r="DX180" s="111"/>
      <c r="DY180" s="111"/>
      <c r="DZ180" s="111"/>
      <c r="EA180" s="111"/>
      <c r="EB180" s="111"/>
      <c r="EC180" s="111"/>
      <c r="ED180" s="111"/>
      <c r="EE180" s="111"/>
      <c r="EF180" s="111"/>
      <c r="EG180" s="111"/>
      <c r="EH180" s="111"/>
      <c r="EI180" s="111"/>
      <c r="EJ180" s="111"/>
      <c r="EK180" s="111"/>
      <c r="EL180" s="111"/>
      <c r="EM180" s="111"/>
      <c r="EN180" s="111"/>
      <c r="EO180" s="111"/>
      <c r="EP180" s="111"/>
      <c r="EQ180" s="111"/>
      <c r="ER180" s="111"/>
      <c r="ES180" s="111"/>
      <c r="ET180" s="111"/>
      <c r="EU180" s="111"/>
      <c r="EV180" s="111"/>
      <c r="EW180" s="111"/>
      <c r="EX180" s="111"/>
      <c r="EY180" s="111"/>
      <c r="EZ180" s="111"/>
      <c r="FA180" s="111"/>
    </row>
    <row r="181" spans="1:169">
      <c r="A181" s="107">
        <v>66</v>
      </c>
      <c r="D181" s="231"/>
      <c r="E181" s="231"/>
      <c r="I181" s="111"/>
      <c r="J181" s="111"/>
      <c r="K181" s="111"/>
      <c r="L181" s="111"/>
      <c r="M181" s="111"/>
      <c r="N181" s="111"/>
      <c r="O181" s="111"/>
      <c r="P181" s="111"/>
      <c r="Q181" s="111"/>
      <c r="R181" s="111"/>
      <c r="S181" s="111"/>
      <c r="T181" s="111"/>
      <c r="U181" s="111"/>
      <c r="V181" s="111"/>
      <c r="W181" s="111"/>
      <c r="X181" s="111"/>
      <c r="Y181" s="111"/>
      <c r="Z181" s="111"/>
      <c r="AA181" s="111"/>
      <c r="AB181" s="111"/>
      <c r="AC181" s="111"/>
      <c r="AD181" s="111"/>
      <c r="AE181" s="111"/>
      <c r="AF181" s="111"/>
      <c r="AG181" s="111"/>
      <c r="AH181" s="111"/>
      <c r="AI181" s="111"/>
      <c r="AJ181" s="111"/>
      <c r="AK181" s="111"/>
      <c r="AL181" s="111"/>
      <c r="AM181" s="111"/>
      <c r="AN181" s="111"/>
      <c r="AO181" s="111"/>
      <c r="AP181" s="111"/>
      <c r="AQ181" s="111"/>
      <c r="AR181" s="111"/>
      <c r="AS181" s="111"/>
      <c r="AT181" s="111"/>
      <c r="AU181" s="111"/>
      <c r="AV181" s="111"/>
      <c r="AW181" s="111"/>
      <c r="AX181" s="111"/>
      <c r="AY181" s="111"/>
      <c r="AZ181" s="111"/>
      <c r="BA181" s="111"/>
      <c r="BB181" s="111"/>
      <c r="BC181" s="111"/>
      <c r="BD181" s="111"/>
      <c r="BE181" s="111"/>
      <c r="BF181" s="111"/>
      <c r="BG181" s="111"/>
      <c r="BH181" s="111"/>
      <c r="BI181" s="111"/>
      <c r="BJ181" s="111"/>
      <c r="BK181" s="111"/>
      <c r="BL181" s="111"/>
      <c r="BM181" s="111"/>
      <c r="BN181" s="111"/>
      <c r="BO181" s="111"/>
      <c r="BP181" s="111"/>
      <c r="BQ181" s="111"/>
      <c r="BR181" s="111"/>
      <c r="BS181" s="111"/>
      <c r="BT181" s="111"/>
      <c r="BU181" s="111"/>
      <c r="BV181" s="111"/>
      <c r="CO181" s="111"/>
      <c r="CP181" s="111"/>
      <c r="CQ181" s="111"/>
      <c r="CR181" s="111"/>
      <c r="CS181" s="111"/>
      <c r="CT181" s="111"/>
      <c r="CU181" s="111"/>
      <c r="CV181" s="111"/>
      <c r="CW181" s="111"/>
      <c r="CX181" s="111"/>
      <c r="CY181" s="111"/>
      <c r="CZ181" s="111"/>
      <c r="DA181" s="111"/>
      <c r="DB181" s="111"/>
      <c r="DC181" s="111"/>
      <c r="DD181" s="111"/>
      <c r="DE181" s="111"/>
      <c r="DF181" s="111"/>
      <c r="DG181" s="111"/>
      <c r="DH181" s="111"/>
      <c r="DI181" s="111"/>
      <c r="DJ181" s="111"/>
      <c r="DK181" s="111"/>
      <c r="DL181" s="111"/>
      <c r="DM181" s="111"/>
      <c r="DN181" s="111"/>
      <c r="DO181" s="111"/>
      <c r="DP181" s="111"/>
      <c r="DQ181" s="111"/>
      <c r="DR181" s="111"/>
      <c r="DS181" s="111"/>
      <c r="DT181" s="111"/>
      <c r="DU181" s="111"/>
      <c r="DV181" s="111"/>
      <c r="DW181" s="111"/>
      <c r="DX181" s="111"/>
      <c r="DY181" s="111"/>
      <c r="DZ181" s="111"/>
      <c r="EA181" s="111"/>
      <c r="EB181" s="111"/>
      <c r="EC181" s="111"/>
      <c r="ED181" s="111"/>
      <c r="EE181" s="111"/>
      <c r="EF181" s="111"/>
      <c r="EG181" s="111"/>
      <c r="EH181" s="111"/>
      <c r="EI181" s="111"/>
      <c r="EJ181" s="111"/>
      <c r="EK181" s="111"/>
      <c r="EL181" s="111"/>
      <c r="EM181" s="111"/>
      <c r="EN181" s="111"/>
      <c r="EO181" s="111"/>
      <c r="EP181" s="111"/>
      <c r="EQ181" s="111"/>
      <c r="ER181" s="111"/>
      <c r="ES181" s="111"/>
      <c r="ET181" s="111"/>
      <c r="EU181" s="111"/>
      <c r="EV181" s="111"/>
      <c r="EW181" s="111"/>
      <c r="EX181" s="111"/>
      <c r="EY181" s="111"/>
      <c r="EZ181" s="111"/>
      <c r="FA181" s="111"/>
      <c r="FB181" s="111"/>
    </row>
    <row r="182" spans="1:169">
      <c r="A182" s="107">
        <v>67</v>
      </c>
      <c r="D182" s="231"/>
      <c r="E182" s="231"/>
      <c r="I182" s="111"/>
      <c r="J182" s="111"/>
      <c r="K182" s="111"/>
      <c r="L182" s="111"/>
      <c r="M182" s="111"/>
      <c r="N182" s="111"/>
      <c r="O182" s="111"/>
      <c r="P182" s="111"/>
      <c r="Q182" s="111"/>
      <c r="R182" s="111"/>
      <c r="S182" s="111"/>
      <c r="T182" s="111"/>
      <c r="U182" s="111"/>
      <c r="V182" s="111"/>
      <c r="W182" s="111"/>
      <c r="X182" s="111"/>
      <c r="Y182" s="111"/>
      <c r="Z182" s="111"/>
      <c r="AA182" s="111"/>
      <c r="AB182" s="111"/>
      <c r="AC182" s="111"/>
      <c r="AD182" s="111"/>
      <c r="AE182" s="111"/>
      <c r="AF182" s="111"/>
      <c r="AG182" s="111"/>
      <c r="AH182" s="111"/>
      <c r="AI182" s="111"/>
      <c r="AJ182" s="111"/>
      <c r="AK182" s="111"/>
      <c r="AL182" s="111"/>
      <c r="AM182" s="111"/>
      <c r="AN182" s="111"/>
      <c r="AO182" s="111"/>
      <c r="AP182" s="111"/>
      <c r="AQ182" s="111"/>
      <c r="AR182" s="111"/>
      <c r="AS182" s="111"/>
      <c r="AT182" s="111"/>
      <c r="AU182" s="111"/>
      <c r="AV182" s="111"/>
      <c r="AW182" s="111"/>
      <c r="AX182" s="111"/>
      <c r="AY182" s="111"/>
      <c r="AZ182" s="111"/>
      <c r="BA182" s="111"/>
      <c r="BB182" s="111"/>
      <c r="BC182" s="111"/>
      <c r="BD182" s="111"/>
      <c r="BE182" s="111"/>
      <c r="BF182" s="111"/>
      <c r="BG182" s="111"/>
      <c r="BH182" s="111"/>
      <c r="BI182" s="111"/>
      <c r="BJ182" s="111"/>
      <c r="BK182" s="111"/>
      <c r="BL182" s="111"/>
      <c r="BM182" s="111"/>
      <c r="BN182" s="111"/>
      <c r="BO182" s="111"/>
      <c r="BP182" s="111"/>
      <c r="BQ182" s="111"/>
      <c r="BR182" s="111"/>
      <c r="BS182" s="111"/>
      <c r="BT182" s="111"/>
      <c r="BU182" s="111"/>
      <c r="BV182" s="111"/>
      <c r="BW182" s="111"/>
      <c r="CO182" s="111"/>
      <c r="CP182" s="111"/>
      <c r="CQ182" s="111"/>
      <c r="CR182" s="111"/>
      <c r="CS182" s="111"/>
      <c r="CT182" s="111"/>
      <c r="CU182" s="111"/>
      <c r="CV182" s="111"/>
      <c r="CW182" s="111"/>
      <c r="CX182" s="111"/>
      <c r="CY182" s="111"/>
      <c r="CZ182" s="111"/>
      <c r="DA182" s="111"/>
      <c r="DB182" s="111"/>
      <c r="DC182" s="111"/>
      <c r="DD182" s="111"/>
      <c r="DE182" s="111"/>
      <c r="DF182" s="111"/>
      <c r="DG182" s="111"/>
      <c r="DH182" s="111"/>
      <c r="DI182" s="111"/>
      <c r="DJ182" s="111"/>
      <c r="DK182" s="111"/>
      <c r="DL182" s="111"/>
      <c r="DM182" s="111"/>
      <c r="DN182" s="111"/>
      <c r="DO182" s="111"/>
      <c r="DP182" s="111"/>
      <c r="DQ182" s="111"/>
      <c r="DR182" s="111"/>
      <c r="DS182" s="111"/>
      <c r="DT182" s="111"/>
      <c r="DU182" s="111"/>
      <c r="DV182" s="111"/>
      <c r="DW182" s="111"/>
      <c r="DX182" s="111"/>
      <c r="DY182" s="111"/>
      <c r="DZ182" s="111"/>
      <c r="EA182" s="111"/>
      <c r="EB182" s="111"/>
      <c r="EC182" s="111"/>
      <c r="ED182" s="111"/>
      <c r="EE182" s="111"/>
      <c r="EF182" s="111"/>
      <c r="EG182" s="111"/>
      <c r="EH182" s="111"/>
      <c r="EI182" s="111"/>
      <c r="EJ182" s="111"/>
      <c r="EK182" s="111"/>
      <c r="EL182" s="111"/>
      <c r="EM182" s="111"/>
      <c r="EN182" s="111"/>
      <c r="EO182" s="111"/>
      <c r="EP182" s="111"/>
      <c r="EQ182" s="111"/>
      <c r="ER182" s="111"/>
      <c r="ES182" s="111"/>
      <c r="ET182" s="111"/>
      <c r="EU182" s="111"/>
      <c r="EV182" s="111"/>
      <c r="EW182" s="111"/>
      <c r="EX182" s="111"/>
      <c r="EY182" s="111"/>
      <c r="EZ182" s="111"/>
      <c r="FA182" s="111"/>
      <c r="FB182" s="111"/>
      <c r="FC182" s="111"/>
    </row>
    <row r="183" spans="1:169">
      <c r="A183" s="107">
        <v>68</v>
      </c>
      <c r="D183" s="231"/>
      <c r="E183" s="231"/>
      <c r="I183" s="111"/>
      <c r="J183" s="111"/>
      <c r="K183" s="111"/>
      <c r="L183" s="111"/>
      <c r="M183" s="111"/>
      <c r="N183" s="111"/>
      <c r="O183" s="111"/>
      <c r="P183" s="111"/>
      <c r="Q183" s="111"/>
      <c r="R183" s="111"/>
      <c r="S183" s="111"/>
      <c r="T183" s="111"/>
      <c r="U183" s="111"/>
      <c r="V183" s="111"/>
      <c r="W183" s="111"/>
      <c r="X183" s="111"/>
      <c r="Y183" s="111"/>
      <c r="Z183" s="111"/>
      <c r="AA183" s="111"/>
      <c r="AB183" s="111"/>
      <c r="AC183" s="111"/>
      <c r="AD183" s="111"/>
      <c r="AE183" s="111"/>
      <c r="AF183" s="111"/>
      <c r="AG183" s="111"/>
      <c r="AH183" s="111"/>
      <c r="AI183" s="111"/>
      <c r="AJ183" s="111"/>
      <c r="AK183" s="111"/>
      <c r="AL183" s="111"/>
      <c r="AM183" s="111"/>
      <c r="AN183" s="111"/>
      <c r="AO183" s="111"/>
      <c r="AP183" s="111"/>
      <c r="AQ183" s="111"/>
      <c r="AR183" s="111"/>
      <c r="AS183" s="111"/>
      <c r="AT183" s="111"/>
      <c r="AU183" s="111"/>
      <c r="AV183" s="111"/>
      <c r="AW183" s="111"/>
      <c r="AX183" s="111"/>
      <c r="AY183" s="111"/>
      <c r="AZ183" s="111"/>
      <c r="BA183" s="111"/>
      <c r="BB183" s="111"/>
      <c r="BC183" s="111"/>
      <c r="BD183" s="111"/>
      <c r="BE183" s="111"/>
      <c r="BF183" s="111"/>
      <c r="BG183" s="111"/>
      <c r="BH183" s="111"/>
      <c r="BI183" s="111"/>
      <c r="BJ183" s="111"/>
      <c r="BK183" s="111"/>
      <c r="BL183" s="111"/>
      <c r="BM183" s="111"/>
      <c r="BN183" s="111"/>
      <c r="BO183" s="111"/>
      <c r="BP183" s="111"/>
      <c r="BQ183" s="111"/>
      <c r="BR183" s="111"/>
      <c r="BS183" s="111"/>
      <c r="BT183" s="111"/>
      <c r="BU183" s="111"/>
      <c r="BV183" s="111"/>
      <c r="BW183" s="111"/>
      <c r="BX183" s="111"/>
      <c r="CO183" s="111"/>
      <c r="CP183" s="111"/>
      <c r="CQ183" s="111"/>
      <c r="CR183" s="111"/>
      <c r="CS183" s="111"/>
      <c r="CT183" s="111"/>
      <c r="CU183" s="111"/>
      <c r="CV183" s="111"/>
      <c r="CW183" s="111"/>
      <c r="CX183" s="111"/>
      <c r="CY183" s="111"/>
      <c r="CZ183" s="111"/>
      <c r="DA183" s="111"/>
      <c r="DB183" s="111"/>
      <c r="DC183" s="111"/>
      <c r="DD183" s="111"/>
      <c r="DE183" s="111"/>
      <c r="DF183" s="111"/>
      <c r="DG183" s="111"/>
      <c r="DH183" s="111"/>
      <c r="DI183" s="111"/>
      <c r="DJ183" s="111"/>
      <c r="DK183" s="111"/>
      <c r="DL183" s="111"/>
      <c r="DM183" s="111"/>
      <c r="DN183" s="111"/>
      <c r="DO183" s="111"/>
      <c r="DP183" s="111"/>
      <c r="DQ183" s="111"/>
      <c r="DR183" s="111"/>
      <c r="DS183" s="111"/>
      <c r="DT183" s="111"/>
      <c r="DU183" s="111"/>
      <c r="DV183" s="111"/>
      <c r="DW183" s="111"/>
      <c r="DX183" s="111"/>
      <c r="DY183" s="111"/>
      <c r="DZ183" s="111"/>
      <c r="EA183" s="111"/>
      <c r="EB183" s="111"/>
      <c r="EC183" s="111"/>
      <c r="ED183" s="111"/>
      <c r="EE183" s="111"/>
      <c r="EF183" s="111"/>
      <c r="EG183" s="111"/>
      <c r="EH183" s="111"/>
      <c r="EI183" s="111"/>
      <c r="EJ183" s="111"/>
      <c r="EK183" s="111"/>
      <c r="EL183" s="111"/>
      <c r="EM183" s="111"/>
      <c r="EN183" s="111"/>
      <c r="EO183" s="111"/>
      <c r="EP183" s="111"/>
      <c r="EQ183" s="111"/>
      <c r="ER183" s="111"/>
      <c r="ES183" s="111"/>
      <c r="ET183" s="111"/>
      <c r="EU183" s="111"/>
      <c r="EV183" s="111"/>
      <c r="EW183" s="111"/>
      <c r="EX183" s="111"/>
      <c r="EY183" s="111"/>
      <c r="EZ183" s="111"/>
      <c r="FA183" s="111"/>
      <c r="FB183" s="111"/>
      <c r="FC183" s="111"/>
      <c r="FD183" s="111"/>
    </row>
    <row r="184" spans="1:169">
      <c r="A184" s="107">
        <v>69</v>
      </c>
      <c r="D184" s="231"/>
      <c r="E184" s="231"/>
      <c r="I184" s="111"/>
      <c r="J184" s="111"/>
      <c r="K184" s="111"/>
      <c r="L184" s="111"/>
      <c r="M184" s="111"/>
      <c r="N184" s="111"/>
      <c r="O184" s="111"/>
      <c r="P184" s="111"/>
      <c r="Q184" s="111"/>
      <c r="R184" s="111"/>
      <c r="S184" s="111"/>
      <c r="T184" s="111"/>
      <c r="U184" s="111"/>
      <c r="V184" s="111"/>
      <c r="W184" s="111"/>
      <c r="X184" s="111"/>
      <c r="Y184" s="111"/>
      <c r="Z184" s="111"/>
      <c r="AA184" s="111"/>
      <c r="AB184" s="111"/>
      <c r="AC184" s="111"/>
      <c r="AD184" s="111"/>
      <c r="AE184" s="111"/>
      <c r="AF184" s="111"/>
      <c r="AG184" s="111"/>
      <c r="AH184" s="111"/>
      <c r="AI184" s="111"/>
      <c r="AJ184" s="111"/>
      <c r="AK184" s="111"/>
      <c r="AL184" s="111"/>
      <c r="AM184" s="111"/>
      <c r="AN184" s="111"/>
      <c r="AO184" s="111"/>
      <c r="AP184" s="111"/>
      <c r="AQ184" s="111"/>
      <c r="AR184" s="111"/>
      <c r="AS184" s="111"/>
      <c r="AT184" s="111"/>
      <c r="AU184" s="111"/>
      <c r="AV184" s="111"/>
      <c r="AW184" s="111"/>
      <c r="AX184" s="111"/>
      <c r="AY184" s="111"/>
      <c r="AZ184" s="111"/>
      <c r="BA184" s="111"/>
      <c r="BB184" s="111"/>
      <c r="BC184" s="111"/>
      <c r="BD184" s="111"/>
      <c r="BE184" s="111"/>
      <c r="BF184" s="111"/>
      <c r="BG184" s="111"/>
      <c r="BH184" s="111"/>
      <c r="BI184" s="111"/>
      <c r="BJ184" s="111"/>
      <c r="BK184" s="111"/>
      <c r="BL184" s="111"/>
      <c r="BM184" s="111"/>
      <c r="BN184" s="111"/>
      <c r="BO184" s="111"/>
      <c r="BP184" s="111"/>
      <c r="BQ184" s="111"/>
      <c r="BR184" s="111"/>
      <c r="BS184" s="111"/>
      <c r="BT184" s="111"/>
      <c r="BU184" s="111"/>
      <c r="BV184" s="111"/>
      <c r="BW184" s="111"/>
      <c r="BX184" s="111"/>
      <c r="BY184" s="111"/>
      <c r="CO184" s="111"/>
      <c r="CP184" s="111"/>
      <c r="CQ184" s="111"/>
      <c r="CR184" s="111"/>
      <c r="CS184" s="111"/>
      <c r="CT184" s="111"/>
      <c r="CU184" s="111"/>
      <c r="CV184" s="111"/>
      <c r="CW184" s="111"/>
      <c r="CX184" s="111"/>
      <c r="CY184" s="111"/>
      <c r="CZ184" s="111"/>
      <c r="DA184" s="111"/>
      <c r="DB184" s="111"/>
      <c r="DC184" s="111"/>
      <c r="DD184" s="111"/>
      <c r="DE184" s="111"/>
      <c r="DF184" s="111"/>
      <c r="DG184" s="111"/>
      <c r="DH184" s="111"/>
      <c r="DI184" s="111"/>
      <c r="DJ184" s="111"/>
      <c r="DK184" s="111"/>
      <c r="DL184" s="111"/>
      <c r="DM184" s="111"/>
      <c r="DN184" s="111"/>
      <c r="DO184" s="111"/>
      <c r="DP184" s="111"/>
      <c r="DQ184" s="111"/>
      <c r="DR184" s="111"/>
      <c r="DS184" s="111"/>
      <c r="DT184" s="111"/>
      <c r="DU184" s="111"/>
      <c r="DV184" s="111"/>
      <c r="DW184" s="111"/>
      <c r="DX184" s="111"/>
      <c r="DY184" s="111"/>
      <c r="DZ184" s="111"/>
      <c r="EA184" s="111"/>
      <c r="EB184" s="111"/>
      <c r="EC184" s="111"/>
      <c r="ED184" s="111"/>
      <c r="EE184" s="111"/>
      <c r="EF184" s="111"/>
      <c r="EG184" s="111"/>
      <c r="EH184" s="111"/>
      <c r="EI184" s="111"/>
      <c r="EJ184" s="111"/>
      <c r="EK184" s="111"/>
      <c r="EL184" s="111"/>
      <c r="EM184" s="111"/>
      <c r="EN184" s="111"/>
      <c r="EO184" s="111"/>
      <c r="EP184" s="111"/>
      <c r="EQ184" s="111"/>
      <c r="ER184" s="111"/>
      <c r="ES184" s="111"/>
      <c r="ET184" s="111"/>
      <c r="EU184" s="111"/>
      <c r="EV184" s="111"/>
      <c r="EW184" s="111"/>
      <c r="EX184" s="111"/>
      <c r="EY184" s="111"/>
      <c r="EZ184" s="111"/>
      <c r="FA184" s="111"/>
      <c r="FB184" s="111"/>
      <c r="FC184" s="111"/>
      <c r="FD184" s="111"/>
      <c r="FE184" s="111"/>
    </row>
    <row r="185" spans="1:169">
      <c r="A185" s="107">
        <v>70</v>
      </c>
      <c r="D185" s="231"/>
      <c r="E185" s="231"/>
      <c r="I185" s="111"/>
      <c r="J185" s="111"/>
      <c r="K185" s="111"/>
      <c r="L185" s="111"/>
      <c r="M185" s="111"/>
      <c r="N185" s="111"/>
      <c r="O185" s="111"/>
      <c r="P185" s="111"/>
      <c r="Q185" s="111"/>
      <c r="R185" s="111"/>
      <c r="S185" s="111"/>
      <c r="T185" s="111"/>
      <c r="U185" s="111"/>
      <c r="V185" s="111"/>
      <c r="W185" s="111"/>
      <c r="X185" s="111"/>
      <c r="Y185" s="111"/>
      <c r="Z185" s="111"/>
      <c r="AA185" s="111"/>
      <c r="AB185" s="111"/>
      <c r="AC185" s="111"/>
      <c r="AD185" s="111"/>
      <c r="AE185" s="111"/>
      <c r="AF185" s="111"/>
      <c r="AG185" s="111"/>
      <c r="AH185" s="111"/>
      <c r="AI185" s="111"/>
      <c r="AJ185" s="111"/>
      <c r="AK185" s="111"/>
      <c r="AL185" s="111"/>
      <c r="AM185" s="111"/>
      <c r="AN185" s="111"/>
      <c r="AO185" s="111"/>
      <c r="AP185" s="111"/>
      <c r="AQ185" s="111"/>
      <c r="AR185" s="111"/>
      <c r="AS185" s="111"/>
      <c r="AT185" s="111"/>
      <c r="AU185" s="111"/>
      <c r="AV185" s="111"/>
      <c r="AW185" s="111"/>
      <c r="AX185" s="111"/>
      <c r="AY185" s="111"/>
      <c r="AZ185" s="111"/>
      <c r="BA185" s="111"/>
      <c r="BB185" s="111"/>
      <c r="BC185" s="111"/>
      <c r="BD185" s="111"/>
      <c r="BE185" s="111"/>
      <c r="BF185" s="111"/>
      <c r="BG185" s="111"/>
      <c r="BH185" s="111"/>
      <c r="BI185" s="111"/>
      <c r="BJ185" s="111"/>
      <c r="BK185" s="111"/>
      <c r="BL185" s="111"/>
      <c r="BM185" s="111"/>
      <c r="BN185" s="111"/>
      <c r="BO185" s="111"/>
      <c r="BP185" s="111"/>
      <c r="BQ185" s="111"/>
      <c r="BR185" s="111"/>
      <c r="BS185" s="111"/>
      <c r="BT185" s="111"/>
      <c r="BU185" s="111"/>
      <c r="BV185" s="111"/>
      <c r="BW185" s="111"/>
      <c r="BX185" s="111"/>
      <c r="BY185" s="111"/>
      <c r="BZ185" s="111"/>
      <c r="CO185" s="111"/>
      <c r="CP185" s="111"/>
      <c r="CQ185" s="111"/>
      <c r="CR185" s="111"/>
      <c r="CS185" s="111"/>
      <c r="CT185" s="111"/>
      <c r="CU185" s="111"/>
      <c r="CV185" s="111"/>
      <c r="CW185" s="111"/>
      <c r="CX185" s="111"/>
      <c r="CY185" s="111"/>
      <c r="CZ185" s="111"/>
      <c r="DA185" s="111"/>
      <c r="DB185" s="111"/>
      <c r="DC185" s="111"/>
      <c r="DD185" s="111"/>
      <c r="DE185" s="111"/>
      <c r="DF185" s="111"/>
      <c r="DG185" s="111"/>
      <c r="DH185" s="111"/>
      <c r="DI185" s="111"/>
      <c r="DJ185" s="111"/>
      <c r="DK185" s="111"/>
      <c r="DL185" s="111"/>
      <c r="DM185" s="111"/>
      <c r="DN185" s="111"/>
      <c r="DO185" s="111"/>
      <c r="DP185" s="111"/>
      <c r="DQ185" s="111"/>
      <c r="DR185" s="111"/>
      <c r="DS185" s="111"/>
      <c r="DT185" s="111"/>
      <c r="DU185" s="111"/>
      <c r="DV185" s="111"/>
      <c r="DW185" s="111"/>
      <c r="DX185" s="111"/>
      <c r="DY185" s="111"/>
      <c r="DZ185" s="111"/>
      <c r="EA185" s="111"/>
      <c r="EB185" s="111"/>
      <c r="EC185" s="111"/>
      <c r="ED185" s="111"/>
      <c r="EE185" s="111"/>
      <c r="EF185" s="111"/>
      <c r="EG185" s="111"/>
      <c r="EH185" s="111"/>
      <c r="EI185" s="111"/>
      <c r="EJ185" s="111"/>
      <c r="EK185" s="111"/>
      <c r="EL185" s="111"/>
      <c r="EM185" s="111"/>
      <c r="EN185" s="111"/>
      <c r="EO185" s="111"/>
      <c r="EP185" s="111"/>
      <c r="EQ185" s="111"/>
      <c r="ER185" s="111"/>
      <c r="ES185" s="111"/>
      <c r="ET185" s="111"/>
      <c r="EU185" s="111"/>
      <c r="EV185" s="111"/>
      <c r="EW185" s="111"/>
      <c r="EX185" s="111"/>
      <c r="EY185" s="111"/>
      <c r="EZ185" s="111"/>
      <c r="FA185" s="111"/>
      <c r="FB185" s="111"/>
      <c r="FC185" s="111"/>
      <c r="FD185" s="111"/>
      <c r="FE185" s="111"/>
      <c r="FF185" s="111"/>
    </row>
    <row r="186" spans="1:169">
      <c r="A186" s="107">
        <v>71</v>
      </c>
      <c r="D186" s="231"/>
      <c r="E186" s="231"/>
      <c r="I186" s="111"/>
      <c r="J186" s="111"/>
      <c r="K186" s="111"/>
      <c r="L186" s="111"/>
      <c r="M186" s="111"/>
      <c r="N186" s="111"/>
      <c r="O186" s="111"/>
      <c r="P186" s="111"/>
      <c r="Q186" s="111"/>
      <c r="R186" s="111"/>
      <c r="S186" s="111"/>
      <c r="T186" s="111"/>
      <c r="U186" s="111"/>
      <c r="V186" s="111"/>
      <c r="W186" s="111"/>
      <c r="X186" s="111"/>
      <c r="Y186" s="111"/>
      <c r="Z186" s="111"/>
      <c r="AA186" s="111"/>
      <c r="AB186" s="111"/>
      <c r="AC186" s="111"/>
      <c r="AD186" s="111"/>
      <c r="AE186" s="111"/>
      <c r="AF186" s="111"/>
      <c r="AG186" s="111"/>
      <c r="AH186" s="111"/>
      <c r="AI186" s="111"/>
      <c r="AJ186" s="111"/>
      <c r="AK186" s="111"/>
      <c r="AL186" s="111"/>
      <c r="AM186" s="111"/>
      <c r="AN186" s="111"/>
      <c r="AO186" s="111"/>
      <c r="AP186" s="111"/>
      <c r="AQ186" s="111"/>
      <c r="AR186" s="111"/>
      <c r="AS186" s="111"/>
      <c r="AT186" s="111"/>
      <c r="AU186" s="111"/>
      <c r="AV186" s="111"/>
      <c r="AW186" s="111"/>
      <c r="AX186" s="111"/>
      <c r="AY186" s="111"/>
      <c r="AZ186" s="111"/>
      <c r="BA186" s="111"/>
      <c r="BB186" s="111"/>
      <c r="BC186" s="111"/>
      <c r="BD186" s="111"/>
      <c r="BE186" s="111"/>
      <c r="BF186" s="111"/>
      <c r="BG186" s="111"/>
      <c r="BH186" s="111"/>
      <c r="BI186" s="111"/>
      <c r="BJ186" s="111"/>
      <c r="BK186" s="111"/>
      <c r="BL186" s="111"/>
      <c r="BM186" s="111"/>
      <c r="BN186" s="111"/>
      <c r="BO186" s="111"/>
      <c r="BP186" s="111"/>
      <c r="BQ186" s="111"/>
      <c r="BR186" s="111"/>
      <c r="BS186" s="111"/>
      <c r="BT186" s="111"/>
      <c r="BU186" s="111"/>
      <c r="BV186" s="111"/>
      <c r="BW186" s="111"/>
      <c r="BX186" s="111"/>
      <c r="BY186" s="111"/>
      <c r="BZ186" s="111"/>
      <c r="CA186" s="111"/>
      <c r="CO186" s="111"/>
      <c r="CP186" s="111"/>
      <c r="CQ186" s="111"/>
      <c r="CR186" s="111"/>
      <c r="CS186" s="111"/>
      <c r="CT186" s="111"/>
      <c r="CU186" s="111"/>
      <c r="CV186" s="111"/>
      <c r="CW186" s="111"/>
      <c r="CX186" s="111"/>
      <c r="CY186" s="111"/>
      <c r="CZ186" s="111"/>
      <c r="DA186" s="111"/>
      <c r="DB186" s="111"/>
      <c r="DC186" s="111"/>
      <c r="DD186" s="111"/>
      <c r="DE186" s="111"/>
      <c r="DF186" s="111"/>
      <c r="DG186" s="111"/>
      <c r="DH186" s="111"/>
      <c r="DI186" s="111"/>
      <c r="DJ186" s="111"/>
      <c r="DK186" s="111"/>
      <c r="DL186" s="111"/>
      <c r="DM186" s="111"/>
      <c r="DN186" s="111"/>
      <c r="DO186" s="111"/>
      <c r="DP186" s="111"/>
      <c r="DQ186" s="111"/>
      <c r="DR186" s="111"/>
      <c r="DS186" s="111"/>
      <c r="DT186" s="111"/>
      <c r="DU186" s="111"/>
      <c r="DV186" s="111"/>
      <c r="DW186" s="111"/>
      <c r="DX186" s="111"/>
      <c r="DY186" s="111"/>
      <c r="DZ186" s="111"/>
      <c r="EA186" s="111"/>
      <c r="EB186" s="111"/>
      <c r="EC186" s="111"/>
      <c r="ED186" s="111"/>
      <c r="EE186" s="111"/>
      <c r="EF186" s="111"/>
      <c r="EG186" s="111"/>
      <c r="EH186" s="111"/>
      <c r="EI186" s="111"/>
      <c r="EJ186" s="111"/>
      <c r="EK186" s="111"/>
      <c r="EL186" s="111"/>
      <c r="EM186" s="111"/>
      <c r="EN186" s="111"/>
      <c r="EO186" s="111"/>
      <c r="EP186" s="111"/>
      <c r="EQ186" s="111"/>
      <c r="ER186" s="111"/>
      <c r="ES186" s="111"/>
      <c r="ET186" s="111"/>
      <c r="EU186" s="111"/>
      <c r="EV186" s="111"/>
      <c r="EW186" s="111"/>
      <c r="EX186" s="111"/>
      <c r="EY186" s="111"/>
      <c r="EZ186" s="111"/>
      <c r="FA186" s="111"/>
      <c r="FB186" s="111"/>
      <c r="FC186" s="111"/>
      <c r="FD186" s="111"/>
      <c r="FE186" s="111"/>
      <c r="FF186" s="111"/>
      <c r="FG186" s="111"/>
    </row>
    <row r="187" spans="1:169">
      <c r="A187" s="107">
        <v>72</v>
      </c>
      <c r="D187" s="231"/>
      <c r="E187" s="231"/>
      <c r="I187" s="111"/>
      <c r="J187" s="111"/>
      <c r="K187" s="111"/>
      <c r="L187" s="111"/>
      <c r="M187" s="111"/>
      <c r="N187" s="111"/>
      <c r="O187" s="111"/>
      <c r="P187" s="111"/>
      <c r="Q187" s="111"/>
      <c r="R187" s="111"/>
      <c r="S187" s="111"/>
      <c r="T187" s="111"/>
      <c r="U187" s="111"/>
      <c r="V187" s="111"/>
      <c r="W187" s="111"/>
      <c r="X187" s="111"/>
      <c r="Y187" s="111"/>
      <c r="Z187" s="111"/>
      <c r="AA187" s="111"/>
      <c r="AB187" s="111"/>
      <c r="AC187" s="111"/>
      <c r="AD187" s="111"/>
      <c r="AE187" s="111"/>
      <c r="AF187" s="111"/>
      <c r="AG187" s="111"/>
      <c r="AH187" s="111"/>
      <c r="AI187" s="111"/>
      <c r="AJ187" s="111"/>
      <c r="AK187" s="111"/>
      <c r="AL187" s="111"/>
      <c r="AM187" s="111"/>
      <c r="AN187" s="111"/>
      <c r="AO187" s="111"/>
      <c r="AP187" s="111"/>
      <c r="AQ187" s="111"/>
      <c r="AR187" s="111"/>
      <c r="AS187" s="111"/>
      <c r="AT187" s="111"/>
      <c r="AU187" s="111"/>
      <c r="AV187" s="111"/>
      <c r="AW187" s="111"/>
      <c r="AX187" s="111"/>
      <c r="AY187" s="111"/>
      <c r="AZ187" s="111"/>
      <c r="BA187" s="111"/>
      <c r="BB187" s="111"/>
      <c r="BC187" s="111"/>
      <c r="BD187" s="111"/>
      <c r="BE187" s="111"/>
      <c r="BF187" s="111"/>
      <c r="BG187" s="111"/>
      <c r="BH187" s="111"/>
      <c r="BI187" s="111"/>
      <c r="BJ187" s="111"/>
      <c r="BK187" s="111"/>
      <c r="BL187" s="111"/>
      <c r="BM187" s="111"/>
      <c r="BN187" s="111"/>
      <c r="BO187" s="111"/>
      <c r="BP187" s="111"/>
      <c r="BQ187" s="111"/>
      <c r="BR187" s="111"/>
      <c r="BS187" s="111"/>
      <c r="BT187" s="111"/>
      <c r="BU187" s="111"/>
      <c r="BV187" s="111"/>
      <c r="BW187" s="111"/>
      <c r="BX187" s="111"/>
      <c r="BY187" s="111"/>
      <c r="BZ187" s="111"/>
      <c r="CA187" s="111"/>
      <c r="CB187" s="111"/>
      <c r="CO187" s="111"/>
      <c r="CP187" s="111"/>
      <c r="CQ187" s="111"/>
      <c r="CR187" s="111"/>
      <c r="CS187" s="111"/>
      <c r="CT187" s="111"/>
      <c r="CU187" s="111"/>
      <c r="CV187" s="111"/>
      <c r="CW187" s="111"/>
      <c r="CX187" s="111"/>
      <c r="CY187" s="111"/>
      <c r="CZ187" s="111"/>
      <c r="DA187" s="111"/>
      <c r="DB187" s="111"/>
      <c r="DC187" s="111"/>
      <c r="DD187" s="111"/>
      <c r="DE187" s="111"/>
      <c r="DF187" s="111"/>
      <c r="DG187" s="111"/>
      <c r="DH187" s="111"/>
      <c r="DI187" s="111"/>
      <c r="DJ187" s="111"/>
      <c r="DK187" s="111"/>
      <c r="DL187" s="111"/>
      <c r="DM187" s="111"/>
      <c r="DN187" s="111"/>
      <c r="DO187" s="111"/>
      <c r="DP187" s="111"/>
      <c r="DQ187" s="111"/>
      <c r="DR187" s="111"/>
      <c r="DS187" s="111"/>
      <c r="DT187" s="111"/>
      <c r="DU187" s="111"/>
      <c r="DV187" s="111"/>
      <c r="DW187" s="111"/>
      <c r="DX187" s="111"/>
      <c r="DY187" s="111"/>
      <c r="DZ187" s="111"/>
      <c r="EA187" s="111"/>
      <c r="EB187" s="111"/>
      <c r="EC187" s="111"/>
      <c r="ED187" s="111"/>
      <c r="EE187" s="111"/>
      <c r="EF187" s="111"/>
      <c r="EG187" s="111"/>
      <c r="EH187" s="111"/>
      <c r="EI187" s="111"/>
      <c r="EJ187" s="111"/>
      <c r="EK187" s="111"/>
      <c r="EL187" s="111"/>
      <c r="EM187" s="111"/>
      <c r="EN187" s="111"/>
      <c r="EO187" s="111"/>
      <c r="EP187" s="111"/>
      <c r="EQ187" s="111"/>
      <c r="ER187" s="111"/>
      <c r="ES187" s="111"/>
      <c r="ET187" s="111"/>
      <c r="EU187" s="111"/>
      <c r="EV187" s="111"/>
      <c r="EW187" s="111"/>
      <c r="EX187" s="111"/>
      <c r="EY187" s="111"/>
      <c r="EZ187" s="111"/>
      <c r="FA187" s="111"/>
      <c r="FB187" s="111"/>
      <c r="FC187" s="111"/>
      <c r="FD187" s="111"/>
      <c r="FE187" s="111"/>
      <c r="FF187" s="111"/>
      <c r="FG187" s="111"/>
      <c r="FH187" s="111"/>
    </row>
    <row r="188" spans="1:169">
      <c r="A188" s="107">
        <v>73</v>
      </c>
      <c r="D188" s="231"/>
      <c r="E188" s="231"/>
      <c r="I188" s="111"/>
      <c r="J188" s="111"/>
      <c r="K188" s="111"/>
      <c r="L188" s="111"/>
      <c r="M188" s="111"/>
      <c r="N188" s="111"/>
      <c r="O188" s="111"/>
      <c r="P188" s="111"/>
      <c r="Q188" s="111"/>
      <c r="R188" s="111"/>
      <c r="S188" s="111"/>
      <c r="T188" s="111"/>
      <c r="U188" s="111"/>
      <c r="V188" s="111"/>
      <c r="W188" s="111"/>
      <c r="X188" s="111"/>
      <c r="Y188" s="111"/>
      <c r="Z188" s="111"/>
      <c r="AA188" s="111"/>
      <c r="AB188" s="111"/>
      <c r="AC188" s="111"/>
      <c r="AD188" s="111"/>
      <c r="AE188" s="111"/>
      <c r="AF188" s="111"/>
      <c r="AG188" s="111"/>
      <c r="AH188" s="111"/>
      <c r="AI188" s="111"/>
      <c r="AJ188" s="111"/>
      <c r="AK188" s="111"/>
      <c r="AL188" s="111"/>
      <c r="AM188" s="111"/>
      <c r="AN188" s="111"/>
      <c r="AO188" s="111"/>
      <c r="AP188" s="111"/>
      <c r="AQ188" s="111"/>
      <c r="AR188" s="111"/>
      <c r="AS188" s="111"/>
      <c r="AT188" s="111"/>
      <c r="AU188" s="111"/>
      <c r="AV188" s="111"/>
      <c r="AW188" s="111"/>
      <c r="AX188" s="111"/>
      <c r="AY188" s="111"/>
      <c r="AZ188" s="111"/>
      <c r="BA188" s="111"/>
      <c r="BB188" s="111"/>
      <c r="BC188" s="111"/>
      <c r="BD188" s="111"/>
      <c r="BE188" s="111"/>
      <c r="BF188" s="111"/>
      <c r="BG188" s="111"/>
      <c r="BH188" s="111"/>
      <c r="BI188" s="111"/>
      <c r="BJ188" s="111"/>
      <c r="BK188" s="111"/>
      <c r="BL188" s="111"/>
      <c r="BM188" s="111"/>
      <c r="BN188" s="111"/>
      <c r="BO188" s="111"/>
      <c r="BP188" s="111"/>
      <c r="BQ188" s="111"/>
      <c r="BR188" s="111"/>
      <c r="BS188" s="111"/>
      <c r="BT188" s="111"/>
      <c r="BU188" s="111"/>
      <c r="BV188" s="111"/>
      <c r="BW188" s="111"/>
      <c r="BX188" s="111"/>
      <c r="BY188" s="111"/>
      <c r="BZ188" s="111"/>
      <c r="CA188" s="111"/>
      <c r="CB188" s="111"/>
      <c r="CC188" s="111"/>
      <c r="CO188" s="111"/>
      <c r="CP188" s="111"/>
      <c r="CQ188" s="111"/>
      <c r="CR188" s="111"/>
      <c r="CS188" s="111"/>
      <c r="CT188" s="111"/>
      <c r="CU188" s="111"/>
      <c r="CV188" s="111"/>
      <c r="CW188" s="111"/>
      <c r="CX188" s="111"/>
      <c r="CY188" s="111"/>
      <c r="CZ188" s="111"/>
      <c r="DA188" s="111"/>
      <c r="DB188" s="111"/>
      <c r="DC188" s="111"/>
      <c r="DD188" s="111"/>
      <c r="DE188" s="111"/>
      <c r="DF188" s="111"/>
      <c r="DG188" s="111"/>
      <c r="DH188" s="111"/>
      <c r="DI188" s="111"/>
      <c r="DJ188" s="111"/>
      <c r="DK188" s="111"/>
      <c r="DL188" s="111"/>
      <c r="DM188" s="111"/>
      <c r="DN188" s="111"/>
      <c r="DO188" s="111"/>
      <c r="DP188" s="111"/>
      <c r="DQ188" s="111"/>
      <c r="DR188" s="111"/>
      <c r="DS188" s="111"/>
      <c r="DT188" s="111"/>
      <c r="DU188" s="111"/>
      <c r="DV188" s="111"/>
      <c r="DW188" s="111"/>
      <c r="DX188" s="111"/>
      <c r="DY188" s="111"/>
      <c r="DZ188" s="111"/>
      <c r="EA188" s="111"/>
      <c r="EB188" s="111"/>
      <c r="EC188" s="111"/>
      <c r="ED188" s="111"/>
      <c r="EE188" s="111"/>
      <c r="EF188" s="111"/>
      <c r="EG188" s="111"/>
      <c r="EH188" s="111"/>
      <c r="EI188" s="111"/>
      <c r="EJ188" s="111"/>
      <c r="EK188" s="111"/>
      <c r="EL188" s="111"/>
      <c r="EM188" s="111"/>
      <c r="EN188" s="111"/>
      <c r="EO188" s="111"/>
      <c r="EP188" s="111"/>
      <c r="EQ188" s="111"/>
      <c r="ER188" s="111"/>
      <c r="ES188" s="111"/>
      <c r="ET188" s="111"/>
      <c r="EU188" s="111"/>
      <c r="EV188" s="111"/>
      <c r="EW188" s="111"/>
      <c r="EX188" s="111"/>
      <c r="EY188" s="111"/>
      <c r="EZ188" s="111"/>
      <c r="FA188" s="111"/>
      <c r="FB188" s="111"/>
      <c r="FC188" s="111"/>
      <c r="FD188" s="111"/>
      <c r="FE188" s="111"/>
      <c r="FF188" s="111"/>
      <c r="FG188" s="111"/>
      <c r="FH188" s="111"/>
      <c r="FI188" s="111"/>
    </row>
    <row r="189" spans="1:169">
      <c r="A189" s="107">
        <v>74</v>
      </c>
      <c r="D189" s="231"/>
      <c r="E189" s="231"/>
      <c r="I189" s="111"/>
      <c r="J189" s="111"/>
      <c r="K189" s="111"/>
      <c r="L189" s="111"/>
      <c r="M189" s="111"/>
      <c r="N189" s="111"/>
      <c r="O189" s="111"/>
      <c r="P189" s="111"/>
      <c r="Q189" s="111"/>
      <c r="R189" s="111"/>
      <c r="S189" s="111"/>
      <c r="T189" s="111"/>
      <c r="U189" s="111"/>
      <c r="V189" s="111"/>
      <c r="W189" s="111"/>
      <c r="X189" s="111"/>
      <c r="Y189" s="111"/>
      <c r="Z189" s="111"/>
      <c r="AA189" s="111"/>
      <c r="AB189" s="111"/>
      <c r="AC189" s="111"/>
      <c r="AD189" s="111"/>
      <c r="AE189" s="111"/>
      <c r="AF189" s="111"/>
      <c r="AG189" s="111"/>
      <c r="AH189" s="111"/>
      <c r="AI189" s="111"/>
      <c r="AJ189" s="111"/>
      <c r="AK189" s="111"/>
      <c r="AL189" s="111"/>
      <c r="AM189" s="111"/>
      <c r="AN189" s="111"/>
      <c r="AO189" s="111"/>
      <c r="AP189" s="111"/>
      <c r="AQ189" s="111"/>
      <c r="AR189" s="111"/>
      <c r="AS189" s="111"/>
      <c r="AT189" s="111"/>
      <c r="AU189" s="111"/>
      <c r="AV189" s="111"/>
      <c r="AW189" s="111"/>
      <c r="AX189" s="111"/>
      <c r="AY189" s="111"/>
      <c r="AZ189" s="111"/>
      <c r="BA189" s="111"/>
      <c r="BB189" s="111"/>
      <c r="BC189" s="111"/>
      <c r="BD189" s="111"/>
      <c r="BE189" s="111"/>
      <c r="BF189" s="111"/>
      <c r="BG189" s="111"/>
      <c r="BH189" s="111"/>
      <c r="BI189" s="111"/>
      <c r="BJ189" s="111"/>
      <c r="BK189" s="111"/>
      <c r="BL189" s="111"/>
      <c r="BM189" s="111"/>
      <c r="BN189" s="111"/>
      <c r="BO189" s="111"/>
      <c r="BP189" s="111"/>
      <c r="BQ189" s="111"/>
      <c r="BR189" s="111"/>
      <c r="BS189" s="111"/>
      <c r="BT189" s="111"/>
      <c r="BU189" s="111"/>
      <c r="BV189" s="111"/>
      <c r="BW189" s="111"/>
      <c r="BX189" s="111"/>
      <c r="BY189" s="111"/>
      <c r="BZ189" s="111"/>
      <c r="CA189" s="111"/>
      <c r="CB189" s="111"/>
      <c r="CC189" s="111"/>
      <c r="CD189" s="111"/>
      <c r="CO189" s="111"/>
      <c r="CP189" s="111"/>
      <c r="CQ189" s="111"/>
      <c r="CR189" s="111"/>
      <c r="CS189" s="111"/>
      <c r="CT189" s="111"/>
      <c r="CU189" s="111"/>
      <c r="CV189" s="111"/>
      <c r="CW189" s="111"/>
      <c r="CX189" s="111"/>
      <c r="CY189" s="111"/>
      <c r="CZ189" s="111"/>
      <c r="DA189" s="111"/>
      <c r="DB189" s="111"/>
      <c r="DC189" s="111"/>
      <c r="DD189" s="111"/>
      <c r="DE189" s="111"/>
      <c r="DF189" s="111"/>
      <c r="DG189" s="111"/>
      <c r="DH189" s="111"/>
      <c r="DI189" s="111"/>
      <c r="DJ189" s="111"/>
      <c r="DK189" s="111"/>
      <c r="DL189" s="111"/>
      <c r="DM189" s="111"/>
      <c r="DN189" s="111"/>
      <c r="DO189" s="111"/>
      <c r="DP189" s="111"/>
      <c r="DQ189" s="111"/>
      <c r="DR189" s="111"/>
      <c r="DS189" s="111"/>
      <c r="DT189" s="111"/>
      <c r="DU189" s="111"/>
      <c r="DV189" s="111"/>
      <c r="DW189" s="111"/>
      <c r="DX189" s="111"/>
      <c r="DY189" s="111"/>
      <c r="DZ189" s="111"/>
      <c r="EA189" s="111"/>
      <c r="EB189" s="111"/>
      <c r="EC189" s="111"/>
      <c r="ED189" s="111"/>
      <c r="EE189" s="111"/>
      <c r="EF189" s="111"/>
      <c r="EG189" s="111"/>
      <c r="EH189" s="111"/>
      <c r="EI189" s="111"/>
      <c r="EJ189" s="111"/>
      <c r="EK189" s="111"/>
      <c r="EL189" s="111"/>
      <c r="EM189" s="111"/>
      <c r="EN189" s="111"/>
      <c r="EO189" s="111"/>
      <c r="EP189" s="111"/>
      <c r="EQ189" s="111"/>
      <c r="ER189" s="111"/>
      <c r="ES189" s="111"/>
      <c r="ET189" s="111"/>
      <c r="EU189" s="111"/>
      <c r="EV189" s="111"/>
      <c r="EW189" s="111"/>
      <c r="EX189" s="111"/>
      <c r="EY189" s="111"/>
      <c r="EZ189" s="111"/>
      <c r="FA189" s="111"/>
      <c r="FB189" s="111"/>
      <c r="FC189" s="111"/>
      <c r="FD189" s="111"/>
      <c r="FE189" s="111"/>
      <c r="FF189" s="111"/>
      <c r="FG189" s="111"/>
      <c r="FH189" s="111"/>
      <c r="FI189" s="111"/>
      <c r="FJ189" s="111"/>
    </row>
    <row r="190" spans="1:169">
      <c r="A190" s="107">
        <v>75</v>
      </c>
      <c r="D190" s="231"/>
      <c r="E190" s="231"/>
      <c r="I190" s="111"/>
      <c r="J190" s="111"/>
      <c r="K190" s="111"/>
      <c r="L190" s="111"/>
      <c r="M190" s="111"/>
      <c r="N190" s="111"/>
      <c r="O190" s="111"/>
      <c r="P190" s="111"/>
      <c r="Q190" s="111"/>
      <c r="R190" s="111"/>
      <c r="S190" s="111"/>
      <c r="T190" s="111"/>
      <c r="U190" s="111"/>
      <c r="V190" s="111"/>
      <c r="W190" s="111"/>
      <c r="X190" s="111"/>
      <c r="Y190" s="111"/>
      <c r="Z190" s="111"/>
      <c r="AA190" s="111"/>
      <c r="AB190" s="111"/>
      <c r="AC190" s="111"/>
      <c r="AD190" s="111"/>
      <c r="AE190" s="111"/>
      <c r="AF190" s="111"/>
      <c r="AG190" s="111"/>
      <c r="AH190" s="111"/>
      <c r="AI190" s="111"/>
      <c r="AJ190" s="111"/>
      <c r="AK190" s="111"/>
      <c r="AL190" s="111"/>
      <c r="AM190" s="111"/>
      <c r="AN190" s="111"/>
      <c r="AO190" s="111"/>
      <c r="AP190" s="111"/>
      <c r="AQ190" s="111"/>
      <c r="AR190" s="111"/>
      <c r="AS190" s="111"/>
      <c r="AT190" s="111"/>
      <c r="AU190" s="111"/>
      <c r="AV190" s="111"/>
      <c r="AW190" s="111"/>
      <c r="AX190" s="111"/>
      <c r="AY190" s="111"/>
      <c r="AZ190" s="111"/>
      <c r="BA190" s="111"/>
      <c r="BB190" s="111"/>
      <c r="BC190" s="111"/>
      <c r="BD190" s="111"/>
      <c r="BE190" s="111"/>
      <c r="BF190" s="111"/>
      <c r="BG190" s="111"/>
      <c r="BH190" s="111"/>
      <c r="BI190" s="111"/>
      <c r="BJ190" s="111"/>
      <c r="BK190" s="111"/>
      <c r="BL190" s="111"/>
      <c r="BM190" s="111"/>
      <c r="BN190" s="111"/>
      <c r="BO190" s="111"/>
      <c r="BP190" s="111"/>
      <c r="BQ190" s="111"/>
      <c r="BR190" s="111"/>
      <c r="BS190" s="111"/>
      <c r="BT190" s="111"/>
      <c r="BU190" s="111"/>
      <c r="BV190" s="111"/>
      <c r="BW190" s="111"/>
      <c r="BX190" s="111"/>
      <c r="BY190" s="111"/>
      <c r="BZ190" s="111"/>
      <c r="CA190" s="111"/>
      <c r="CB190" s="111"/>
      <c r="CC190" s="111"/>
      <c r="CD190" s="111"/>
      <c r="CE190" s="111"/>
      <c r="CO190" s="111"/>
      <c r="CP190" s="111"/>
      <c r="CQ190" s="111"/>
      <c r="CR190" s="111"/>
      <c r="CS190" s="111"/>
      <c r="CT190" s="111"/>
      <c r="CU190" s="111"/>
      <c r="CV190" s="111"/>
      <c r="CW190" s="111"/>
      <c r="CX190" s="111"/>
      <c r="CY190" s="111"/>
      <c r="CZ190" s="111"/>
      <c r="DA190" s="111"/>
      <c r="DB190" s="111"/>
      <c r="DC190" s="111"/>
      <c r="DD190" s="111"/>
      <c r="DE190" s="111"/>
      <c r="DF190" s="111"/>
      <c r="DG190" s="111"/>
      <c r="DH190" s="111"/>
      <c r="DI190" s="111"/>
      <c r="DJ190" s="111"/>
      <c r="DK190" s="111"/>
      <c r="DL190" s="111"/>
      <c r="DM190" s="111"/>
      <c r="DN190" s="111"/>
      <c r="DO190" s="111"/>
      <c r="DP190" s="111"/>
      <c r="DQ190" s="111"/>
      <c r="DR190" s="111"/>
      <c r="DS190" s="111"/>
      <c r="DT190" s="111"/>
      <c r="DU190" s="111"/>
      <c r="DV190" s="111"/>
      <c r="DW190" s="111"/>
      <c r="DX190" s="111"/>
      <c r="DY190" s="111"/>
      <c r="DZ190" s="111"/>
      <c r="EA190" s="111"/>
      <c r="EB190" s="111"/>
      <c r="EC190" s="111"/>
      <c r="ED190" s="111"/>
      <c r="EE190" s="111"/>
      <c r="EF190" s="111"/>
      <c r="EG190" s="111"/>
      <c r="EH190" s="111"/>
      <c r="EI190" s="111"/>
      <c r="EJ190" s="111"/>
      <c r="EK190" s="111"/>
      <c r="EL190" s="111"/>
      <c r="EM190" s="111"/>
      <c r="EN190" s="111"/>
      <c r="EO190" s="111"/>
      <c r="EP190" s="111"/>
      <c r="EQ190" s="111"/>
      <c r="ER190" s="111"/>
      <c r="ES190" s="111"/>
      <c r="ET190" s="111"/>
      <c r="EU190" s="111"/>
      <c r="EV190" s="111"/>
      <c r="EW190" s="111"/>
      <c r="EX190" s="111"/>
      <c r="EY190" s="111"/>
      <c r="EZ190" s="111"/>
      <c r="FA190" s="111"/>
      <c r="FB190" s="111"/>
      <c r="FC190" s="111"/>
      <c r="FD190" s="111"/>
      <c r="FE190" s="111"/>
      <c r="FF190" s="111"/>
      <c r="FG190" s="111"/>
      <c r="FH190" s="111"/>
      <c r="FI190" s="111"/>
      <c r="FJ190" s="111"/>
      <c r="FK190" s="111"/>
    </row>
    <row r="191" spans="1:169">
      <c r="A191" s="107">
        <v>76</v>
      </c>
      <c r="D191" s="231"/>
      <c r="E191" s="231"/>
      <c r="I191" s="111"/>
      <c r="J191" s="111"/>
      <c r="K191" s="111"/>
      <c r="L191" s="111"/>
      <c r="M191" s="111"/>
      <c r="N191" s="111"/>
      <c r="O191" s="111"/>
      <c r="P191" s="111"/>
      <c r="Q191" s="111"/>
      <c r="R191" s="111"/>
      <c r="S191" s="111"/>
      <c r="T191" s="111"/>
      <c r="U191" s="111"/>
      <c r="V191" s="111"/>
      <c r="W191" s="111"/>
      <c r="X191" s="111"/>
      <c r="Y191" s="111"/>
      <c r="Z191" s="111"/>
      <c r="AA191" s="111"/>
      <c r="AB191" s="111"/>
      <c r="AC191" s="111"/>
      <c r="AD191" s="111"/>
      <c r="AE191" s="111"/>
      <c r="AF191" s="111"/>
      <c r="AG191" s="111"/>
      <c r="AH191" s="111"/>
      <c r="AI191" s="111"/>
      <c r="AJ191" s="111"/>
      <c r="AK191" s="111"/>
      <c r="AL191" s="111"/>
      <c r="AM191" s="111"/>
      <c r="AN191" s="111"/>
      <c r="AO191" s="111"/>
      <c r="AP191" s="111"/>
      <c r="AQ191" s="111"/>
      <c r="AR191" s="111"/>
      <c r="AS191" s="111"/>
      <c r="AT191" s="111"/>
      <c r="AU191" s="111"/>
      <c r="AV191" s="111"/>
      <c r="AW191" s="111"/>
      <c r="AX191" s="111"/>
      <c r="AY191" s="111"/>
      <c r="AZ191" s="111"/>
      <c r="BA191" s="111"/>
      <c r="BB191" s="111"/>
      <c r="BC191" s="111"/>
      <c r="BD191" s="111"/>
      <c r="BE191" s="111"/>
      <c r="BF191" s="111"/>
      <c r="BG191" s="111"/>
      <c r="BH191" s="111"/>
      <c r="BI191" s="111"/>
      <c r="BJ191" s="111"/>
      <c r="BK191" s="111"/>
      <c r="BL191" s="111"/>
      <c r="BM191" s="111"/>
      <c r="BN191" s="111"/>
      <c r="BO191" s="111"/>
      <c r="BP191" s="111"/>
      <c r="BQ191" s="111"/>
      <c r="BR191" s="111"/>
      <c r="BS191" s="111"/>
      <c r="BT191" s="111"/>
      <c r="BU191" s="111"/>
      <c r="BV191" s="111"/>
      <c r="BW191" s="111"/>
      <c r="BX191" s="111"/>
      <c r="BY191" s="111"/>
      <c r="BZ191" s="111"/>
      <c r="CA191" s="111"/>
      <c r="CB191" s="111"/>
      <c r="CC191" s="111"/>
      <c r="CD191" s="111"/>
      <c r="CE191" s="111"/>
      <c r="CF191" s="111"/>
      <c r="CO191" s="111"/>
      <c r="CP191" s="111"/>
      <c r="CQ191" s="111"/>
      <c r="CR191" s="111"/>
      <c r="CS191" s="111"/>
      <c r="CT191" s="111"/>
      <c r="CU191" s="111"/>
      <c r="CV191" s="111"/>
      <c r="CW191" s="111"/>
      <c r="CX191" s="111"/>
      <c r="CY191" s="111"/>
      <c r="CZ191" s="111"/>
      <c r="DA191" s="111"/>
      <c r="DB191" s="111"/>
      <c r="DC191" s="111"/>
      <c r="DD191" s="111"/>
      <c r="DE191" s="111"/>
      <c r="DF191" s="111"/>
      <c r="DG191" s="111"/>
      <c r="DH191" s="111"/>
      <c r="DI191" s="111"/>
      <c r="DJ191" s="111"/>
      <c r="DK191" s="111"/>
      <c r="DL191" s="111"/>
      <c r="DM191" s="111"/>
      <c r="DN191" s="111"/>
      <c r="DO191" s="111"/>
      <c r="DP191" s="111"/>
      <c r="DQ191" s="111"/>
      <c r="DR191" s="111"/>
      <c r="DS191" s="111"/>
      <c r="DT191" s="111"/>
      <c r="DU191" s="111"/>
      <c r="DV191" s="111"/>
      <c r="DW191" s="111"/>
      <c r="DX191" s="111"/>
      <c r="DY191" s="111"/>
      <c r="DZ191" s="111"/>
      <c r="EA191" s="111"/>
      <c r="EB191" s="111"/>
      <c r="EC191" s="111"/>
      <c r="ED191" s="111"/>
      <c r="EE191" s="111"/>
      <c r="EF191" s="111"/>
      <c r="EG191" s="111"/>
      <c r="EH191" s="111"/>
      <c r="EI191" s="111"/>
      <c r="EJ191" s="111"/>
      <c r="EK191" s="111"/>
      <c r="EL191" s="111"/>
      <c r="EM191" s="111"/>
      <c r="EN191" s="111"/>
      <c r="EO191" s="111"/>
      <c r="EP191" s="111"/>
      <c r="EQ191" s="111"/>
      <c r="ER191" s="111"/>
      <c r="ES191" s="111"/>
      <c r="ET191" s="111"/>
      <c r="EU191" s="111"/>
      <c r="EV191" s="111"/>
      <c r="EW191" s="111"/>
      <c r="EX191" s="111"/>
      <c r="EY191" s="111"/>
      <c r="EZ191" s="111"/>
      <c r="FA191" s="111"/>
      <c r="FB191" s="111"/>
      <c r="FC191" s="111"/>
      <c r="FD191" s="111"/>
      <c r="FE191" s="111"/>
      <c r="FF191" s="111"/>
      <c r="FG191" s="111"/>
      <c r="FH191" s="111"/>
      <c r="FI191" s="111"/>
      <c r="FJ191" s="111"/>
      <c r="FK191" s="111"/>
      <c r="FL191" s="111"/>
    </row>
    <row r="192" spans="1:169">
      <c r="A192" s="107">
        <v>77</v>
      </c>
      <c r="D192" s="231"/>
      <c r="E192" s="231"/>
      <c r="I192" s="111"/>
      <c r="J192" s="111"/>
      <c r="K192" s="111"/>
      <c r="L192" s="111"/>
      <c r="M192" s="111"/>
      <c r="N192" s="111"/>
      <c r="O192" s="111"/>
      <c r="P192" s="111"/>
      <c r="Q192" s="111"/>
      <c r="R192" s="111"/>
      <c r="S192" s="111"/>
      <c r="T192" s="111"/>
      <c r="U192" s="111"/>
      <c r="V192" s="111"/>
      <c r="W192" s="111"/>
      <c r="X192" s="111"/>
      <c r="Y192" s="111"/>
      <c r="Z192" s="111"/>
      <c r="AA192" s="111"/>
      <c r="AB192" s="111"/>
      <c r="AC192" s="111"/>
      <c r="AD192" s="111"/>
      <c r="AE192" s="111"/>
      <c r="AF192" s="111"/>
      <c r="AG192" s="111"/>
      <c r="AH192" s="111"/>
      <c r="AI192" s="111"/>
      <c r="AJ192" s="111"/>
      <c r="AK192" s="111"/>
      <c r="AL192" s="111"/>
      <c r="AM192" s="111"/>
      <c r="AN192" s="111"/>
      <c r="AO192" s="111"/>
      <c r="AP192" s="111"/>
      <c r="AQ192" s="111"/>
      <c r="AR192" s="111"/>
      <c r="AS192" s="111"/>
      <c r="AT192" s="111"/>
      <c r="AU192" s="111"/>
      <c r="AV192" s="111"/>
      <c r="AW192" s="111"/>
      <c r="AX192" s="111"/>
      <c r="AY192" s="111"/>
      <c r="AZ192" s="111"/>
      <c r="BA192" s="111"/>
      <c r="BB192" s="111"/>
      <c r="BC192" s="111"/>
      <c r="BD192" s="111"/>
      <c r="BE192" s="111"/>
      <c r="BF192" s="111"/>
      <c r="BG192" s="111"/>
      <c r="BH192" s="111"/>
      <c r="BI192" s="111"/>
      <c r="BJ192" s="111"/>
      <c r="BK192" s="111"/>
      <c r="BL192" s="111"/>
      <c r="BM192" s="111"/>
      <c r="BN192" s="111"/>
      <c r="BO192" s="111"/>
      <c r="BP192" s="111"/>
      <c r="BQ192" s="111"/>
      <c r="BR192" s="111"/>
      <c r="BS192" s="111"/>
      <c r="BT192" s="111"/>
      <c r="BU192" s="111"/>
      <c r="BV192" s="111"/>
      <c r="BW192" s="111"/>
      <c r="BX192" s="111"/>
      <c r="BY192" s="111"/>
      <c r="BZ192" s="111"/>
      <c r="CA192" s="111"/>
      <c r="CB192" s="111"/>
      <c r="CC192" s="111"/>
      <c r="CD192" s="111"/>
      <c r="CE192" s="111"/>
      <c r="CF192" s="111"/>
      <c r="CG192" s="111"/>
      <c r="CO192" s="111"/>
      <c r="CP192" s="111"/>
      <c r="CQ192" s="111"/>
      <c r="CR192" s="111"/>
      <c r="CS192" s="111"/>
      <c r="CT192" s="111"/>
      <c r="CU192" s="111"/>
      <c r="CV192" s="111"/>
      <c r="CW192" s="111"/>
      <c r="CX192" s="111"/>
      <c r="CY192" s="111"/>
      <c r="CZ192" s="111"/>
      <c r="DA192" s="111"/>
      <c r="DB192" s="111"/>
      <c r="DC192" s="111"/>
      <c r="DD192" s="111"/>
      <c r="DE192" s="111"/>
      <c r="DF192" s="111"/>
      <c r="DG192" s="111"/>
      <c r="DH192" s="111"/>
      <c r="DI192" s="111"/>
      <c r="DJ192" s="111"/>
      <c r="DK192" s="111"/>
      <c r="DL192" s="111"/>
      <c r="DM192" s="111"/>
      <c r="DN192" s="111"/>
      <c r="DO192" s="111"/>
      <c r="DP192" s="111"/>
      <c r="DQ192" s="111"/>
      <c r="DR192" s="111"/>
      <c r="DS192" s="111"/>
      <c r="DT192" s="111"/>
      <c r="DU192" s="111"/>
      <c r="DV192" s="111"/>
      <c r="DW192" s="111"/>
      <c r="DX192" s="111"/>
      <c r="DY192" s="111"/>
      <c r="DZ192" s="111"/>
      <c r="EA192" s="111"/>
      <c r="EB192" s="111"/>
      <c r="EC192" s="111"/>
      <c r="ED192" s="111"/>
      <c r="EE192" s="111"/>
      <c r="EF192" s="111"/>
      <c r="EG192" s="111"/>
      <c r="EH192" s="111"/>
      <c r="EI192" s="111"/>
      <c r="EJ192" s="111"/>
      <c r="EK192" s="111"/>
      <c r="EL192" s="111"/>
      <c r="EM192" s="111"/>
      <c r="EN192" s="111"/>
      <c r="EO192" s="111"/>
      <c r="EP192" s="111"/>
      <c r="EQ192" s="111"/>
      <c r="ER192" s="111"/>
      <c r="ES192" s="111"/>
      <c r="ET192" s="111"/>
      <c r="EU192" s="111"/>
      <c r="EV192" s="111"/>
      <c r="EW192" s="111"/>
      <c r="EX192" s="111"/>
      <c r="EY192" s="111"/>
      <c r="EZ192" s="111"/>
      <c r="FA192" s="111"/>
      <c r="FB192" s="111"/>
      <c r="FC192" s="111"/>
      <c r="FD192" s="111"/>
      <c r="FE192" s="111"/>
      <c r="FF192" s="111"/>
      <c r="FG192" s="111"/>
      <c r="FH192" s="111"/>
      <c r="FI192" s="111"/>
      <c r="FJ192" s="111"/>
      <c r="FK192" s="111"/>
      <c r="FL192" s="111"/>
      <c r="FM192" s="111"/>
    </row>
    <row r="193" spans="1:172">
      <c r="A193" s="107">
        <v>78</v>
      </c>
      <c r="D193" s="231"/>
      <c r="E193" s="231"/>
      <c r="I193" s="111"/>
      <c r="J193" s="111"/>
      <c r="K193" s="111"/>
      <c r="L193" s="111"/>
      <c r="M193" s="111"/>
      <c r="N193" s="111"/>
      <c r="O193" s="111"/>
      <c r="P193" s="111"/>
      <c r="Q193" s="111"/>
      <c r="R193" s="111"/>
      <c r="S193" s="111"/>
      <c r="T193" s="111"/>
      <c r="U193" s="111"/>
      <c r="V193" s="111"/>
      <c r="W193" s="111"/>
      <c r="X193" s="111"/>
      <c r="Y193" s="111"/>
      <c r="Z193" s="111"/>
      <c r="AA193" s="111"/>
      <c r="AB193" s="111"/>
      <c r="AC193" s="111"/>
      <c r="AD193" s="111"/>
      <c r="AE193" s="111"/>
      <c r="AF193" s="111"/>
      <c r="AG193" s="111"/>
      <c r="AH193" s="111"/>
      <c r="AI193" s="111"/>
      <c r="AJ193" s="111"/>
      <c r="AK193" s="111"/>
      <c r="AL193" s="111"/>
      <c r="AM193" s="111"/>
      <c r="AN193" s="111"/>
      <c r="AO193" s="111"/>
      <c r="AP193" s="111"/>
      <c r="AQ193" s="111"/>
      <c r="AR193" s="111"/>
      <c r="AS193" s="111"/>
      <c r="AT193" s="111"/>
      <c r="AU193" s="111"/>
      <c r="AV193" s="111"/>
      <c r="AW193" s="111"/>
      <c r="AX193" s="111"/>
      <c r="AY193" s="111"/>
      <c r="AZ193" s="111"/>
      <c r="BA193" s="111"/>
      <c r="BB193" s="111"/>
      <c r="BC193" s="111"/>
      <c r="BD193" s="111"/>
      <c r="BE193" s="111"/>
      <c r="BF193" s="111"/>
      <c r="BG193" s="111"/>
      <c r="BH193" s="111"/>
      <c r="BI193" s="111"/>
      <c r="BJ193" s="111"/>
      <c r="BK193" s="111"/>
      <c r="BL193" s="111"/>
      <c r="BM193" s="111"/>
      <c r="BN193" s="111"/>
      <c r="BO193" s="111"/>
      <c r="BP193" s="111"/>
      <c r="BQ193" s="111"/>
      <c r="BR193" s="111"/>
      <c r="BS193" s="111"/>
      <c r="BT193" s="111"/>
      <c r="BU193" s="111"/>
      <c r="BV193" s="111"/>
      <c r="BW193" s="111"/>
      <c r="BX193" s="111"/>
      <c r="BY193" s="111"/>
      <c r="BZ193" s="111"/>
      <c r="CA193" s="111"/>
      <c r="CB193" s="111"/>
      <c r="CC193" s="111"/>
      <c r="CD193" s="111"/>
      <c r="CE193" s="111"/>
      <c r="CF193" s="111"/>
      <c r="CG193" s="111"/>
      <c r="CH193" s="111"/>
      <c r="CO193" s="111"/>
      <c r="CP193" s="111"/>
      <c r="CQ193" s="111"/>
      <c r="CR193" s="111"/>
      <c r="CS193" s="111"/>
      <c r="CT193" s="111"/>
      <c r="CU193" s="111"/>
      <c r="CV193" s="111"/>
      <c r="CW193" s="111"/>
      <c r="CX193" s="111"/>
      <c r="CY193" s="111"/>
      <c r="CZ193" s="111"/>
      <c r="DA193" s="111"/>
      <c r="DB193" s="111"/>
      <c r="DC193" s="111"/>
      <c r="DD193" s="111"/>
      <c r="DE193" s="111"/>
      <c r="DF193" s="111"/>
      <c r="DG193" s="111"/>
      <c r="DH193" s="111"/>
      <c r="DI193" s="111"/>
      <c r="DJ193" s="111"/>
      <c r="DK193" s="111"/>
      <c r="DL193" s="111"/>
      <c r="DM193" s="111"/>
      <c r="DN193" s="111"/>
      <c r="DO193" s="111"/>
      <c r="DP193" s="111"/>
      <c r="DQ193" s="111"/>
      <c r="DR193" s="111"/>
      <c r="DS193" s="111"/>
      <c r="DT193" s="111"/>
      <c r="DU193" s="111"/>
      <c r="DV193" s="111"/>
      <c r="DW193" s="111"/>
      <c r="DX193" s="111"/>
      <c r="DY193" s="111"/>
      <c r="DZ193" s="111"/>
      <c r="EA193" s="111"/>
      <c r="EB193" s="111"/>
      <c r="EC193" s="111"/>
      <c r="ED193" s="111"/>
      <c r="EE193" s="111"/>
      <c r="EF193" s="111"/>
      <c r="EG193" s="111"/>
      <c r="EH193" s="111"/>
      <c r="EI193" s="111"/>
      <c r="EJ193" s="111"/>
      <c r="EK193" s="111"/>
      <c r="EL193" s="111"/>
      <c r="EM193" s="111"/>
      <c r="EN193" s="111"/>
      <c r="EO193" s="111"/>
      <c r="EP193" s="111"/>
      <c r="EQ193" s="111"/>
      <c r="ER193" s="111"/>
      <c r="ES193" s="111"/>
      <c r="ET193" s="111"/>
      <c r="EU193" s="111"/>
      <c r="EV193" s="111"/>
      <c r="EW193" s="111"/>
      <c r="EX193" s="111"/>
      <c r="EY193" s="111"/>
      <c r="EZ193" s="111"/>
      <c r="FA193" s="111"/>
      <c r="FB193" s="111"/>
      <c r="FC193" s="111"/>
      <c r="FD193" s="111"/>
      <c r="FE193" s="111"/>
      <c r="FF193" s="111"/>
      <c r="FG193" s="111"/>
      <c r="FH193" s="111"/>
      <c r="FI193" s="111"/>
      <c r="FJ193" s="111"/>
      <c r="FK193" s="111"/>
      <c r="FL193" s="111"/>
      <c r="FM193" s="111"/>
      <c r="FN193" s="111"/>
    </row>
    <row r="194" spans="1:172">
      <c r="A194" s="107">
        <v>79</v>
      </c>
      <c r="D194" s="231"/>
      <c r="E194" s="231"/>
      <c r="I194" s="111"/>
      <c r="J194" s="111"/>
      <c r="K194" s="111"/>
      <c r="L194" s="111"/>
      <c r="M194" s="111"/>
      <c r="N194" s="111"/>
      <c r="O194" s="111"/>
      <c r="P194" s="111"/>
      <c r="Q194" s="111"/>
      <c r="R194" s="111"/>
      <c r="S194" s="111"/>
      <c r="T194" s="111"/>
      <c r="U194" s="111"/>
      <c r="V194" s="111"/>
      <c r="W194" s="111"/>
      <c r="X194" s="111"/>
      <c r="Y194" s="111"/>
      <c r="Z194" s="111"/>
      <c r="AA194" s="111"/>
      <c r="AB194" s="111"/>
      <c r="AC194" s="111"/>
      <c r="AD194" s="111"/>
      <c r="AE194" s="111"/>
      <c r="AF194" s="111"/>
      <c r="AG194" s="111"/>
      <c r="AH194" s="111"/>
      <c r="AI194" s="111"/>
      <c r="AJ194" s="111"/>
      <c r="AK194" s="111"/>
      <c r="AL194" s="111"/>
      <c r="AM194" s="111"/>
      <c r="AN194" s="111"/>
      <c r="AO194" s="111"/>
      <c r="AP194" s="111"/>
      <c r="AQ194" s="111"/>
      <c r="AR194" s="111"/>
      <c r="AS194" s="111"/>
      <c r="AT194" s="111"/>
      <c r="AU194" s="111"/>
      <c r="AV194" s="111"/>
      <c r="AW194" s="111"/>
      <c r="AX194" s="111"/>
      <c r="AY194" s="111"/>
      <c r="AZ194" s="111"/>
      <c r="BA194" s="111"/>
      <c r="BB194" s="111"/>
      <c r="BC194" s="111"/>
      <c r="BD194" s="111"/>
      <c r="BE194" s="111"/>
      <c r="BF194" s="111"/>
      <c r="BG194" s="111"/>
      <c r="BH194" s="111"/>
      <c r="BI194" s="111"/>
      <c r="BJ194" s="111"/>
      <c r="BK194" s="111"/>
      <c r="BL194" s="111"/>
      <c r="BM194" s="111"/>
      <c r="BN194" s="111"/>
      <c r="BO194" s="111"/>
      <c r="BP194" s="111"/>
      <c r="BQ194" s="111"/>
      <c r="BR194" s="111"/>
      <c r="BS194" s="111"/>
      <c r="BT194" s="111"/>
      <c r="BU194" s="111"/>
      <c r="BV194" s="111"/>
      <c r="BW194" s="111"/>
      <c r="BX194" s="111"/>
      <c r="BY194" s="111"/>
      <c r="BZ194" s="111"/>
      <c r="CA194" s="111"/>
      <c r="CB194" s="111"/>
      <c r="CC194" s="111"/>
      <c r="CD194" s="111"/>
      <c r="CE194" s="111"/>
      <c r="CF194" s="111"/>
      <c r="CG194" s="111"/>
      <c r="CH194" s="111"/>
      <c r="CI194" s="111"/>
      <c r="CO194" s="111"/>
      <c r="CP194" s="111"/>
      <c r="CQ194" s="111"/>
      <c r="CR194" s="111"/>
      <c r="CS194" s="111"/>
      <c r="CT194" s="111"/>
      <c r="CU194" s="111"/>
      <c r="CV194" s="111"/>
      <c r="CW194" s="111"/>
      <c r="CX194" s="111"/>
      <c r="CY194" s="111"/>
      <c r="CZ194" s="111"/>
      <c r="DA194" s="111"/>
      <c r="DB194" s="111"/>
      <c r="DC194" s="111"/>
      <c r="DD194" s="111"/>
      <c r="DE194" s="111"/>
      <c r="DF194" s="111"/>
      <c r="DG194" s="111"/>
      <c r="DH194" s="111"/>
      <c r="DI194" s="111"/>
      <c r="DJ194" s="111"/>
      <c r="DK194" s="111"/>
      <c r="DL194" s="111"/>
      <c r="DM194" s="111"/>
      <c r="DN194" s="111"/>
      <c r="DO194" s="111"/>
      <c r="DP194" s="111"/>
      <c r="DQ194" s="111"/>
      <c r="DR194" s="111"/>
      <c r="DS194" s="111"/>
      <c r="DT194" s="111"/>
      <c r="DU194" s="111"/>
      <c r="DV194" s="111"/>
      <c r="DW194" s="111"/>
      <c r="DX194" s="111"/>
      <c r="DY194" s="111"/>
      <c r="DZ194" s="111"/>
      <c r="EA194" s="111"/>
      <c r="EB194" s="111"/>
      <c r="EC194" s="111"/>
      <c r="ED194" s="111"/>
      <c r="EE194" s="111"/>
      <c r="EF194" s="111"/>
      <c r="EG194" s="111"/>
      <c r="EH194" s="111"/>
      <c r="EI194" s="111"/>
      <c r="EJ194" s="111"/>
      <c r="EK194" s="111"/>
      <c r="EL194" s="111"/>
      <c r="EM194" s="111"/>
      <c r="EN194" s="111"/>
      <c r="EO194" s="111"/>
      <c r="EP194" s="111"/>
      <c r="EQ194" s="111"/>
      <c r="ER194" s="111"/>
      <c r="ES194" s="111"/>
      <c r="ET194" s="111"/>
      <c r="EU194" s="111"/>
      <c r="EV194" s="111"/>
      <c r="EW194" s="111"/>
      <c r="EX194" s="111"/>
      <c r="EY194" s="111"/>
      <c r="EZ194" s="111"/>
      <c r="FA194" s="111"/>
      <c r="FB194" s="111"/>
      <c r="FC194" s="111"/>
      <c r="FD194" s="111"/>
      <c r="FE194" s="111"/>
      <c r="FF194" s="111"/>
      <c r="FG194" s="111"/>
      <c r="FH194" s="111"/>
      <c r="FI194" s="111"/>
      <c r="FJ194" s="111"/>
      <c r="FK194" s="111"/>
      <c r="FL194" s="111"/>
      <c r="FM194" s="111"/>
      <c r="FN194" s="111"/>
      <c r="FO194" s="111"/>
    </row>
    <row r="195" spans="1:172">
      <c r="A195" s="107">
        <v>80</v>
      </c>
      <c r="D195" s="231"/>
      <c r="E195" s="231"/>
      <c r="I195" s="111"/>
      <c r="J195" s="111"/>
      <c r="K195" s="111"/>
      <c r="L195" s="111"/>
      <c r="M195" s="111"/>
      <c r="N195" s="111"/>
      <c r="O195" s="111"/>
      <c r="P195" s="111"/>
      <c r="Q195" s="111"/>
      <c r="R195" s="111"/>
      <c r="S195" s="111"/>
      <c r="T195" s="111"/>
      <c r="U195" s="111"/>
      <c r="V195" s="111"/>
      <c r="W195" s="111"/>
      <c r="X195" s="111"/>
      <c r="Y195" s="111"/>
      <c r="Z195" s="111"/>
      <c r="AA195" s="111"/>
      <c r="AB195" s="111"/>
      <c r="AC195" s="111"/>
      <c r="AD195" s="111"/>
      <c r="AE195" s="111"/>
      <c r="AF195" s="111"/>
      <c r="AG195" s="111"/>
      <c r="AH195" s="111"/>
      <c r="AI195" s="111"/>
      <c r="AJ195" s="111"/>
      <c r="AK195" s="111"/>
      <c r="AL195" s="111"/>
      <c r="AM195" s="111"/>
      <c r="AN195" s="111"/>
      <c r="AO195" s="111"/>
      <c r="AP195" s="111"/>
      <c r="AQ195" s="111"/>
      <c r="AR195" s="111"/>
      <c r="AS195" s="111"/>
      <c r="AT195" s="111"/>
      <c r="AU195" s="111"/>
      <c r="AV195" s="111"/>
      <c r="AW195" s="111"/>
      <c r="AX195" s="111"/>
      <c r="AY195" s="111"/>
      <c r="AZ195" s="111"/>
      <c r="BA195" s="111"/>
      <c r="BB195" s="111"/>
      <c r="BC195" s="111"/>
      <c r="BD195" s="111"/>
      <c r="BE195" s="111"/>
      <c r="BF195" s="111"/>
      <c r="BG195" s="111"/>
      <c r="BH195" s="111"/>
      <c r="BI195" s="111"/>
      <c r="BJ195" s="111"/>
      <c r="BK195" s="111"/>
      <c r="BL195" s="111"/>
      <c r="BM195" s="111"/>
      <c r="BN195" s="111"/>
      <c r="BO195" s="111"/>
      <c r="BP195" s="111"/>
      <c r="BQ195" s="111"/>
      <c r="BR195" s="111"/>
      <c r="BS195" s="111"/>
      <c r="BT195" s="111"/>
      <c r="BU195" s="111"/>
      <c r="BV195" s="111"/>
      <c r="BW195" s="111"/>
      <c r="BX195" s="111"/>
      <c r="BY195" s="111"/>
      <c r="BZ195" s="111"/>
      <c r="CA195" s="111"/>
      <c r="CB195" s="111"/>
      <c r="CC195" s="111"/>
      <c r="CD195" s="111"/>
      <c r="CE195" s="111"/>
      <c r="CF195" s="111"/>
      <c r="CG195" s="111"/>
      <c r="CH195" s="111"/>
      <c r="CI195" s="111"/>
      <c r="CJ195" s="111"/>
      <c r="CO195" s="111"/>
      <c r="CP195" s="111"/>
      <c r="CQ195" s="111"/>
      <c r="CR195" s="111"/>
      <c r="CS195" s="111"/>
      <c r="CT195" s="111"/>
      <c r="CU195" s="111"/>
      <c r="CV195" s="111"/>
      <c r="CW195" s="111"/>
      <c r="CX195" s="111"/>
      <c r="CY195" s="111"/>
      <c r="CZ195" s="111"/>
      <c r="DA195" s="111"/>
      <c r="DB195" s="111"/>
      <c r="DC195" s="111"/>
      <c r="DD195" s="111"/>
      <c r="DE195" s="111"/>
      <c r="DF195" s="111"/>
      <c r="DG195" s="111"/>
      <c r="DH195" s="111"/>
      <c r="DI195" s="111"/>
      <c r="DJ195" s="111"/>
      <c r="DK195" s="111"/>
      <c r="DL195" s="111"/>
      <c r="DM195" s="111"/>
      <c r="DN195" s="111"/>
      <c r="DO195" s="111"/>
      <c r="DP195" s="111"/>
      <c r="DQ195" s="111"/>
      <c r="DR195" s="111"/>
      <c r="DS195" s="111"/>
      <c r="DT195" s="111"/>
      <c r="DU195" s="111"/>
      <c r="DV195" s="111"/>
      <c r="DW195" s="111"/>
      <c r="DX195" s="111"/>
      <c r="DY195" s="111"/>
      <c r="DZ195" s="111"/>
      <c r="EA195" s="111"/>
      <c r="EB195" s="111"/>
      <c r="EC195" s="111"/>
      <c r="ED195" s="111"/>
      <c r="EE195" s="111"/>
      <c r="EF195" s="111"/>
      <c r="EG195" s="111"/>
      <c r="EH195" s="111"/>
      <c r="EI195" s="111"/>
      <c r="EJ195" s="111"/>
      <c r="EK195" s="111"/>
      <c r="EL195" s="111"/>
      <c r="EM195" s="111"/>
      <c r="EN195" s="111"/>
      <c r="EO195" s="111"/>
      <c r="EP195" s="111"/>
      <c r="EQ195" s="111"/>
      <c r="ER195" s="111"/>
      <c r="ES195" s="111"/>
      <c r="ET195" s="111"/>
      <c r="EU195" s="111"/>
      <c r="EV195" s="111"/>
      <c r="EW195" s="111"/>
      <c r="EX195" s="111"/>
      <c r="EY195" s="111"/>
      <c r="EZ195" s="111"/>
      <c r="FA195" s="111"/>
      <c r="FB195" s="111"/>
      <c r="FC195" s="111"/>
      <c r="FD195" s="111"/>
      <c r="FE195" s="111"/>
      <c r="FF195" s="111"/>
      <c r="FG195" s="111"/>
      <c r="FH195" s="111"/>
      <c r="FI195" s="111"/>
      <c r="FJ195" s="111"/>
      <c r="FK195" s="111"/>
      <c r="FL195" s="111"/>
      <c r="FM195" s="111"/>
      <c r="FN195" s="111"/>
      <c r="FO195" s="111"/>
      <c r="FP195" s="111"/>
    </row>
    <row r="196" spans="1:172">
      <c r="A196" s="256" t="s">
        <v>340</v>
      </c>
      <c r="D196" s="230"/>
      <c r="E196" s="230"/>
      <c r="I196" s="258">
        <f>+SUM(I116:I195)</f>
        <v>9.5679758546845655</v>
      </c>
      <c r="J196" s="258">
        <f t="shared" ref="J196" si="333">+SUM(J116:J195)</f>
        <v>8.9666549185811952</v>
      </c>
      <c r="K196" s="258">
        <f t="shared" ref="K196" si="334">+SUM(K116:K195)</f>
        <v>8.3578043047557706</v>
      </c>
      <c r="L196" s="258">
        <f t="shared" ref="L196" si="335">+SUM(L116:L195)</f>
        <v>7.7418454515764727</v>
      </c>
      <c r="M196" s="258">
        <f t="shared" ref="M196" si="336">+SUM(M116:M195)</f>
        <v>7.11944584113572</v>
      </c>
      <c r="N196" s="258">
        <f t="shared" ref="N196" si="337">+SUM(N116:N195)</f>
        <v>6.491696678420011</v>
      </c>
      <c r="O196" s="258">
        <f t="shared" ref="O196" si="338">+SUM(O116:O195)</f>
        <v>5.8603801075730235</v>
      </c>
      <c r="P196" s="258">
        <f t="shared" ref="P196" si="339">+SUM(P116:P195)</f>
        <v>5.2283255510470372</v>
      </c>
      <c r="Q196" s="258">
        <f t="shared" ref="Q196" si="340">+SUM(Q116:Q195)</f>
        <v>4.5998158290445037</v>
      </c>
      <c r="R196" s="258">
        <f t="shared" ref="R196" si="341">+SUM(R116:R195)</f>
        <v>3.9809488479469302</v>
      </c>
      <c r="S196" s="258">
        <f t="shared" ref="S196" si="342">+SUM(S116:S195)</f>
        <v>3.3798074843801742</v>
      </c>
      <c r="T196" s="258">
        <f t="shared" ref="T196" si="343">+SUM(T116:T195)</f>
        <v>2.8062694157177943</v>
      </c>
      <c r="U196" s="258">
        <f t="shared" ref="U196" si="344">+SUM(U116:U195)</f>
        <v>2.2713319261399341</v>
      </c>
      <c r="V196" s="258">
        <f t="shared" ref="V196" si="345">+SUM(V116:V195)</f>
        <v>1.7859467598584928</v>
      </c>
      <c r="W196" s="258">
        <f t="shared" ref="W196" si="346">+SUM(W116:W195)</f>
        <v>1.3595316581355428</v>
      </c>
      <c r="X196" s="258">
        <f t="shared" ref="X196" si="347">+SUM(X116:X195)</f>
        <v>0.99848404541567026</v>
      </c>
      <c r="Y196" s="258">
        <f t="shared" ref="Y196" si="348">+SUM(Y116:Y195)</f>
        <v>0.70509007389896394</v>
      </c>
      <c r="Z196" s="258">
        <f t="shared" ref="Z196" si="349">+SUM(Z116:Z195)</f>
        <v>0.47714877835466113</v>
      </c>
      <c r="AA196" s="258">
        <f t="shared" ref="AA196" si="350">+SUM(AA116:AA195)</f>
        <v>0.30842927113389923</v>
      </c>
      <c r="AB196" s="258">
        <f t="shared" ref="AB196" si="351">+SUM(AB116:AB195)</f>
        <v>0.18982619393928687</v>
      </c>
      <c r="AC196" s="258">
        <f t="shared" ref="AC196" si="352">+SUM(AC116:AC195)</f>
        <v>0.11088001227969999</v>
      </c>
      <c r="AD196" s="258">
        <f t="shared" ref="AD196" si="353">+SUM(AD116:AD195)</f>
        <v>6.1261840197148087E-2</v>
      </c>
      <c r="AE196" s="258">
        <f t="shared" ref="AE196" si="354">+SUM(AE116:AE195)</f>
        <v>3.1899360819863505E-2</v>
      </c>
      <c r="AF196" s="258">
        <f t="shared" ref="AF196" si="355">+SUM(AF116:AF195)</f>
        <v>1.5588388336835898E-2</v>
      </c>
      <c r="AG196" s="258">
        <f t="shared" ref="AG196" si="356">+SUM(AG116:AG195)</f>
        <v>7.1118710910376502E-3</v>
      </c>
      <c r="AH196" s="258">
        <f t="shared" ref="AH196" si="357">+SUM(AH116:AH195)</f>
        <v>3.0080736995349144E-3</v>
      </c>
      <c r="AI196" s="258">
        <f t="shared" ref="AI196" si="358">+SUM(AI116:AI195)</f>
        <v>1.1674497025343656E-3</v>
      </c>
      <c r="AJ196" s="258">
        <f t="shared" ref="AJ196" si="359">+SUM(AJ116:AJ195)</f>
        <v>4.0880627575613077E-4</v>
      </c>
      <c r="AK196" s="258">
        <f t="shared" ref="AK196" si="360">+SUM(AK116:AK195)</f>
        <v>1.2518118642413083E-4</v>
      </c>
      <c r="AL196" s="258">
        <f t="shared" ref="AL196" si="361">+SUM(AL116:AL195)</f>
        <v>3.1269855185536137E-5</v>
      </c>
      <c r="AM196" s="258">
        <f t="shared" ref="AM196" si="362">+SUM(AM116:AM195)</f>
        <v>5.1525224475999247E-6</v>
      </c>
      <c r="AN196" s="258">
        <f t="shared" ref="AN196" si="363">+SUM(AN116:AN195)</f>
        <v>0</v>
      </c>
      <c r="AO196" s="258"/>
      <c r="AP196" s="258"/>
      <c r="AQ196" s="258"/>
      <c r="AR196" s="258"/>
      <c r="AS196" s="258"/>
      <c r="AT196" s="258"/>
      <c r="AU196" s="258"/>
      <c r="AV196" s="258"/>
      <c r="AW196" s="258"/>
      <c r="AX196" s="258"/>
      <c r="AY196" s="258"/>
      <c r="AZ196" s="258"/>
      <c r="BA196" s="258"/>
      <c r="BB196" s="258"/>
      <c r="BC196" s="258"/>
      <c r="BD196" s="258"/>
      <c r="BE196" s="258"/>
      <c r="BF196" s="258"/>
      <c r="BG196" s="258"/>
      <c r="BH196" s="258"/>
      <c r="BI196" s="258"/>
      <c r="BJ196" s="258"/>
      <c r="BK196" s="258"/>
      <c r="BL196" s="258"/>
      <c r="BM196" s="258"/>
      <c r="BN196" s="258"/>
      <c r="BO196" s="258"/>
      <c r="BP196" s="258"/>
      <c r="BQ196" s="258"/>
      <c r="BR196" s="258"/>
      <c r="BS196" s="258"/>
      <c r="BT196" s="258"/>
      <c r="BU196" s="258"/>
      <c r="BV196" s="258"/>
      <c r="BW196" s="258"/>
      <c r="BX196" s="258"/>
      <c r="BY196" s="258"/>
      <c r="BZ196" s="258"/>
      <c r="CA196" s="258"/>
      <c r="CB196" s="258"/>
      <c r="CC196" s="258"/>
      <c r="CD196" s="258"/>
      <c r="CE196" s="258"/>
      <c r="CF196" s="258"/>
      <c r="CG196" s="258"/>
      <c r="CH196" s="258"/>
      <c r="CI196" s="258"/>
      <c r="CJ196" s="258"/>
      <c r="CO196" s="258">
        <f>+SUM(CO116:CO195)</f>
        <v>5.2779841958786413</v>
      </c>
      <c r="CP196" s="258">
        <f t="shared" ref="CP196" si="364">+SUM(CP116:CP195)</f>
        <v>4.6141035637137859</v>
      </c>
      <c r="CQ196" s="258">
        <f t="shared" ref="CQ196" si="365">+SUM(CQ116:CQ195)</f>
        <v>4.0330427062623366</v>
      </c>
      <c r="CR196" s="258">
        <f t="shared" ref="CR196" si="366">+SUM(CR116:CR195)</f>
        <v>3.5244425395128327</v>
      </c>
      <c r="CS196" s="258">
        <f t="shared" ref="CS196" si="367">+SUM(CS116:CS195)</f>
        <v>3.0792386004683445</v>
      </c>
      <c r="CT196" s="258">
        <f t="shared" ref="CT196" si="368">+SUM(CT116:CT195)</f>
        <v>2.6894992089402052</v>
      </c>
      <c r="CU196" s="258">
        <f t="shared" ref="CU196" si="369">+SUM(CU116:CU195)</f>
        <v>2.3482838586942969</v>
      </c>
      <c r="CV196" s="258">
        <f t="shared" ref="CV196" si="370">+SUM(CV116:CV195)</f>
        <v>2.0495193092639932</v>
      </c>
      <c r="CW196" s="258">
        <f t="shared" ref="CW196" si="371">+SUM(CW116:CW195)</f>
        <v>1.7878911658287358</v>
      </c>
      <c r="CX196" s="258">
        <f t="shared" ref="CX196" si="372">+SUM(CX116:CX195)</f>
        <v>1.5587490111317959</v>
      </c>
      <c r="CY196" s="258">
        <f t="shared" ref="CY196" si="373">+SUM(CY116:CY195)</f>
        <v>1.3580233954132388</v>
      </c>
      <c r="CZ196" s="258">
        <f t="shared" ref="CZ196" si="374">+SUM(CZ116:CZ195)</f>
        <v>1.1821532020864192</v>
      </c>
      <c r="DA196" s="258">
        <f t="shared" ref="DA196" si="375">+SUM(DA116:DA195)</f>
        <v>1.0280220921694452</v>
      </c>
      <c r="DB196" s="258">
        <f t="shared" ref="DB196" si="376">+SUM(DB116:DB195)</f>
        <v>0.89290289260584577</v>
      </c>
      <c r="DC196" s="258">
        <f t="shared" ref="DC196" si="377">+SUM(DC116:DC195)</f>
        <v>0.77440893546599932</v>
      </c>
      <c r="DD196" s="258">
        <f t="shared" ref="DD196" si="378">+SUM(DD116:DD195)</f>
        <v>0.6704514791460694</v>
      </c>
      <c r="DE196" s="258">
        <f t="shared" ref="DE196" si="379">+SUM(DE116:DE195)</f>
        <v>0.57920245129066339</v>
      </c>
      <c r="DF196" s="258">
        <f t="shared" ref="DF196" si="380">+SUM(DF116:DF195)</f>
        <v>0.4990618481986972</v>
      </c>
      <c r="DG196" s="258">
        <f t="shared" ref="DG196" si="381">+SUM(DG116:DG195)</f>
        <v>0.42862920862600151</v>
      </c>
      <c r="DH196" s="258">
        <f t="shared" ref="DH196" si="382">+SUM(DH116:DH195)</f>
        <v>0.36667865265797839</v>
      </c>
      <c r="DI196" s="258">
        <f t="shared" ref="DI196" si="383">+SUM(DI116:DI195)</f>
        <v>0.31213703999036735</v>
      </c>
      <c r="DJ196" s="258">
        <f t="shared" ref="DJ196" si="384">+SUM(DJ116:DJ195)</f>
        <v>0.26406485766279303</v>
      </c>
      <c r="DK196" s="258">
        <f t="shared" ref="DK196" si="385">+SUM(DK116:DK195)</f>
        <v>0.22163949603301444</v>
      </c>
      <c r="DL196" s="258">
        <f t="shared" ref="DL196" si="386">+SUM(DL116:DL195)</f>
        <v>0.18414061443008095</v>
      </c>
      <c r="DM196" s="258">
        <f t="shared" ref="DM196" si="387">+SUM(DM116:DM195)</f>
        <v>0.1509373352435619</v>
      </c>
      <c r="DN196" s="258">
        <f t="shared" ref="DN196" si="388">+SUM(DN116:DN195)</f>
        <v>0.12147703786004738</v>
      </c>
      <c r="DO196" s="258">
        <f t="shared" ref="DO196" si="389">+SUM(DO116:DO195)</f>
        <v>9.5275552430349381E-2</v>
      </c>
      <c r="DP196" s="258">
        <f t="shared" ref="DP196" si="390">+SUM(DP116:DP195)</f>
        <v>7.1908578451475968E-2</v>
      </c>
      <c r="DQ196" s="258">
        <f t="shared" ref="DQ196" si="391">+SUM(DQ116:DQ195)</f>
        <v>5.100417502295853E-2</v>
      </c>
      <c r="DR196" s="258">
        <f t="shared" ref="DR196" si="392">+SUM(DR116:DR195)</f>
        <v>3.2236188778122454E-2</v>
      </c>
      <c r="DS196" s="258">
        <f t="shared" ref="DS196" si="393">+SUM(DS116:DS195)</f>
        <v>1.5318502239212236E-2</v>
      </c>
      <c r="DT196" s="258">
        <f t="shared" ref="DT196" si="394">+SUM(DT116:DT195)</f>
        <v>0</v>
      </c>
      <c r="DU196" s="258"/>
      <c r="DV196" s="258"/>
      <c r="DW196" s="258"/>
      <c r="DX196" s="258"/>
      <c r="DY196" s="258"/>
      <c r="DZ196" s="258"/>
      <c r="EA196" s="258"/>
      <c r="EB196" s="258"/>
      <c r="EC196" s="258"/>
      <c r="ED196" s="258"/>
      <c r="EE196" s="258"/>
      <c r="EF196" s="258"/>
      <c r="EG196" s="258"/>
      <c r="EH196" s="258"/>
      <c r="EI196" s="258"/>
      <c r="EJ196" s="258"/>
      <c r="EK196" s="258"/>
      <c r="EL196" s="258"/>
      <c r="EM196" s="258"/>
      <c r="EN196" s="258"/>
      <c r="EO196" s="258"/>
      <c r="EP196" s="258"/>
      <c r="EQ196" s="258"/>
      <c r="ER196" s="258"/>
      <c r="ES196" s="258"/>
      <c r="ET196" s="258"/>
      <c r="EU196" s="258"/>
      <c r="EV196" s="258"/>
      <c r="EW196" s="258"/>
      <c r="EX196" s="258"/>
      <c r="EY196" s="258"/>
      <c r="EZ196" s="258"/>
      <c r="FA196" s="258"/>
      <c r="FB196" s="258"/>
      <c r="FC196" s="258"/>
      <c r="FD196" s="258"/>
      <c r="FE196" s="258"/>
      <c r="FF196" s="258"/>
      <c r="FG196" s="258"/>
      <c r="FH196" s="258"/>
      <c r="FI196" s="258"/>
      <c r="FJ196" s="258"/>
      <c r="FK196" s="258"/>
      <c r="FL196" s="258"/>
      <c r="FM196" s="258"/>
      <c r="FN196" s="258"/>
      <c r="FO196" s="258"/>
      <c r="FP196" s="258"/>
    </row>
    <row r="197" spans="1:172">
      <c r="A197" s="252" t="s">
        <v>341</v>
      </c>
      <c r="D197" s="230"/>
      <c r="E197" s="230"/>
      <c r="I197" s="111">
        <f>+I196/$I196</f>
        <v>1</v>
      </c>
      <c r="J197" s="111">
        <f>+J196/$I196</f>
        <v>0.93715275359845751</v>
      </c>
      <c r="K197" s="111">
        <f t="shared" ref="K197" si="395">+K196/$I196</f>
        <v>0.87351854056610267</v>
      </c>
      <c r="L197" s="111">
        <f t="shared" ref="L197" si="396">+L196/$I196</f>
        <v>0.80914140766628262</v>
      </c>
      <c r="M197" s="111">
        <f t="shared" ref="M197" si="397">+M196/$I196</f>
        <v>0.7440911169994201</v>
      </c>
      <c r="N197" s="111">
        <f t="shared" ref="N197" si="398">+N196/$I196</f>
        <v>0.67848171619722675</v>
      </c>
      <c r="O197" s="111">
        <f t="shared" ref="O197" si="399">+O196/$I196</f>
        <v>0.61249946661432364</v>
      </c>
      <c r="P197" s="111">
        <f t="shared" ref="P197" si="400">+P196/$I196</f>
        <v>0.54644008622651397</v>
      </c>
      <c r="Q197" s="111">
        <f t="shared" ref="Q197" si="401">+Q196/$I196</f>
        <v>0.48075119533170574</v>
      </c>
      <c r="R197" s="111">
        <f t="shared" ref="R197" si="402">+R196/$I196</f>
        <v>0.41607011852959708</v>
      </c>
      <c r="S197" s="111">
        <f t="shared" ref="S197" si="403">+S196/$I196</f>
        <v>0.35324164020808962</v>
      </c>
      <c r="T197" s="111">
        <f t="shared" ref="T197" si="404">+T196/$I196</f>
        <v>0.29329812891864898</v>
      </c>
      <c r="U197" s="111">
        <f t="shared" ref="U197" si="405">+U196/$I196</f>
        <v>0.23738896926959424</v>
      </c>
      <c r="V197" s="111">
        <f t="shared" ref="V197" si="406">+V196/$I196</f>
        <v>0.1866587862451678</v>
      </c>
      <c r="W197" s="111">
        <f t="shared" ref="W197" si="407">+W196/$I196</f>
        <v>0.14209187802976156</v>
      </c>
      <c r="X197" s="111">
        <f t="shared" ref="X197" si="408">+X196/$I196</f>
        <v>0.10435687344746002</v>
      </c>
      <c r="Y197" s="111">
        <f t="shared" ref="Y197" si="409">+Y196/$I196</f>
        <v>7.3692710413116855E-2</v>
      </c>
      <c r="Z197" s="111">
        <f t="shared" ref="Z197" si="410">+Z196/$I196</f>
        <v>4.986935435471912E-2</v>
      </c>
      <c r="AA197" s="111">
        <f t="shared" ref="AA197" si="411">+AA196/$I196</f>
        <v>3.2235582093666088E-2</v>
      </c>
      <c r="AB197" s="111">
        <f t="shared" ref="AB197" si="412">+AB196/$I196</f>
        <v>1.9839744249181637E-2</v>
      </c>
      <c r="AC197" s="111">
        <f t="shared" ref="AC197" si="413">+AC196/$I196</f>
        <v>1.1588659290503137E-2</v>
      </c>
      <c r="AD197" s="111">
        <f t="shared" ref="AD197" si="414">+AD196/$I196</f>
        <v>6.4028004593211585E-3</v>
      </c>
      <c r="AE197" s="111">
        <f t="shared" ref="AE197" si="415">+AE196/$I196</f>
        <v>3.3339717098309039E-3</v>
      </c>
      <c r="AF197" s="111">
        <f t="shared" ref="AF197" si="416">+AF196/$I196</f>
        <v>1.6292253004802145E-3</v>
      </c>
      <c r="AG197" s="111">
        <f t="shared" ref="AG197" si="417">+AG196/$I196</f>
        <v>7.4329943961507969E-4</v>
      </c>
      <c r="AH197" s="111">
        <f t="shared" ref="AH197" si="418">+AH196/$I196</f>
        <v>3.143897669915351E-4</v>
      </c>
      <c r="AI197" s="111">
        <f t="shared" ref="AI197" si="419">+AI196/$I196</f>
        <v>1.2201637214236614E-4</v>
      </c>
      <c r="AJ197" s="111">
        <f t="shared" ref="AJ197" si="420">+AJ196/$I196</f>
        <v>4.2726516241779147E-5</v>
      </c>
      <c r="AK197" s="111">
        <f t="shared" ref="AK197" si="421">+AK196/$I196</f>
        <v>1.3083350995586074E-5</v>
      </c>
      <c r="AL197" s="111">
        <f t="shared" ref="AL197" si="422">+AL196/$I196</f>
        <v>3.2681787308468322E-6</v>
      </c>
      <c r="AM197" s="111">
        <f t="shared" ref="AM197" si="423">+AM196/$I196</f>
        <v>5.3851750107387702E-7</v>
      </c>
      <c r="AN197" s="111">
        <f t="shared" ref="AN197" si="424">+AN196/$I196</f>
        <v>0</v>
      </c>
      <c r="AO197" s="111"/>
      <c r="AP197" s="111"/>
      <c r="AQ197" s="111"/>
      <c r="AR197" s="111"/>
      <c r="AS197" s="111"/>
      <c r="AT197" s="111"/>
      <c r="AU197" s="111"/>
      <c r="AV197" s="111"/>
      <c r="AW197" s="111"/>
      <c r="AX197" s="111"/>
      <c r="AY197" s="111"/>
      <c r="AZ197" s="111"/>
      <c r="BA197" s="111"/>
      <c r="BB197" s="111"/>
      <c r="BC197" s="111"/>
      <c r="BD197" s="111"/>
      <c r="BE197" s="111"/>
      <c r="BF197" s="111"/>
      <c r="BG197" s="111"/>
      <c r="BH197" s="111"/>
      <c r="BI197" s="111"/>
      <c r="BJ197" s="111"/>
      <c r="BK197" s="111"/>
      <c r="BL197" s="111"/>
      <c r="BM197" s="111"/>
      <c r="BN197" s="111"/>
      <c r="BO197" s="111"/>
      <c r="BP197" s="111"/>
      <c r="BQ197" s="111"/>
      <c r="BR197" s="111"/>
      <c r="BS197" s="111"/>
      <c r="BT197" s="111"/>
      <c r="BU197" s="111"/>
      <c r="BV197" s="111"/>
      <c r="BW197" s="111"/>
      <c r="BX197" s="111"/>
      <c r="BY197" s="111"/>
      <c r="BZ197" s="111"/>
      <c r="CA197" s="111"/>
      <c r="CB197" s="111"/>
      <c r="CC197" s="111"/>
      <c r="CD197" s="111"/>
      <c r="CE197" s="111"/>
      <c r="CF197" s="111"/>
      <c r="CG197" s="111"/>
      <c r="CH197" s="111"/>
      <c r="CI197" s="111"/>
      <c r="CJ197" s="111"/>
      <c r="CO197" s="111">
        <f>+CO196/$CO196</f>
        <v>1</v>
      </c>
      <c r="CP197" s="111">
        <f t="shared" ref="CP197" si="425">+CP196/$CO196</f>
        <v>0.87421701022082399</v>
      </c>
      <c r="CQ197" s="111">
        <f t="shared" ref="CQ197" si="426">+CQ196/$CO196</f>
        <v>0.76412557457287811</v>
      </c>
      <c r="CR197" s="111">
        <f t="shared" ref="CR197" si="427">+CR196/$CO196</f>
        <v>0.66776299600611222</v>
      </c>
      <c r="CS197" s="111">
        <f t="shared" ref="CS197" si="428">+CS196/$CO196</f>
        <v>0.58341186449038518</v>
      </c>
      <c r="CT197" s="111">
        <f t="shared" ref="CT197" si="429">+CT196/$CO196</f>
        <v>0.50956939413352609</v>
      </c>
      <c r="CU197" s="111">
        <f t="shared" ref="CU197" si="430">+CU196/$CO196</f>
        <v>0.44492059307945148</v>
      </c>
      <c r="CV197" s="111">
        <f t="shared" ref="CV197" si="431">+CV196/$CO196</f>
        <v>0.3883147870856411</v>
      </c>
      <c r="CW197" s="111">
        <f t="shared" ref="CW197" si="432">+CW196/$CO196</f>
        <v>0.33874507756670164</v>
      </c>
      <c r="CX197" s="111">
        <f t="shared" ref="CX197" si="433">+CX196/$CO196</f>
        <v>0.29533036729230039</v>
      </c>
      <c r="CY197" s="111">
        <f t="shared" ref="CY197" si="434">+CY196/$CO196</f>
        <v>0.2572996327790566</v>
      </c>
      <c r="CZ197" s="111">
        <f t="shared" ref="CZ197" si="435">+CZ196/$CO196</f>
        <v>0.22397816253590025</v>
      </c>
      <c r="DA197" s="111">
        <f t="shared" ref="DA197" si="436">+DA196/$CO196</f>
        <v>0.19477551542730745</v>
      </c>
      <c r="DB197" s="111">
        <f t="shared" ref="DB197" si="437">+DB196/$CO196</f>
        <v>0.16917498413562446</v>
      </c>
      <c r="DC197" s="111">
        <f t="shared" ref="DC197" si="438">+DC196/$CO196</f>
        <v>0.14672437558087104</v>
      </c>
      <c r="DD197" s="111">
        <f t="shared" ref="DD197" si="439">+DD196/$CO196</f>
        <v>0.12702794367394982</v>
      </c>
      <c r="DE197" s="111">
        <f t="shared" ref="DE197" si="440">+DE196/$CO196</f>
        <v>0.10973933035702126</v>
      </c>
      <c r="DF197" s="111">
        <f t="shared" ref="DF197" si="441">+DF196/$CO196</f>
        <v>9.4555388890401354E-2</v>
      </c>
      <c r="DG197" s="111">
        <f t="shared" ref="DG197" si="442">+DG196/$CO196</f>
        <v>8.1210779100229266E-2</v>
      </c>
      <c r="DH197" s="111">
        <f t="shared" ref="DH197" si="443">+DH196/$CO196</f>
        <v>6.94732380866738E-2</v>
      </c>
      <c r="DI197" s="111">
        <f t="shared" ref="DI197" si="444">+DI196/$CO196</f>
        <v>5.9139441954771707E-2</v>
      </c>
      <c r="DJ197" s="111">
        <f t="shared" ref="DJ197" si="445">+DJ196/$CO196</f>
        <v>5.0031384684514651E-2</v>
      </c>
      <c r="DK197" s="111">
        <f t="shared" ref="DK197" si="446">+DK196/$CO196</f>
        <v>4.1993209492003317E-2</v>
      </c>
      <c r="DL197" s="111">
        <f t="shared" ref="DL197" si="447">+DL196/$CO196</f>
        <v>3.4888436114278006E-2</v>
      </c>
      <c r="DM197" s="111">
        <f t="shared" ref="DM197" si="448">+DM196/$CO196</f>
        <v>2.8597534521119371E-2</v>
      </c>
      <c r="DN197" s="111">
        <f t="shared" ref="DN197" si="449">+DN196/$CO196</f>
        <v>2.3015801743950608E-2</v>
      </c>
      <c r="DO197" s="111">
        <f t="shared" ref="DO197" si="450">+DO196/$CO196</f>
        <v>1.8051503925446785E-2</v>
      </c>
      <c r="DP197" s="111">
        <f t="shared" ref="DP197" si="451">+DP196/$CO196</f>
        <v>1.3624250430235541E-2</v>
      </c>
      <c r="DQ197" s="111">
        <f t="shared" ref="DQ197" si="452">+DQ196/$CO196</f>
        <v>9.6635710017444858E-3</v>
      </c>
      <c r="DR197" s="111">
        <f t="shared" ref="DR197" si="453">+DR196/$CO196</f>
        <v>6.1076705768263488E-3</v>
      </c>
      <c r="DS197" s="111">
        <f t="shared" ref="DS197" si="454">+DS196/$CO196</f>
        <v>2.9023395430349749E-3</v>
      </c>
      <c r="DT197" s="111">
        <f t="shared" ref="DT197" si="455">+DT196/$CO196</f>
        <v>0</v>
      </c>
      <c r="DU197" s="111"/>
      <c r="DV197" s="111"/>
      <c r="DW197" s="111"/>
      <c r="DX197" s="111"/>
      <c r="DY197" s="111"/>
      <c r="DZ197" s="111"/>
      <c r="EA197" s="111"/>
      <c r="EB197" s="111"/>
      <c r="EC197" s="111"/>
      <c r="ED197" s="111"/>
      <c r="EE197" s="111"/>
      <c r="EF197" s="111"/>
      <c r="EG197" s="111"/>
      <c r="EH197" s="111"/>
      <c r="EI197" s="111"/>
      <c r="EJ197" s="111"/>
      <c r="EK197" s="111"/>
      <c r="EL197" s="111"/>
      <c r="EM197" s="111"/>
      <c r="EN197" s="111"/>
      <c r="EO197" s="111"/>
      <c r="EP197" s="111"/>
      <c r="EQ197" s="111"/>
      <c r="ER197" s="111"/>
      <c r="ES197" s="111"/>
      <c r="ET197" s="111"/>
      <c r="EU197" s="111"/>
      <c r="EV197" s="111"/>
      <c r="EW197" s="111"/>
      <c r="EX197" s="111"/>
      <c r="EY197" s="111"/>
      <c r="EZ197" s="111"/>
      <c r="FA197" s="111"/>
      <c r="FB197" s="111"/>
      <c r="FC197" s="111"/>
      <c r="FD197" s="111"/>
      <c r="FE197" s="111"/>
      <c r="FF197" s="111"/>
      <c r="FG197" s="111"/>
      <c r="FH197" s="111"/>
      <c r="FI197" s="111"/>
      <c r="FJ197" s="111"/>
      <c r="FK197" s="111"/>
      <c r="FL197" s="111"/>
      <c r="FM197" s="111"/>
      <c r="FN197" s="111"/>
      <c r="FO197" s="111"/>
      <c r="FP197" s="111"/>
    </row>
    <row r="198" spans="1:172">
      <c r="D198" s="230"/>
      <c r="E198" s="230"/>
    </row>
    <row r="199" spans="1:172">
      <c r="D199" s="230"/>
      <c r="E199" s="230"/>
    </row>
    <row r="200" spans="1:172">
      <c r="D200" s="230"/>
      <c r="E200" s="230"/>
    </row>
    <row r="201" spans="1:172">
      <c r="D201" s="230"/>
      <c r="E201" s="230"/>
    </row>
    <row r="202" spans="1:172">
      <c r="D202" s="230"/>
      <c r="E202" s="230"/>
    </row>
    <row r="203" spans="1:172">
      <c r="D203" s="230"/>
      <c r="E203" s="230"/>
    </row>
    <row r="204" spans="1:172">
      <c r="D204" s="230"/>
      <c r="E204" s="230"/>
    </row>
    <row r="205" spans="1:172">
      <c r="D205" s="230"/>
      <c r="E205" s="230"/>
    </row>
    <row r="206" spans="1:172">
      <c r="D206" s="230"/>
      <c r="E206" s="230"/>
    </row>
    <row r="207" spans="1:172">
      <c r="D207" s="230"/>
      <c r="E207" s="230"/>
    </row>
    <row r="208" spans="1:172">
      <c r="D208" s="230"/>
      <c r="E208" s="230"/>
    </row>
    <row r="209" spans="1:172">
      <c r="D209" s="230"/>
      <c r="E209" s="230"/>
    </row>
    <row r="210" spans="1:172">
      <c r="D210" s="230"/>
      <c r="E210" s="230"/>
    </row>
    <row r="211" spans="1:172">
      <c r="A211" s="109" t="s">
        <v>180</v>
      </c>
      <c r="D211" s="230"/>
      <c r="E211" s="233"/>
    </row>
    <row r="212" spans="1:172">
      <c r="D212" s="230"/>
      <c r="E212" s="230"/>
    </row>
    <row r="213" spans="1:172">
      <c r="D213" s="230"/>
      <c r="E213" s="230"/>
    </row>
    <row r="214" spans="1:172">
      <c r="A214" s="107" t="s">
        <v>200</v>
      </c>
      <c r="D214" s="230" t="s">
        <v>201</v>
      </c>
      <c r="E214" s="230" t="s">
        <v>202</v>
      </c>
    </row>
    <row r="215" spans="1:172">
      <c r="A215" s="107">
        <v>0</v>
      </c>
      <c r="D215" s="231">
        <f>AgeEffic!M211</f>
        <v>0.99996832875816688</v>
      </c>
      <c r="E215" s="231">
        <f>AgeEffic!M213</f>
        <v>1</v>
      </c>
    </row>
    <row r="216" spans="1:172">
      <c r="A216" s="107">
        <v>1</v>
      </c>
      <c r="D216" s="231">
        <f>AgeEffic!N211</f>
        <v>0.98983809412921264</v>
      </c>
      <c r="E216" s="231">
        <f>AgeEffic!N213</f>
        <v>0.92</v>
      </c>
      <c r="I216" s="111">
        <f>+$D216/((1+$G$5)^$A216)</f>
        <v>0.95176739820116596</v>
      </c>
      <c r="J216" s="111"/>
      <c r="K216" s="111"/>
      <c r="L216" s="111"/>
      <c r="M216" s="111"/>
      <c r="N216" s="111"/>
      <c r="O216" s="111"/>
      <c r="P216" s="111"/>
      <c r="Q216" s="111"/>
      <c r="R216" s="111"/>
      <c r="S216" s="111"/>
      <c r="T216" s="111"/>
      <c r="U216" s="111"/>
      <c r="V216" s="111"/>
      <c r="W216" s="111"/>
      <c r="X216" s="111"/>
      <c r="Y216" s="111"/>
      <c r="Z216" s="111"/>
      <c r="AA216" s="111"/>
      <c r="AB216" s="111"/>
      <c r="AC216" s="111"/>
      <c r="AD216" s="111"/>
      <c r="AE216" s="111"/>
      <c r="AF216" s="111"/>
      <c r="AG216" s="111"/>
      <c r="AH216" s="111"/>
      <c r="AI216" s="111"/>
      <c r="AJ216" s="111"/>
      <c r="AK216" s="111"/>
      <c r="AL216" s="111"/>
      <c r="AM216" s="111"/>
      <c r="AN216" s="111"/>
      <c r="AO216" s="111"/>
      <c r="AP216" s="111"/>
      <c r="AQ216" s="111"/>
      <c r="AR216" s="111"/>
      <c r="AS216" s="111"/>
      <c r="AT216" s="111"/>
      <c r="AU216" s="111"/>
      <c r="AV216" s="111"/>
      <c r="AW216" s="111"/>
      <c r="AX216" s="111"/>
      <c r="AY216" s="111"/>
      <c r="AZ216" s="111"/>
      <c r="BA216" s="111"/>
      <c r="BB216" s="111"/>
      <c r="BC216" s="111"/>
      <c r="BD216" s="111"/>
      <c r="BE216" s="111"/>
      <c r="BF216" s="111"/>
      <c r="BG216" s="111"/>
      <c r="BH216" s="111"/>
      <c r="BI216" s="111"/>
      <c r="BJ216" s="111"/>
      <c r="BK216" s="111"/>
      <c r="BL216" s="111"/>
      <c r="BM216" s="111"/>
      <c r="BN216" s="111"/>
      <c r="BO216" s="111"/>
      <c r="BP216" s="111"/>
      <c r="BQ216" s="111"/>
      <c r="BR216" s="111"/>
      <c r="BS216" s="111"/>
      <c r="BT216" s="111"/>
      <c r="BU216" s="111"/>
      <c r="BV216" s="111"/>
      <c r="BW216" s="111"/>
      <c r="BX216" s="111"/>
      <c r="BY216" s="111"/>
      <c r="BZ216" s="111"/>
      <c r="CA216" s="111"/>
      <c r="CB216" s="111"/>
      <c r="CC216" s="111"/>
      <c r="CD216" s="111"/>
      <c r="CE216" s="111"/>
      <c r="CF216" s="111"/>
      <c r="CG216" s="111"/>
      <c r="CH216" s="111"/>
      <c r="CI216" s="111"/>
      <c r="CJ216" s="111"/>
      <c r="CO216" s="111">
        <f>+$E216/((1+$G$5)^$A216)</f>
        <v>0.88461538461538458</v>
      </c>
      <c r="CP216" s="111"/>
      <c r="CQ216" s="111"/>
      <c r="CR216" s="111"/>
      <c r="CS216" s="111"/>
      <c r="CT216" s="111"/>
      <c r="CU216" s="111"/>
      <c r="CV216" s="111"/>
      <c r="CW216" s="111"/>
      <c r="CX216" s="111"/>
      <c r="CY216" s="111"/>
      <c r="CZ216" s="111"/>
      <c r="DA216" s="111"/>
      <c r="DB216" s="111"/>
      <c r="DC216" s="111"/>
      <c r="DD216" s="111"/>
      <c r="DE216" s="111"/>
      <c r="DF216" s="111"/>
      <c r="DG216" s="111"/>
      <c r="DH216" s="111"/>
      <c r="DI216" s="111"/>
      <c r="DJ216" s="111"/>
      <c r="DK216" s="111"/>
      <c r="DL216" s="111"/>
      <c r="DM216" s="111"/>
      <c r="DN216" s="111"/>
      <c r="DO216" s="111"/>
      <c r="DP216" s="111"/>
      <c r="DQ216" s="111"/>
      <c r="DR216" s="111"/>
      <c r="DS216" s="111"/>
      <c r="DT216" s="111"/>
      <c r="DU216" s="111"/>
      <c r="DV216" s="111"/>
      <c r="DW216" s="111"/>
      <c r="DX216" s="111"/>
      <c r="DY216" s="111"/>
      <c r="DZ216" s="111"/>
      <c r="EA216" s="111"/>
      <c r="EB216" s="111"/>
      <c r="EC216" s="111"/>
      <c r="ED216" s="111"/>
      <c r="EE216" s="111"/>
      <c r="EF216" s="111"/>
      <c r="EG216" s="111"/>
      <c r="EH216" s="111"/>
      <c r="EI216" s="111"/>
      <c r="EJ216" s="111"/>
      <c r="EK216" s="111"/>
      <c r="EL216" s="111"/>
      <c r="EM216" s="111"/>
      <c r="EN216" s="111"/>
      <c r="EO216" s="111"/>
      <c r="EP216" s="111"/>
      <c r="EQ216" s="111"/>
      <c r="ER216" s="111"/>
      <c r="ES216" s="111"/>
      <c r="ET216" s="111"/>
      <c r="EU216" s="111"/>
      <c r="EV216" s="111"/>
      <c r="EW216" s="111"/>
      <c r="EX216" s="111"/>
      <c r="EY216" s="111"/>
      <c r="EZ216" s="111"/>
      <c r="FA216" s="111"/>
      <c r="FB216" s="111"/>
      <c r="FC216" s="111"/>
      <c r="FD216" s="111"/>
      <c r="FE216" s="111"/>
      <c r="FF216" s="111"/>
      <c r="FG216" s="111"/>
      <c r="FH216" s="111"/>
      <c r="FI216" s="111"/>
      <c r="FJ216" s="111"/>
      <c r="FK216" s="111"/>
      <c r="FL216" s="111"/>
      <c r="FM216" s="111"/>
      <c r="FN216" s="111"/>
      <c r="FO216" s="111"/>
      <c r="FP216" s="111"/>
    </row>
    <row r="217" spans="1:172">
      <c r="A217" s="107">
        <v>2</v>
      </c>
      <c r="D217" s="231">
        <f>AgeEffic!O211</f>
        <v>0.97947759969618076</v>
      </c>
      <c r="E217" s="231">
        <f>AgeEffic!O213</f>
        <v>0.84640000000000004</v>
      </c>
      <c r="I217" s="111">
        <f t="shared" ref="I217:I265" si="456">+$D217/((1+$G$5)^$A217)</f>
        <v>0.90558210031081787</v>
      </c>
      <c r="J217" s="111">
        <f>+$D217/((1+$G$5)^$A216)</f>
        <v>0.94180538432325067</v>
      </c>
      <c r="CO217" s="111">
        <f t="shared" ref="CO217:CO265" si="457">+$E217/((1+$G$5)^$A217)</f>
        <v>0.7825443786982248</v>
      </c>
      <c r="CP217" s="111">
        <f>+$E217/((1+$G$5)^$A216)</f>
        <v>0.81384615384615389</v>
      </c>
    </row>
    <row r="218" spans="1:172">
      <c r="A218" s="107">
        <v>3</v>
      </c>
      <c r="D218" s="231">
        <f>AgeEffic!P211</f>
        <v>0.9688630649532608</v>
      </c>
      <c r="E218" s="231">
        <f>AgeEffic!P213</f>
        <v>0.77868800000000005</v>
      </c>
      <c r="I218" s="111">
        <f t="shared" si="456"/>
        <v>0.86131573679419082</v>
      </c>
      <c r="J218" s="111">
        <f>+$D218/((1+$G$5)^$A217)</f>
        <v>0.89576836626595846</v>
      </c>
      <c r="K218" s="111">
        <f>+$D218/((1+$G$5)^$A216)</f>
        <v>0.93159910091659692</v>
      </c>
      <c r="CO218" s="111">
        <f t="shared" si="457"/>
        <v>0.6922507965407374</v>
      </c>
      <c r="CP218" s="111">
        <f t="shared" ref="CP218:CP265" si="458">+$E218/((1+$G$5)^$A217)</f>
        <v>0.71994082840236684</v>
      </c>
      <c r="CQ218" s="111">
        <f>+$E218/((1+$G$5)^$A216)</f>
        <v>0.74873846153846157</v>
      </c>
    </row>
    <row r="219" spans="1:172">
      <c r="A219" s="107">
        <v>4</v>
      </c>
      <c r="D219" s="231">
        <f>AgeEffic!Q211</f>
        <v>0.95795985898585889</v>
      </c>
      <c r="E219" s="231">
        <f>AgeEffic!Q213</f>
        <v>0.71639296000000008</v>
      </c>
      <c r="I219" s="111">
        <f t="shared" si="456"/>
        <v>0.81886810229935725</v>
      </c>
      <c r="J219" s="111">
        <f t="shared" ref="J219:J265" si="459">+$D219/((1+$G$5)^$A218)</f>
        <v>0.85162282639133158</v>
      </c>
      <c r="K219" s="111">
        <f t="shared" ref="K219:K265" si="460">+$D219/((1+$G$5)^$A217)</f>
        <v>0.88568773944698487</v>
      </c>
      <c r="L219" s="111">
        <f>+$D219/((1+$G$5)^$A216)</f>
        <v>0.9211152490248643</v>
      </c>
      <c r="CO219" s="111">
        <f t="shared" si="457"/>
        <v>0.61237570463219071</v>
      </c>
      <c r="CP219" s="111">
        <f t="shared" si="458"/>
        <v>0.63687073281747841</v>
      </c>
      <c r="CQ219" s="111">
        <f t="shared" ref="CQ219:CQ265" si="461">+$E219/((1+$G$5)^$A217)</f>
        <v>0.66234556213017748</v>
      </c>
      <c r="CR219" s="111">
        <f>+$E219/((1+$G$5)^$A216)</f>
        <v>0.68883938461538463</v>
      </c>
    </row>
    <row r="220" spans="1:172">
      <c r="A220" s="107">
        <v>5</v>
      </c>
      <c r="D220" s="231">
        <f>AgeEffic!R211</f>
        <v>0.94671744826934279</v>
      </c>
      <c r="E220" s="231">
        <f>AgeEffic!R213</f>
        <v>0.65908152320000013</v>
      </c>
      <c r="I220" s="111">
        <f t="shared" si="456"/>
        <v>0.77813273317461695</v>
      </c>
      <c r="J220" s="111">
        <f t="shared" si="459"/>
        <v>0.80925804250160172</v>
      </c>
      <c r="K220" s="111">
        <f t="shared" si="460"/>
        <v>0.84162836420166587</v>
      </c>
      <c r="L220" s="111">
        <f t="shared" ref="L220:L265" si="462">+$D220/((1+$G$5)^$A217)</f>
        <v>0.8752934987697325</v>
      </c>
      <c r="M220" s="111">
        <f>+$D220/((1+$G$5)^$A216)</f>
        <v>0.91030523872052183</v>
      </c>
      <c r="CO220" s="111">
        <f t="shared" si="457"/>
        <v>0.54171696948232251</v>
      </c>
      <c r="CP220" s="111">
        <f t="shared" si="458"/>
        <v>0.56338564826161552</v>
      </c>
      <c r="CQ220" s="111">
        <f t="shared" si="461"/>
        <v>0.58592107419208017</v>
      </c>
      <c r="CR220" s="111">
        <f t="shared" ref="CR220:CR265" si="463">+$E220/((1+$G$5)^$A217)</f>
        <v>0.6093579171597634</v>
      </c>
      <c r="CS220" s="111">
        <f>+$E220/((1+$G$5)^$A216)</f>
        <v>0.63373223384615396</v>
      </c>
    </row>
    <row r="221" spans="1:172">
      <c r="A221" s="107">
        <v>6</v>
      </c>
      <c r="D221" s="231">
        <f>AgeEffic!S211</f>
        <v>0.93506282568730659</v>
      </c>
      <c r="E221" s="231">
        <f>AgeEffic!S213</f>
        <v>0.60635500134400011</v>
      </c>
      <c r="I221" s="111">
        <f t="shared" si="456"/>
        <v>0.73899373361095366</v>
      </c>
      <c r="J221" s="111">
        <f t="shared" si="459"/>
        <v>0.76855348295539172</v>
      </c>
      <c r="K221" s="111">
        <f t="shared" si="460"/>
        <v>0.79929562227360751</v>
      </c>
      <c r="L221" s="111">
        <f t="shared" si="462"/>
        <v>0.83126744716455192</v>
      </c>
      <c r="M221" s="111">
        <f t="shared" ref="M221:M265" si="464">+$D221/((1+$G$5)^$A217)</f>
        <v>0.864518145051134</v>
      </c>
      <c r="N221" s="111">
        <f>+$D221/((1+$G$5)^$A216)</f>
        <v>0.89909887085317941</v>
      </c>
      <c r="CO221" s="111">
        <f t="shared" si="457"/>
        <v>0.47921116531128533</v>
      </c>
      <c r="CP221" s="111">
        <f t="shared" si="458"/>
        <v>0.49837961192373675</v>
      </c>
      <c r="CQ221" s="111">
        <f t="shared" si="461"/>
        <v>0.51831479640068623</v>
      </c>
      <c r="CR221" s="111">
        <f t="shared" si="463"/>
        <v>0.53904738825671372</v>
      </c>
      <c r="CS221" s="111">
        <f t="shared" ref="CS221:CS265" si="465">+$E221/((1+$G$5)^$A217)</f>
        <v>0.56060928378698227</v>
      </c>
      <c r="CT221" s="111">
        <f>+$E221/((1+$G$5)^$A216)</f>
        <v>0.58303365513846162</v>
      </c>
    </row>
    <row r="222" spans="1:172">
      <c r="A222" s="107">
        <v>7</v>
      </c>
      <c r="D222" s="231">
        <f>AgeEffic!T211</f>
        <v>0.92289246963956006</v>
      </c>
      <c r="E222" s="231">
        <f>AgeEffic!T213</f>
        <v>0.55784660123648011</v>
      </c>
      <c r="I222" s="111">
        <f t="shared" si="456"/>
        <v>0.70132242734914607</v>
      </c>
      <c r="J222" s="111">
        <f t="shared" si="459"/>
        <v>0.72937532444311182</v>
      </c>
      <c r="K222" s="111">
        <f t="shared" si="460"/>
        <v>0.75855033742083633</v>
      </c>
      <c r="L222" s="111">
        <f t="shared" si="462"/>
        <v>0.78889235091766985</v>
      </c>
      <c r="M222" s="111">
        <f t="shared" si="464"/>
        <v>0.82044804495437673</v>
      </c>
      <c r="N222" s="111">
        <f t="shared" ref="N222:N265" si="466">+$D222/((1+$G$5)^$A217)</f>
        <v>0.85326596675255173</v>
      </c>
      <c r="O222" s="111">
        <f>+$D222/((1+$G$5)^$A216)</f>
        <v>0.88739660542265386</v>
      </c>
      <c r="CO222" s="111">
        <f t="shared" si="457"/>
        <v>0.42391756931382935</v>
      </c>
      <c r="CP222" s="111">
        <f t="shared" si="458"/>
        <v>0.44087427208638247</v>
      </c>
      <c r="CQ222" s="111">
        <f t="shared" si="461"/>
        <v>0.4585092429698378</v>
      </c>
      <c r="CR222" s="111">
        <f t="shared" si="463"/>
        <v>0.47684961268863135</v>
      </c>
      <c r="CS222" s="111">
        <f t="shared" si="465"/>
        <v>0.49592359719617668</v>
      </c>
      <c r="CT222" s="111">
        <f t="shared" ref="CT222:CT265" si="467">+$E222/((1+$G$5)^$A217)</f>
        <v>0.51576054108402369</v>
      </c>
      <c r="CU222" s="111">
        <f>+$E222/((1+$G$5)^$A216)</f>
        <v>0.53639096272738473</v>
      </c>
    </row>
    <row r="223" spans="1:172">
      <c r="A223" s="107">
        <v>8</v>
      </c>
      <c r="D223" s="231">
        <f>AgeEffic!U211</f>
        <v>0.91006321686375136</v>
      </c>
      <c r="E223" s="231">
        <f>AgeEffic!U213</f>
        <v>0.51321887313756176</v>
      </c>
      <c r="I223" s="111">
        <f t="shared" si="456"/>
        <v>0.66497427849493929</v>
      </c>
      <c r="J223" s="111">
        <f t="shared" si="459"/>
        <v>0.69157324963473699</v>
      </c>
      <c r="K223" s="111">
        <f t="shared" si="460"/>
        <v>0.71923617962012643</v>
      </c>
      <c r="L223" s="111">
        <f t="shared" si="462"/>
        <v>0.74800562680493143</v>
      </c>
      <c r="M223" s="111">
        <f t="shared" si="464"/>
        <v>0.77792585187712882</v>
      </c>
      <c r="N223" s="111">
        <f t="shared" si="466"/>
        <v>0.80904288595221407</v>
      </c>
      <c r="O223" s="111">
        <f t="shared" ref="O223:O265" si="468">+$D223/((1+$G$5)^$A217)</f>
        <v>0.8414046013903026</v>
      </c>
      <c r="P223" s="111">
        <f>+$D223/((1+$G$5)^$A216)</f>
        <v>0.8750607854459147</v>
      </c>
      <c r="CO223" s="111">
        <f t="shared" si="457"/>
        <v>0.37500400362377212</v>
      </c>
      <c r="CP223" s="111">
        <f t="shared" si="458"/>
        <v>0.39000416376872304</v>
      </c>
      <c r="CQ223" s="111">
        <f t="shared" si="461"/>
        <v>0.40560433031947196</v>
      </c>
      <c r="CR223" s="111">
        <f t="shared" si="463"/>
        <v>0.42182850353225082</v>
      </c>
      <c r="CS223" s="111">
        <f t="shared" si="465"/>
        <v>0.43870164367354092</v>
      </c>
      <c r="CT223" s="111">
        <f t="shared" si="467"/>
        <v>0.4562497094204826</v>
      </c>
      <c r="CU223" s="111">
        <f t="shared" ref="CU223:CU265" si="469">+$E223/((1+$G$5)^$A217)</f>
        <v>0.47449969779730189</v>
      </c>
      <c r="CV223" s="111">
        <f>+$E223/((1+$G$5)^$A216)</f>
        <v>0.49347968570919398</v>
      </c>
    </row>
    <row r="224" spans="1:172">
      <c r="A224" s="107">
        <v>9</v>
      </c>
      <c r="D224" s="231">
        <f>AgeEffic!V211</f>
        <v>0.89638290253393882</v>
      </c>
      <c r="E224" s="231">
        <f>AgeEffic!V213</f>
        <v>0.47216136328655683</v>
      </c>
      <c r="I224" s="111">
        <f t="shared" si="456"/>
        <v>0.62978673731999701</v>
      </c>
      <c r="J224" s="111">
        <f t="shared" si="459"/>
        <v>0.65497820681279695</v>
      </c>
      <c r="K224" s="111">
        <f t="shared" si="460"/>
        <v>0.68117733508530898</v>
      </c>
      <c r="L224" s="111">
        <f t="shared" si="462"/>
        <v>0.70842442848872134</v>
      </c>
      <c r="M224" s="111">
        <f t="shared" si="464"/>
        <v>0.73676140562827019</v>
      </c>
      <c r="N224" s="111">
        <f t="shared" si="466"/>
        <v>0.76623186185340098</v>
      </c>
      <c r="O224" s="111">
        <f t="shared" si="468"/>
        <v>0.7968811363275371</v>
      </c>
      <c r="P224" s="111">
        <f t="shared" ref="P224:P265" si="470">+$D224/((1+$G$5)^$A217)</f>
        <v>0.8287563817806386</v>
      </c>
      <c r="Q224" s="111">
        <f>+$D224/((1+$G$5)^$A216)</f>
        <v>0.86190663705186421</v>
      </c>
      <c r="CO224" s="111">
        <f t="shared" si="457"/>
        <v>0.33173431089795224</v>
      </c>
      <c r="CP224" s="111">
        <f t="shared" si="458"/>
        <v>0.34500368333387033</v>
      </c>
      <c r="CQ224" s="111">
        <f t="shared" si="461"/>
        <v>0.35880383066722521</v>
      </c>
      <c r="CR224" s="111">
        <f t="shared" si="463"/>
        <v>0.37315598389391419</v>
      </c>
      <c r="CS224" s="111">
        <f t="shared" si="465"/>
        <v>0.38808222324967079</v>
      </c>
      <c r="CT224" s="111">
        <f t="shared" si="467"/>
        <v>0.40360551217965762</v>
      </c>
      <c r="CU224" s="111">
        <f t="shared" si="469"/>
        <v>0.41974973266684401</v>
      </c>
      <c r="CV224" s="111">
        <f t="shared" ref="CV224:CV265" si="471">+$E224/((1+$G$5)^$A217)</f>
        <v>0.43653972197351776</v>
      </c>
      <c r="CW224" s="111">
        <f>+$E224/((1+$G$5)^$A216)</f>
        <v>0.45400131085245848</v>
      </c>
    </row>
    <row r="225" spans="1:117">
      <c r="A225" s="107">
        <v>10</v>
      </c>
      <c r="D225" s="231">
        <f>AgeEffic!W211</f>
        <v>0.8816021902892478</v>
      </c>
      <c r="E225" s="231">
        <f>AgeEffic!W213</f>
        <v>0.43438845422363231</v>
      </c>
      <c r="I225" s="111">
        <f t="shared" si="456"/>
        <v>0.59557885091775919</v>
      </c>
      <c r="J225" s="111">
        <f t="shared" si="459"/>
        <v>0.61940200495446951</v>
      </c>
      <c r="K225" s="111">
        <f t="shared" si="460"/>
        <v>0.64417808515264841</v>
      </c>
      <c r="L225" s="111">
        <f t="shared" si="462"/>
        <v>0.66994520855875439</v>
      </c>
      <c r="M225" s="111">
        <f t="shared" si="464"/>
        <v>0.69674301690110452</v>
      </c>
      <c r="N225" s="111">
        <f t="shared" si="466"/>
        <v>0.72461273757714872</v>
      </c>
      <c r="O225" s="111">
        <f t="shared" si="468"/>
        <v>0.75359724708023479</v>
      </c>
      <c r="P225" s="111">
        <f t="shared" si="470"/>
        <v>0.78374113696344427</v>
      </c>
      <c r="Q225" s="111">
        <f t="shared" ref="Q225:Q265" si="472">+$D225/((1+$G$5)^$A217)</f>
        <v>0.81509078244198196</v>
      </c>
      <c r="R225" s="111">
        <f>+$D225/((1+$G$5)^$A216)</f>
        <v>0.84769441373966137</v>
      </c>
      <c r="CO225" s="111">
        <f t="shared" si="457"/>
        <v>0.2934572750251116</v>
      </c>
      <c r="CP225" s="111">
        <f t="shared" si="458"/>
        <v>0.30519556602611608</v>
      </c>
      <c r="CQ225" s="111">
        <f t="shared" si="461"/>
        <v>0.31740338866716072</v>
      </c>
      <c r="CR225" s="111">
        <f t="shared" si="463"/>
        <v>0.33009952421384725</v>
      </c>
      <c r="CS225" s="111">
        <f t="shared" si="465"/>
        <v>0.3433035051824011</v>
      </c>
      <c r="CT225" s="111">
        <f t="shared" si="467"/>
        <v>0.35703564538969712</v>
      </c>
      <c r="CU225" s="111">
        <f t="shared" si="469"/>
        <v>0.37131707120528507</v>
      </c>
      <c r="CV225" s="111">
        <f t="shared" si="471"/>
        <v>0.38616975405349652</v>
      </c>
      <c r="CW225" s="111">
        <f t="shared" ref="CW225:CW265" si="473">+$E225/((1+$G$5)^$A217)</f>
        <v>0.40161654421563636</v>
      </c>
      <c r="CX225" s="111">
        <f>+$E225/((1+$G$5)^$A216)</f>
        <v>0.41768120598426184</v>
      </c>
    </row>
    <row r="226" spans="1:117">
      <c r="A226" s="107">
        <v>11</v>
      </c>
      <c r="D226" s="231">
        <f>AgeEffic!X211</f>
        <v>0.8654095955954626</v>
      </c>
      <c r="E226" s="231">
        <f>AgeEffic!X213</f>
        <v>0.39963737788574172</v>
      </c>
      <c r="I226" s="111">
        <f t="shared" si="456"/>
        <v>0.56215357129069154</v>
      </c>
      <c r="J226" s="111">
        <f t="shared" si="459"/>
        <v>0.58463971414231919</v>
      </c>
      <c r="K226" s="111">
        <f t="shared" si="460"/>
        <v>0.60802530270801192</v>
      </c>
      <c r="L226" s="111">
        <f t="shared" si="462"/>
        <v>0.63234631481633241</v>
      </c>
      <c r="M226" s="111">
        <f t="shared" si="464"/>
        <v>0.6576401674089859</v>
      </c>
      <c r="N226" s="111">
        <f t="shared" si="466"/>
        <v>0.68394577410534518</v>
      </c>
      <c r="O226" s="111">
        <f t="shared" si="468"/>
        <v>0.71130360506955903</v>
      </c>
      <c r="P226" s="111">
        <f t="shared" si="470"/>
        <v>0.73975574927234145</v>
      </c>
      <c r="Q226" s="111">
        <f t="shared" si="472"/>
        <v>0.76934597924323522</v>
      </c>
      <c r="R226" s="111">
        <f t="shared" ref="R226:R265" si="474">+$D226/((1+$G$5)^$A217)</f>
        <v>0.80011981841296465</v>
      </c>
      <c r="S226" s="111">
        <f>+$D226/((1+$G$5)^$A216)</f>
        <v>0.83212461114948322</v>
      </c>
      <c r="CO226" s="111">
        <f t="shared" si="457"/>
        <v>0.2595968202145218</v>
      </c>
      <c r="CP226" s="111">
        <f t="shared" si="458"/>
        <v>0.26998069302310268</v>
      </c>
      <c r="CQ226" s="111">
        <f t="shared" si="461"/>
        <v>0.2807799207440268</v>
      </c>
      <c r="CR226" s="111">
        <f t="shared" si="463"/>
        <v>0.29201111757378789</v>
      </c>
      <c r="CS226" s="111">
        <f t="shared" si="465"/>
        <v>0.30369156227673944</v>
      </c>
      <c r="CT226" s="111">
        <f t="shared" si="467"/>
        <v>0.31583922476780901</v>
      </c>
      <c r="CU226" s="111">
        <f t="shared" si="469"/>
        <v>0.32847279375852134</v>
      </c>
      <c r="CV226" s="111">
        <f t="shared" si="471"/>
        <v>0.34161170550886222</v>
      </c>
      <c r="CW226" s="111">
        <f t="shared" si="473"/>
        <v>0.35527617372921677</v>
      </c>
      <c r="CX226" s="111">
        <f t="shared" ref="CX226:CX265" si="475">+$E226/((1+$G$5)^$A217)</f>
        <v>0.36948722067838541</v>
      </c>
      <c r="CY226" s="111">
        <f>+$E226/((1+$G$5)^$A216)</f>
        <v>0.38426670950552089</v>
      </c>
    </row>
    <row r="227" spans="1:117">
      <c r="A227" s="107">
        <v>12</v>
      </c>
      <c r="D227" s="231">
        <f>AgeEffic!Y211</f>
        <v>0.84743215626073554</v>
      </c>
      <c r="E227" s="231">
        <f>AgeEffic!Y213</f>
        <v>0.36766638765488241</v>
      </c>
      <c r="I227" s="111">
        <f t="shared" si="456"/>
        <v>0.52930362451972812</v>
      </c>
      <c r="J227" s="111">
        <f t="shared" si="459"/>
        <v>0.55047576950051735</v>
      </c>
      <c r="K227" s="111">
        <f t="shared" si="460"/>
        <v>0.57249480028053801</v>
      </c>
      <c r="L227" s="111">
        <f t="shared" si="462"/>
        <v>0.59539459229175951</v>
      </c>
      <c r="M227" s="111">
        <f t="shared" si="464"/>
        <v>0.61921037598342998</v>
      </c>
      <c r="N227" s="111">
        <f t="shared" si="466"/>
        <v>0.64397879102276734</v>
      </c>
      <c r="O227" s="111">
        <f t="shared" si="468"/>
        <v>0.66973794266367792</v>
      </c>
      <c r="P227" s="111">
        <f t="shared" si="470"/>
        <v>0.69652746037022506</v>
      </c>
      <c r="Q227" s="111">
        <f t="shared" si="472"/>
        <v>0.72438855878503416</v>
      </c>
      <c r="R227" s="111">
        <f t="shared" si="474"/>
        <v>0.75336410113643559</v>
      </c>
      <c r="S227" s="111">
        <f t="shared" ref="S227:S265" si="476">+$D227/((1+$G$5)^$A217)</f>
        <v>0.78349866518189293</v>
      </c>
      <c r="T227" s="111">
        <f>+$D227/((1+$G$5)^$A216)</f>
        <v>0.81483861178916872</v>
      </c>
      <c r="CO227" s="111">
        <f t="shared" si="457"/>
        <v>0.22964334095900005</v>
      </c>
      <c r="CP227" s="111">
        <f t="shared" si="458"/>
        <v>0.23882907459736008</v>
      </c>
      <c r="CQ227" s="111">
        <f t="shared" si="461"/>
        <v>0.24838223758125447</v>
      </c>
      <c r="CR227" s="111">
        <f t="shared" si="463"/>
        <v>0.25831752708450467</v>
      </c>
      <c r="CS227" s="111">
        <f t="shared" si="465"/>
        <v>0.26865022816788486</v>
      </c>
      <c r="CT227" s="111">
        <f t="shared" si="467"/>
        <v>0.27939623729460028</v>
      </c>
      <c r="CU227" s="111">
        <f t="shared" si="469"/>
        <v>0.2905720867863843</v>
      </c>
      <c r="CV227" s="111">
        <f t="shared" si="471"/>
        <v>0.30219497025783965</v>
      </c>
      <c r="CW227" s="111">
        <f t="shared" si="473"/>
        <v>0.31428276906815328</v>
      </c>
      <c r="CX227" s="111">
        <f t="shared" si="475"/>
        <v>0.32685407983087944</v>
      </c>
      <c r="CY227" s="111">
        <f t="shared" ref="CY227:CY265" si="477">+$E227/((1+$G$5)^$A217)</f>
        <v>0.33992824302411462</v>
      </c>
      <c r="CZ227" s="111">
        <f>+$E227/((1+$G$5)^$A216)</f>
        <v>0.35352537274507922</v>
      </c>
    </row>
    <row r="228" spans="1:117">
      <c r="A228" s="107">
        <v>13</v>
      </c>
      <c r="D228" s="231">
        <f>AgeEffic!Z211</f>
        <v>0.82724434163121918</v>
      </c>
      <c r="E228" s="231">
        <f>AgeEffic!Z213</f>
        <v>0.33825307664249182</v>
      </c>
      <c r="I228" s="111">
        <f t="shared" si="456"/>
        <v>0.4968215144852528</v>
      </c>
      <c r="J228" s="111">
        <f t="shared" si="459"/>
        <v>0.51669437506466298</v>
      </c>
      <c r="K228" s="111">
        <f t="shared" si="460"/>
        <v>0.53736215006724963</v>
      </c>
      <c r="L228" s="111">
        <f t="shared" si="462"/>
        <v>0.55885663606993952</v>
      </c>
      <c r="M228" s="111">
        <f t="shared" si="464"/>
        <v>0.58121090151273713</v>
      </c>
      <c r="N228" s="111">
        <f t="shared" si="466"/>
        <v>0.60445933757324666</v>
      </c>
      <c r="O228" s="111">
        <f t="shared" si="468"/>
        <v>0.62863771107617661</v>
      </c>
      <c r="P228" s="111">
        <f t="shared" si="470"/>
        <v>0.65378321951922358</v>
      </c>
      <c r="Q228" s="111">
        <f t="shared" si="472"/>
        <v>0.67993454829999256</v>
      </c>
      <c r="R228" s="111">
        <f t="shared" si="474"/>
        <v>0.70713193023199239</v>
      </c>
      <c r="S228" s="111">
        <f t="shared" si="476"/>
        <v>0.73541720744127215</v>
      </c>
      <c r="T228" s="111">
        <f t="shared" ref="T228:T265" si="478">+$D228/((1+$G$5)^$A217)</f>
        <v>0.76483389573892302</v>
      </c>
      <c r="U228" s="111">
        <f>+$D228/((1+$G$5)^$A216)</f>
        <v>0.79542725156847993</v>
      </c>
      <c r="CO228" s="111">
        <f t="shared" si="457"/>
        <v>0.20314603238680773</v>
      </c>
      <c r="CP228" s="111">
        <f t="shared" si="458"/>
        <v>0.21127187368228004</v>
      </c>
      <c r="CQ228" s="111">
        <f t="shared" si="461"/>
        <v>0.21972274862957128</v>
      </c>
      <c r="CR228" s="111">
        <f t="shared" si="463"/>
        <v>0.22851165857475411</v>
      </c>
      <c r="CS228" s="111">
        <f t="shared" si="465"/>
        <v>0.23765212491774429</v>
      </c>
      <c r="CT228" s="111">
        <f t="shared" si="467"/>
        <v>0.24715820991445409</v>
      </c>
      <c r="CU228" s="111">
        <f t="shared" si="469"/>
        <v>0.2570445383110323</v>
      </c>
      <c r="CV228" s="111">
        <f t="shared" si="471"/>
        <v>0.26732631984347355</v>
      </c>
      <c r="CW228" s="111">
        <f t="shared" si="473"/>
        <v>0.27801937263721249</v>
      </c>
      <c r="CX228" s="111">
        <f t="shared" si="475"/>
        <v>0.28914014754270101</v>
      </c>
      <c r="CY228" s="111">
        <f t="shared" si="477"/>
        <v>0.30070575344440909</v>
      </c>
      <c r="CZ228" s="111">
        <f t="shared" ref="CZ228:CZ265" si="479">+$E228/((1+$G$5)^$A217)</f>
        <v>0.31273398358218546</v>
      </c>
      <c r="DA228" s="111">
        <f>+$E228/((1+$G$5)^$A216)</f>
        <v>0.32524334292547291</v>
      </c>
    </row>
    <row r="229" spans="1:117">
      <c r="A229" s="107">
        <v>14</v>
      </c>
      <c r="D229" s="231">
        <f>AgeEffic!AA211</f>
        <v>0.80438742980582845</v>
      </c>
      <c r="E229" s="231">
        <f>AgeEffic!AA213</f>
        <v>0.31119283051109248</v>
      </c>
      <c r="I229" s="111">
        <f t="shared" si="456"/>
        <v>0.46451369764794026</v>
      </c>
      <c r="J229" s="111">
        <f t="shared" si="459"/>
        <v>0.48309424555385788</v>
      </c>
      <c r="K229" s="111">
        <f t="shared" si="460"/>
        <v>0.50241801537601216</v>
      </c>
      <c r="L229" s="111">
        <f t="shared" si="462"/>
        <v>0.5225147359910528</v>
      </c>
      <c r="M229" s="111">
        <f t="shared" si="464"/>
        <v>0.54341532543069482</v>
      </c>
      <c r="N229" s="111">
        <f t="shared" si="466"/>
        <v>0.56515193844792266</v>
      </c>
      <c r="O229" s="111">
        <f t="shared" si="468"/>
        <v>0.58775801598583965</v>
      </c>
      <c r="P229" s="111">
        <f t="shared" si="470"/>
        <v>0.61126833662527336</v>
      </c>
      <c r="Q229" s="111">
        <f t="shared" si="472"/>
        <v>0.63571907009028417</v>
      </c>
      <c r="R229" s="111">
        <f t="shared" si="474"/>
        <v>0.66114783289389556</v>
      </c>
      <c r="S229" s="111">
        <f t="shared" si="476"/>
        <v>0.68759374620965141</v>
      </c>
      <c r="T229" s="111">
        <f t="shared" si="478"/>
        <v>0.71509749605803763</v>
      </c>
      <c r="U229" s="111">
        <f t="shared" ref="U229:U265" si="480">+$D229/((1+$G$5)^$A217)</f>
        <v>0.74370139590035911</v>
      </c>
      <c r="V229" s="111">
        <f>+$D229/((1+$G$5)^$A216)</f>
        <v>0.77344945173637347</v>
      </c>
      <c r="CO229" s="111">
        <f t="shared" si="457"/>
        <v>0.17970610557294531</v>
      </c>
      <c r="CP229" s="111">
        <f t="shared" si="458"/>
        <v>0.18689434979586311</v>
      </c>
      <c r="CQ229" s="111">
        <f t="shared" si="461"/>
        <v>0.19437012378769764</v>
      </c>
      <c r="CR229" s="111">
        <f t="shared" si="463"/>
        <v>0.20214492873920559</v>
      </c>
      <c r="CS229" s="111">
        <f t="shared" si="465"/>
        <v>0.21023072588877378</v>
      </c>
      <c r="CT229" s="111">
        <f t="shared" si="467"/>
        <v>0.21863995492432475</v>
      </c>
      <c r="CU229" s="111">
        <f t="shared" si="469"/>
        <v>0.22738555312129777</v>
      </c>
      <c r="CV229" s="111">
        <f t="shared" si="471"/>
        <v>0.23648097524614969</v>
      </c>
      <c r="CW229" s="111">
        <f t="shared" si="473"/>
        <v>0.24594021425599566</v>
      </c>
      <c r="CX229" s="111">
        <f t="shared" si="475"/>
        <v>0.25577782282623551</v>
      </c>
      <c r="CY229" s="111">
        <f t="shared" si="477"/>
        <v>0.26600893573928497</v>
      </c>
      <c r="CZ229" s="111">
        <f t="shared" si="479"/>
        <v>0.27664929316885639</v>
      </c>
      <c r="DA229" s="111">
        <f t="shared" ref="DA229:DA265" si="481">+$E229/((1+$G$5)^$A217)</f>
        <v>0.28771526489561061</v>
      </c>
      <c r="DB229" s="111">
        <f>+$E229/((1+$G$5)^$A216)</f>
        <v>0.29922387549143509</v>
      </c>
    </row>
    <row r="230" spans="1:117">
      <c r="A230" s="107">
        <v>15</v>
      </c>
      <c r="D230" s="231">
        <f>AgeEffic!AB211</f>
        <v>0.77840058330624629</v>
      </c>
      <c r="E230" s="231">
        <f>AgeEffic!AB213</f>
        <v>0.2862974040702051</v>
      </c>
      <c r="I230" s="111">
        <f t="shared" si="456"/>
        <v>0.43221821280126588</v>
      </c>
      <c r="J230" s="111">
        <f t="shared" si="459"/>
        <v>0.44950694131331648</v>
      </c>
      <c r="K230" s="111">
        <f t="shared" si="460"/>
        <v>0.46748721896584916</v>
      </c>
      <c r="L230" s="111">
        <f t="shared" si="462"/>
        <v>0.48618670772448314</v>
      </c>
      <c r="M230" s="111">
        <f t="shared" si="464"/>
        <v>0.50563417603346261</v>
      </c>
      <c r="N230" s="111">
        <f t="shared" si="466"/>
        <v>0.52585954307480098</v>
      </c>
      <c r="O230" s="111">
        <f t="shared" si="468"/>
        <v>0.54689392479779309</v>
      </c>
      <c r="P230" s="111">
        <f t="shared" si="470"/>
        <v>0.56876968178970488</v>
      </c>
      <c r="Q230" s="111">
        <f t="shared" si="472"/>
        <v>0.59152046906129319</v>
      </c>
      <c r="R230" s="111">
        <f t="shared" si="474"/>
        <v>0.61518128782374482</v>
      </c>
      <c r="S230" s="111">
        <f t="shared" si="476"/>
        <v>0.63978853933669466</v>
      </c>
      <c r="T230" s="111">
        <f t="shared" si="478"/>
        <v>0.66538008091016243</v>
      </c>
      <c r="U230" s="111">
        <f t="shared" si="480"/>
        <v>0.69199528414656908</v>
      </c>
      <c r="V230" s="111">
        <f t="shared" ref="V230:V265" si="482">+$D230/((1+$G$5)^$A217)</f>
        <v>0.71967509551243181</v>
      </c>
      <c r="W230" s="111">
        <f>+$D230/((1+$G$5)^$A216)</f>
        <v>0.74846209933292907</v>
      </c>
      <c r="CO230" s="111">
        <f t="shared" si="457"/>
        <v>0.15897078569914394</v>
      </c>
      <c r="CP230" s="111">
        <f t="shared" si="458"/>
        <v>0.1653296171271097</v>
      </c>
      <c r="CQ230" s="111">
        <f t="shared" si="461"/>
        <v>0.17194280181219407</v>
      </c>
      <c r="CR230" s="111">
        <f t="shared" si="463"/>
        <v>0.17882051388468184</v>
      </c>
      <c r="CS230" s="111">
        <f t="shared" si="465"/>
        <v>0.18597333444006914</v>
      </c>
      <c r="CT230" s="111">
        <f t="shared" si="467"/>
        <v>0.1934122678176719</v>
      </c>
      <c r="CU230" s="111">
        <f t="shared" si="469"/>
        <v>0.20114875853037878</v>
      </c>
      <c r="CV230" s="111">
        <f t="shared" si="471"/>
        <v>0.20919470887159394</v>
      </c>
      <c r="CW230" s="111">
        <f t="shared" si="473"/>
        <v>0.21756249722645774</v>
      </c>
      <c r="CX230" s="111">
        <f t="shared" si="475"/>
        <v>0.22626499711551604</v>
      </c>
      <c r="CY230" s="111">
        <f t="shared" si="477"/>
        <v>0.23531559700013668</v>
      </c>
      <c r="CZ230" s="111">
        <f t="shared" si="479"/>
        <v>0.24472822088014218</v>
      </c>
      <c r="DA230" s="111">
        <f t="shared" si="481"/>
        <v>0.2545173497153479</v>
      </c>
      <c r="DB230" s="111">
        <f t="shared" ref="DB230:DB265" si="483">+$E230/((1+$G$5)^$A217)</f>
        <v>0.26469804370396177</v>
      </c>
      <c r="DC230" s="111">
        <f>+$E230/((1+$G$5)^$A216)</f>
        <v>0.27528596545212025</v>
      </c>
    </row>
    <row r="231" spans="1:117">
      <c r="A231" s="107">
        <v>16</v>
      </c>
      <c r="D231" s="231">
        <f>AgeEffic!AC211</f>
        <v>0.74886319561506864</v>
      </c>
      <c r="E231" s="231">
        <f>AgeEffic!AC213</f>
        <v>0.2633936117445887</v>
      </c>
      <c r="I231" s="111">
        <f t="shared" si="456"/>
        <v>0.39982418260911046</v>
      </c>
      <c r="J231" s="111">
        <f t="shared" si="459"/>
        <v>0.4158171499134749</v>
      </c>
      <c r="K231" s="111">
        <f t="shared" si="460"/>
        <v>0.4324498359100139</v>
      </c>
      <c r="L231" s="111">
        <f t="shared" si="462"/>
        <v>0.44974782934641444</v>
      </c>
      <c r="M231" s="111">
        <f t="shared" si="464"/>
        <v>0.46773774252027106</v>
      </c>
      <c r="N231" s="111">
        <f t="shared" si="466"/>
        <v>0.48644725222108198</v>
      </c>
      <c r="O231" s="111">
        <f t="shared" si="468"/>
        <v>0.50590514230992523</v>
      </c>
      <c r="P231" s="111">
        <f t="shared" si="470"/>
        <v>0.52614134800232226</v>
      </c>
      <c r="Q231" s="111">
        <f t="shared" si="472"/>
        <v>0.54718700192241521</v>
      </c>
      <c r="R231" s="111">
        <f t="shared" si="474"/>
        <v>0.56907448199931188</v>
      </c>
      <c r="S231" s="111">
        <f t="shared" si="476"/>
        <v>0.59183746127928427</v>
      </c>
      <c r="T231" s="111">
        <f t="shared" si="478"/>
        <v>0.61551095973045566</v>
      </c>
      <c r="U231" s="111">
        <f t="shared" si="480"/>
        <v>0.64013139811967401</v>
      </c>
      <c r="V231" s="111">
        <f t="shared" si="482"/>
        <v>0.66573665404446103</v>
      </c>
      <c r="W231" s="111">
        <f t="shared" ref="W231:W265" si="484">+$D231/((1+$G$5)^$A217)</f>
        <v>0.69236612020623944</v>
      </c>
      <c r="X231" s="111">
        <f>+$D231/((1+$G$5)^$A216)</f>
        <v>0.72006076501448901</v>
      </c>
      <c r="CO231" s="111">
        <f t="shared" si="457"/>
        <v>0.14062800273385806</v>
      </c>
      <c r="CP231" s="111">
        <f t="shared" si="458"/>
        <v>0.14625312284321243</v>
      </c>
      <c r="CQ231" s="111">
        <f t="shared" si="461"/>
        <v>0.15210324775694092</v>
      </c>
      <c r="CR231" s="111">
        <f t="shared" si="463"/>
        <v>0.15818737766721855</v>
      </c>
      <c r="CS231" s="111">
        <f t="shared" si="465"/>
        <v>0.16451487277390731</v>
      </c>
      <c r="CT231" s="111">
        <f t="shared" si="467"/>
        <v>0.17109546768486361</v>
      </c>
      <c r="CU231" s="111">
        <f t="shared" si="469"/>
        <v>0.17793928639225814</v>
      </c>
      <c r="CV231" s="111">
        <f t="shared" si="471"/>
        <v>0.18505685784794848</v>
      </c>
      <c r="CW231" s="111">
        <f t="shared" si="473"/>
        <v>0.19245913216186644</v>
      </c>
      <c r="CX231" s="111">
        <f t="shared" si="475"/>
        <v>0.20015749744834113</v>
      </c>
      <c r="CY231" s="111">
        <f t="shared" si="477"/>
        <v>0.20816379734627474</v>
      </c>
      <c r="CZ231" s="111">
        <f t="shared" si="479"/>
        <v>0.21649034924012575</v>
      </c>
      <c r="DA231" s="111">
        <f t="shared" si="481"/>
        <v>0.2251499632097308</v>
      </c>
      <c r="DB231" s="111">
        <f t="shared" si="483"/>
        <v>0.23415596173812006</v>
      </c>
      <c r="DC231" s="111">
        <f t="shared" ref="DC231:DC265" si="485">+$E231/((1+$G$5)^$A217)</f>
        <v>0.24352220020764484</v>
      </c>
      <c r="DD231" s="111">
        <f>+$E231/((1+$G$5)^$A216)</f>
        <v>0.25326308821595067</v>
      </c>
    </row>
    <row r="232" spans="1:117">
      <c r="A232" s="107">
        <v>17</v>
      </c>
      <c r="D232" s="231">
        <f>AgeEffic!AD211</f>
        <v>0.71544590981935929</v>
      </c>
      <c r="E232" s="231">
        <f>AgeEffic!AD213</f>
        <v>0.24232212280502161</v>
      </c>
      <c r="I232" s="111">
        <f t="shared" si="456"/>
        <v>0.3672907889553374</v>
      </c>
      <c r="J232" s="111">
        <f t="shared" si="459"/>
        <v>0.38198242051355091</v>
      </c>
      <c r="K232" s="111">
        <f t="shared" si="460"/>
        <v>0.39726171733409299</v>
      </c>
      <c r="L232" s="111">
        <f t="shared" si="462"/>
        <v>0.41315218602745668</v>
      </c>
      <c r="M232" s="111">
        <f t="shared" si="464"/>
        <v>0.42967827346855497</v>
      </c>
      <c r="N232" s="111">
        <f t="shared" si="466"/>
        <v>0.44686540440729716</v>
      </c>
      <c r="O232" s="111">
        <f t="shared" si="468"/>
        <v>0.46474002058358915</v>
      </c>
      <c r="P232" s="111">
        <f t="shared" si="470"/>
        <v>0.4833296214069327</v>
      </c>
      <c r="Q232" s="111">
        <f t="shared" si="472"/>
        <v>0.50266280626321003</v>
      </c>
      <c r="R232" s="111">
        <f t="shared" si="474"/>
        <v>0.52276931851373842</v>
      </c>
      <c r="S232" s="111">
        <f t="shared" si="476"/>
        <v>0.54368009125428807</v>
      </c>
      <c r="T232" s="111">
        <f t="shared" si="478"/>
        <v>0.56542729490445953</v>
      </c>
      <c r="U232" s="111">
        <f t="shared" si="480"/>
        <v>0.58804438670063797</v>
      </c>
      <c r="V232" s="111">
        <f t="shared" si="482"/>
        <v>0.61156616216866355</v>
      </c>
      <c r="W232" s="111">
        <f t="shared" si="484"/>
        <v>0.63602880865541012</v>
      </c>
      <c r="X232" s="111">
        <f t="shared" ref="X232:X265" si="486">+$D232/((1+$G$5)^$A217)</f>
        <v>0.66146996100162647</v>
      </c>
      <c r="Y232" s="111">
        <f>+$D232/((1+$G$5)^$A216)</f>
        <v>0.68792875944169163</v>
      </c>
      <c r="CO232" s="111">
        <f t="shared" si="457"/>
        <v>0.12440169472610521</v>
      </c>
      <c r="CP232" s="111">
        <f t="shared" si="458"/>
        <v>0.12937776251514943</v>
      </c>
      <c r="CQ232" s="111">
        <f t="shared" si="461"/>
        <v>0.13455287301575544</v>
      </c>
      <c r="CR232" s="111">
        <f t="shared" si="463"/>
        <v>0.13993498793638565</v>
      </c>
      <c r="CS232" s="111">
        <f t="shared" si="465"/>
        <v>0.14553238745384106</v>
      </c>
      <c r="CT232" s="111">
        <f t="shared" si="467"/>
        <v>0.15135368295199472</v>
      </c>
      <c r="CU232" s="111">
        <f t="shared" si="469"/>
        <v>0.15740783027007454</v>
      </c>
      <c r="CV232" s="111">
        <f t="shared" si="471"/>
        <v>0.1637041434808775</v>
      </c>
      <c r="CW232" s="111">
        <f t="shared" si="473"/>
        <v>0.17025230922011261</v>
      </c>
      <c r="CX232" s="111">
        <f t="shared" si="475"/>
        <v>0.17706240158891712</v>
      </c>
      <c r="CY232" s="111">
        <f t="shared" si="477"/>
        <v>0.18414489765247385</v>
      </c>
      <c r="CZ232" s="111">
        <f t="shared" si="479"/>
        <v>0.19151069355857278</v>
      </c>
      <c r="DA232" s="111">
        <f t="shared" si="481"/>
        <v>0.19917112130091569</v>
      </c>
      <c r="DB232" s="111">
        <f t="shared" si="483"/>
        <v>0.20713796615295232</v>
      </c>
      <c r="DC232" s="111">
        <f t="shared" si="485"/>
        <v>0.21542348479907045</v>
      </c>
      <c r="DD232" s="111">
        <f t="shared" ref="DD232:DD265" si="487">+$E232/((1+$G$5)^$A217)</f>
        <v>0.22404042419103326</v>
      </c>
      <c r="DE232" s="111">
        <f>+$E232/((1+$G$5)^$A216)</f>
        <v>0.23300204115867462</v>
      </c>
    </row>
    <row r="233" spans="1:117">
      <c r="A233" s="107">
        <v>18</v>
      </c>
      <c r="D233" s="231">
        <f>AgeEffic!AE211</f>
        <v>0.67796536113738093</v>
      </c>
      <c r="E233" s="231">
        <f>AgeEffic!AE213</f>
        <v>0.2229363529806199</v>
      </c>
      <c r="I233" s="111">
        <f t="shared" si="456"/>
        <v>0.33466276732900463</v>
      </c>
      <c r="J233" s="111">
        <f t="shared" si="459"/>
        <v>0.34804927802216484</v>
      </c>
      <c r="K233" s="111">
        <f t="shared" si="460"/>
        <v>0.36197124914305145</v>
      </c>
      <c r="L233" s="111">
        <f t="shared" si="462"/>
        <v>0.37645009910877358</v>
      </c>
      <c r="M233" s="111">
        <f t="shared" si="464"/>
        <v>0.3915081030731245</v>
      </c>
      <c r="N233" s="111">
        <f t="shared" si="466"/>
        <v>0.40716842719604951</v>
      </c>
      <c r="O233" s="111">
        <f t="shared" si="468"/>
        <v>0.42345516428389146</v>
      </c>
      <c r="P233" s="111">
        <f t="shared" si="470"/>
        <v>0.44039337085524727</v>
      </c>
      <c r="Q233" s="111">
        <f t="shared" si="472"/>
        <v>0.45800910568945707</v>
      </c>
      <c r="R233" s="111">
        <f t="shared" si="474"/>
        <v>0.4763294699170354</v>
      </c>
      <c r="S233" s="111">
        <f t="shared" si="476"/>
        <v>0.49538264871371684</v>
      </c>
      <c r="T233" s="111">
        <f t="shared" si="478"/>
        <v>0.51519795466226559</v>
      </c>
      <c r="U233" s="111">
        <f t="shared" si="480"/>
        <v>0.53580587284875614</v>
      </c>
      <c r="V233" s="111">
        <f t="shared" si="482"/>
        <v>0.55723810776270644</v>
      </c>
      <c r="W233" s="111">
        <f t="shared" si="484"/>
        <v>0.57952763207321478</v>
      </c>
      <c r="X233" s="111">
        <f t="shared" si="486"/>
        <v>0.60270873735614339</v>
      </c>
      <c r="Y233" s="111">
        <f t="shared" ref="Y233:Y265" si="488">+$D233/((1+$G$5)^$A217)</f>
        <v>0.62681708685038906</v>
      </c>
      <c r="Z233" s="111">
        <f>+$D233/((1+$G$5)^$A216)</f>
        <v>0.65188977032440476</v>
      </c>
      <c r="CO233" s="111">
        <f t="shared" si="457"/>
        <v>0.11004765302693922</v>
      </c>
      <c r="CP233" s="111">
        <f t="shared" si="458"/>
        <v>0.11444955914801681</v>
      </c>
      <c r="CQ233" s="111">
        <f t="shared" si="461"/>
        <v>0.11902754151393749</v>
      </c>
      <c r="CR233" s="111">
        <f t="shared" si="463"/>
        <v>0.12378864317449501</v>
      </c>
      <c r="CS233" s="111">
        <f t="shared" si="465"/>
        <v>0.12874018890147479</v>
      </c>
      <c r="CT233" s="111">
        <f t="shared" si="467"/>
        <v>0.13388979645753379</v>
      </c>
      <c r="CU233" s="111">
        <f t="shared" si="469"/>
        <v>0.13924538831583513</v>
      </c>
      <c r="CV233" s="111">
        <f t="shared" si="471"/>
        <v>0.14481520384846858</v>
      </c>
      <c r="CW233" s="111">
        <f t="shared" si="473"/>
        <v>0.1506078120024073</v>
      </c>
      <c r="CX233" s="111">
        <f t="shared" si="475"/>
        <v>0.1566321244825036</v>
      </c>
      <c r="CY233" s="111">
        <f t="shared" si="477"/>
        <v>0.16289740946180375</v>
      </c>
      <c r="CZ233" s="111">
        <f t="shared" si="479"/>
        <v>0.16941330584027595</v>
      </c>
      <c r="DA233" s="111">
        <f t="shared" si="481"/>
        <v>0.17618983807388697</v>
      </c>
      <c r="DB233" s="111">
        <f t="shared" si="483"/>
        <v>0.18323743159684244</v>
      </c>
      <c r="DC233" s="111">
        <f t="shared" si="485"/>
        <v>0.19056692886071616</v>
      </c>
      <c r="DD233" s="111">
        <f t="shared" si="487"/>
        <v>0.19818960601514482</v>
      </c>
      <c r="DE233" s="111">
        <f t="shared" ref="DE233:DE265" si="489">+$E233/((1+$G$5)^$A217)</f>
        <v>0.20611719025575062</v>
      </c>
      <c r="DF233" s="111">
        <f>+$E233/((1+$G$5)^$A216)</f>
        <v>0.21436187786598065</v>
      </c>
    </row>
    <row r="234" spans="1:117">
      <c r="A234" s="107">
        <v>19</v>
      </c>
      <c r="D234" s="231">
        <f>AgeEffic!AF211</f>
        <v>0.63643565848217354</v>
      </c>
      <c r="E234" s="231">
        <f>AgeEffic!AF213</f>
        <v>0.20510144474217029</v>
      </c>
      <c r="I234" s="111">
        <f t="shared" si="456"/>
        <v>0.30207936369341915</v>
      </c>
      <c r="J234" s="111">
        <f t="shared" si="459"/>
        <v>0.31416253824115586</v>
      </c>
      <c r="K234" s="111">
        <f t="shared" si="460"/>
        <v>0.32672903977080214</v>
      </c>
      <c r="L234" s="111">
        <f t="shared" si="462"/>
        <v>0.33979820136163424</v>
      </c>
      <c r="M234" s="111">
        <f t="shared" si="464"/>
        <v>0.35339012941609971</v>
      </c>
      <c r="N234" s="111">
        <f t="shared" si="466"/>
        <v>0.36752573459274368</v>
      </c>
      <c r="O234" s="111">
        <f t="shared" si="468"/>
        <v>0.38222676397645339</v>
      </c>
      <c r="P234" s="111">
        <f t="shared" si="470"/>
        <v>0.39751583453551154</v>
      </c>
      <c r="Q234" s="111">
        <f t="shared" si="472"/>
        <v>0.4134164679169321</v>
      </c>
      <c r="R234" s="111">
        <f t="shared" si="474"/>
        <v>0.42995312663360935</v>
      </c>
      <c r="S234" s="111">
        <f t="shared" si="476"/>
        <v>0.4471512516989537</v>
      </c>
      <c r="T234" s="111">
        <f t="shared" si="478"/>
        <v>0.46503730176691194</v>
      </c>
      <c r="U234" s="111">
        <f t="shared" si="480"/>
        <v>0.48363879383758845</v>
      </c>
      <c r="V234" s="111">
        <f t="shared" si="482"/>
        <v>0.50298434559109195</v>
      </c>
      <c r="W234" s="111">
        <f t="shared" si="484"/>
        <v>0.52310371941473566</v>
      </c>
      <c r="X234" s="111">
        <f t="shared" si="486"/>
        <v>0.54402786819132509</v>
      </c>
      <c r="Y234" s="111">
        <f t="shared" si="488"/>
        <v>0.56578898291897817</v>
      </c>
      <c r="Z234" s="111">
        <f t="shared" ref="Z234:Z265" si="490">+$D234/((1+$G$5)^$A217)</f>
        <v>0.58842054223573725</v>
      </c>
      <c r="AA234" s="111">
        <f>+$D234/((1+$G$5)^$A216)</f>
        <v>0.61195736392516686</v>
      </c>
      <c r="CO234" s="111">
        <f t="shared" si="457"/>
        <v>9.7349846908446239E-2</v>
      </c>
      <c r="CP234" s="111">
        <f t="shared" si="458"/>
        <v>0.10124384078478409</v>
      </c>
      <c r="CQ234" s="111">
        <f t="shared" si="461"/>
        <v>0.10529359441617546</v>
      </c>
      <c r="CR234" s="111">
        <f t="shared" si="463"/>
        <v>0.10950533819282247</v>
      </c>
      <c r="CS234" s="111">
        <f t="shared" si="465"/>
        <v>0.1138855517205354</v>
      </c>
      <c r="CT234" s="111">
        <f t="shared" si="467"/>
        <v>0.11844097378935681</v>
      </c>
      <c r="CU234" s="111">
        <f t="shared" si="469"/>
        <v>0.12317861274093109</v>
      </c>
      <c r="CV234" s="111">
        <f t="shared" si="471"/>
        <v>0.12810575725056833</v>
      </c>
      <c r="CW234" s="111">
        <f t="shared" si="473"/>
        <v>0.13322998754059109</v>
      </c>
      <c r="CX234" s="111">
        <f t="shared" si="475"/>
        <v>0.13855918704221473</v>
      </c>
      <c r="CY234" s="111">
        <f t="shared" si="477"/>
        <v>0.1441015545239033</v>
      </c>
      <c r="CZ234" s="111">
        <f t="shared" si="479"/>
        <v>0.14986561670485946</v>
      </c>
      <c r="DA234" s="111">
        <f t="shared" si="481"/>
        <v>0.15586024137305385</v>
      </c>
      <c r="DB234" s="111">
        <f t="shared" si="483"/>
        <v>0.16209465102797599</v>
      </c>
      <c r="DC234" s="111">
        <f t="shared" si="485"/>
        <v>0.16857843706909503</v>
      </c>
      <c r="DD234" s="111">
        <f t="shared" si="487"/>
        <v>0.17532157455185887</v>
      </c>
      <c r="DE234" s="111">
        <f t="shared" si="489"/>
        <v>0.18233443753393325</v>
      </c>
      <c r="DF234" s="111">
        <f t="shared" ref="DF234:DF265" si="491">+$E234/((1+$G$5)^$A217)</f>
        <v>0.18962781503529055</v>
      </c>
      <c r="DG234" s="111">
        <f>+$E234/((1+$G$5)^$A216)</f>
        <v>0.1972129276367022</v>
      </c>
    </row>
    <row r="235" spans="1:117">
      <c r="A235" s="107">
        <v>20</v>
      </c>
      <c r="D235" s="231">
        <f>AgeEffic!AG211</f>
        <v>0.59110845106245247</v>
      </c>
      <c r="E235" s="231">
        <f>AgeEffic!AG213</f>
        <v>0.18869332916279669</v>
      </c>
      <c r="I235" s="111">
        <f t="shared" si="456"/>
        <v>0.2697741808541686</v>
      </c>
      <c r="J235" s="111">
        <f t="shared" si="459"/>
        <v>0.28056514808833533</v>
      </c>
      <c r="K235" s="111">
        <f t="shared" si="460"/>
        <v>0.29178775401186874</v>
      </c>
      <c r="L235" s="111">
        <f t="shared" si="462"/>
        <v>0.30345926417234353</v>
      </c>
      <c r="M235" s="111">
        <f t="shared" si="464"/>
        <v>0.31559763473923724</v>
      </c>
      <c r="N235" s="111">
        <f t="shared" si="466"/>
        <v>0.32822154012880678</v>
      </c>
      <c r="O235" s="111">
        <f t="shared" si="468"/>
        <v>0.34135040173395909</v>
      </c>
      <c r="P235" s="111">
        <f t="shared" si="470"/>
        <v>0.35500441780331743</v>
      </c>
      <c r="Q235" s="111">
        <f t="shared" si="472"/>
        <v>0.36920459451545012</v>
      </c>
      <c r="R235" s="111">
        <f t="shared" si="474"/>
        <v>0.38397277829606824</v>
      </c>
      <c r="S235" s="111">
        <f t="shared" si="476"/>
        <v>0.39933168942791092</v>
      </c>
      <c r="T235" s="111">
        <f t="shared" si="478"/>
        <v>0.41530495700502734</v>
      </c>
      <c r="U235" s="111">
        <f t="shared" si="480"/>
        <v>0.4319171552852285</v>
      </c>
      <c r="V235" s="111">
        <f t="shared" si="482"/>
        <v>0.44919384149663771</v>
      </c>
      <c r="W235" s="111">
        <f t="shared" si="484"/>
        <v>0.46716159515650318</v>
      </c>
      <c r="X235" s="111">
        <f t="shared" si="486"/>
        <v>0.48584805896276329</v>
      </c>
      <c r="Y235" s="111">
        <f t="shared" si="488"/>
        <v>0.50528198132127389</v>
      </c>
      <c r="Z235" s="111">
        <f t="shared" si="490"/>
        <v>0.52549326057412493</v>
      </c>
      <c r="AA235" s="111">
        <f t="shared" ref="AA235:AA265" si="492">+$D235/((1+$G$5)^$A217)</f>
        <v>0.54651299099708983</v>
      </c>
      <c r="AB235" s="111">
        <f>+$D235/((1+$G$5)^$A216)</f>
        <v>0.5683735106369735</v>
      </c>
      <c r="CO235" s="111">
        <f t="shared" si="457"/>
        <v>8.611717226516398E-2</v>
      </c>
      <c r="CP235" s="111">
        <f t="shared" si="458"/>
        <v>8.9561859155770543E-2</v>
      </c>
      <c r="CQ235" s="111">
        <f t="shared" si="461"/>
        <v>9.3144333522001369E-2</v>
      </c>
      <c r="CR235" s="111">
        <f t="shared" si="463"/>
        <v>9.687010686288143E-2</v>
      </c>
      <c r="CS235" s="111">
        <f t="shared" si="465"/>
        <v>0.1007449111373967</v>
      </c>
      <c r="CT235" s="111">
        <f t="shared" si="467"/>
        <v>0.10477470758289258</v>
      </c>
      <c r="CU235" s="111">
        <f t="shared" si="469"/>
        <v>0.10896569588620827</v>
      </c>
      <c r="CV235" s="111">
        <f t="shared" si="471"/>
        <v>0.1133243237216566</v>
      </c>
      <c r="CW235" s="111">
        <f t="shared" si="473"/>
        <v>0.11785729667052287</v>
      </c>
      <c r="CX235" s="111">
        <f t="shared" si="475"/>
        <v>0.12257158853734382</v>
      </c>
      <c r="CY235" s="111">
        <f t="shared" si="477"/>
        <v>0.12747445207883756</v>
      </c>
      <c r="CZ235" s="111">
        <f t="shared" si="479"/>
        <v>0.13257343016199105</v>
      </c>
      <c r="DA235" s="111">
        <f t="shared" si="481"/>
        <v>0.13787636736847073</v>
      </c>
      <c r="DB235" s="111">
        <f t="shared" si="483"/>
        <v>0.14339142206320957</v>
      </c>
      <c r="DC235" s="111">
        <f t="shared" si="485"/>
        <v>0.14912707894573793</v>
      </c>
      <c r="DD235" s="111">
        <f t="shared" si="487"/>
        <v>0.15509216210356747</v>
      </c>
      <c r="DE235" s="111">
        <f t="shared" si="489"/>
        <v>0.16129584858771018</v>
      </c>
      <c r="DF235" s="111">
        <f t="shared" si="491"/>
        <v>0.16774768253121861</v>
      </c>
      <c r="DG235" s="111">
        <f t="shared" ref="DG235:DG265" si="493">+$E235/((1+$G$5)^$A217)</f>
        <v>0.17445758983246734</v>
      </c>
      <c r="DH235" s="111">
        <f>+$E235/((1+$G$5)^$A216)</f>
        <v>0.18143589342576605</v>
      </c>
    </row>
    <row r="236" spans="1:117">
      <c r="A236" s="107">
        <v>21</v>
      </c>
      <c r="D236" s="231">
        <f>AgeEffic!AH211</f>
        <v>0.54249360275713965</v>
      </c>
      <c r="E236" s="231">
        <f>AgeEffic!AH213</f>
        <v>0.17359786282977296</v>
      </c>
      <c r="I236" s="111">
        <f t="shared" si="456"/>
        <v>0.23806442182314205</v>
      </c>
      <c r="J236" s="111">
        <f t="shared" si="459"/>
        <v>0.24758699869606779</v>
      </c>
      <c r="K236" s="111">
        <f t="shared" si="460"/>
        <v>0.2574904786439105</v>
      </c>
      <c r="L236" s="111">
        <f t="shared" si="462"/>
        <v>0.26779009778966695</v>
      </c>
      <c r="M236" s="111">
        <f t="shared" si="464"/>
        <v>0.27850170170125366</v>
      </c>
      <c r="N236" s="111">
        <f t="shared" si="466"/>
        <v>0.28964176976930378</v>
      </c>
      <c r="O236" s="111">
        <f t="shared" si="468"/>
        <v>0.301227440560076</v>
      </c>
      <c r="P236" s="111">
        <f t="shared" si="470"/>
        <v>0.31327653818247903</v>
      </c>
      <c r="Q236" s="111">
        <f t="shared" si="472"/>
        <v>0.32580759970977818</v>
      </c>
      <c r="R236" s="111">
        <f t="shared" si="474"/>
        <v>0.3388399036981693</v>
      </c>
      <c r="S236" s="111">
        <f t="shared" si="476"/>
        <v>0.35239349984609619</v>
      </c>
      <c r="T236" s="111">
        <f t="shared" si="478"/>
        <v>0.36648923983993997</v>
      </c>
      <c r="U236" s="111">
        <f t="shared" si="480"/>
        <v>0.38114880943353757</v>
      </c>
      <c r="V236" s="111">
        <f t="shared" si="482"/>
        <v>0.39639476181087913</v>
      </c>
      <c r="W236" s="111">
        <f t="shared" si="484"/>
        <v>0.41225055228331436</v>
      </c>
      <c r="X236" s="111">
        <f t="shared" si="486"/>
        <v>0.42874057437464691</v>
      </c>
      <c r="Y236" s="111">
        <f t="shared" si="488"/>
        <v>0.44589019734963276</v>
      </c>
      <c r="Z236" s="111">
        <f t="shared" si="490"/>
        <v>0.46372580524361812</v>
      </c>
      <c r="AA236" s="111">
        <f t="shared" si="492"/>
        <v>0.48227483745336291</v>
      </c>
      <c r="AB236" s="111">
        <f t="shared" ref="AB236:AB265" si="494">+$D236/((1+$G$5)^$A217)</f>
        <v>0.50156583095149743</v>
      </c>
      <c r="AC236" s="111">
        <f>+$D236/((1+$G$5)^$A216)</f>
        <v>0.52162846418955733</v>
      </c>
      <c r="CO236" s="111">
        <f t="shared" si="457"/>
        <v>7.6180575465337352E-2</v>
      </c>
      <c r="CP236" s="111">
        <f t="shared" si="458"/>
        <v>7.9227798483950868E-2</v>
      </c>
      <c r="CQ236" s="111">
        <f t="shared" si="461"/>
        <v>8.2396910423308906E-2</v>
      </c>
      <c r="CR236" s="111">
        <f t="shared" si="463"/>
        <v>8.5692786840241258E-2</v>
      </c>
      <c r="CS236" s="111">
        <f t="shared" si="465"/>
        <v>8.9120498313850924E-2</v>
      </c>
      <c r="CT236" s="111">
        <f t="shared" si="467"/>
        <v>9.2685318246404969E-2</v>
      </c>
      <c r="CU236" s="111">
        <f t="shared" si="469"/>
        <v>9.6392730976261179E-2</v>
      </c>
      <c r="CV236" s="111">
        <f t="shared" si="471"/>
        <v>0.10024844021531162</v>
      </c>
      <c r="CW236" s="111">
        <f t="shared" si="473"/>
        <v>0.10425837782392408</v>
      </c>
      <c r="CX236" s="111">
        <f t="shared" si="475"/>
        <v>0.10842871293688106</v>
      </c>
      <c r="CY236" s="111">
        <f t="shared" si="477"/>
        <v>0.11276586145435631</v>
      </c>
      <c r="CZ236" s="111">
        <f t="shared" si="479"/>
        <v>0.11727649591253056</v>
      </c>
      <c r="DA236" s="111">
        <f t="shared" si="481"/>
        <v>0.12196755574903179</v>
      </c>
      <c r="DB236" s="111">
        <f t="shared" si="483"/>
        <v>0.12684625797899307</v>
      </c>
      <c r="DC236" s="111">
        <f t="shared" si="485"/>
        <v>0.13192010829815282</v>
      </c>
      <c r="DD236" s="111">
        <f t="shared" si="487"/>
        <v>0.13719691263007891</v>
      </c>
      <c r="DE236" s="111">
        <f t="shared" si="489"/>
        <v>0.14268478913528207</v>
      </c>
      <c r="DF236" s="111">
        <f t="shared" si="491"/>
        <v>0.14839218070069338</v>
      </c>
      <c r="DG236" s="111">
        <f t="shared" si="493"/>
        <v>0.15432786792872111</v>
      </c>
      <c r="DH236" s="111">
        <f t="shared" ref="DH236:DH265" si="495">+$E236/((1+$G$5)^$A217)</f>
        <v>0.16050098264586996</v>
      </c>
      <c r="DI236" s="111">
        <f>+$E236/((1+$G$5)^$A216)</f>
        <v>0.16692102195170477</v>
      </c>
    </row>
    <row r="237" spans="1:117">
      <c r="A237" s="107">
        <v>22</v>
      </c>
      <c r="D237" s="231">
        <f>AgeEffic!AI211</f>
        <v>0.4913542691678402</v>
      </c>
      <c r="E237" s="231">
        <f>AgeEffic!AI213</f>
        <v>0.15971003380339113</v>
      </c>
      <c r="I237" s="111">
        <f t="shared" si="456"/>
        <v>0.20732958062914036</v>
      </c>
      <c r="J237" s="111">
        <f t="shared" si="459"/>
        <v>0.21562276385430595</v>
      </c>
      <c r="K237" s="111">
        <f t="shared" si="460"/>
        <v>0.22424767440847826</v>
      </c>
      <c r="L237" s="111">
        <f t="shared" si="462"/>
        <v>0.23321758138481741</v>
      </c>
      <c r="M237" s="111">
        <f t="shared" si="464"/>
        <v>0.24254628464021008</v>
      </c>
      <c r="N237" s="111">
        <f t="shared" si="466"/>
        <v>0.25224813602581853</v>
      </c>
      <c r="O237" s="111">
        <f t="shared" si="468"/>
        <v>0.26233806146685129</v>
      </c>
      <c r="P237" s="111">
        <f t="shared" si="470"/>
        <v>0.27283158392552537</v>
      </c>
      <c r="Q237" s="111">
        <f t="shared" si="472"/>
        <v>0.28374484728254634</v>
      </c>
      <c r="R237" s="111">
        <f t="shared" si="474"/>
        <v>0.2950946411738482</v>
      </c>
      <c r="S237" s="111">
        <f t="shared" si="476"/>
        <v>0.30689842682080215</v>
      </c>
      <c r="T237" s="111">
        <f t="shared" si="478"/>
        <v>0.31917436389363429</v>
      </c>
      <c r="U237" s="111">
        <f t="shared" si="480"/>
        <v>0.33194133844937967</v>
      </c>
      <c r="V237" s="111">
        <f t="shared" si="482"/>
        <v>0.34521899198735484</v>
      </c>
      <c r="W237" s="111">
        <f t="shared" si="484"/>
        <v>0.35902775166684908</v>
      </c>
      <c r="X237" s="111">
        <f t="shared" si="486"/>
        <v>0.37338886173352309</v>
      </c>
      <c r="Y237" s="111">
        <f t="shared" si="488"/>
        <v>0.38832441620286401</v>
      </c>
      <c r="Z237" s="111">
        <f t="shared" si="490"/>
        <v>0.40385739285097855</v>
      </c>
      <c r="AA237" s="111">
        <f t="shared" si="492"/>
        <v>0.42001168856501775</v>
      </c>
      <c r="AB237" s="111">
        <f t="shared" si="494"/>
        <v>0.43681215610761848</v>
      </c>
      <c r="AC237" s="111">
        <f t="shared" ref="AC237:AC265" si="496">+$D237/((1+$G$5)^$A217)</f>
        <v>0.45428464235192323</v>
      </c>
      <c r="AD237" s="111">
        <f>+$D237/((1+$G$5)^$A216)</f>
        <v>0.47245602804600018</v>
      </c>
      <c r="CO237" s="111">
        <f t="shared" si="457"/>
        <v>6.7390509065490753E-2</v>
      </c>
      <c r="CP237" s="111">
        <f t="shared" si="458"/>
        <v>7.0086129428110377E-2</v>
      </c>
      <c r="CQ237" s="111">
        <f t="shared" si="461"/>
        <v>7.2889574605234805E-2</v>
      </c>
      <c r="CR237" s="111">
        <f t="shared" si="463"/>
        <v>7.58051575894442E-2</v>
      </c>
      <c r="CS237" s="111">
        <f t="shared" si="465"/>
        <v>7.8837363893021969E-2</v>
      </c>
      <c r="CT237" s="111">
        <f t="shared" si="467"/>
        <v>8.1990858448742848E-2</v>
      </c>
      <c r="CU237" s="111">
        <f t="shared" si="469"/>
        <v>8.5270492786692575E-2</v>
      </c>
      <c r="CV237" s="111">
        <f t="shared" si="471"/>
        <v>8.8681312498160289E-2</v>
      </c>
      <c r="CW237" s="111">
        <f t="shared" si="473"/>
        <v>9.2228564998086696E-2</v>
      </c>
      <c r="CX237" s="111">
        <f t="shared" si="475"/>
        <v>9.591770759801016E-2</v>
      </c>
      <c r="CY237" s="111">
        <f t="shared" si="477"/>
        <v>9.9754415901930571E-2</v>
      </c>
      <c r="CZ237" s="111">
        <f t="shared" si="479"/>
        <v>0.10374459253800782</v>
      </c>
      <c r="DA237" s="111">
        <f t="shared" si="481"/>
        <v>0.10789437623952812</v>
      </c>
      <c r="DB237" s="111">
        <f t="shared" si="483"/>
        <v>0.11221015128910924</v>
      </c>
      <c r="DC237" s="111">
        <f t="shared" si="485"/>
        <v>0.11669855734067362</v>
      </c>
      <c r="DD237" s="111">
        <f t="shared" si="487"/>
        <v>0.12136649963430059</v>
      </c>
      <c r="DE237" s="111">
        <f t="shared" si="489"/>
        <v>0.12622115961967259</v>
      </c>
      <c r="DF237" s="111">
        <f t="shared" si="491"/>
        <v>0.13127000600445951</v>
      </c>
      <c r="DG237" s="111">
        <f t="shared" si="493"/>
        <v>0.13652080624463792</v>
      </c>
      <c r="DH237" s="111">
        <f t="shared" si="495"/>
        <v>0.14198163849442344</v>
      </c>
      <c r="DI237" s="111">
        <f t="shared" ref="DI237:DI265" si="497">+$E237/((1+$G$5)^$A217)</f>
        <v>0.14766090403420037</v>
      </c>
      <c r="DJ237" s="111">
        <f>+$E237/((1+$G$5)^$A216)</f>
        <v>0.15356734019556839</v>
      </c>
    </row>
    <row r="238" spans="1:117">
      <c r="A238" s="107">
        <v>23</v>
      </c>
      <c r="D238" s="231">
        <f>AgeEffic!AJ211</f>
        <v>0.43867344253323748</v>
      </c>
      <c r="E238" s="231">
        <f>AgeEffic!AJ213</f>
        <v>0.14693323109911982</v>
      </c>
      <c r="I238" s="111">
        <f t="shared" si="456"/>
        <v>0.1779813673629454</v>
      </c>
      <c r="J238" s="111">
        <f t="shared" si="459"/>
        <v>0.18510062205746319</v>
      </c>
      <c r="K238" s="111">
        <f t="shared" si="460"/>
        <v>0.19250464693976171</v>
      </c>
      <c r="L238" s="111">
        <f t="shared" si="462"/>
        <v>0.20020483281735224</v>
      </c>
      <c r="M238" s="111">
        <f t="shared" si="464"/>
        <v>0.20821302613004633</v>
      </c>
      <c r="N238" s="111">
        <f t="shared" si="466"/>
        <v>0.21654154717524818</v>
      </c>
      <c r="O238" s="111">
        <f t="shared" si="468"/>
        <v>0.22520320906225813</v>
      </c>
      <c r="P238" s="111">
        <f t="shared" si="470"/>
        <v>0.23421133742474845</v>
      </c>
      <c r="Q238" s="111">
        <f t="shared" si="472"/>
        <v>0.24357979092173845</v>
      </c>
      <c r="R238" s="111">
        <f t="shared" si="474"/>
        <v>0.25332298255860797</v>
      </c>
      <c r="S238" s="111">
        <f t="shared" si="476"/>
        <v>0.2634559018609523</v>
      </c>
      <c r="T238" s="111">
        <f t="shared" si="478"/>
        <v>0.2739941379353904</v>
      </c>
      <c r="U238" s="111">
        <f t="shared" si="480"/>
        <v>0.28495390345280608</v>
      </c>
      <c r="V238" s="111">
        <f t="shared" si="482"/>
        <v>0.29635205959091826</v>
      </c>
      <c r="W238" s="111">
        <f t="shared" si="484"/>
        <v>0.30820614197455504</v>
      </c>
      <c r="X238" s="111">
        <f t="shared" si="486"/>
        <v>0.32053438765353726</v>
      </c>
      <c r="Y238" s="111">
        <f t="shared" si="488"/>
        <v>0.3333557631596788</v>
      </c>
      <c r="Z238" s="111">
        <f t="shared" si="490"/>
        <v>0.3466899936860659</v>
      </c>
      <c r="AA238" s="111">
        <f t="shared" si="492"/>
        <v>0.36055759343350857</v>
      </c>
      <c r="AB238" s="111">
        <f t="shared" si="494"/>
        <v>0.37497989717084895</v>
      </c>
      <c r="AC238" s="111">
        <f t="shared" si="496"/>
        <v>0.38997909305768291</v>
      </c>
      <c r="AD238" s="111">
        <f t="shared" ref="AD238:AD265" si="498">+$D238/((1+$G$5)^$A217)</f>
        <v>0.40557825677999021</v>
      </c>
      <c r="AE238" s="111">
        <f>+$D238/((1+$G$5)^$A216)</f>
        <v>0.42180138705118986</v>
      </c>
      <c r="CO238" s="111">
        <f t="shared" si="457"/>
        <v>5.9614681096395658E-2</v>
      </c>
      <c r="CP238" s="111">
        <f t="shared" si="458"/>
        <v>6.1999268340251476E-2</v>
      </c>
      <c r="CQ238" s="111">
        <f t="shared" si="461"/>
        <v>6.4479239073861536E-2</v>
      </c>
      <c r="CR238" s="111">
        <f t="shared" si="463"/>
        <v>6.7058408636816016E-2</v>
      </c>
      <c r="CS238" s="111">
        <f t="shared" si="465"/>
        <v>6.9740744982288647E-2</v>
      </c>
      <c r="CT238" s="111">
        <f t="shared" si="467"/>
        <v>7.2530374781580198E-2</v>
      </c>
      <c r="CU238" s="111">
        <f t="shared" si="469"/>
        <v>7.5431589772843408E-2</v>
      </c>
      <c r="CV238" s="111">
        <f t="shared" si="471"/>
        <v>7.8448853363757148E-2</v>
      </c>
      <c r="CW238" s="111">
        <f t="shared" si="473"/>
        <v>8.1586807498307448E-2</v>
      </c>
      <c r="CX238" s="111">
        <f t="shared" si="475"/>
        <v>8.4850279798239753E-2</v>
      </c>
      <c r="CY238" s="111">
        <f t="shared" si="477"/>
        <v>8.8244290990169338E-2</v>
      </c>
      <c r="CZ238" s="111">
        <f t="shared" si="479"/>
        <v>9.177406262977611E-2</v>
      </c>
      <c r="DA238" s="111">
        <f t="shared" si="481"/>
        <v>9.5445025134967179E-2</v>
      </c>
      <c r="DB238" s="111">
        <f t="shared" si="483"/>
        <v>9.9262826140365856E-2</v>
      </c>
      <c r="DC238" s="111">
        <f t="shared" si="485"/>
        <v>0.10323333918598049</v>
      </c>
      <c r="DD238" s="111">
        <f t="shared" si="487"/>
        <v>0.10736267275341972</v>
      </c>
      <c r="DE238" s="111">
        <f t="shared" si="489"/>
        <v>0.11165717966355652</v>
      </c>
      <c r="DF238" s="111">
        <f t="shared" si="491"/>
        <v>0.11612346685009878</v>
      </c>
      <c r="DG238" s="111">
        <f t="shared" si="493"/>
        <v>0.12076840552410273</v>
      </c>
      <c r="DH238" s="111">
        <f t="shared" si="495"/>
        <v>0.12559914174506684</v>
      </c>
      <c r="DI238" s="111">
        <f t="shared" si="497"/>
        <v>0.13062310741486954</v>
      </c>
      <c r="DJ238" s="111">
        <f t="shared" ref="DJ238:DJ265" si="499">+$E238/((1+$G$5)^$A217)</f>
        <v>0.13584803171146431</v>
      </c>
      <c r="DK238" s="111">
        <f>+$E238/((1+$G$5)^$A216)</f>
        <v>0.14128195297992291</v>
      </c>
    </row>
    <row r="239" spans="1:117">
      <c r="A239" s="107">
        <v>24</v>
      </c>
      <c r="D239" s="231">
        <f>AgeEffic!AK211</f>
        <v>0.38559331671519093</v>
      </c>
      <c r="E239" s="231">
        <f>AgeEffic!AK213</f>
        <v>0.13517857261119026</v>
      </c>
      <c r="I239" s="111">
        <f t="shared" si="456"/>
        <v>0.15042823321417043</v>
      </c>
      <c r="J239" s="111">
        <f t="shared" si="459"/>
        <v>0.15644536254273725</v>
      </c>
      <c r="K239" s="111">
        <f t="shared" si="460"/>
        <v>0.16270317704444673</v>
      </c>
      <c r="L239" s="111">
        <f t="shared" si="462"/>
        <v>0.16921130412622459</v>
      </c>
      <c r="M239" s="111">
        <f t="shared" si="464"/>
        <v>0.1759797562912736</v>
      </c>
      <c r="N239" s="111">
        <f t="shared" si="466"/>
        <v>0.18301894654292455</v>
      </c>
      <c r="O239" s="111">
        <f t="shared" si="468"/>
        <v>0.19033970440464154</v>
      </c>
      <c r="P239" s="111">
        <f t="shared" si="470"/>
        <v>0.19795329258082722</v>
      </c>
      <c r="Q239" s="111">
        <f t="shared" si="472"/>
        <v>0.2058714242840603</v>
      </c>
      <c r="R239" s="111">
        <f t="shared" si="474"/>
        <v>0.21410628125542278</v>
      </c>
      <c r="S239" s="111">
        <f t="shared" si="476"/>
        <v>0.22267053250563967</v>
      </c>
      <c r="T239" s="111">
        <f t="shared" si="478"/>
        <v>0.23157735380586525</v>
      </c>
      <c r="U239" s="111">
        <f t="shared" si="480"/>
        <v>0.24084044795809986</v>
      </c>
      <c r="V239" s="111">
        <f t="shared" si="482"/>
        <v>0.2504740658764239</v>
      </c>
      <c r="W239" s="111">
        <f t="shared" si="484"/>
        <v>0.26049302851148087</v>
      </c>
      <c r="X239" s="111">
        <f t="shared" si="486"/>
        <v>0.27091274965194007</v>
      </c>
      <c r="Y239" s="111">
        <f t="shared" si="488"/>
        <v>0.28174925963801772</v>
      </c>
      <c r="Z239" s="111">
        <f t="shared" si="490"/>
        <v>0.29301923002353847</v>
      </c>
      <c r="AA239" s="111">
        <f t="shared" si="492"/>
        <v>0.30473999922447997</v>
      </c>
      <c r="AB239" s="111">
        <f t="shared" si="494"/>
        <v>0.3169295991934592</v>
      </c>
      <c r="AC239" s="111">
        <f t="shared" si="496"/>
        <v>0.32960678316119757</v>
      </c>
      <c r="AD239" s="111">
        <f t="shared" si="498"/>
        <v>0.34279105448764552</v>
      </c>
      <c r="AE239" s="111">
        <f t="shared" ref="AE239:AE265" si="500">+$D239/((1+$G$5)^$A217)</f>
        <v>0.35650269666715134</v>
      </c>
      <c r="AF239" s="111">
        <f>+$D239/((1+$G$5)^$A216)</f>
        <v>0.37076280453383742</v>
      </c>
      <c r="CO239" s="111">
        <f t="shared" si="457"/>
        <v>5.2736064046811547E-2</v>
      </c>
      <c r="CP239" s="111">
        <f t="shared" si="458"/>
        <v>5.4845506608684015E-2</v>
      </c>
      <c r="CQ239" s="111">
        <f t="shared" si="461"/>
        <v>5.7039326873031371E-2</v>
      </c>
      <c r="CR239" s="111">
        <f t="shared" si="463"/>
        <v>5.9320899947952622E-2</v>
      </c>
      <c r="CS239" s="111">
        <f t="shared" si="465"/>
        <v>6.1693735945870742E-2</v>
      </c>
      <c r="CT239" s="111">
        <f t="shared" si="467"/>
        <v>6.4161485383705572E-2</v>
      </c>
      <c r="CU239" s="111">
        <f t="shared" si="469"/>
        <v>6.6727944799053793E-2</v>
      </c>
      <c r="CV239" s="111">
        <f t="shared" si="471"/>
        <v>6.9397062591015954E-2</v>
      </c>
      <c r="CW239" s="111">
        <f t="shared" si="473"/>
        <v>7.217294509465659E-2</v>
      </c>
      <c r="CX239" s="111">
        <f t="shared" si="475"/>
        <v>7.5059862898442867E-2</v>
      </c>
      <c r="CY239" s="111">
        <f t="shared" si="477"/>
        <v>7.8062257414380581E-2</v>
      </c>
      <c r="CZ239" s="111">
        <f t="shared" si="479"/>
        <v>8.118474771095581E-2</v>
      </c>
      <c r="DA239" s="111">
        <f t="shared" si="481"/>
        <v>8.443213761939404E-2</v>
      </c>
      <c r="DB239" s="111">
        <f t="shared" si="483"/>
        <v>8.7809423124169825E-2</v>
      </c>
      <c r="DC239" s="111">
        <f t="shared" si="485"/>
        <v>9.1321800049136606E-2</v>
      </c>
      <c r="DD239" s="111">
        <f t="shared" si="487"/>
        <v>9.4974672051102077E-2</v>
      </c>
      <c r="DE239" s="111">
        <f t="shared" si="489"/>
        <v>9.8773658933146158E-2</v>
      </c>
      <c r="DF239" s="111">
        <f t="shared" si="491"/>
        <v>0.10272460529047203</v>
      </c>
      <c r="DG239" s="111">
        <f t="shared" si="493"/>
        <v>0.1068335895020909</v>
      </c>
      <c r="DH239" s="111">
        <f t="shared" si="495"/>
        <v>0.11110693308217454</v>
      </c>
      <c r="DI239" s="111">
        <f t="shared" si="497"/>
        <v>0.11555121040546153</v>
      </c>
      <c r="DJ239" s="111">
        <f t="shared" si="499"/>
        <v>0.12017325882168001</v>
      </c>
      <c r="DK239" s="111">
        <f t="shared" ref="DK239:DK265" si="501">+$E239/((1+$G$5)^$A217)</f>
        <v>0.1249801891745472</v>
      </c>
      <c r="DL239" s="111">
        <f>+$E239/((1+$G$5)^$A216)</f>
        <v>0.12997939674152909</v>
      </c>
    </row>
    <row r="240" spans="1:117">
      <c r="A240" s="107">
        <v>25</v>
      </c>
      <c r="D240" s="231">
        <f>AgeEffic!AL211</f>
        <v>0.33333333333333331</v>
      </c>
      <c r="E240" s="231">
        <f>AgeEffic!AL213</f>
        <v>0.12436428680229504</v>
      </c>
      <c r="I240" s="111">
        <f t="shared" si="456"/>
        <v>0.12503893408465458</v>
      </c>
      <c r="J240" s="111">
        <f t="shared" si="459"/>
        <v>0.13004049144804078</v>
      </c>
      <c r="K240" s="111">
        <f t="shared" si="460"/>
        <v>0.13524211110596243</v>
      </c>
      <c r="L240" s="111">
        <f t="shared" si="462"/>
        <v>0.14065179555020091</v>
      </c>
      <c r="M240" s="111">
        <f t="shared" si="464"/>
        <v>0.14627786737220894</v>
      </c>
      <c r="N240" s="111">
        <f t="shared" si="466"/>
        <v>0.15212898206709735</v>
      </c>
      <c r="O240" s="111">
        <f t="shared" si="468"/>
        <v>0.15821414134978123</v>
      </c>
      <c r="P240" s="111">
        <f t="shared" si="470"/>
        <v>0.16454270700377249</v>
      </c>
      <c r="Q240" s="111">
        <f t="shared" si="472"/>
        <v>0.17112441528392341</v>
      </c>
      <c r="R240" s="111">
        <f t="shared" si="474"/>
        <v>0.17796939189528035</v>
      </c>
      <c r="S240" s="111">
        <f t="shared" si="476"/>
        <v>0.18508816757109159</v>
      </c>
      <c r="T240" s="111">
        <f t="shared" si="478"/>
        <v>0.19249169427393525</v>
      </c>
      <c r="U240" s="111">
        <f t="shared" si="480"/>
        <v>0.20019136204489266</v>
      </c>
      <c r="V240" s="111">
        <f t="shared" si="482"/>
        <v>0.20819901652668837</v>
      </c>
      <c r="W240" s="111">
        <f t="shared" si="484"/>
        <v>0.21652697718775596</v>
      </c>
      <c r="X240" s="111">
        <f t="shared" si="486"/>
        <v>0.22518805627526617</v>
      </c>
      <c r="Y240" s="111">
        <f t="shared" si="488"/>
        <v>0.23419557852627682</v>
      </c>
      <c r="Z240" s="111">
        <f t="shared" si="490"/>
        <v>0.2435634016673279</v>
      </c>
      <c r="AA240" s="111">
        <f t="shared" si="492"/>
        <v>0.25330593773402105</v>
      </c>
      <c r="AB240" s="111">
        <f t="shared" si="494"/>
        <v>0.26343817524338187</v>
      </c>
      <c r="AC240" s="111">
        <f t="shared" si="496"/>
        <v>0.27397570225311718</v>
      </c>
      <c r="AD240" s="111">
        <f t="shared" si="498"/>
        <v>0.2849347303432419</v>
      </c>
      <c r="AE240" s="111">
        <f t="shared" si="500"/>
        <v>0.29633211955697158</v>
      </c>
      <c r="AF240" s="111">
        <f t="shared" ref="AF240:AF265" si="502">+$D240/((1+$G$5)^$A217)</f>
        <v>0.30818540433925046</v>
      </c>
      <c r="AG240" s="111">
        <f>+$D240/((1+$G$5)^$A216)</f>
        <v>0.32051282051282048</v>
      </c>
      <c r="CO240" s="111">
        <f t="shared" si="457"/>
        <v>4.6651133579871745E-2</v>
      </c>
      <c r="CP240" s="111">
        <f t="shared" si="458"/>
        <v>4.8517178923066624E-2</v>
      </c>
      <c r="CQ240" s="111">
        <f t="shared" si="461"/>
        <v>5.0457866079989297E-2</v>
      </c>
      <c r="CR240" s="111">
        <f t="shared" si="463"/>
        <v>5.247618072318886E-2</v>
      </c>
      <c r="CS240" s="111">
        <f t="shared" si="465"/>
        <v>5.457522795211641E-2</v>
      </c>
      <c r="CT240" s="111">
        <f t="shared" si="467"/>
        <v>5.6758237070201084E-2</v>
      </c>
      <c r="CU240" s="111">
        <f t="shared" si="469"/>
        <v>5.9028566553009129E-2</v>
      </c>
      <c r="CV240" s="111">
        <f t="shared" si="471"/>
        <v>6.1389709215129491E-2</v>
      </c>
      <c r="CW240" s="111">
        <f t="shared" si="473"/>
        <v>6.3845297583734681E-2</v>
      </c>
      <c r="CX240" s="111">
        <f t="shared" si="475"/>
        <v>6.6399109487084065E-2</v>
      </c>
      <c r="CY240" s="111">
        <f t="shared" si="477"/>
        <v>6.9055073866567437E-2</v>
      </c>
      <c r="CZ240" s="111">
        <f t="shared" si="479"/>
        <v>7.1817276821230139E-2</v>
      </c>
      <c r="DA240" s="111">
        <f t="shared" si="481"/>
        <v>7.4689967894079334E-2</v>
      </c>
      <c r="DB240" s="111">
        <f t="shared" si="483"/>
        <v>7.7677566609842513E-2</v>
      </c>
      <c r="DC240" s="111">
        <f t="shared" si="485"/>
        <v>8.0784669274236234E-2</v>
      </c>
      <c r="DD240" s="111">
        <f t="shared" si="487"/>
        <v>8.4016056045205678E-2</v>
      </c>
      <c r="DE240" s="111">
        <f t="shared" si="489"/>
        <v>8.7376698287013901E-2</v>
      </c>
      <c r="DF240" s="111">
        <f t="shared" si="491"/>
        <v>9.0871766218494465E-2</v>
      </c>
      <c r="DG240" s="111">
        <f t="shared" si="493"/>
        <v>9.4506636867234262E-2</v>
      </c>
      <c r="DH240" s="111">
        <f t="shared" si="495"/>
        <v>9.8286902341923624E-2</v>
      </c>
      <c r="DI240" s="111">
        <f t="shared" si="497"/>
        <v>0.10221837843560057</v>
      </c>
      <c r="DJ240" s="111">
        <f t="shared" si="499"/>
        <v>0.10630711357302461</v>
      </c>
      <c r="DK240" s="111">
        <f t="shared" si="501"/>
        <v>0.1105593981159456</v>
      </c>
      <c r="DL240" s="111">
        <f t="shared" ref="DL240:DL265" si="503">+$E240/((1+$G$5)^$A217)</f>
        <v>0.11498177404058342</v>
      </c>
      <c r="DM240" s="111">
        <f>+$E240/((1+$G$5)^$A216)</f>
        <v>0.11958104500220676</v>
      </c>
    </row>
    <row r="241" spans="1:142">
      <c r="A241" s="107">
        <v>26</v>
      </c>
      <c r="D241" s="231">
        <f>AgeEffic!AM211</f>
        <v>0.28309656461096244</v>
      </c>
      <c r="E241" s="231">
        <f>AgeEffic!AM213</f>
        <v>0.11441514385811145</v>
      </c>
      <c r="I241" s="111">
        <f t="shared" si="456"/>
        <v>0.1021098827364874</v>
      </c>
      <c r="J241" s="111">
        <f t="shared" si="459"/>
        <v>0.10619427804594687</v>
      </c>
      <c r="K241" s="111">
        <f t="shared" si="460"/>
        <v>0.11044204916778477</v>
      </c>
      <c r="L241" s="111">
        <f t="shared" si="462"/>
        <v>0.11485973113449617</v>
      </c>
      <c r="M241" s="111">
        <f t="shared" si="464"/>
        <v>0.11945412037987602</v>
      </c>
      <c r="N241" s="111">
        <f t="shared" si="466"/>
        <v>0.12423228519507104</v>
      </c>
      <c r="O241" s="111">
        <f t="shared" si="468"/>
        <v>0.12920157660287393</v>
      </c>
      <c r="P241" s="111">
        <f t="shared" si="470"/>
        <v>0.13436963966698887</v>
      </c>
      <c r="Q241" s="111">
        <f t="shared" si="472"/>
        <v>0.13974442525366843</v>
      </c>
      <c r="R241" s="111">
        <f t="shared" si="474"/>
        <v>0.14533420226381519</v>
      </c>
      <c r="S241" s="111">
        <f t="shared" si="476"/>
        <v>0.15114757035436779</v>
      </c>
      <c r="T241" s="111">
        <f t="shared" si="478"/>
        <v>0.15719347316854254</v>
      </c>
      <c r="U241" s="111">
        <f t="shared" si="480"/>
        <v>0.16348121209528424</v>
      </c>
      <c r="V241" s="111">
        <f t="shared" si="482"/>
        <v>0.17002046057909559</v>
      </c>
      <c r="W241" s="111">
        <f t="shared" si="484"/>
        <v>0.17682127900225941</v>
      </c>
      <c r="X241" s="111">
        <f t="shared" si="486"/>
        <v>0.18389413016234984</v>
      </c>
      <c r="Y241" s="111">
        <f t="shared" si="488"/>
        <v>0.19124989536884382</v>
      </c>
      <c r="Z241" s="111">
        <f t="shared" si="490"/>
        <v>0.19889989118359758</v>
      </c>
      <c r="AA241" s="111">
        <f t="shared" si="492"/>
        <v>0.2068558868309415</v>
      </c>
      <c r="AB241" s="111">
        <f t="shared" si="494"/>
        <v>0.21513012230417919</v>
      </c>
      <c r="AC241" s="111">
        <f t="shared" si="496"/>
        <v>0.22373532719634634</v>
      </c>
      <c r="AD241" s="111">
        <f t="shared" si="498"/>
        <v>0.23268474028420019</v>
      </c>
      <c r="AE241" s="111">
        <f t="shared" si="500"/>
        <v>0.24199212989556823</v>
      </c>
      <c r="AF241" s="111">
        <f t="shared" si="502"/>
        <v>0.25167181509139097</v>
      </c>
      <c r="AG241" s="111">
        <f t="shared" ref="AG241:AG265" si="504">+$D241/((1+$G$5)^$A217)</f>
        <v>0.2617386876950466</v>
      </c>
      <c r="AH241" s="111">
        <f>+$D241/((1+$G$5)^$A216)</f>
        <v>0.27220823520284848</v>
      </c>
      <c r="CO241" s="111">
        <f t="shared" si="457"/>
        <v>4.126831047450194E-2</v>
      </c>
      <c r="CP241" s="111">
        <f t="shared" si="458"/>
        <v>4.2919042893482008E-2</v>
      </c>
      <c r="CQ241" s="111">
        <f t="shared" si="461"/>
        <v>4.46358046092213E-2</v>
      </c>
      <c r="CR241" s="111">
        <f t="shared" si="463"/>
        <v>4.6421236793590157E-2</v>
      </c>
      <c r="CS241" s="111">
        <f t="shared" si="465"/>
        <v>4.827808626533376E-2</v>
      </c>
      <c r="CT241" s="111">
        <f t="shared" si="467"/>
        <v>5.0209209715947105E-2</v>
      </c>
      <c r="CU241" s="111">
        <f t="shared" si="469"/>
        <v>5.2217578104585001E-2</v>
      </c>
      <c r="CV241" s="111">
        <f t="shared" si="471"/>
        <v>5.4306281228768405E-2</v>
      </c>
      <c r="CW241" s="111">
        <f t="shared" si="473"/>
        <v>5.647853247791914E-2</v>
      </c>
      <c r="CX241" s="111">
        <f t="shared" si="475"/>
        <v>5.8737673777035912E-2</v>
      </c>
      <c r="CY241" s="111">
        <f t="shared" si="477"/>
        <v>6.1087180728117349E-2</v>
      </c>
      <c r="CZ241" s="111">
        <f t="shared" si="479"/>
        <v>6.3530667957242049E-2</v>
      </c>
      <c r="DA241" s="111">
        <f t="shared" si="481"/>
        <v>6.6071894675531734E-2</v>
      </c>
      <c r="DB241" s="111">
        <f t="shared" si="483"/>
        <v>6.8714770462553004E-2</v>
      </c>
      <c r="DC241" s="111">
        <f t="shared" si="485"/>
        <v>7.1463361281055127E-2</v>
      </c>
      <c r="DD241" s="111">
        <f t="shared" si="487"/>
        <v>7.4321895732297347E-2</v>
      </c>
      <c r="DE241" s="111">
        <f t="shared" si="489"/>
        <v>7.7294771561589232E-2</v>
      </c>
      <c r="DF241" s="111">
        <f t="shared" si="491"/>
        <v>8.0386562424052802E-2</v>
      </c>
      <c r="DG241" s="111">
        <f t="shared" si="493"/>
        <v>8.3602024921014928E-2</v>
      </c>
      <c r="DH241" s="111">
        <f t="shared" si="495"/>
        <v>8.6946105917855537E-2</v>
      </c>
      <c r="DI241" s="111">
        <f t="shared" si="497"/>
        <v>9.0423950154569749E-2</v>
      </c>
      <c r="DJ241" s="111">
        <f t="shared" si="499"/>
        <v>9.4040908160752543E-2</v>
      </c>
      <c r="DK241" s="111">
        <f t="shared" si="501"/>
        <v>9.7802544487182647E-2</v>
      </c>
      <c r="DL241" s="111">
        <f t="shared" si="503"/>
        <v>0.10171464626666997</v>
      </c>
      <c r="DM241" s="111">
        <f t="shared" ref="DM241:DM265" si="505">+$E241/((1+$G$5)^$A217)</f>
        <v>0.10578323211733676</v>
      </c>
      <c r="DN241" s="111">
        <f>+$E241/((1+$G$5)^$A216)</f>
        <v>0.11001456140203024</v>
      </c>
      <c r="DO241" s="111"/>
      <c r="DP241" s="111"/>
      <c r="DQ241" s="111"/>
      <c r="DR241" s="111"/>
      <c r="DS241" s="111"/>
      <c r="DT241" s="111"/>
      <c r="DU241" s="111"/>
      <c r="DV241" s="111"/>
      <c r="DW241" s="111"/>
      <c r="DX241" s="111"/>
      <c r="DY241" s="111"/>
      <c r="DZ241" s="111"/>
      <c r="EA241" s="111"/>
      <c r="EB241" s="111"/>
      <c r="EC241" s="111"/>
      <c r="ED241" s="111"/>
      <c r="EE241" s="111"/>
      <c r="EF241" s="111"/>
      <c r="EG241" s="111"/>
      <c r="EH241" s="111"/>
      <c r="EI241" s="111"/>
      <c r="EJ241" s="111"/>
      <c r="EK241" s="111"/>
      <c r="EL241" s="111"/>
    </row>
    <row r="242" spans="1:142">
      <c r="A242" s="107">
        <v>27</v>
      </c>
      <c r="D242" s="231">
        <f>AgeEffic!AN211</f>
        <v>0.23597632332503118</v>
      </c>
      <c r="E242" s="231">
        <f>AgeEffic!AN213</f>
        <v>0.10526193234946253</v>
      </c>
      <c r="I242" s="111">
        <f t="shared" si="456"/>
        <v>8.1840499087771038E-2</v>
      </c>
      <c r="J242" s="111">
        <f t="shared" si="459"/>
        <v>8.5114119051281883E-2</v>
      </c>
      <c r="K242" s="111">
        <f t="shared" si="460"/>
        <v>8.8518683813333138E-2</v>
      </c>
      <c r="L242" s="111">
        <f t="shared" si="462"/>
        <v>9.2059431165866484E-2</v>
      </c>
      <c r="M242" s="111">
        <f t="shared" si="464"/>
        <v>9.5741808412501156E-2</v>
      </c>
      <c r="N242" s="111">
        <f t="shared" si="466"/>
        <v>9.9571480749001184E-2</v>
      </c>
      <c r="O242" s="111">
        <f t="shared" si="468"/>
        <v>0.10355433997896123</v>
      </c>
      <c r="P242" s="111">
        <f t="shared" si="470"/>
        <v>0.10769651357811971</v>
      </c>
      <c r="Q242" s="111">
        <f t="shared" si="472"/>
        <v>0.1120043741212445</v>
      </c>
      <c r="R242" s="111">
        <f t="shared" si="474"/>
        <v>0.11648454908609428</v>
      </c>
      <c r="S242" s="111">
        <f t="shared" si="476"/>
        <v>0.12114393104953806</v>
      </c>
      <c r="T242" s="111">
        <f t="shared" si="478"/>
        <v>0.12598968829151957</v>
      </c>
      <c r="U242" s="111">
        <f t="shared" si="480"/>
        <v>0.13102927582318039</v>
      </c>
      <c r="V242" s="111">
        <f t="shared" si="482"/>
        <v>0.13627044685610759</v>
      </c>
      <c r="W242" s="111">
        <f t="shared" si="484"/>
        <v>0.1417212647303519</v>
      </c>
      <c r="X242" s="111">
        <f t="shared" si="486"/>
        <v>0.14739011531956597</v>
      </c>
      <c r="Y242" s="111">
        <f t="shared" si="488"/>
        <v>0.15328571993234866</v>
      </c>
      <c r="Z242" s="111">
        <f t="shared" si="490"/>
        <v>0.1594171487296426</v>
      </c>
      <c r="AA242" s="111">
        <f t="shared" si="492"/>
        <v>0.1657938346788283</v>
      </c>
      <c r="AB242" s="111">
        <f t="shared" si="494"/>
        <v>0.17242558806598143</v>
      </c>
      <c r="AC242" s="111">
        <f t="shared" si="496"/>
        <v>0.17932261158862073</v>
      </c>
      <c r="AD242" s="111">
        <f t="shared" si="498"/>
        <v>0.18649551605216555</v>
      </c>
      <c r="AE242" s="111">
        <f t="shared" si="500"/>
        <v>0.19395533669425216</v>
      </c>
      <c r="AF242" s="111">
        <f t="shared" si="502"/>
        <v>0.20171355016202228</v>
      </c>
      <c r="AG242" s="111">
        <f t="shared" si="504"/>
        <v>0.20978209216850319</v>
      </c>
      <c r="AH242" s="111">
        <f t="shared" ref="AH242:AH265" si="506">+$D242/((1+$G$5)^$A217)</f>
        <v>0.2181733758552433</v>
      </c>
      <c r="AI242" s="111">
        <f>+$D242/((1+$G$5)^$A216)</f>
        <v>0.22690031088945306</v>
      </c>
      <c r="CO242" s="111">
        <f t="shared" si="457"/>
        <v>3.6506582342828636E-2</v>
      </c>
      <c r="CP242" s="111">
        <f t="shared" si="458"/>
        <v>3.7966845636541784E-2</v>
      </c>
      <c r="CQ242" s="111">
        <f t="shared" si="461"/>
        <v>3.9485519462003446E-2</v>
      </c>
      <c r="CR242" s="111">
        <f t="shared" si="463"/>
        <v>4.1064940240483593E-2</v>
      </c>
      <c r="CS242" s="111">
        <f t="shared" si="465"/>
        <v>4.2707537850102943E-2</v>
      </c>
      <c r="CT242" s="111">
        <f t="shared" si="467"/>
        <v>4.4415839364107056E-2</v>
      </c>
      <c r="CU242" s="111">
        <f t="shared" si="469"/>
        <v>4.6192472938671333E-2</v>
      </c>
      <c r="CV242" s="111">
        <f t="shared" si="471"/>
        <v>4.80401718562182E-2</v>
      </c>
      <c r="CW242" s="111">
        <f t="shared" si="473"/>
        <v>4.9961778730466928E-2</v>
      </c>
      <c r="CX242" s="111">
        <f t="shared" si="475"/>
        <v>5.1960249879685602E-2</v>
      </c>
      <c r="CY242" s="111">
        <f t="shared" si="477"/>
        <v>5.4038659874873038E-2</v>
      </c>
      <c r="CZ242" s="111">
        <f t="shared" si="479"/>
        <v>5.6200206269867957E-2</v>
      </c>
      <c r="DA242" s="111">
        <f t="shared" si="481"/>
        <v>5.8448214520662685E-2</v>
      </c>
      <c r="DB242" s="111">
        <f t="shared" si="483"/>
        <v>6.0786143101489193E-2</v>
      </c>
      <c r="DC242" s="111">
        <f t="shared" si="485"/>
        <v>6.3217588825548759E-2</v>
      </c>
      <c r="DD242" s="111">
        <f t="shared" si="487"/>
        <v>6.5746292378570714E-2</v>
      </c>
      <c r="DE242" s="111">
        <f t="shared" si="489"/>
        <v>6.8376144073713549E-2</v>
      </c>
      <c r="DF242" s="111">
        <f t="shared" si="491"/>
        <v>7.1111189836662092E-2</v>
      </c>
      <c r="DG242" s="111">
        <f t="shared" si="493"/>
        <v>7.3955637430128576E-2</v>
      </c>
      <c r="DH242" s="111">
        <f t="shared" si="495"/>
        <v>7.6913862927333723E-2</v>
      </c>
      <c r="DI242" s="111">
        <f t="shared" si="497"/>
        <v>7.9990417444427087E-2</v>
      </c>
      <c r="DJ242" s="111">
        <f t="shared" si="499"/>
        <v>8.3190034142204161E-2</v>
      </c>
      <c r="DK242" s="111">
        <f t="shared" si="501"/>
        <v>8.6517635507892335E-2</v>
      </c>
      <c r="DL242" s="111">
        <f t="shared" si="503"/>
        <v>8.9978340928208028E-2</v>
      </c>
      <c r="DM242" s="111">
        <f t="shared" si="505"/>
        <v>9.3577474565336369E-2</v>
      </c>
      <c r="DN242" s="111">
        <f t="shared" ref="DN242:DN265" si="507">+$E242/((1+$G$5)^$A217)</f>
        <v>9.7320573547949818E-2</v>
      </c>
      <c r="DO242" s="111">
        <f>+$E242/((1+$G$5)^$A216)</f>
        <v>0.10121339648986781</v>
      </c>
    </row>
    <row r="243" spans="1:142">
      <c r="A243" s="107">
        <v>28</v>
      </c>
      <c r="D243" s="231">
        <f>AgeEffic!AO211</f>
        <v>0.19287503675991383</v>
      </c>
      <c r="E243" s="231">
        <f>AgeEffic!AO213</f>
        <v>9.6840977761505534E-2</v>
      </c>
      <c r="I243" s="111">
        <f t="shared" si="456"/>
        <v>6.4319479531743023E-2</v>
      </c>
      <c r="J243" s="111">
        <f t="shared" si="459"/>
        <v>6.6892258713012756E-2</v>
      </c>
      <c r="K243" s="111">
        <f t="shared" si="460"/>
        <v>6.9567949061533269E-2</v>
      </c>
      <c r="L243" s="111">
        <f t="shared" si="462"/>
        <v>7.2350667023994591E-2</v>
      </c>
      <c r="M243" s="111">
        <f t="shared" si="464"/>
        <v>7.5244693704954388E-2</v>
      </c>
      <c r="N243" s="111">
        <f t="shared" si="466"/>
        <v>7.8254481453152572E-2</v>
      </c>
      <c r="O243" s="111">
        <f t="shared" si="468"/>
        <v>8.1384660711278659E-2</v>
      </c>
      <c r="P243" s="111">
        <f t="shared" si="470"/>
        <v>8.4640047139729807E-2</v>
      </c>
      <c r="Q243" s="111">
        <f t="shared" si="472"/>
        <v>8.8025649025319022E-2</v>
      </c>
      <c r="R243" s="111">
        <f t="shared" si="474"/>
        <v>9.1546674986331775E-2</v>
      </c>
      <c r="S243" s="111">
        <f t="shared" si="476"/>
        <v>9.5208541985785045E-2</v>
      </c>
      <c r="T243" s="111">
        <f t="shared" si="478"/>
        <v>9.9016883665216465E-2</v>
      </c>
      <c r="U243" s="111">
        <f t="shared" si="480"/>
        <v>0.10297755901182512</v>
      </c>
      <c r="V243" s="111">
        <f t="shared" si="482"/>
        <v>0.10709666137229815</v>
      </c>
      <c r="W243" s="111">
        <f t="shared" si="484"/>
        <v>0.11138052782719007</v>
      </c>
      <c r="X243" s="111">
        <f t="shared" si="486"/>
        <v>0.11583574894027768</v>
      </c>
      <c r="Y243" s="111">
        <f t="shared" si="488"/>
        <v>0.12046917889788879</v>
      </c>
      <c r="Z243" s="111">
        <f t="shared" si="490"/>
        <v>0.12528794605380436</v>
      </c>
      <c r="AA243" s="111">
        <f t="shared" si="492"/>
        <v>0.13029946389595654</v>
      </c>
      <c r="AB243" s="111">
        <f t="shared" si="494"/>
        <v>0.13551144245179478</v>
      </c>
      <c r="AC243" s="111">
        <f t="shared" si="496"/>
        <v>0.14093190014986659</v>
      </c>
      <c r="AD243" s="111">
        <f t="shared" si="498"/>
        <v>0.14656917615586129</v>
      </c>
      <c r="AE243" s="111">
        <f t="shared" si="500"/>
        <v>0.15243194320209572</v>
      </c>
      <c r="AF243" s="111">
        <f t="shared" si="502"/>
        <v>0.15852922093017954</v>
      </c>
      <c r="AG243" s="111">
        <f t="shared" si="504"/>
        <v>0.16487038976738674</v>
      </c>
      <c r="AH243" s="111">
        <f t="shared" si="506"/>
        <v>0.17146520535808224</v>
      </c>
      <c r="AI243" s="111">
        <f t="shared" ref="AI243:AI265" si="508">+$D243/((1+$G$5)^$A217)</f>
        <v>0.17832381357240551</v>
      </c>
      <c r="AJ243" s="111">
        <f>+$D243/((1+$G$5)^$A216)</f>
        <v>0.18545676611530176</v>
      </c>
      <c r="CO243" s="111">
        <f t="shared" si="457"/>
        <v>3.2294284380194556E-2</v>
      </c>
      <c r="CP243" s="111">
        <f t="shared" si="458"/>
        <v>3.3586055755402348E-2</v>
      </c>
      <c r="CQ243" s="111">
        <f t="shared" si="461"/>
        <v>3.4929497985618438E-2</v>
      </c>
      <c r="CR243" s="111">
        <f t="shared" si="463"/>
        <v>3.6326677905043174E-2</v>
      </c>
      <c r="CS243" s="111">
        <f t="shared" si="465"/>
        <v>3.7779745021244912E-2</v>
      </c>
      <c r="CT243" s="111">
        <f t="shared" si="467"/>
        <v>3.9290934822094711E-2</v>
      </c>
      <c r="CU243" s="111">
        <f t="shared" si="469"/>
        <v>4.0862572214978493E-2</v>
      </c>
      <c r="CV243" s="111">
        <f t="shared" si="471"/>
        <v>4.2497075103577628E-2</v>
      </c>
      <c r="CW243" s="111">
        <f t="shared" si="473"/>
        <v>4.419695810772075E-2</v>
      </c>
      <c r="CX243" s="111">
        <f t="shared" si="475"/>
        <v>4.5964836432029581E-2</v>
      </c>
      <c r="CY243" s="111">
        <f t="shared" si="477"/>
        <v>4.7803429889310758E-2</v>
      </c>
      <c r="CZ243" s="111">
        <f t="shared" si="479"/>
        <v>4.9715567084883193E-2</v>
      </c>
      <c r="DA243" s="111">
        <f t="shared" si="481"/>
        <v>5.1704189768278522E-2</v>
      </c>
      <c r="DB243" s="111">
        <f t="shared" si="483"/>
        <v>5.3772357359009676E-2</v>
      </c>
      <c r="DC243" s="111">
        <f t="shared" si="485"/>
        <v>5.592325165337006E-2</v>
      </c>
      <c r="DD243" s="111">
        <f t="shared" si="487"/>
        <v>5.8160181719504864E-2</v>
      </c>
      <c r="DE243" s="111">
        <f t="shared" si="489"/>
        <v>6.0486588988285059E-2</v>
      </c>
      <c r="DF243" s="111">
        <f t="shared" si="491"/>
        <v>6.2906052547816477E-2</v>
      </c>
      <c r="DG243" s="111">
        <f t="shared" si="493"/>
        <v>6.5422294649729124E-2</v>
      </c>
      <c r="DH243" s="111">
        <f t="shared" si="495"/>
        <v>6.8039186435718296E-2</v>
      </c>
      <c r="DI243" s="111">
        <f t="shared" si="497"/>
        <v>7.0760753893147024E-2</v>
      </c>
      <c r="DJ243" s="111">
        <f t="shared" si="499"/>
        <v>7.3591184048872924E-2</v>
      </c>
      <c r="DK243" s="111">
        <f t="shared" si="501"/>
        <v>7.6534831410827828E-2</v>
      </c>
      <c r="DL243" s="111">
        <f t="shared" si="503"/>
        <v>7.9596224667260948E-2</v>
      </c>
      <c r="DM243" s="111">
        <f t="shared" si="505"/>
        <v>8.2780073653951389E-2</v>
      </c>
      <c r="DN243" s="111">
        <f t="shared" si="507"/>
        <v>8.6091276600109456E-2</v>
      </c>
      <c r="DO243" s="111">
        <f t="shared" ref="DO243:DO265" si="509">+$E243/((1+$G$5)^$A217)</f>
        <v>8.9534927664113834E-2</v>
      </c>
      <c r="DP243" s="111">
        <f>+$E243/((1+$G$5)^$A216)</f>
        <v>9.3116324770678396E-2</v>
      </c>
    </row>
    <row r="244" spans="1:142">
      <c r="A244" s="107">
        <v>29</v>
      </c>
      <c r="D244" s="231">
        <f>AgeEffic!AP211</f>
        <v>0.15444541671972092</v>
      </c>
      <c r="E244" s="231">
        <f>AgeEffic!AP213</f>
        <v>8.9093699540585089E-2</v>
      </c>
      <c r="I244" s="111">
        <f t="shared" si="456"/>
        <v>4.9523141363929137E-2</v>
      </c>
      <c r="J244" s="111">
        <f t="shared" si="459"/>
        <v>5.1504067018486303E-2</v>
      </c>
      <c r="K244" s="111">
        <f t="shared" si="460"/>
        <v>5.3564229699225765E-2</v>
      </c>
      <c r="L244" s="111">
        <f t="shared" si="462"/>
        <v>5.5706798887194799E-2</v>
      </c>
      <c r="M244" s="111">
        <f t="shared" si="464"/>
        <v>5.7935070842682582E-2</v>
      </c>
      <c r="N244" s="111">
        <f t="shared" si="466"/>
        <v>6.0252473676389896E-2</v>
      </c>
      <c r="O244" s="111">
        <f t="shared" si="468"/>
        <v>6.2662572623445503E-2</v>
      </c>
      <c r="P244" s="111">
        <f t="shared" si="470"/>
        <v>6.5169075528383316E-2</v>
      </c>
      <c r="Q244" s="111">
        <f t="shared" si="472"/>
        <v>6.7775838549518644E-2</v>
      </c>
      <c r="R244" s="111">
        <f t="shared" si="474"/>
        <v>7.0486872091499411E-2</v>
      </c>
      <c r="S244" s="111">
        <f t="shared" si="476"/>
        <v>7.3306346975159378E-2</v>
      </c>
      <c r="T244" s="111">
        <f t="shared" si="478"/>
        <v>7.6238600854165756E-2</v>
      </c>
      <c r="U244" s="111">
        <f t="shared" si="480"/>
        <v>7.9288144888332399E-2</v>
      </c>
      <c r="V244" s="111">
        <f t="shared" si="482"/>
        <v>8.2459670683865699E-2</v>
      </c>
      <c r="W244" s="111">
        <f t="shared" si="484"/>
        <v>8.5758057511220342E-2</v>
      </c>
      <c r="X244" s="111">
        <f t="shared" si="486"/>
        <v>8.9188379811669147E-2</v>
      </c>
      <c r="Y244" s="111">
        <f t="shared" si="488"/>
        <v>9.2755915004135908E-2</v>
      </c>
      <c r="Z244" s="111">
        <f t="shared" si="490"/>
        <v>9.6466151604301345E-2</v>
      </c>
      <c r="AA244" s="111">
        <f t="shared" si="492"/>
        <v>0.10032479766847342</v>
      </c>
      <c r="AB244" s="111">
        <f t="shared" si="494"/>
        <v>0.10433778957521235</v>
      </c>
      <c r="AC244" s="111">
        <f t="shared" si="496"/>
        <v>0.10851130115822084</v>
      </c>
      <c r="AD244" s="111">
        <f t="shared" si="498"/>
        <v>0.1128517532045497</v>
      </c>
      <c r="AE244" s="111">
        <f t="shared" si="500"/>
        <v>0.1173658233327317</v>
      </c>
      <c r="AF244" s="111">
        <f t="shared" si="502"/>
        <v>0.12206045626604096</v>
      </c>
      <c r="AG244" s="111">
        <f t="shared" si="504"/>
        <v>0.1269428745166826</v>
      </c>
      <c r="AH244" s="111">
        <f t="shared" si="506"/>
        <v>0.13202058949734991</v>
      </c>
      <c r="AI244" s="111">
        <f t="shared" si="508"/>
        <v>0.13730141307724392</v>
      </c>
      <c r="AJ244" s="111">
        <f t="shared" ref="AJ244:AJ265" si="510">+$D244/((1+$G$5)^$A217)</f>
        <v>0.14279346960033368</v>
      </c>
      <c r="AK244" s="111">
        <f>+$D244/((1+$G$5)^$A216)</f>
        <v>0.14850520838434703</v>
      </c>
      <c r="CO244" s="111">
        <f t="shared" si="457"/>
        <v>2.8568020797864413E-2</v>
      </c>
      <c r="CP244" s="111">
        <f t="shared" si="458"/>
        <v>2.9710741629778992E-2</v>
      </c>
      <c r="CQ244" s="111">
        <f t="shared" si="461"/>
        <v>3.0899171294970159E-2</v>
      </c>
      <c r="CR244" s="111">
        <f t="shared" si="463"/>
        <v>3.2135138146768966E-2</v>
      </c>
      <c r="CS244" s="111">
        <f t="shared" si="465"/>
        <v>3.3420543672639719E-2</v>
      </c>
      <c r="CT244" s="111">
        <f t="shared" si="467"/>
        <v>3.4757365419545314E-2</v>
      </c>
      <c r="CU244" s="111">
        <f t="shared" si="469"/>
        <v>3.6147660036327134E-2</v>
      </c>
      <c r="CV244" s="111">
        <f t="shared" si="471"/>
        <v>3.759356643778021E-2</v>
      </c>
      <c r="CW244" s="111">
        <f t="shared" si="473"/>
        <v>3.9097309095291417E-2</v>
      </c>
      <c r="CX244" s="111">
        <f t="shared" si="475"/>
        <v>4.0661201459103083E-2</v>
      </c>
      <c r="CY244" s="111">
        <f t="shared" si="477"/>
        <v>4.2287649517467212E-2</v>
      </c>
      <c r="CZ244" s="111">
        <f t="shared" si="479"/>
        <v>4.3979155498165896E-2</v>
      </c>
      <c r="DA244" s="111">
        <f t="shared" si="481"/>
        <v>4.5738321718092535E-2</v>
      </c>
      <c r="DB244" s="111">
        <f t="shared" si="483"/>
        <v>4.7567854586816241E-2</v>
      </c>
      <c r="DC244" s="111">
        <f t="shared" si="485"/>
        <v>4.9470568770288902E-2</v>
      </c>
      <c r="DD244" s="111">
        <f t="shared" si="487"/>
        <v>5.1449391521100452E-2</v>
      </c>
      <c r="DE244" s="111">
        <f t="shared" si="489"/>
        <v>5.3507367181944473E-2</v>
      </c>
      <c r="DF244" s="111">
        <f t="shared" si="491"/>
        <v>5.5647661869222251E-2</v>
      </c>
      <c r="DG244" s="111">
        <f t="shared" si="493"/>
        <v>5.7873568343991155E-2</v>
      </c>
      <c r="DH244" s="111">
        <f t="shared" si="495"/>
        <v>6.0188511077750799E-2</v>
      </c>
      <c r="DI244" s="111">
        <f t="shared" si="497"/>
        <v>6.2596051520860826E-2</v>
      </c>
      <c r="DJ244" s="111">
        <f t="shared" si="499"/>
        <v>6.5099893581695267E-2</v>
      </c>
      <c r="DK244" s="111">
        <f t="shared" si="501"/>
        <v>6.7703889324963087E-2</v>
      </c>
      <c r="DL244" s="111">
        <f t="shared" si="503"/>
        <v>7.0412044897961601E-2</v>
      </c>
      <c r="DM244" s="111">
        <f t="shared" si="505"/>
        <v>7.3228526693880067E-2</v>
      </c>
      <c r="DN244" s="111">
        <f t="shared" si="507"/>
        <v>7.6157667761635281E-2</v>
      </c>
      <c r="DO244" s="111">
        <f t="shared" si="509"/>
        <v>7.9203974472100702E-2</v>
      </c>
      <c r="DP244" s="111">
        <f t="shared" ref="DP244:DP265" si="511">+$E244/((1+$G$5)^$A217)</f>
        <v>8.2372133450984722E-2</v>
      </c>
      <c r="DQ244" s="111">
        <f>+$E244/((1+$G$5)^$A216)</f>
        <v>8.5667018789024121E-2</v>
      </c>
    </row>
    <row r="245" spans="1:142">
      <c r="A245" s="107">
        <v>30</v>
      </c>
      <c r="D245" s="231">
        <f>AgeEffic!AQ211</f>
        <v>0.12106022776194093</v>
      </c>
      <c r="E245" s="231">
        <f>AgeEffic!AQ213</f>
        <v>8.196620357733829E-2</v>
      </c>
      <c r="I245" s="111">
        <f t="shared" si="456"/>
        <v>3.732512816812051E-2</v>
      </c>
      <c r="J245" s="111">
        <f t="shared" si="459"/>
        <v>3.8818133294845319E-2</v>
      </c>
      <c r="K245" s="111">
        <f t="shared" si="460"/>
        <v>4.0370858626639139E-2</v>
      </c>
      <c r="L245" s="111">
        <f t="shared" si="462"/>
        <v>4.1985692971704715E-2</v>
      </c>
      <c r="M245" s="111">
        <f t="shared" si="464"/>
        <v>4.3665120690572899E-2</v>
      </c>
      <c r="N245" s="111">
        <f t="shared" si="466"/>
        <v>4.5411725518195813E-2</v>
      </c>
      <c r="O245" s="111">
        <f t="shared" si="468"/>
        <v>4.7228194538923657E-2</v>
      </c>
      <c r="P245" s="111">
        <f t="shared" si="470"/>
        <v>4.9117322320480605E-2</v>
      </c>
      <c r="Q245" s="111">
        <f t="shared" si="472"/>
        <v>5.1082015213299824E-2</v>
      </c>
      <c r="R245" s="111">
        <f t="shared" si="474"/>
        <v>5.3125295821831814E-2</v>
      </c>
      <c r="S245" s="111">
        <f t="shared" si="476"/>
        <v>5.5250307654705101E-2</v>
      </c>
      <c r="T245" s="111">
        <f t="shared" si="478"/>
        <v>5.7460319960893305E-2</v>
      </c>
      <c r="U245" s="111">
        <f t="shared" si="480"/>
        <v>5.9758732759329032E-2</v>
      </c>
      <c r="V245" s="111">
        <f t="shared" si="482"/>
        <v>6.2149082069702204E-2</v>
      </c>
      <c r="W245" s="111">
        <f t="shared" si="484"/>
        <v>6.4635045352490289E-2</v>
      </c>
      <c r="X245" s="111">
        <f t="shared" si="486"/>
        <v>6.7220447166589911E-2</v>
      </c>
      <c r="Y245" s="111">
        <f t="shared" si="488"/>
        <v>6.9909265053253511E-2</v>
      </c>
      <c r="Z245" s="111">
        <f t="shared" si="490"/>
        <v>7.2705635655383655E-2</v>
      </c>
      <c r="AA245" s="111">
        <f t="shared" si="492"/>
        <v>7.5613861081598996E-2</v>
      </c>
      <c r="AB245" s="111">
        <f t="shared" si="494"/>
        <v>7.8638415524862976E-2</v>
      </c>
      <c r="AC245" s="111">
        <f t="shared" si="496"/>
        <v>8.1783952145857486E-2</v>
      </c>
      <c r="AD245" s="111">
        <f t="shared" si="498"/>
        <v>8.5055310231691786E-2</v>
      </c>
      <c r="AE245" s="111">
        <f t="shared" si="500"/>
        <v>8.8457522640959463E-2</v>
      </c>
      <c r="AF245" s="111">
        <f t="shared" si="502"/>
        <v>9.1995823546597869E-2</v>
      </c>
      <c r="AG245" s="111">
        <f t="shared" si="504"/>
        <v>9.5675656488461769E-2</v>
      </c>
      <c r="AH245" s="111">
        <f t="shared" si="506"/>
        <v>9.950268274800024E-2</v>
      </c>
      <c r="AI245" s="111">
        <f t="shared" si="508"/>
        <v>0.10348279005792026</v>
      </c>
      <c r="AJ245" s="111">
        <f t="shared" si="510"/>
        <v>0.10762210166023709</v>
      </c>
      <c r="AK245" s="111">
        <f t="shared" ref="AK245:AK265" si="512">+$D245/((1+$G$5)^$A217)</f>
        <v>0.11192698572664656</v>
      </c>
      <c r="AL245" s="111">
        <f>+$D245/((1+$G$5)^$A216)</f>
        <v>0.11640406515571243</v>
      </c>
      <c r="CO245" s="111">
        <f t="shared" si="457"/>
        <v>2.5271710705803141E-2</v>
      </c>
      <c r="CP245" s="111">
        <f t="shared" si="458"/>
        <v>2.6282579134035262E-2</v>
      </c>
      <c r="CQ245" s="111">
        <f t="shared" si="461"/>
        <v>2.7333882299396674E-2</v>
      </c>
      <c r="CR245" s="111">
        <f t="shared" si="463"/>
        <v>2.8427237591372549E-2</v>
      </c>
      <c r="CS245" s="111">
        <f t="shared" si="465"/>
        <v>2.9564327095027449E-2</v>
      </c>
      <c r="CT245" s="111">
        <f t="shared" si="467"/>
        <v>3.0746900178828546E-2</v>
      </c>
      <c r="CU245" s="111">
        <f t="shared" si="469"/>
        <v>3.1976776185981694E-2</v>
      </c>
      <c r="CV245" s="111">
        <f t="shared" si="471"/>
        <v>3.3255847233420961E-2</v>
      </c>
      <c r="CW245" s="111">
        <f t="shared" si="473"/>
        <v>3.4586081122757802E-2</v>
      </c>
      <c r="CX245" s="111">
        <f t="shared" si="475"/>
        <v>3.5969524367668107E-2</v>
      </c>
      <c r="CY245" s="111">
        <f t="shared" si="477"/>
        <v>3.740830534237484E-2</v>
      </c>
      <c r="CZ245" s="111">
        <f t="shared" si="479"/>
        <v>3.8904637556069835E-2</v>
      </c>
      <c r="DA245" s="111">
        <f t="shared" si="481"/>
        <v>4.0460823058312632E-2</v>
      </c>
      <c r="DB245" s="111">
        <f t="shared" si="483"/>
        <v>4.2079255980645137E-2</v>
      </c>
      <c r="DC245" s="111">
        <f t="shared" si="485"/>
        <v>4.3762426219870948E-2</v>
      </c>
      <c r="DD245" s="111">
        <f t="shared" si="487"/>
        <v>4.5512923268665795E-2</v>
      </c>
      <c r="DE245" s="111">
        <f t="shared" si="489"/>
        <v>4.7333440199412422E-2</v>
      </c>
      <c r="DF245" s="111">
        <f t="shared" si="491"/>
        <v>4.9226777807388919E-2</v>
      </c>
      <c r="DG245" s="111">
        <f t="shared" si="493"/>
        <v>5.1195848919684477E-2</v>
      </c>
      <c r="DH245" s="111">
        <f t="shared" si="495"/>
        <v>5.3243682876471868E-2</v>
      </c>
      <c r="DI245" s="111">
        <f t="shared" si="497"/>
        <v>5.5373430191530737E-2</v>
      </c>
      <c r="DJ245" s="111">
        <f t="shared" si="499"/>
        <v>5.7588367399191966E-2</v>
      </c>
      <c r="DK245" s="111">
        <f t="shared" si="501"/>
        <v>5.9891902095159648E-2</v>
      </c>
      <c r="DL245" s="111">
        <f t="shared" si="503"/>
        <v>6.2287578178966047E-2</v>
      </c>
      <c r="DM245" s="111">
        <f t="shared" si="505"/>
        <v>6.4779081306124683E-2</v>
      </c>
      <c r="DN245" s="111">
        <f t="shared" si="507"/>
        <v>6.7370244558369666E-2</v>
      </c>
      <c r="DO245" s="111">
        <f t="shared" si="509"/>
        <v>7.0065054340704466E-2</v>
      </c>
      <c r="DP245" s="111">
        <f t="shared" si="511"/>
        <v>7.2867656514332649E-2</v>
      </c>
      <c r="DQ245" s="111">
        <f t="shared" ref="DQ245:DQ265" si="513">+$E245/((1+$G$5)^$A217)</f>
        <v>7.5782362774905951E-2</v>
      </c>
      <c r="DR245" s="111">
        <f>+$E245/((1+$G$5)^$A216)</f>
        <v>7.88136572859022E-2</v>
      </c>
    </row>
    <row r="246" spans="1:142">
      <c r="A246" s="107">
        <v>31</v>
      </c>
      <c r="D246" s="231">
        <f>AgeEffic!AR211</f>
        <v>9.2812305561446914E-2</v>
      </c>
      <c r="E246" s="231">
        <f>AgeEffic!AR213</f>
        <v>7.5408907291151225E-2</v>
      </c>
      <c r="I246" s="111">
        <f t="shared" si="456"/>
        <v>2.7515160021391712E-2</v>
      </c>
      <c r="J246" s="111">
        <f t="shared" si="459"/>
        <v>2.8615766422247384E-2</v>
      </c>
      <c r="K246" s="111">
        <f t="shared" si="460"/>
        <v>2.9760397079137274E-2</v>
      </c>
      <c r="L246" s="111">
        <f t="shared" si="462"/>
        <v>3.0950812962302766E-2</v>
      </c>
      <c r="M246" s="111">
        <f t="shared" si="464"/>
        <v>3.2188845480794884E-2</v>
      </c>
      <c r="N246" s="111">
        <f t="shared" si="466"/>
        <v>3.3476399300026681E-2</v>
      </c>
      <c r="O246" s="111">
        <f t="shared" si="468"/>
        <v>3.4815455272027743E-2</v>
      </c>
      <c r="P246" s="111">
        <f t="shared" si="470"/>
        <v>3.6208073482908859E-2</v>
      </c>
      <c r="Q246" s="111">
        <f t="shared" si="472"/>
        <v>3.7656396422225222E-2</v>
      </c>
      <c r="R246" s="111">
        <f t="shared" si="474"/>
        <v>3.9162652279114224E-2</v>
      </c>
      <c r="S246" s="111">
        <f t="shared" si="476"/>
        <v>4.0729158370278788E-2</v>
      </c>
      <c r="T246" s="111">
        <f t="shared" si="478"/>
        <v>4.2358324705089954E-2</v>
      </c>
      <c r="U246" s="111">
        <f t="shared" si="480"/>
        <v>4.405265769329355E-2</v>
      </c>
      <c r="V246" s="111">
        <f t="shared" si="482"/>
        <v>4.5814764001025292E-2</v>
      </c>
      <c r="W246" s="111">
        <f t="shared" si="484"/>
        <v>4.7647354561066307E-2</v>
      </c>
      <c r="X246" s="111">
        <f t="shared" si="486"/>
        <v>4.9553248743508964E-2</v>
      </c>
      <c r="Y246" s="111">
        <f t="shared" si="488"/>
        <v>5.1535378693249333E-2</v>
      </c>
      <c r="Z246" s="111">
        <f t="shared" si="490"/>
        <v>5.3596793840979304E-2</v>
      </c>
      <c r="AA246" s="111">
        <f t="shared" si="492"/>
        <v>5.5740665594618474E-2</v>
      </c>
      <c r="AB246" s="111">
        <f t="shared" si="494"/>
        <v>5.7970292218403212E-2</v>
      </c>
      <c r="AC246" s="111">
        <f t="shared" si="496"/>
        <v>6.0289103907139353E-2</v>
      </c>
      <c r="AD246" s="111">
        <f t="shared" si="498"/>
        <v>6.2700668063424919E-2</v>
      </c>
      <c r="AE246" s="111">
        <f t="shared" si="500"/>
        <v>6.5208694785961918E-2</v>
      </c>
      <c r="AF246" s="111">
        <f t="shared" si="502"/>
        <v>6.7817042577400399E-2</v>
      </c>
      <c r="AG246" s="111">
        <f t="shared" si="504"/>
        <v>7.0529724280496434E-2</v>
      </c>
      <c r="AH246" s="111">
        <f t="shared" si="506"/>
        <v>7.3350913251716277E-2</v>
      </c>
      <c r="AI246" s="111">
        <f t="shared" si="508"/>
        <v>7.6284949781784933E-2</v>
      </c>
      <c r="AJ246" s="111">
        <f t="shared" si="510"/>
        <v>7.9336347773056343E-2</v>
      </c>
      <c r="AK246" s="111">
        <f t="shared" si="512"/>
        <v>8.2509801683978604E-2</v>
      </c>
      <c r="AL246" s="111">
        <f t="shared" ref="AL246:AL265" si="514">+$D246/((1+$G$5)^$A217)</f>
        <v>8.5810193751337749E-2</v>
      </c>
      <c r="AM246" s="111">
        <f>+$D246/((1+$G$5)^$A216)</f>
        <v>8.9242601501391267E-2</v>
      </c>
      <c r="CO246" s="111">
        <f t="shared" si="457"/>
        <v>2.2355744085902778E-2</v>
      </c>
      <c r="CP246" s="111">
        <f t="shared" si="458"/>
        <v>2.3249973849338888E-2</v>
      </c>
      <c r="CQ246" s="111">
        <f t="shared" si="461"/>
        <v>2.4179972803312442E-2</v>
      </c>
      <c r="CR246" s="111">
        <f t="shared" si="463"/>
        <v>2.5147171715444939E-2</v>
      </c>
      <c r="CS246" s="111">
        <f t="shared" si="465"/>
        <v>2.6153058584062742E-2</v>
      </c>
      <c r="CT246" s="111">
        <f t="shared" si="467"/>
        <v>2.7199180927425255E-2</v>
      </c>
      <c r="CU246" s="111">
        <f t="shared" si="469"/>
        <v>2.8287148164522262E-2</v>
      </c>
      <c r="CV246" s="111">
        <f t="shared" si="471"/>
        <v>2.9418634091103159E-2</v>
      </c>
      <c r="CW246" s="111">
        <f t="shared" si="473"/>
        <v>3.0595379454747287E-2</v>
      </c>
      <c r="CX246" s="111">
        <f t="shared" si="475"/>
        <v>3.1819194632937177E-2</v>
      </c>
      <c r="CY246" s="111">
        <f t="shared" si="477"/>
        <v>3.3091962418254663E-2</v>
      </c>
      <c r="CZ246" s="111">
        <f t="shared" si="479"/>
        <v>3.4415640914984856E-2</v>
      </c>
      <c r="DA246" s="111">
        <f t="shared" si="481"/>
        <v>3.5792266551584247E-2</v>
      </c>
      <c r="DB246" s="111">
        <f t="shared" si="483"/>
        <v>3.7223957213647615E-2</v>
      </c>
      <c r="DC246" s="111">
        <f t="shared" si="485"/>
        <v>3.871291550219353E-2</v>
      </c>
      <c r="DD246" s="111">
        <f t="shared" si="487"/>
        <v>4.0261432122281268E-2</v>
      </c>
      <c r="DE246" s="111">
        <f t="shared" si="489"/>
        <v>4.1871889407172527E-2</v>
      </c>
      <c r="DF246" s="111">
        <f t="shared" si="491"/>
        <v>4.3546764983459427E-2</v>
      </c>
      <c r="DG246" s="111">
        <f t="shared" si="493"/>
        <v>4.5288635582797804E-2</v>
      </c>
      <c r="DH246" s="111">
        <f t="shared" si="495"/>
        <v>4.7100181006109715E-2</v>
      </c>
      <c r="DI246" s="111">
        <f t="shared" si="497"/>
        <v>4.8984188246354116E-2</v>
      </c>
      <c r="DJ246" s="111">
        <f t="shared" si="499"/>
        <v>5.094355577620828E-2</v>
      </c>
      <c r="DK246" s="111">
        <f t="shared" si="501"/>
        <v>5.2981298007256608E-2</v>
      </c>
      <c r="DL246" s="111">
        <f t="shared" si="503"/>
        <v>5.5100549927546878E-2</v>
      </c>
      <c r="DM246" s="111">
        <f t="shared" si="505"/>
        <v>5.7304571924648766E-2</v>
      </c>
      <c r="DN246" s="111">
        <f t="shared" si="507"/>
        <v>5.9596754801634705E-2</v>
      </c>
      <c r="DO246" s="111">
        <f t="shared" si="509"/>
        <v>6.1980624993700099E-2</v>
      </c>
      <c r="DP246" s="111">
        <f t="shared" si="511"/>
        <v>6.4459849993448101E-2</v>
      </c>
      <c r="DQ246" s="111">
        <f t="shared" si="513"/>
        <v>6.7038243993186045E-2</v>
      </c>
      <c r="DR246" s="111">
        <f t="shared" ref="DR246:DR265" si="515">+$E246/((1+$G$5)^$A217)</f>
        <v>6.971977375291348E-2</v>
      </c>
      <c r="DS246" s="111">
        <f>+$E246/((1+$G$5)^$A216)</f>
        <v>7.2508564703030021E-2</v>
      </c>
    </row>
    <row r="247" spans="1:142">
      <c r="A247" s="107">
        <v>32</v>
      </c>
      <c r="D247" s="231">
        <f>AgeEffic!AS211</f>
        <v>6.9541878199092716E-2</v>
      </c>
      <c r="E247" s="231">
        <f>AgeEffic!AS213</f>
        <v>6.9376194707859135E-2</v>
      </c>
      <c r="I247" s="111">
        <f t="shared" si="456"/>
        <v>1.9823464547627682E-2</v>
      </c>
      <c r="J247" s="111">
        <f t="shared" si="459"/>
        <v>2.0616403129532793E-2</v>
      </c>
      <c r="K247" s="111">
        <f t="shared" si="460"/>
        <v>2.1441059254714102E-2</v>
      </c>
      <c r="L247" s="111">
        <f t="shared" si="462"/>
        <v>2.2298701624902665E-2</v>
      </c>
      <c r="M247" s="111">
        <f t="shared" si="464"/>
        <v>2.3190649689898774E-2</v>
      </c>
      <c r="N247" s="111">
        <f t="shared" si="466"/>
        <v>2.4118275677494729E-2</v>
      </c>
      <c r="O247" s="111">
        <f t="shared" si="468"/>
        <v>2.508300670459452E-2</v>
      </c>
      <c r="P247" s="111">
        <f t="shared" si="470"/>
        <v>2.6086326972778295E-2</v>
      </c>
      <c r="Q247" s="111">
        <f t="shared" si="472"/>
        <v>2.7129780051689433E-2</v>
      </c>
      <c r="R247" s="111">
        <f t="shared" si="474"/>
        <v>2.8214971253757014E-2</v>
      </c>
      <c r="S247" s="111">
        <f t="shared" si="476"/>
        <v>2.9343570103907292E-2</v>
      </c>
      <c r="T247" s="111">
        <f t="shared" si="478"/>
        <v>3.051731290806358E-2</v>
      </c>
      <c r="U247" s="111">
        <f t="shared" si="480"/>
        <v>3.173800542438613E-2</v>
      </c>
      <c r="V247" s="111">
        <f t="shared" si="482"/>
        <v>3.3007525641361578E-2</v>
      </c>
      <c r="W247" s="111">
        <f t="shared" si="484"/>
        <v>3.4327826667016038E-2</v>
      </c>
      <c r="X247" s="111">
        <f t="shared" si="486"/>
        <v>3.5700939733696688E-2</v>
      </c>
      <c r="Y247" s="111">
        <f t="shared" si="488"/>
        <v>3.7128977323044557E-2</v>
      </c>
      <c r="Z247" s="111">
        <f t="shared" si="490"/>
        <v>3.8614136415966345E-2</v>
      </c>
      <c r="AA247" s="111">
        <f t="shared" si="492"/>
        <v>4.0158701872604993E-2</v>
      </c>
      <c r="AB247" s="111">
        <f t="shared" si="494"/>
        <v>4.1765049947509195E-2</v>
      </c>
      <c r="AC247" s="111">
        <f t="shared" si="496"/>
        <v>4.3435651945409562E-2</v>
      </c>
      <c r="AD247" s="111">
        <f t="shared" si="498"/>
        <v>4.5173078023225954E-2</v>
      </c>
      <c r="AE247" s="111">
        <f t="shared" si="500"/>
        <v>4.6980001144154994E-2</v>
      </c>
      <c r="AF247" s="111">
        <f t="shared" si="502"/>
        <v>4.8859201189921188E-2</v>
      </c>
      <c r="AG247" s="111">
        <f t="shared" si="504"/>
        <v>5.0813569237518043E-2</v>
      </c>
      <c r="AH247" s="111">
        <f t="shared" si="506"/>
        <v>5.2846112007018775E-2</v>
      </c>
      <c r="AI247" s="111">
        <f t="shared" si="508"/>
        <v>5.4959956487299517E-2</v>
      </c>
      <c r="AJ247" s="111">
        <f t="shared" si="510"/>
        <v>5.7158354746791498E-2</v>
      </c>
      <c r="AK247" s="111">
        <f t="shared" si="512"/>
        <v>5.9444688936663166E-2</v>
      </c>
      <c r="AL247" s="111">
        <f t="shared" si="514"/>
        <v>6.1822476494129697E-2</v>
      </c>
      <c r="AM247" s="111">
        <f t="shared" ref="AM247:AM265" si="516">+$D247/((1+$G$5)^$A217)</f>
        <v>6.429537555389489E-2</v>
      </c>
      <c r="AN247" s="111">
        <f>+$D247/((1+$G$5)^$A216)</f>
        <v>6.6867190576050686E-2</v>
      </c>
      <c r="CO247" s="111">
        <f t="shared" si="457"/>
        <v>1.9776235152913994E-2</v>
      </c>
      <c r="CP247" s="111">
        <f t="shared" si="458"/>
        <v>2.0567284559030556E-2</v>
      </c>
      <c r="CQ247" s="111">
        <f t="shared" si="461"/>
        <v>2.1389975941391779E-2</v>
      </c>
      <c r="CR247" s="111">
        <f t="shared" si="463"/>
        <v>2.2245574979047448E-2</v>
      </c>
      <c r="CS247" s="111">
        <f t="shared" si="465"/>
        <v>2.3135397978209349E-2</v>
      </c>
      <c r="CT247" s="111">
        <f t="shared" si="467"/>
        <v>2.4060813897337725E-2</v>
      </c>
      <c r="CU247" s="111">
        <f t="shared" si="469"/>
        <v>2.5023246453231236E-2</v>
      </c>
      <c r="CV247" s="111">
        <f t="shared" si="471"/>
        <v>2.6024176311360482E-2</v>
      </c>
      <c r="CW247" s="111">
        <f t="shared" si="473"/>
        <v>2.7065143363814909E-2</v>
      </c>
      <c r="CX247" s="111">
        <f t="shared" si="475"/>
        <v>2.8147749098367505E-2</v>
      </c>
      <c r="CY247" s="111">
        <f t="shared" si="477"/>
        <v>2.9273659062302206E-2</v>
      </c>
      <c r="CZ247" s="111">
        <f t="shared" si="479"/>
        <v>3.044460542479429E-2</v>
      </c>
      <c r="DA247" s="111">
        <f t="shared" si="481"/>
        <v>3.1662389641786068E-2</v>
      </c>
      <c r="DB247" s="111">
        <f t="shared" si="483"/>
        <v>3.2928885227457516E-2</v>
      </c>
      <c r="DC247" s="111">
        <f t="shared" si="485"/>
        <v>3.4246040636555813E-2</v>
      </c>
      <c r="DD247" s="111">
        <f t="shared" si="487"/>
        <v>3.5615882262018048E-2</v>
      </c>
      <c r="DE247" s="111">
        <f t="shared" si="489"/>
        <v>3.7040517552498771E-2</v>
      </c>
      <c r="DF247" s="111">
        <f t="shared" si="491"/>
        <v>3.8522138254598728E-2</v>
      </c>
      <c r="DG247" s="111">
        <f t="shared" si="493"/>
        <v>4.006302378478268E-2</v>
      </c>
      <c r="DH247" s="111">
        <f t="shared" si="495"/>
        <v>4.1665544736173982E-2</v>
      </c>
      <c r="DI247" s="111">
        <f t="shared" si="497"/>
        <v>4.3332166525620948E-2</v>
      </c>
      <c r="DJ247" s="111">
        <f t="shared" si="499"/>
        <v>4.5065453186645794E-2</v>
      </c>
      <c r="DK247" s="111">
        <f t="shared" si="501"/>
        <v>4.6868071314111623E-2</v>
      </c>
      <c r="DL247" s="111">
        <f t="shared" si="503"/>
        <v>4.8742794166676082E-2</v>
      </c>
      <c r="DM247" s="111">
        <f t="shared" si="505"/>
        <v>5.0692505933343131E-2</v>
      </c>
      <c r="DN247" s="111">
        <f t="shared" si="507"/>
        <v>5.2720206170676867E-2</v>
      </c>
      <c r="DO247" s="111">
        <f t="shared" si="509"/>
        <v>5.4829014417503937E-2</v>
      </c>
      <c r="DP247" s="111">
        <f t="shared" si="511"/>
        <v>5.7022174994204096E-2</v>
      </c>
      <c r="DQ247" s="111">
        <f t="shared" si="513"/>
        <v>5.9303061993972263E-2</v>
      </c>
      <c r="DR247" s="111">
        <f t="shared" si="515"/>
        <v>6.1675184473731159E-2</v>
      </c>
      <c r="DS247" s="111">
        <f t="shared" ref="DS247:DS265" si="517">+$E247/((1+$G$5)^$A217)</f>
        <v>6.41421918526804E-2</v>
      </c>
      <c r="DT247" s="111">
        <f>+$E247/((1+$G$5)^$A216)</f>
        <v>6.6707879526787625E-2</v>
      </c>
    </row>
    <row r="248" spans="1:142">
      <c r="A248" s="107">
        <v>33</v>
      </c>
      <c r="D248" s="231">
        <f>AgeEffic!AT211</f>
        <v>5.0884586723149702E-2</v>
      </c>
      <c r="E248" s="231">
        <f>AgeEffic!AT213</f>
        <v>6.3826099131230413E-2</v>
      </c>
      <c r="I248" s="111">
        <f t="shared" si="456"/>
        <v>1.3947168723383007E-2</v>
      </c>
      <c r="J248" s="111">
        <f t="shared" si="459"/>
        <v>1.4505055472318328E-2</v>
      </c>
      <c r="K248" s="111">
        <f t="shared" si="460"/>
        <v>1.5085257691211062E-2</v>
      </c>
      <c r="L248" s="111">
        <f t="shared" si="462"/>
        <v>1.5688667998859505E-2</v>
      </c>
      <c r="M248" s="111">
        <f t="shared" si="464"/>
        <v>1.6316214718813882E-2</v>
      </c>
      <c r="N248" s="111">
        <f t="shared" si="466"/>
        <v>1.6968863307566438E-2</v>
      </c>
      <c r="O248" s="111">
        <f t="shared" si="468"/>
        <v>1.7647617839869099E-2</v>
      </c>
      <c r="P248" s="111">
        <f t="shared" si="470"/>
        <v>1.8353522553463866E-2</v>
      </c>
      <c r="Q248" s="111">
        <f t="shared" si="472"/>
        <v>1.9087663455602418E-2</v>
      </c>
      <c r="R248" s="111">
        <f t="shared" si="474"/>
        <v>1.9851169993826519E-2</v>
      </c>
      <c r="S248" s="111">
        <f t="shared" si="476"/>
        <v>2.0645216793579581E-2</v>
      </c>
      <c r="T248" s="111">
        <f t="shared" si="478"/>
        <v>2.1471025465322761E-2</v>
      </c>
      <c r="U248" s="111">
        <f t="shared" si="480"/>
        <v>2.232986648393567E-2</v>
      </c>
      <c r="V248" s="111">
        <f t="shared" si="482"/>
        <v>2.3223061143293103E-2</v>
      </c>
      <c r="W248" s="111">
        <f t="shared" si="484"/>
        <v>2.4151983589024827E-2</v>
      </c>
      <c r="X248" s="111">
        <f t="shared" si="486"/>
        <v>2.5118062932585821E-2</v>
      </c>
      <c r="Y248" s="111">
        <f t="shared" si="488"/>
        <v>2.6122785449889257E-2</v>
      </c>
      <c r="Z248" s="111">
        <f t="shared" si="490"/>
        <v>2.7167696867884828E-2</v>
      </c>
      <c r="AA248" s="111">
        <f t="shared" si="492"/>
        <v>2.8254404742600225E-2</v>
      </c>
      <c r="AB248" s="111">
        <f t="shared" si="494"/>
        <v>2.9384580932304234E-2</v>
      </c>
      <c r="AC248" s="111">
        <f t="shared" si="496"/>
        <v>3.0559964169596401E-2</v>
      </c>
      <c r="AD248" s="111">
        <f t="shared" si="498"/>
        <v>3.1782362736380257E-2</v>
      </c>
      <c r="AE248" s="111">
        <f t="shared" si="500"/>
        <v>3.3053657245835477E-2</v>
      </c>
      <c r="AF248" s="111">
        <f t="shared" si="502"/>
        <v>3.4375803535668895E-2</v>
      </c>
      <c r="AG248" s="111">
        <f t="shared" si="504"/>
        <v>3.5750835677095652E-2</v>
      </c>
      <c r="AH248" s="111">
        <f t="shared" si="506"/>
        <v>3.7180869104179476E-2</v>
      </c>
      <c r="AI248" s="111">
        <f t="shared" si="508"/>
        <v>3.8668103868346661E-2</v>
      </c>
      <c r="AJ248" s="111">
        <f t="shared" si="510"/>
        <v>4.0214828023080525E-2</v>
      </c>
      <c r="AK248" s="111">
        <f t="shared" si="512"/>
        <v>4.1823421144003746E-2</v>
      </c>
      <c r="AL248" s="111">
        <f t="shared" si="514"/>
        <v>4.3496357989763902E-2</v>
      </c>
      <c r="AM248" s="111">
        <f t="shared" si="516"/>
        <v>4.5236212309354464E-2</v>
      </c>
      <c r="AN248" s="111">
        <f t="shared" ref="AN248:AN265" si="518">+$D248/((1+$G$5)^$A217)</f>
        <v>4.7045660801728638E-2</v>
      </c>
      <c r="AO248" s="111">
        <f>+$D248/((1+$G$5)^$A216)</f>
        <v>4.8927487233797792E-2</v>
      </c>
      <c r="CO248" s="111">
        <f t="shared" si="457"/>
        <v>1.7494361866039306E-2</v>
      </c>
      <c r="CP248" s="111">
        <f t="shared" si="458"/>
        <v>1.8194136340680879E-2</v>
      </c>
      <c r="CQ248" s="111">
        <f t="shared" si="461"/>
        <v>1.8921901794308114E-2</v>
      </c>
      <c r="CR248" s="111">
        <f t="shared" si="463"/>
        <v>1.9678777866080441E-2</v>
      </c>
      <c r="CS248" s="111">
        <f t="shared" si="465"/>
        <v>2.0465928980723656E-2</v>
      </c>
      <c r="CT248" s="111">
        <f t="shared" si="467"/>
        <v>2.1284566139952603E-2</v>
      </c>
      <c r="CU248" s="111">
        <f t="shared" si="469"/>
        <v>2.213594878555071E-2</v>
      </c>
      <c r="CV248" s="111">
        <f t="shared" si="471"/>
        <v>2.3021386736972741E-2</v>
      </c>
      <c r="CW248" s="111">
        <f t="shared" si="473"/>
        <v>2.3942242206451646E-2</v>
      </c>
      <c r="CX248" s="111">
        <f t="shared" si="475"/>
        <v>2.489993189470972E-2</v>
      </c>
      <c r="CY248" s="111">
        <f t="shared" si="477"/>
        <v>2.589592917049811E-2</v>
      </c>
      <c r="CZ248" s="111">
        <f t="shared" si="479"/>
        <v>2.693176633731803E-2</v>
      </c>
      <c r="DA248" s="111">
        <f t="shared" si="481"/>
        <v>2.800903699081075E-2</v>
      </c>
      <c r="DB248" s="111">
        <f t="shared" si="483"/>
        <v>2.9129398470443189E-2</v>
      </c>
      <c r="DC248" s="111">
        <f t="shared" si="485"/>
        <v>3.0294574409260915E-2</v>
      </c>
      <c r="DD248" s="111">
        <f t="shared" si="487"/>
        <v>3.1506357385631352E-2</v>
      </c>
      <c r="DE248" s="111">
        <f t="shared" si="489"/>
        <v>3.2766611681056608E-2</v>
      </c>
      <c r="DF248" s="111">
        <f t="shared" si="491"/>
        <v>3.4077276148298877E-2</v>
      </c>
      <c r="DG248" s="111">
        <f t="shared" si="493"/>
        <v>3.5440367194230833E-2</v>
      </c>
      <c r="DH248" s="111">
        <f t="shared" si="495"/>
        <v>3.6857981882000068E-2</v>
      </c>
      <c r="DI248" s="111">
        <f t="shared" si="497"/>
        <v>3.833230115728007E-2</v>
      </c>
      <c r="DJ248" s="111">
        <f t="shared" si="499"/>
        <v>3.9865593203571276E-2</v>
      </c>
      <c r="DK248" s="111">
        <f t="shared" si="501"/>
        <v>4.1460216931714138E-2</v>
      </c>
      <c r="DL248" s="111">
        <f t="shared" si="503"/>
        <v>4.3118625608982698E-2</v>
      </c>
      <c r="DM248" s="111">
        <f t="shared" si="505"/>
        <v>4.4843370633342004E-2</v>
      </c>
      <c r="DN248" s="111">
        <f t="shared" si="507"/>
        <v>4.6637105458675686E-2</v>
      </c>
      <c r="DO248" s="111">
        <f t="shared" si="509"/>
        <v>4.8502589677022721E-2</v>
      </c>
      <c r="DP248" s="111">
        <f t="shared" si="511"/>
        <v>5.0442693264103632E-2</v>
      </c>
      <c r="DQ248" s="111">
        <f t="shared" si="513"/>
        <v>5.2460400994667776E-2</v>
      </c>
      <c r="DR248" s="111">
        <f t="shared" si="515"/>
        <v>5.455881703445449E-2</v>
      </c>
      <c r="DS248" s="111">
        <f t="shared" si="517"/>
        <v>5.6741169715832679E-2</v>
      </c>
      <c r="DT248" s="111">
        <f t="shared" ref="DT248:DT265" si="519">+$E248/((1+$G$5)^$A217)</f>
        <v>5.9010816504465984E-2</v>
      </c>
      <c r="DU248" s="111">
        <f>+$E248/((1+$G$5)^$A216)</f>
        <v>6.1371249164644627E-2</v>
      </c>
    </row>
    <row r="249" spans="1:142">
      <c r="A249" s="107">
        <v>34</v>
      </c>
      <c r="D249" s="231">
        <f>AgeEffic!AU211</f>
        <v>3.6331490683310083E-2</v>
      </c>
      <c r="E249" s="231">
        <f>AgeEffic!AU213</f>
        <v>5.8720011200731975E-2</v>
      </c>
      <c r="I249" s="111">
        <f t="shared" si="456"/>
        <v>9.5752402862846024E-3</v>
      </c>
      <c r="J249" s="111">
        <f t="shared" si="459"/>
        <v>9.9582498977359869E-3</v>
      </c>
      <c r="K249" s="111">
        <f t="shared" si="460"/>
        <v>1.0356579893645426E-2</v>
      </c>
      <c r="L249" s="111">
        <f t="shared" si="462"/>
        <v>1.0770843089391245E-2</v>
      </c>
      <c r="M249" s="111">
        <f t="shared" si="464"/>
        <v>1.1201676812966896E-2</v>
      </c>
      <c r="N249" s="111">
        <f t="shared" si="466"/>
        <v>1.1649743885485569E-2</v>
      </c>
      <c r="O249" s="111">
        <f t="shared" si="468"/>
        <v>1.2115733640904992E-2</v>
      </c>
      <c r="P249" s="111">
        <f t="shared" si="470"/>
        <v>1.2600362986541195E-2</v>
      </c>
      <c r="Q249" s="111">
        <f t="shared" si="472"/>
        <v>1.3104377506002844E-2</v>
      </c>
      <c r="R249" s="111">
        <f t="shared" si="474"/>
        <v>1.3628552606242956E-2</v>
      </c>
      <c r="S249" s="111">
        <f t="shared" si="476"/>
        <v>1.4173694710492676E-2</v>
      </c>
      <c r="T249" s="111">
        <f t="shared" si="478"/>
        <v>1.4740642498912385E-2</v>
      </c>
      <c r="U249" s="111">
        <f t="shared" si="480"/>
        <v>1.5330268198868879E-2</v>
      </c>
      <c r="V249" s="111">
        <f t="shared" si="482"/>
        <v>1.5943478926823632E-2</v>
      </c>
      <c r="W249" s="111">
        <f t="shared" si="484"/>
        <v>1.6581218083896582E-2</v>
      </c>
      <c r="X249" s="111">
        <f t="shared" si="486"/>
        <v>1.7244466807252445E-2</v>
      </c>
      <c r="Y249" s="111">
        <f t="shared" si="488"/>
        <v>1.7934245479542543E-2</v>
      </c>
      <c r="Z249" s="111">
        <f t="shared" si="490"/>
        <v>1.8651615298724247E-2</v>
      </c>
      <c r="AA249" s="111">
        <f t="shared" si="492"/>
        <v>1.9397679910673218E-2</v>
      </c>
      <c r="AB249" s="111">
        <f t="shared" si="494"/>
        <v>2.0173587107100151E-2</v>
      </c>
      <c r="AC249" s="111">
        <f t="shared" si="496"/>
        <v>2.0980530591384154E-2</v>
      </c>
      <c r="AD249" s="111">
        <f t="shared" si="498"/>
        <v>2.181975181503952E-2</v>
      </c>
      <c r="AE249" s="111">
        <f t="shared" si="500"/>
        <v>2.2692541887641103E-2</v>
      </c>
      <c r="AF249" s="111">
        <f t="shared" si="502"/>
        <v>2.3600243563146751E-2</v>
      </c>
      <c r="AG249" s="111">
        <f t="shared" si="504"/>
        <v>2.4544253305672621E-2</v>
      </c>
      <c r="AH249" s="111">
        <f t="shared" si="506"/>
        <v>2.5526023437899524E-2</v>
      </c>
      <c r="AI249" s="111">
        <f t="shared" si="508"/>
        <v>2.654706437541551E-2</v>
      </c>
      <c r="AJ249" s="111">
        <f t="shared" si="510"/>
        <v>2.7608946950432135E-2</v>
      </c>
      <c r="AK249" s="111">
        <f t="shared" si="512"/>
        <v>2.8713304828449415E-2</v>
      </c>
      <c r="AL249" s="111">
        <f t="shared" si="514"/>
        <v>2.9861837021587394E-2</v>
      </c>
      <c r="AM249" s="111">
        <f t="shared" si="516"/>
        <v>3.105631050245089E-2</v>
      </c>
      <c r="AN249" s="111">
        <f t="shared" si="518"/>
        <v>3.2298562922548929E-2</v>
      </c>
      <c r="AO249" s="111">
        <f t="shared" ref="AO249:AO265" si="520">+$D249/((1+$G$5)^$A217)</f>
        <v>3.3590505439450885E-2</v>
      </c>
      <c r="AP249" s="111">
        <f>+$D249/((1+$G$5)^$A216)</f>
        <v>3.4934125657028928E-2</v>
      </c>
      <c r="CO249" s="111">
        <f t="shared" si="457"/>
        <v>1.5475781650727076E-2</v>
      </c>
      <c r="CP249" s="111">
        <f t="shared" si="458"/>
        <v>1.6094812916756161E-2</v>
      </c>
      <c r="CQ249" s="111">
        <f t="shared" si="461"/>
        <v>1.6738605433426406E-2</v>
      </c>
      <c r="CR249" s="111">
        <f t="shared" si="463"/>
        <v>1.7408149650763465E-2</v>
      </c>
      <c r="CS249" s="111">
        <f t="shared" si="465"/>
        <v>1.8104475636794005E-2</v>
      </c>
      <c r="CT249" s="111">
        <f t="shared" si="467"/>
        <v>1.8828654662265763E-2</v>
      </c>
      <c r="CU249" s="111">
        <f t="shared" si="469"/>
        <v>1.9581800848756391E-2</v>
      </c>
      <c r="CV249" s="111">
        <f t="shared" si="471"/>
        <v>2.0365072882706652E-2</v>
      </c>
      <c r="CW249" s="111">
        <f t="shared" si="473"/>
        <v>2.117967579801492E-2</v>
      </c>
      <c r="CX249" s="111">
        <f t="shared" si="475"/>
        <v>2.2026862829935514E-2</v>
      </c>
      <c r="CY249" s="111">
        <f t="shared" si="477"/>
        <v>2.2907937343132938E-2</v>
      </c>
      <c r="CZ249" s="111">
        <f t="shared" si="479"/>
        <v>2.3824254836858259E-2</v>
      </c>
      <c r="DA249" s="111">
        <f t="shared" si="481"/>
        <v>2.4777225030332587E-2</v>
      </c>
      <c r="DB249" s="111">
        <f t="shared" si="483"/>
        <v>2.5768314031545888E-2</v>
      </c>
      <c r="DC249" s="111">
        <f t="shared" si="485"/>
        <v>2.679904659280773E-2</v>
      </c>
      <c r="DD249" s="111">
        <f t="shared" si="487"/>
        <v>2.787100845652004E-2</v>
      </c>
      <c r="DE249" s="111">
        <f t="shared" si="489"/>
        <v>2.898584879478084E-2</v>
      </c>
      <c r="DF249" s="111">
        <f t="shared" si="491"/>
        <v>3.0145282746572077E-2</v>
      </c>
      <c r="DG249" s="111">
        <f t="shared" si="493"/>
        <v>3.1351094056434964E-2</v>
      </c>
      <c r="DH249" s="111">
        <f t="shared" si="495"/>
        <v>3.2605137818692363E-2</v>
      </c>
      <c r="DI249" s="111">
        <f t="shared" si="497"/>
        <v>3.3909343331440057E-2</v>
      </c>
      <c r="DJ249" s="111">
        <f t="shared" si="499"/>
        <v>3.5265717064697659E-2</v>
      </c>
      <c r="DK249" s="111">
        <f t="shared" si="501"/>
        <v>3.6676345747285573E-2</v>
      </c>
      <c r="DL249" s="111">
        <f t="shared" si="503"/>
        <v>3.8143399577177002E-2</v>
      </c>
      <c r="DM249" s="111">
        <f t="shared" si="505"/>
        <v>3.9669135560264079E-2</v>
      </c>
      <c r="DN249" s="111">
        <f t="shared" si="507"/>
        <v>4.1255900982674641E-2</v>
      </c>
      <c r="DO249" s="111">
        <f t="shared" si="509"/>
        <v>4.2906137021981629E-2</v>
      </c>
      <c r="DP249" s="111">
        <f t="shared" si="511"/>
        <v>4.4622382502860901E-2</v>
      </c>
      <c r="DQ249" s="111">
        <f t="shared" si="513"/>
        <v>4.6407277802975336E-2</v>
      </c>
      <c r="DR249" s="111">
        <f t="shared" si="515"/>
        <v>4.8263568915094347E-2</v>
      </c>
      <c r="DS249" s="111">
        <f t="shared" si="517"/>
        <v>5.0194111671698127E-2</v>
      </c>
      <c r="DT249" s="111">
        <f t="shared" si="519"/>
        <v>5.2201876138566056E-2</v>
      </c>
      <c r="DU249" s="111">
        <f t="shared" ref="DU249:DU265" si="521">+$E249/((1+$G$5)^$A217)</f>
        <v>5.4289951184108697E-2</v>
      </c>
      <c r="DV249" s="111">
        <f>+$E249/((1+$G$5)^$A216)</f>
        <v>5.6461549231473049E-2</v>
      </c>
    </row>
    <row r="250" spans="1:142">
      <c r="A250" s="107">
        <v>35</v>
      </c>
      <c r="D250" s="231">
        <f>AgeEffic!AV211</f>
        <v>2.5291980784411385E-2</v>
      </c>
      <c r="E250" s="231">
        <f>AgeEffic!AV213</f>
        <v>5.4022410304673418E-2</v>
      </c>
      <c r="I250" s="111">
        <f t="shared" si="456"/>
        <v>6.409379216107197E-3</v>
      </c>
      <c r="J250" s="111">
        <f t="shared" si="459"/>
        <v>6.6657543847514853E-3</v>
      </c>
      <c r="K250" s="111">
        <f t="shared" si="460"/>
        <v>6.9323845601415458E-3</v>
      </c>
      <c r="L250" s="111">
        <f t="shared" si="462"/>
        <v>7.209679942547207E-3</v>
      </c>
      <c r="M250" s="111">
        <f t="shared" si="464"/>
        <v>7.4980671402490968E-3</v>
      </c>
      <c r="N250" s="111">
        <f t="shared" si="466"/>
        <v>7.7979898258590608E-3</v>
      </c>
      <c r="O250" s="111">
        <f t="shared" si="468"/>
        <v>8.1099094188934219E-3</v>
      </c>
      <c r="P250" s="111">
        <f t="shared" si="470"/>
        <v>8.434305795649159E-3</v>
      </c>
      <c r="Q250" s="111">
        <f t="shared" si="472"/>
        <v>8.7716780274751278E-3</v>
      </c>
      <c r="R250" s="111">
        <f t="shared" si="474"/>
        <v>9.1225451485741332E-3</v>
      </c>
      <c r="S250" s="111">
        <f t="shared" si="476"/>
        <v>9.4874469545170974E-3</v>
      </c>
      <c r="T250" s="111">
        <f t="shared" si="478"/>
        <v>9.866944832697783E-3</v>
      </c>
      <c r="U250" s="111">
        <f t="shared" si="480"/>
        <v>1.0261622626005695E-2</v>
      </c>
      <c r="V250" s="111">
        <f t="shared" si="482"/>
        <v>1.0672087531045923E-2</v>
      </c>
      <c r="W250" s="111">
        <f t="shared" si="484"/>
        <v>1.1098971032287758E-2</v>
      </c>
      <c r="X250" s="111">
        <f t="shared" si="486"/>
        <v>1.1542929873579272E-2</v>
      </c>
      <c r="Y250" s="111">
        <f t="shared" si="488"/>
        <v>1.2004647068522443E-2</v>
      </c>
      <c r="Z250" s="111">
        <f t="shared" si="490"/>
        <v>1.248483295126334E-2</v>
      </c>
      <c r="AA250" s="111">
        <f t="shared" si="492"/>
        <v>1.2984226269313875E-2</v>
      </c>
      <c r="AB250" s="111">
        <f t="shared" si="494"/>
        <v>1.350359532008643E-2</v>
      </c>
      <c r="AC250" s="111">
        <f t="shared" si="496"/>
        <v>1.404373913288989E-2</v>
      </c>
      <c r="AD250" s="111">
        <f t="shared" si="498"/>
        <v>1.4605488698205485E-2</v>
      </c>
      <c r="AE250" s="111">
        <f t="shared" si="500"/>
        <v>1.5189708246133703E-2</v>
      </c>
      <c r="AF250" s="111">
        <f t="shared" si="502"/>
        <v>1.5797296575979052E-2</v>
      </c>
      <c r="AG250" s="111">
        <f t="shared" si="504"/>
        <v>1.6429188439018218E-2</v>
      </c>
      <c r="AH250" s="111">
        <f t="shared" si="506"/>
        <v>1.7086355976578947E-2</v>
      </c>
      <c r="AI250" s="111">
        <f t="shared" si="508"/>
        <v>1.7769810215642105E-2</v>
      </c>
      <c r="AJ250" s="111">
        <f t="shared" si="510"/>
        <v>1.8480602624267789E-2</v>
      </c>
      <c r="AK250" s="111">
        <f t="shared" si="512"/>
        <v>1.9219826729238505E-2</v>
      </c>
      <c r="AL250" s="111">
        <f t="shared" si="514"/>
        <v>1.9988619798408044E-2</v>
      </c>
      <c r="AM250" s="111">
        <f t="shared" si="516"/>
        <v>2.0788164590344365E-2</v>
      </c>
      <c r="AN250" s="111">
        <f t="shared" si="518"/>
        <v>2.1619691173958139E-2</v>
      </c>
      <c r="AO250" s="111">
        <f t="shared" si="520"/>
        <v>2.2484478820916469E-2</v>
      </c>
      <c r="AP250" s="111">
        <f t="shared" ref="AP250:AP265" si="522">+$D250/((1+$G$5)^$A217)</f>
        <v>2.3383857973753128E-2</v>
      </c>
      <c r="AQ250" s="111">
        <f>+$D250/((1+$G$5)^$A216)</f>
        <v>2.4319212292703254E-2</v>
      </c>
      <c r="CO250" s="111">
        <f t="shared" si="457"/>
        <v>1.3690114537181644E-2</v>
      </c>
      <c r="CP250" s="111">
        <f t="shared" si="458"/>
        <v>1.4237719118668909E-2</v>
      </c>
      <c r="CQ250" s="111">
        <f t="shared" si="461"/>
        <v>1.4807227883415668E-2</v>
      </c>
      <c r="CR250" s="111">
        <f t="shared" si="463"/>
        <v>1.5399516998752295E-2</v>
      </c>
      <c r="CS250" s="111">
        <f t="shared" si="465"/>
        <v>1.6015497678702386E-2</v>
      </c>
      <c r="CT250" s="111">
        <f t="shared" si="467"/>
        <v>1.6656117585850484E-2</v>
      </c>
      <c r="CU250" s="111">
        <f t="shared" si="469"/>
        <v>1.73223622892845E-2</v>
      </c>
      <c r="CV250" s="111">
        <f t="shared" si="471"/>
        <v>1.801525678085588E-2</v>
      </c>
      <c r="CW250" s="111">
        <f t="shared" si="473"/>
        <v>1.873586705209012E-2</v>
      </c>
      <c r="CX250" s="111">
        <f t="shared" si="475"/>
        <v>1.9485301734173725E-2</v>
      </c>
      <c r="CY250" s="111">
        <f t="shared" si="477"/>
        <v>2.0264713803540672E-2</v>
      </c>
      <c r="CZ250" s="111">
        <f t="shared" si="479"/>
        <v>2.1075302355682304E-2</v>
      </c>
      <c r="DA250" s="111">
        <f t="shared" si="481"/>
        <v>2.1918314449909597E-2</v>
      </c>
      <c r="DB250" s="111">
        <f t="shared" si="483"/>
        <v>2.2795047027905982E-2</v>
      </c>
      <c r="DC250" s="111">
        <f t="shared" si="485"/>
        <v>2.3706848909022218E-2</v>
      </c>
      <c r="DD250" s="111">
        <f t="shared" si="487"/>
        <v>2.4655122865383114E-2</v>
      </c>
      <c r="DE250" s="111">
        <f t="shared" si="489"/>
        <v>2.5641327779998439E-2</v>
      </c>
      <c r="DF250" s="111">
        <f t="shared" si="491"/>
        <v>2.6666980891198375E-2</v>
      </c>
      <c r="DG250" s="111">
        <f t="shared" si="493"/>
        <v>2.7733660126846311E-2</v>
      </c>
      <c r="DH250" s="111">
        <f t="shared" si="495"/>
        <v>2.8843006531920165E-2</v>
      </c>
      <c r="DI250" s="111">
        <f t="shared" si="497"/>
        <v>2.9996726793196978E-2</v>
      </c>
      <c r="DJ250" s="111">
        <f t="shared" si="499"/>
        <v>3.1196595864924858E-2</v>
      </c>
      <c r="DK250" s="111">
        <f t="shared" si="501"/>
        <v>3.2444459699521852E-2</v>
      </c>
      <c r="DL250" s="111">
        <f t="shared" si="503"/>
        <v>3.3742238087502728E-2</v>
      </c>
      <c r="DM250" s="111">
        <f t="shared" si="505"/>
        <v>3.5091927611002841E-2</v>
      </c>
      <c r="DN250" s="111">
        <f t="shared" si="507"/>
        <v>3.6495604715442956E-2</v>
      </c>
      <c r="DO250" s="111">
        <f t="shared" si="509"/>
        <v>3.7955428904060673E-2</v>
      </c>
      <c r="DP250" s="111">
        <f t="shared" si="511"/>
        <v>3.9473646060223098E-2</v>
      </c>
      <c r="DQ250" s="111">
        <f t="shared" si="513"/>
        <v>4.1052591902632031E-2</v>
      </c>
      <c r="DR250" s="111">
        <f t="shared" si="515"/>
        <v>4.2694695578737306E-2</v>
      </c>
      <c r="DS250" s="111">
        <f t="shared" si="517"/>
        <v>4.4402483401886801E-2</v>
      </c>
      <c r="DT250" s="111">
        <f t="shared" si="519"/>
        <v>4.6178582737962277E-2</v>
      </c>
      <c r="DU250" s="111">
        <f t="shared" si="521"/>
        <v>4.8025726047480774E-2</v>
      </c>
      <c r="DV250" s="111">
        <f t="shared" ref="DV250:DV265" si="523">+$E250/((1+$G$5)^$A217)</f>
        <v>4.9946755089380006E-2</v>
      </c>
      <c r="DW250" s="111">
        <f>+$E250/((1+$G$5)^$A216)</f>
        <v>5.194462529295521E-2</v>
      </c>
    </row>
    <row r="251" spans="1:142">
      <c r="A251" s="107">
        <v>36</v>
      </c>
      <c r="D251" s="231">
        <f>AgeEffic!AW211</f>
        <v>1.7151707688273676E-2</v>
      </c>
      <c r="E251" s="231">
        <f>AgeEffic!AW213</f>
        <v>4.9700617480299546E-2</v>
      </c>
      <c r="I251" s="111">
        <f t="shared" si="456"/>
        <v>4.1793346900007326E-3</v>
      </c>
      <c r="J251" s="111">
        <f t="shared" si="459"/>
        <v>4.3465080776007615E-3</v>
      </c>
      <c r="K251" s="111">
        <f t="shared" si="460"/>
        <v>4.5203684007047917E-3</v>
      </c>
      <c r="L251" s="111">
        <f t="shared" si="462"/>
        <v>4.7011831367329846E-3</v>
      </c>
      <c r="M251" s="111">
        <f t="shared" si="464"/>
        <v>4.8892304622023038E-3</v>
      </c>
      <c r="N251" s="111">
        <f t="shared" si="466"/>
        <v>5.0847996806903956E-3</v>
      </c>
      <c r="O251" s="111">
        <f t="shared" si="468"/>
        <v>5.2881916679180119E-3</v>
      </c>
      <c r="P251" s="111">
        <f t="shared" si="470"/>
        <v>5.4997193346347315E-3</v>
      </c>
      <c r="Q251" s="111">
        <f t="shared" si="472"/>
        <v>5.7197081080201211E-3</v>
      </c>
      <c r="R251" s="111">
        <f t="shared" si="474"/>
        <v>5.948496432340928E-3</v>
      </c>
      <c r="S251" s="111">
        <f t="shared" si="476"/>
        <v>6.1864362896345646E-3</v>
      </c>
      <c r="T251" s="111">
        <f t="shared" si="478"/>
        <v>6.433893741219947E-3</v>
      </c>
      <c r="U251" s="111">
        <f t="shared" si="480"/>
        <v>6.6912494908687456E-3</v>
      </c>
      <c r="V251" s="111">
        <f t="shared" si="482"/>
        <v>6.9588994705034966E-3</v>
      </c>
      <c r="W251" s="111">
        <f t="shared" si="484"/>
        <v>7.2372554493236353E-3</v>
      </c>
      <c r="X251" s="111">
        <f t="shared" si="486"/>
        <v>7.5267456672965805E-3</v>
      </c>
      <c r="Y251" s="111">
        <f t="shared" si="488"/>
        <v>7.8278154939884458E-3</v>
      </c>
      <c r="Z251" s="111">
        <f t="shared" si="490"/>
        <v>8.1409281137479837E-3</v>
      </c>
      <c r="AA251" s="111">
        <f t="shared" si="492"/>
        <v>8.4665652382979028E-3</v>
      </c>
      <c r="AB251" s="111">
        <f t="shared" si="494"/>
        <v>8.805227847829819E-3</v>
      </c>
      <c r="AC251" s="111">
        <f t="shared" si="496"/>
        <v>9.1574369617430131E-3</v>
      </c>
      <c r="AD251" s="111">
        <f t="shared" si="498"/>
        <v>9.523734440212735E-3</v>
      </c>
      <c r="AE251" s="111">
        <f t="shared" si="500"/>
        <v>9.9046838178212439E-3</v>
      </c>
      <c r="AF251" s="111">
        <f t="shared" si="502"/>
        <v>1.0300871170534093E-2</v>
      </c>
      <c r="AG251" s="111">
        <f t="shared" si="504"/>
        <v>1.0712906017355459E-2</v>
      </c>
      <c r="AH251" s="111">
        <f t="shared" si="506"/>
        <v>1.1141422258049679E-2</v>
      </c>
      <c r="AI251" s="111">
        <f t="shared" si="508"/>
        <v>1.1587079148371664E-2</v>
      </c>
      <c r="AJ251" s="111">
        <f t="shared" si="510"/>
        <v>1.2050562314306531E-2</v>
      </c>
      <c r="AK251" s="111">
        <f t="shared" si="512"/>
        <v>1.2532584806878794E-2</v>
      </c>
      <c r="AL251" s="111">
        <f t="shared" si="514"/>
        <v>1.3033888199153947E-2</v>
      </c>
      <c r="AM251" s="111">
        <f t="shared" si="516"/>
        <v>1.3555243727120104E-2</v>
      </c>
      <c r="AN251" s="111">
        <f t="shared" si="518"/>
        <v>1.4097453476204908E-2</v>
      </c>
      <c r="AO251" s="111">
        <f t="shared" si="520"/>
        <v>1.4661351615253107E-2</v>
      </c>
      <c r="AP251" s="111">
        <f t="shared" si="522"/>
        <v>1.5247805679863233E-2</v>
      </c>
      <c r="AQ251" s="111">
        <f t="shared" ref="AQ251:AQ265" si="524">+$D251/((1+$G$5)^$A217)</f>
        <v>1.5857717907057763E-2</v>
      </c>
      <c r="AR251" s="111">
        <f>+$D251/((1+$G$5)^$A216)</f>
        <v>1.6492026623340074E-2</v>
      </c>
      <c r="CO251" s="111">
        <f t="shared" si="457"/>
        <v>1.2110485936737608E-2</v>
      </c>
      <c r="CP251" s="111">
        <f t="shared" si="458"/>
        <v>1.2594905374207113E-2</v>
      </c>
      <c r="CQ251" s="111">
        <f t="shared" si="461"/>
        <v>1.3098701589175397E-2</v>
      </c>
      <c r="CR251" s="111">
        <f t="shared" si="463"/>
        <v>1.3622649652742415E-2</v>
      </c>
      <c r="CS251" s="111">
        <f t="shared" si="465"/>
        <v>1.4167555638852112E-2</v>
      </c>
      <c r="CT251" s="111">
        <f t="shared" si="467"/>
        <v>1.4734257864406197E-2</v>
      </c>
      <c r="CU251" s="111">
        <f t="shared" si="469"/>
        <v>1.5323628178982446E-2</v>
      </c>
      <c r="CV251" s="111">
        <f t="shared" si="471"/>
        <v>1.5936573306141743E-2</v>
      </c>
      <c r="CW251" s="111">
        <f t="shared" si="473"/>
        <v>1.6574036238387411E-2</v>
      </c>
      <c r="CX251" s="111">
        <f t="shared" si="475"/>
        <v>1.723699768792291E-2</v>
      </c>
      <c r="CY251" s="111">
        <f t="shared" si="477"/>
        <v>1.7926477595439829E-2</v>
      </c>
      <c r="CZ251" s="111">
        <f t="shared" si="479"/>
        <v>1.8643536699257418E-2</v>
      </c>
      <c r="DA251" s="111">
        <f t="shared" si="481"/>
        <v>1.9389278167227721E-2</v>
      </c>
      <c r="DB251" s="111">
        <f t="shared" si="483"/>
        <v>2.016484929391683E-2</v>
      </c>
      <c r="DC251" s="111">
        <f t="shared" si="485"/>
        <v>2.0971443265673503E-2</v>
      </c>
      <c r="DD251" s="111">
        <f t="shared" si="487"/>
        <v>2.1810300996300443E-2</v>
      </c>
      <c r="DE251" s="111">
        <f t="shared" si="489"/>
        <v>2.2682713036152463E-2</v>
      </c>
      <c r="DF251" s="111">
        <f t="shared" si="491"/>
        <v>2.3590021557598564E-2</v>
      </c>
      <c r="DG251" s="111">
        <f t="shared" si="493"/>
        <v>2.4533622419902507E-2</v>
      </c>
      <c r="DH251" s="111">
        <f t="shared" si="495"/>
        <v>2.5514967316698608E-2</v>
      </c>
      <c r="DI251" s="111">
        <f t="shared" si="497"/>
        <v>2.6535566009366553E-2</v>
      </c>
      <c r="DJ251" s="111">
        <f t="shared" si="499"/>
        <v>2.7596988649741219E-2</v>
      </c>
      <c r="DK251" s="111">
        <f t="shared" si="501"/>
        <v>2.870086819573087E-2</v>
      </c>
      <c r="DL251" s="111">
        <f t="shared" si="503"/>
        <v>2.9848902923560103E-2</v>
      </c>
      <c r="DM251" s="111">
        <f t="shared" si="505"/>
        <v>3.1042859040502507E-2</v>
      </c>
      <c r="DN251" s="111">
        <f t="shared" si="507"/>
        <v>3.2284573402122617E-2</v>
      </c>
      <c r="DO251" s="111">
        <f t="shared" si="509"/>
        <v>3.3575956338207515E-2</v>
      </c>
      <c r="DP251" s="111">
        <f t="shared" si="511"/>
        <v>3.4918994591735815E-2</v>
      </c>
      <c r="DQ251" s="111">
        <f t="shared" si="513"/>
        <v>3.6315754375405254E-2</v>
      </c>
      <c r="DR251" s="111">
        <f t="shared" si="515"/>
        <v>3.7768384550421467E-2</v>
      </c>
      <c r="DS251" s="111">
        <f t="shared" si="517"/>
        <v>3.9279119932438322E-2</v>
      </c>
      <c r="DT251" s="111">
        <f t="shared" si="519"/>
        <v>4.0850284729735856E-2</v>
      </c>
      <c r="DU251" s="111">
        <f t="shared" si="521"/>
        <v>4.2484296118925298E-2</v>
      </c>
      <c r="DV251" s="111">
        <f t="shared" si="523"/>
        <v>4.418366796368231E-2</v>
      </c>
      <c r="DW251" s="111">
        <f t="shared" ref="DW251:DW265" si="525">+$E251/((1+$G$5)^$A217)</f>
        <v>4.5951014682229605E-2</v>
      </c>
      <c r="DX251" s="111">
        <f>+$E251/((1+$G$5)^$A216)</f>
        <v>4.7789055269518793E-2</v>
      </c>
    </row>
    <row r="252" spans="1:142">
      <c r="A252" s="107">
        <v>37</v>
      </c>
      <c r="D252" s="231">
        <f>AgeEffic!AX211</f>
        <v>1.1319884004758045E-2</v>
      </c>
      <c r="E252" s="231">
        <f>AgeEffic!AX213</f>
        <v>4.572456808187559E-2</v>
      </c>
      <c r="I252" s="111">
        <f t="shared" si="456"/>
        <v>2.6522131413129492E-3</v>
      </c>
      <c r="J252" s="111">
        <f t="shared" si="459"/>
        <v>2.758301666965468E-3</v>
      </c>
      <c r="K252" s="111">
        <f t="shared" si="460"/>
        <v>2.8686337336440862E-3</v>
      </c>
      <c r="L252" s="111">
        <f t="shared" si="462"/>
        <v>2.9833790829898498E-3</v>
      </c>
      <c r="M252" s="111">
        <f t="shared" si="464"/>
        <v>3.1027142463094445E-3</v>
      </c>
      <c r="N252" s="111">
        <f t="shared" si="466"/>
        <v>3.226822816161822E-3</v>
      </c>
      <c r="O252" s="111">
        <f t="shared" si="468"/>
        <v>3.3558957288082952E-3</v>
      </c>
      <c r="P252" s="111">
        <f t="shared" si="470"/>
        <v>3.4901315579606274E-3</v>
      </c>
      <c r="Q252" s="111">
        <f t="shared" si="472"/>
        <v>3.6297368202790519E-3</v>
      </c>
      <c r="R252" s="111">
        <f t="shared" si="474"/>
        <v>3.7749262930902141E-3</v>
      </c>
      <c r="S252" s="111">
        <f t="shared" si="476"/>
        <v>3.9259233448138238E-3</v>
      </c>
      <c r="T252" s="111">
        <f t="shared" si="478"/>
        <v>4.0829602786063767E-3</v>
      </c>
      <c r="U252" s="111">
        <f t="shared" si="480"/>
        <v>4.2462786897506308E-3</v>
      </c>
      <c r="V252" s="111">
        <f t="shared" si="482"/>
        <v>4.4161298373406573E-3</v>
      </c>
      <c r="W252" s="111">
        <f t="shared" si="484"/>
        <v>4.5927750308342842E-3</v>
      </c>
      <c r="X252" s="111">
        <f t="shared" si="486"/>
        <v>4.7764860320676549E-3</v>
      </c>
      <c r="Y252" s="111">
        <f t="shared" si="488"/>
        <v>4.9675454733503609E-3</v>
      </c>
      <c r="Z252" s="111">
        <f t="shared" si="490"/>
        <v>5.1662472922843769E-3</v>
      </c>
      <c r="AA252" s="111">
        <f t="shared" si="492"/>
        <v>5.3728971839757519E-3</v>
      </c>
      <c r="AB252" s="111">
        <f t="shared" si="494"/>
        <v>5.5878130713347815E-3</v>
      </c>
      <c r="AC252" s="111">
        <f t="shared" si="496"/>
        <v>5.8113255941881735E-3</v>
      </c>
      <c r="AD252" s="111">
        <f t="shared" si="498"/>
        <v>6.0437786179557001E-3</v>
      </c>
      <c r="AE252" s="111">
        <f t="shared" si="500"/>
        <v>6.2855297626739299E-3</v>
      </c>
      <c r="AF252" s="111">
        <f t="shared" si="502"/>
        <v>6.5369509531808864E-3</v>
      </c>
      <c r="AG252" s="111">
        <f t="shared" si="504"/>
        <v>6.798428991308122E-3</v>
      </c>
      <c r="AH252" s="111">
        <f t="shared" si="506"/>
        <v>7.0703661509604471E-3</v>
      </c>
      <c r="AI252" s="111">
        <f t="shared" si="508"/>
        <v>7.3531807969988662E-3</v>
      </c>
      <c r="AJ252" s="111">
        <f t="shared" si="510"/>
        <v>7.6473080288788206E-3</v>
      </c>
      <c r="AK252" s="111">
        <f t="shared" si="512"/>
        <v>7.9532003500339728E-3</v>
      </c>
      <c r="AL252" s="111">
        <f t="shared" si="514"/>
        <v>8.2713283640353328E-3</v>
      </c>
      <c r="AM252" s="111">
        <f t="shared" si="516"/>
        <v>8.6021814985967476E-3</v>
      </c>
      <c r="AN252" s="111">
        <f t="shared" si="518"/>
        <v>8.9462687585406177E-3</v>
      </c>
      <c r="AO252" s="111">
        <f t="shared" si="520"/>
        <v>9.3041195088822415E-3</v>
      </c>
      <c r="AP252" s="111">
        <f t="shared" si="522"/>
        <v>9.6762842892375318E-3</v>
      </c>
      <c r="AQ252" s="111">
        <f t="shared" si="524"/>
        <v>1.0063335660807035E-2</v>
      </c>
      <c r="AR252" s="111">
        <f t="shared" ref="AR252:AR265" si="526">+$D252/((1+$G$5)^$A217)</f>
        <v>1.0465869087239316E-2</v>
      </c>
      <c r="AS252" s="111">
        <f>+$D252/((1+$G$5)^$A216)</f>
        <v>1.0884503850728889E-2</v>
      </c>
      <c r="CO252" s="111">
        <f t="shared" si="457"/>
        <v>1.0713122174806345E-2</v>
      </c>
      <c r="CP252" s="111">
        <f t="shared" si="458"/>
        <v>1.1141647061798602E-2</v>
      </c>
      <c r="CQ252" s="111">
        <f t="shared" si="461"/>
        <v>1.1587312944270546E-2</v>
      </c>
      <c r="CR252" s="111">
        <f t="shared" si="463"/>
        <v>1.2050805462041368E-2</v>
      </c>
      <c r="CS252" s="111">
        <f t="shared" si="465"/>
        <v>1.2532837680523023E-2</v>
      </c>
      <c r="CT252" s="111">
        <f t="shared" si="467"/>
        <v>1.3034151187743944E-2</v>
      </c>
      <c r="CU252" s="111">
        <f t="shared" si="469"/>
        <v>1.3555517235253703E-2</v>
      </c>
      <c r="CV252" s="111">
        <f t="shared" si="471"/>
        <v>1.4097737924663852E-2</v>
      </c>
      <c r="CW252" s="111">
        <f t="shared" si="473"/>
        <v>1.4661647441650404E-2</v>
      </c>
      <c r="CX252" s="111">
        <f t="shared" si="475"/>
        <v>1.5248113339316421E-2</v>
      </c>
      <c r="CY252" s="111">
        <f t="shared" si="477"/>
        <v>1.5858037872889082E-2</v>
      </c>
      <c r="CZ252" s="111">
        <f t="shared" si="479"/>
        <v>1.6492359387804644E-2</v>
      </c>
      <c r="DA252" s="111">
        <f t="shared" si="481"/>
        <v>1.715205376331683E-2</v>
      </c>
      <c r="DB252" s="111">
        <f t="shared" si="483"/>
        <v>1.7838135913849505E-2</v>
      </c>
      <c r="DC252" s="111">
        <f t="shared" si="485"/>
        <v>1.8551661350403488E-2</v>
      </c>
      <c r="DD252" s="111">
        <f t="shared" si="487"/>
        <v>1.9293727804419625E-2</v>
      </c>
      <c r="DE252" s="111">
        <f t="shared" si="489"/>
        <v>2.0065476916596409E-2</v>
      </c>
      <c r="DF252" s="111">
        <f t="shared" si="491"/>
        <v>2.0868095993260272E-2</v>
      </c>
      <c r="DG252" s="111">
        <f t="shared" si="493"/>
        <v>2.1702819832990682E-2</v>
      </c>
      <c r="DH252" s="111">
        <f t="shared" si="495"/>
        <v>2.2570932626310308E-2</v>
      </c>
      <c r="DI252" s="111">
        <f t="shared" si="497"/>
        <v>2.3473769931362725E-2</v>
      </c>
      <c r="DJ252" s="111">
        <f t="shared" si="499"/>
        <v>2.4412720728617235E-2</v>
      </c>
      <c r="DK252" s="111">
        <f t="shared" si="501"/>
        <v>2.5389229557761926E-2</v>
      </c>
      <c r="DL252" s="111">
        <f t="shared" si="503"/>
        <v>2.6404798740072403E-2</v>
      </c>
      <c r="DM252" s="111">
        <f t="shared" si="505"/>
        <v>2.7460990689675301E-2</v>
      </c>
      <c r="DN252" s="111">
        <f t="shared" si="507"/>
        <v>2.855943031726231E-2</v>
      </c>
      <c r="DO252" s="111">
        <f t="shared" si="509"/>
        <v>2.9701807529952811E-2</v>
      </c>
      <c r="DP252" s="111">
        <f t="shared" si="511"/>
        <v>3.0889879831150921E-2</v>
      </c>
      <c r="DQ252" s="111">
        <f t="shared" si="513"/>
        <v>3.2125475024396957E-2</v>
      </c>
      <c r="DR252" s="111">
        <f t="shared" si="515"/>
        <v>3.3410494025372842E-2</v>
      </c>
      <c r="DS252" s="111">
        <f t="shared" si="517"/>
        <v>3.4746913786387758E-2</v>
      </c>
      <c r="DT252" s="111">
        <f t="shared" si="519"/>
        <v>3.6136790337843262E-2</v>
      </c>
      <c r="DU252" s="111">
        <f t="shared" si="521"/>
        <v>3.7582261951356999E-2</v>
      </c>
      <c r="DV252" s="111">
        <f t="shared" si="523"/>
        <v>3.908555242941128E-2</v>
      </c>
      <c r="DW252" s="111">
        <f t="shared" si="525"/>
        <v>4.0648974526587736E-2</v>
      </c>
      <c r="DX252" s="111">
        <f t="shared" ref="DX252:DX265" si="527">+$E252/((1+$G$5)^$A217)</f>
        <v>4.2274933507651241E-2</v>
      </c>
      <c r="DY252" s="111">
        <f>+$E252/((1+$G$5)^$A216)</f>
        <v>4.3965930847957295E-2</v>
      </c>
    </row>
    <row r="253" spans="1:142">
      <c r="A253" s="107">
        <v>38</v>
      </c>
      <c r="D253" s="231">
        <f>AgeEffic!AY211</f>
        <v>7.2630063619114043E-3</v>
      </c>
      <c r="E253" s="231">
        <f>AgeEffic!AY213</f>
        <v>4.2066602635325537E-2</v>
      </c>
      <c r="I253" s="111">
        <f t="shared" si="456"/>
        <v>1.6362495164740662E-3</v>
      </c>
      <c r="J253" s="111">
        <f t="shared" si="459"/>
        <v>1.7016994971330286E-3</v>
      </c>
      <c r="K253" s="111">
        <f t="shared" si="460"/>
        <v>1.7697674770183504E-3</v>
      </c>
      <c r="L253" s="111">
        <f t="shared" si="462"/>
        <v>1.8405581760990843E-3</v>
      </c>
      <c r="M253" s="111">
        <f t="shared" si="464"/>
        <v>1.9141805031430475E-3</v>
      </c>
      <c r="N253" s="111">
        <f t="shared" si="466"/>
        <v>1.9907477232687697E-3</v>
      </c>
      <c r="O253" s="111">
        <f t="shared" si="468"/>
        <v>2.0703776321995206E-3</v>
      </c>
      <c r="P253" s="111">
        <f t="shared" si="470"/>
        <v>2.1531927374875016E-3</v>
      </c>
      <c r="Q253" s="111">
        <f t="shared" si="472"/>
        <v>2.2393204469870016E-3</v>
      </c>
      <c r="R253" s="111">
        <f t="shared" si="474"/>
        <v>2.3288932648664815E-3</v>
      </c>
      <c r="S253" s="111">
        <f t="shared" si="476"/>
        <v>2.4220489954611406E-3</v>
      </c>
      <c r="T253" s="111">
        <f t="shared" si="478"/>
        <v>2.5189309552795872E-3</v>
      </c>
      <c r="U253" s="111">
        <f t="shared" si="480"/>
        <v>2.6196881934907705E-3</v>
      </c>
      <c r="V253" s="111">
        <f t="shared" si="482"/>
        <v>2.724475721230401E-3</v>
      </c>
      <c r="W253" s="111">
        <f t="shared" si="484"/>
        <v>2.8334547500796178E-3</v>
      </c>
      <c r="X253" s="111">
        <f t="shared" si="486"/>
        <v>2.9467929400828026E-3</v>
      </c>
      <c r="Y253" s="111">
        <f t="shared" si="488"/>
        <v>3.0646646576861143E-3</v>
      </c>
      <c r="Z253" s="111">
        <f t="shared" si="490"/>
        <v>3.1872512439935588E-3</v>
      </c>
      <c r="AA253" s="111">
        <f t="shared" si="492"/>
        <v>3.314741293753302E-3</v>
      </c>
      <c r="AB253" s="111">
        <f t="shared" si="494"/>
        <v>3.447330945503434E-3</v>
      </c>
      <c r="AC253" s="111">
        <f t="shared" si="496"/>
        <v>3.5852241833235713E-3</v>
      </c>
      <c r="AD253" s="111">
        <f t="shared" si="498"/>
        <v>3.7286331506565149E-3</v>
      </c>
      <c r="AE253" s="111">
        <f t="shared" si="500"/>
        <v>3.8777784766827754E-3</v>
      </c>
      <c r="AF253" s="111">
        <f t="shared" si="502"/>
        <v>4.0328896157500868E-3</v>
      </c>
      <c r="AG253" s="111">
        <f t="shared" si="504"/>
        <v>4.1942052003800905E-3</v>
      </c>
      <c r="AH253" s="111">
        <f t="shared" si="506"/>
        <v>4.361973408395294E-3</v>
      </c>
      <c r="AI253" s="111">
        <f t="shared" si="508"/>
        <v>4.5364523447311055E-3</v>
      </c>
      <c r="AJ253" s="111">
        <f t="shared" si="510"/>
        <v>4.7179104385203516E-3</v>
      </c>
      <c r="AK253" s="111">
        <f t="shared" si="512"/>
        <v>4.9066268560611645E-3</v>
      </c>
      <c r="AL253" s="111">
        <f t="shared" si="514"/>
        <v>5.1028919303036111E-3</v>
      </c>
      <c r="AM253" s="111">
        <f t="shared" si="516"/>
        <v>5.3070076075157563E-3</v>
      </c>
      <c r="AN253" s="111">
        <f t="shared" si="518"/>
        <v>5.5192879118163875E-3</v>
      </c>
      <c r="AO253" s="111">
        <f t="shared" si="520"/>
        <v>5.7400594282890427E-3</v>
      </c>
      <c r="AP253" s="111">
        <f t="shared" si="522"/>
        <v>5.9696618054206046E-3</v>
      </c>
      <c r="AQ253" s="111">
        <f t="shared" si="524"/>
        <v>6.2084482776374288E-3</v>
      </c>
      <c r="AR253" s="111">
        <f t="shared" si="526"/>
        <v>6.4567862087429265E-3</v>
      </c>
      <c r="AS253" s="111">
        <f t="shared" ref="AS253:AS265" si="528">+$D253/((1+$G$5)^$A217)</f>
        <v>6.7150576570926442E-3</v>
      </c>
      <c r="AT253" s="111">
        <f>+$D253/((1+$G$5)^$A216)</f>
        <v>6.9836599633763497E-3</v>
      </c>
      <c r="CO253" s="111">
        <f t="shared" si="457"/>
        <v>9.4769926930979211E-3</v>
      </c>
      <c r="CP253" s="111">
        <f t="shared" si="458"/>
        <v>9.8560724008218362E-3</v>
      </c>
      <c r="CQ253" s="111">
        <f t="shared" si="461"/>
        <v>1.0250315296854712E-2</v>
      </c>
      <c r="CR253" s="111">
        <f t="shared" si="463"/>
        <v>1.06603279087289E-2</v>
      </c>
      <c r="CS253" s="111">
        <f t="shared" si="465"/>
        <v>1.1086741025078057E-2</v>
      </c>
      <c r="CT253" s="111">
        <f t="shared" si="467"/>
        <v>1.1530210666081181E-2</v>
      </c>
      <c r="CU253" s="111">
        <f t="shared" si="469"/>
        <v>1.1991419092724427E-2</v>
      </c>
      <c r="CV253" s="111">
        <f t="shared" si="471"/>
        <v>1.2471075856433405E-2</v>
      </c>
      <c r="CW253" s="111">
        <f t="shared" si="473"/>
        <v>1.2969918890690742E-2</v>
      </c>
      <c r="CX253" s="111">
        <f t="shared" si="475"/>
        <v>1.348871564631837E-2</v>
      </c>
      <c r="CY253" s="111">
        <f t="shared" si="477"/>
        <v>1.4028264272171105E-2</v>
      </c>
      <c r="CZ253" s="111">
        <f t="shared" si="479"/>
        <v>1.4589394843057954E-2</v>
      </c>
      <c r="DA253" s="111">
        <f t="shared" si="481"/>
        <v>1.5172970636780272E-2</v>
      </c>
      <c r="DB253" s="111">
        <f t="shared" si="483"/>
        <v>1.5779889462251482E-2</v>
      </c>
      <c r="DC253" s="111">
        <f t="shared" si="485"/>
        <v>1.6411085040741544E-2</v>
      </c>
      <c r="DD253" s="111">
        <f t="shared" si="487"/>
        <v>1.7067528442371208E-2</v>
      </c>
      <c r="DE253" s="111">
        <f t="shared" si="489"/>
        <v>1.7750229580066054E-2</v>
      </c>
      <c r="DF253" s="111">
        <f t="shared" si="491"/>
        <v>1.8460238763268695E-2</v>
      </c>
      <c r="DG253" s="111">
        <f t="shared" si="493"/>
        <v>1.9198648313799447E-2</v>
      </c>
      <c r="DH253" s="111">
        <f t="shared" si="495"/>
        <v>1.9966594246351426E-2</v>
      </c>
      <c r="DI253" s="111">
        <f t="shared" si="497"/>
        <v>2.076525801620548E-2</v>
      </c>
      <c r="DJ253" s="111">
        <f t="shared" si="499"/>
        <v>2.1595868336853702E-2</v>
      </c>
      <c r="DK253" s="111">
        <f t="shared" si="501"/>
        <v>2.2459703070327852E-2</v>
      </c>
      <c r="DL253" s="111">
        <f t="shared" si="503"/>
        <v>2.3358091193140969E-2</v>
      </c>
      <c r="DM253" s="111">
        <f t="shared" si="505"/>
        <v>2.4292414840866607E-2</v>
      </c>
      <c r="DN253" s="111">
        <f t="shared" si="507"/>
        <v>2.5264111434501271E-2</v>
      </c>
      <c r="DO253" s="111">
        <f t="shared" si="509"/>
        <v>2.6274675891881323E-2</v>
      </c>
      <c r="DP253" s="111">
        <f t="shared" si="511"/>
        <v>2.7325662927556581E-2</v>
      </c>
      <c r="DQ253" s="111">
        <f t="shared" si="513"/>
        <v>2.8418689444658845E-2</v>
      </c>
      <c r="DR253" s="111">
        <f t="shared" si="515"/>
        <v>2.9555437022445195E-2</v>
      </c>
      <c r="DS253" s="111">
        <f t="shared" si="517"/>
        <v>3.0737654503343006E-2</v>
      </c>
      <c r="DT253" s="111">
        <f t="shared" si="519"/>
        <v>3.1967160683476735E-2</v>
      </c>
      <c r="DU253" s="111">
        <f t="shared" si="521"/>
        <v>3.3245847110815796E-2</v>
      </c>
      <c r="DV253" s="111">
        <f t="shared" si="523"/>
        <v>3.457568099524843E-2</v>
      </c>
      <c r="DW253" s="111">
        <f t="shared" si="525"/>
        <v>3.5958708235058374E-2</v>
      </c>
      <c r="DX253" s="111">
        <f t="shared" si="527"/>
        <v>3.7397056564460712E-2</v>
      </c>
      <c r="DY253" s="111">
        <f t="shared" ref="DY253:DY265" si="529">+$E253/((1+$G$5)^$A217)</f>
        <v>3.889293882703914E-2</v>
      </c>
      <c r="DZ253" s="111">
        <f>+$E253/((1+$G$5)^$A216)</f>
        <v>4.0448656380120705E-2</v>
      </c>
    </row>
    <row r="254" spans="1:142">
      <c r="A254" s="107">
        <v>39</v>
      </c>
      <c r="D254" s="231">
        <f>AgeEffic!AZ211</f>
        <v>4.5245926490299184E-3</v>
      </c>
      <c r="E254" s="231">
        <f>AgeEffic!AZ213</f>
        <v>3.8701274424499499E-2</v>
      </c>
      <c r="I254" s="111">
        <f t="shared" si="456"/>
        <v>9.8012000356962389E-4</v>
      </c>
      <c r="J254" s="111">
        <f t="shared" si="459"/>
        <v>1.0193248037124087E-3</v>
      </c>
      <c r="K254" s="111">
        <f t="shared" si="460"/>
        <v>1.060097795860905E-3</v>
      </c>
      <c r="L254" s="111">
        <f t="shared" si="462"/>
        <v>1.1025017076953414E-3</v>
      </c>
      <c r="M254" s="111">
        <f t="shared" si="464"/>
        <v>1.1466017760031551E-3</v>
      </c>
      <c r="N254" s="111">
        <f t="shared" si="466"/>
        <v>1.1924658470432814E-3</v>
      </c>
      <c r="O254" s="111">
        <f t="shared" si="468"/>
        <v>1.2401644809250127E-3</v>
      </c>
      <c r="P254" s="111">
        <f t="shared" si="470"/>
        <v>1.2897710601620133E-3</v>
      </c>
      <c r="Q254" s="111">
        <f t="shared" si="472"/>
        <v>1.3413619025684938E-3</v>
      </c>
      <c r="R254" s="111">
        <f t="shared" si="474"/>
        <v>1.3950163786712337E-3</v>
      </c>
      <c r="S254" s="111">
        <f t="shared" si="476"/>
        <v>1.4508170338180827E-3</v>
      </c>
      <c r="T254" s="111">
        <f t="shared" si="478"/>
        <v>1.5088497151708063E-3</v>
      </c>
      <c r="U254" s="111">
        <f t="shared" si="480"/>
        <v>1.5692037037776387E-3</v>
      </c>
      <c r="V254" s="111">
        <f t="shared" si="482"/>
        <v>1.6319718519287444E-3</v>
      </c>
      <c r="W254" s="111">
        <f t="shared" si="484"/>
        <v>1.697250726005894E-3</v>
      </c>
      <c r="X254" s="111">
        <f t="shared" si="486"/>
        <v>1.7651407550461301E-3</v>
      </c>
      <c r="Y254" s="111">
        <f t="shared" si="488"/>
        <v>1.8357463852479755E-3</v>
      </c>
      <c r="Z254" s="111">
        <f t="shared" si="490"/>
        <v>1.9091762406578943E-3</v>
      </c>
      <c r="AA254" s="111">
        <f t="shared" si="492"/>
        <v>1.9855432902842101E-3</v>
      </c>
      <c r="AB254" s="111">
        <f t="shared" si="494"/>
        <v>2.0649650218955789E-3</v>
      </c>
      <c r="AC254" s="111">
        <f t="shared" si="496"/>
        <v>2.1475636227714021E-3</v>
      </c>
      <c r="AD254" s="111">
        <f t="shared" si="498"/>
        <v>2.2334661676822582E-3</v>
      </c>
      <c r="AE254" s="111">
        <f t="shared" si="500"/>
        <v>2.3228048143895488E-3</v>
      </c>
      <c r="AF254" s="111">
        <f t="shared" si="502"/>
        <v>2.4157170069651307E-3</v>
      </c>
      <c r="AG254" s="111">
        <f t="shared" si="504"/>
        <v>2.5123456872437363E-3</v>
      </c>
      <c r="AH254" s="111">
        <f t="shared" si="506"/>
        <v>2.6128395147334859E-3</v>
      </c>
      <c r="AI254" s="111">
        <f t="shared" si="508"/>
        <v>2.7173530953228252E-3</v>
      </c>
      <c r="AJ254" s="111">
        <f t="shared" si="510"/>
        <v>2.8260472191357381E-3</v>
      </c>
      <c r="AK254" s="111">
        <f t="shared" si="512"/>
        <v>2.9390891079011682E-3</v>
      </c>
      <c r="AL254" s="111">
        <f t="shared" si="514"/>
        <v>3.056652672217215E-3</v>
      </c>
      <c r="AM254" s="111">
        <f t="shared" si="516"/>
        <v>3.1789187791059033E-3</v>
      </c>
      <c r="AN254" s="111">
        <f t="shared" si="518"/>
        <v>3.3060755302701398E-3</v>
      </c>
      <c r="AO254" s="111">
        <f t="shared" si="520"/>
        <v>3.4383185514809461E-3</v>
      </c>
      <c r="AP254" s="111">
        <f t="shared" si="522"/>
        <v>3.5758512935401836E-3</v>
      </c>
      <c r="AQ254" s="111">
        <f t="shared" si="524"/>
        <v>3.7188853452817909E-3</v>
      </c>
      <c r="AR254" s="111">
        <f t="shared" si="526"/>
        <v>3.867640759093063E-3</v>
      </c>
      <c r="AS254" s="111">
        <f t="shared" si="528"/>
        <v>4.0223463894567858E-3</v>
      </c>
      <c r="AT254" s="111">
        <f t="shared" ref="AT254:AT265" si="530">+$D254/((1+$G$5)^$A217)</f>
        <v>4.1832402450350569E-3</v>
      </c>
      <c r="AU254" s="111">
        <f>+$D254/((1+$G$5)^$A216)</f>
        <v>4.3505698548364597E-3</v>
      </c>
      <c r="CO254" s="111">
        <f t="shared" si="457"/>
        <v>8.3834935362020087E-3</v>
      </c>
      <c r="CP254" s="111">
        <f t="shared" si="458"/>
        <v>8.7188332776500874E-3</v>
      </c>
      <c r="CQ254" s="111">
        <f t="shared" si="461"/>
        <v>9.0675866087560897E-3</v>
      </c>
      <c r="CR254" s="111">
        <f t="shared" si="463"/>
        <v>9.4302900731063361E-3</v>
      </c>
      <c r="CS254" s="111">
        <f t="shared" si="465"/>
        <v>9.8075016760305889E-3</v>
      </c>
      <c r="CT254" s="111">
        <f t="shared" si="467"/>
        <v>1.0199801743071814E-2</v>
      </c>
      <c r="CU254" s="111">
        <f t="shared" si="469"/>
        <v>1.0607793812794686E-2</v>
      </c>
      <c r="CV254" s="111">
        <f t="shared" si="471"/>
        <v>1.1032105565306474E-2</v>
      </c>
      <c r="CW254" s="111">
        <f t="shared" si="473"/>
        <v>1.1473389787918734E-2</v>
      </c>
      <c r="CX254" s="111">
        <f t="shared" si="475"/>
        <v>1.1932325379435484E-2</v>
      </c>
      <c r="CY254" s="111">
        <f t="shared" si="477"/>
        <v>1.2409618394612902E-2</v>
      </c>
      <c r="CZ254" s="111">
        <f t="shared" si="479"/>
        <v>1.290600313039742E-2</v>
      </c>
      <c r="DA254" s="111">
        <f t="shared" si="481"/>
        <v>1.3422243255613319E-2</v>
      </c>
      <c r="DB254" s="111">
        <f t="shared" si="483"/>
        <v>1.3959132985837851E-2</v>
      </c>
      <c r="DC254" s="111">
        <f t="shared" si="485"/>
        <v>1.4517498305271364E-2</v>
      </c>
      <c r="DD254" s="111">
        <f t="shared" si="487"/>
        <v>1.5098198237482222E-2</v>
      </c>
      <c r="DE254" s="111">
        <f t="shared" si="489"/>
        <v>1.5702126166981512E-2</v>
      </c>
      <c r="DF254" s="111">
        <f t="shared" si="491"/>
        <v>1.633021121366077E-2</v>
      </c>
      <c r="DG254" s="111">
        <f t="shared" si="493"/>
        <v>1.6983419662207202E-2</v>
      </c>
      <c r="DH254" s="111">
        <f t="shared" si="495"/>
        <v>1.7662756448695492E-2</v>
      </c>
      <c r="DI254" s="111">
        <f t="shared" si="497"/>
        <v>1.8369266706643312E-2</v>
      </c>
      <c r="DJ254" s="111">
        <f t="shared" si="499"/>
        <v>1.9104037374909046E-2</v>
      </c>
      <c r="DK254" s="111">
        <f t="shared" si="501"/>
        <v>1.9868198869905408E-2</v>
      </c>
      <c r="DL254" s="111">
        <f t="shared" si="503"/>
        <v>2.0662926824701625E-2</v>
      </c>
      <c r="DM254" s="111">
        <f t="shared" si="505"/>
        <v>2.1489443897689694E-2</v>
      </c>
      <c r="DN254" s="111">
        <f t="shared" si="507"/>
        <v>2.2349021653597281E-2</v>
      </c>
      <c r="DO254" s="111">
        <f t="shared" si="509"/>
        <v>2.3242982519741173E-2</v>
      </c>
      <c r="DP254" s="111">
        <f t="shared" si="511"/>
        <v>2.4172701820530822E-2</v>
      </c>
      <c r="DQ254" s="111">
        <f t="shared" si="513"/>
        <v>2.5139609893352059E-2</v>
      </c>
      <c r="DR254" s="111">
        <f t="shared" si="515"/>
        <v>2.6145194289086141E-2</v>
      </c>
      <c r="DS254" s="111">
        <f t="shared" si="517"/>
        <v>2.7191002060649585E-2</v>
      </c>
      <c r="DT254" s="111">
        <f t="shared" si="519"/>
        <v>2.8278642143075572E-2</v>
      </c>
      <c r="DU254" s="111">
        <f t="shared" si="521"/>
        <v>2.9409787828798599E-2</v>
      </c>
      <c r="DV254" s="111">
        <f t="shared" si="523"/>
        <v>3.0586179341950539E-2</v>
      </c>
      <c r="DW254" s="111">
        <f t="shared" si="525"/>
        <v>3.1809626515628561E-2</v>
      </c>
      <c r="DX254" s="111">
        <f t="shared" si="527"/>
        <v>3.3082011576253706E-2</v>
      </c>
      <c r="DY254" s="111">
        <f t="shared" si="529"/>
        <v>3.4405292039303856E-2</v>
      </c>
      <c r="DZ254" s="111">
        <f t="shared" ref="DZ254:DZ265" si="531">+$E254/((1+$G$5)^$A217)</f>
        <v>3.5781503720876011E-2</v>
      </c>
      <c r="EA254" s="111">
        <f>+$E254/((1+$G$5)^$A216)</f>
        <v>3.7212763869711056E-2</v>
      </c>
    </row>
    <row r="255" spans="1:142">
      <c r="A255" s="107">
        <v>40</v>
      </c>
      <c r="D255" s="231">
        <f>AgeEffic!BA211</f>
        <v>2.732511974865385E-3</v>
      </c>
      <c r="E255" s="231">
        <f>AgeEffic!BA213</f>
        <v>3.5605172470539542E-2</v>
      </c>
      <c r="I255" s="111">
        <f t="shared" si="456"/>
        <v>5.6915230877475735E-4</v>
      </c>
      <c r="J255" s="111">
        <f t="shared" si="459"/>
        <v>5.9191840112574783E-4</v>
      </c>
      <c r="K255" s="111">
        <f t="shared" si="460"/>
        <v>6.155951371707777E-4</v>
      </c>
      <c r="L255" s="111">
        <f t="shared" si="462"/>
        <v>6.4021894265760867E-4</v>
      </c>
      <c r="M255" s="111">
        <f t="shared" si="464"/>
        <v>6.6582770036391326E-4</v>
      </c>
      <c r="N255" s="111">
        <f t="shared" si="466"/>
        <v>6.9246080837846973E-4</v>
      </c>
      <c r="O255" s="111">
        <f t="shared" si="468"/>
        <v>7.2015924071360861E-4</v>
      </c>
      <c r="P255" s="111">
        <f t="shared" si="470"/>
        <v>7.4896561034215299E-4</v>
      </c>
      <c r="Q255" s="111">
        <f t="shared" si="472"/>
        <v>7.7892423475583907E-4</v>
      </c>
      <c r="R255" s="111">
        <f t="shared" si="474"/>
        <v>8.100812041460727E-4</v>
      </c>
      <c r="S255" s="111">
        <f t="shared" si="476"/>
        <v>8.4248445231191568E-4</v>
      </c>
      <c r="T255" s="111">
        <f t="shared" si="478"/>
        <v>8.7618383040439216E-4</v>
      </c>
      <c r="U255" s="111">
        <f t="shared" si="480"/>
        <v>9.1123118362056795E-4</v>
      </c>
      <c r="V255" s="111">
        <f t="shared" si="482"/>
        <v>9.4768043096539088E-4</v>
      </c>
      <c r="W255" s="111">
        <f t="shared" si="484"/>
        <v>9.8558764820400654E-4</v>
      </c>
      <c r="X255" s="111">
        <f t="shared" si="486"/>
        <v>1.0250111541321666E-3</v>
      </c>
      <c r="Y255" s="111">
        <f t="shared" si="488"/>
        <v>1.0660116002974536E-3</v>
      </c>
      <c r="Z255" s="111">
        <f t="shared" si="490"/>
        <v>1.1086520643093518E-3</v>
      </c>
      <c r="AA255" s="111">
        <f t="shared" si="492"/>
        <v>1.1529981468817257E-3</v>
      </c>
      <c r="AB255" s="111">
        <f t="shared" si="494"/>
        <v>1.1991180727569948E-3</v>
      </c>
      <c r="AC255" s="111">
        <f t="shared" si="496"/>
        <v>1.2470827956672747E-3</v>
      </c>
      <c r="AD255" s="111">
        <f t="shared" si="498"/>
        <v>1.2969661074939659E-3</v>
      </c>
      <c r="AE255" s="111">
        <f t="shared" si="500"/>
        <v>1.3488447517937244E-3</v>
      </c>
      <c r="AF255" s="111">
        <f t="shared" si="502"/>
        <v>1.4027985418654735E-3</v>
      </c>
      <c r="AG255" s="111">
        <f t="shared" si="504"/>
        <v>1.4589104835400924E-3</v>
      </c>
      <c r="AH255" s="111">
        <f t="shared" si="506"/>
        <v>1.5172669028816965E-3</v>
      </c>
      <c r="AI255" s="111">
        <f t="shared" si="508"/>
        <v>1.5779575789969644E-3</v>
      </c>
      <c r="AJ255" s="111">
        <f t="shared" si="510"/>
        <v>1.6410758821568429E-3</v>
      </c>
      <c r="AK255" s="111">
        <f t="shared" si="512"/>
        <v>1.7067189174431166E-3</v>
      </c>
      <c r="AL255" s="111">
        <f t="shared" si="514"/>
        <v>1.7749876741408417E-3</v>
      </c>
      <c r="AM255" s="111">
        <f t="shared" si="516"/>
        <v>1.8459871811064752E-3</v>
      </c>
      <c r="AN255" s="111">
        <f t="shared" si="518"/>
        <v>1.9198266683507343E-3</v>
      </c>
      <c r="AO255" s="111">
        <f t="shared" si="520"/>
        <v>1.9966197350847637E-3</v>
      </c>
      <c r="AP255" s="111">
        <f t="shared" si="522"/>
        <v>2.0764845244881547E-3</v>
      </c>
      <c r="AQ255" s="111">
        <f t="shared" si="524"/>
        <v>2.1595439054676807E-3</v>
      </c>
      <c r="AR255" s="111">
        <f t="shared" si="526"/>
        <v>2.2459256616863877E-3</v>
      </c>
      <c r="AS255" s="111">
        <f t="shared" si="528"/>
        <v>2.3357626881538437E-3</v>
      </c>
      <c r="AT255" s="111">
        <f t="shared" si="530"/>
        <v>2.4291931956799974E-3</v>
      </c>
      <c r="AU255" s="111">
        <f t="shared" ref="AU255:AU265" si="532">+$D255/((1+$G$5)^$A217)</f>
        <v>2.5263609235071974E-3</v>
      </c>
      <c r="AV255" s="111">
        <f>+$D255/((1+$G$5)^$A216)</f>
        <v>2.6274153604474854E-3</v>
      </c>
      <c r="CO255" s="111">
        <f t="shared" si="457"/>
        <v>7.4161673589479291E-3</v>
      </c>
      <c r="CP255" s="111">
        <f t="shared" si="458"/>
        <v>7.7128140533058486E-3</v>
      </c>
      <c r="CQ255" s="111">
        <f t="shared" si="461"/>
        <v>8.0213266154380812E-3</v>
      </c>
      <c r="CR255" s="111">
        <f t="shared" si="463"/>
        <v>8.3421796800556038E-3</v>
      </c>
      <c r="CS255" s="111">
        <f t="shared" si="465"/>
        <v>8.6758668672578306E-3</v>
      </c>
      <c r="CT255" s="111">
        <f t="shared" si="467"/>
        <v>9.0229015419481425E-3</v>
      </c>
      <c r="CU255" s="111">
        <f t="shared" si="469"/>
        <v>9.3838176036260684E-3</v>
      </c>
      <c r="CV255" s="111">
        <f t="shared" si="471"/>
        <v>9.7591703077711135E-3</v>
      </c>
      <c r="CW255" s="111">
        <f t="shared" si="473"/>
        <v>1.0149537120081957E-2</v>
      </c>
      <c r="CX255" s="111">
        <f t="shared" si="475"/>
        <v>1.0555518604885237E-2</v>
      </c>
      <c r="CY255" s="111">
        <f t="shared" si="477"/>
        <v>1.0977739349080647E-2</v>
      </c>
      <c r="CZ255" s="111">
        <f t="shared" si="479"/>
        <v>1.1416848923043871E-2</v>
      </c>
      <c r="DA255" s="111">
        <f t="shared" si="481"/>
        <v>1.1873522879965626E-2</v>
      </c>
      <c r="DB255" s="111">
        <f t="shared" si="483"/>
        <v>1.2348463795164254E-2</v>
      </c>
      <c r="DC255" s="111">
        <f t="shared" si="485"/>
        <v>1.2842402346970825E-2</v>
      </c>
      <c r="DD255" s="111">
        <f t="shared" si="487"/>
        <v>1.3356098440849656E-2</v>
      </c>
      <c r="DE255" s="111">
        <f t="shared" si="489"/>
        <v>1.3890342378483645E-2</v>
      </c>
      <c r="DF255" s="111">
        <f t="shared" si="491"/>
        <v>1.4445956073622992E-2</v>
      </c>
      <c r="DG255" s="111">
        <f t="shared" si="493"/>
        <v>1.5023794316567911E-2</v>
      </c>
      <c r="DH255" s="111">
        <f t="shared" si="495"/>
        <v>1.5624746089230626E-2</v>
      </c>
      <c r="DI255" s="111">
        <f t="shared" si="497"/>
        <v>1.6249735932799856E-2</v>
      </c>
      <c r="DJ255" s="111">
        <f t="shared" si="499"/>
        <v>1.6899725370111848E-2</v>
      </c>
      <c r="DK255" s="111">
        <f t="shared" si="501"/>
        <v>1.7575714384916324E-2</v>
      </c>
      <c r="DL255" s="111">
        <f t="shared" si="503"/>
        <v>1.8278742960312979E-2</v>
      </c>
      <c r="DM255" s="111">
        <f t="shared" si="505"/>
        <v>1.9009892678725496E-2</v>
      </c>
      <c r="DN255" s="111">
        <f t="shared" si="507"/>
        <v>1.977028838587452E-2</v>
      </c>
      <c r="DO255" s="111">
        <f t="shared" si="509"/>
        <v>2.05610999213095E-2</v>
      </c>
      <c r="DP255" s="111">
        <f t="shared" si="511"/>
        <v>2.1383543918161881E-2</v>
      </c>
      <c r="DQ255" s="111">
        <f t="shared" si="513"/>
        <v>2.2238885674888357E-2</v>
      </c>
      <c r="DR255" s="111">
        <f t="shared" si="515"/>
        <v>2.3128441101883897E-2</v>
      </c>
      <c r="DS255" s="111">
        <f t="shared" si="517"/>
        <v>2.4053578745959252E-2</v>
      </c>
      <c r="DT255" s="111">
        <f t="shared" si="519"/>
        <v>2.5015721895797621E-2</v>
      </c>
      <c r="DU255" s="111">
        <f t="shared" si="521"/>
        <v>2.6016350771629528E-2</v>
      </c>
      <c r="DV255" s="111">
        <f t="shared" si="523"/>
        <v>2.7057004802494712E-2</v>
      </c>
      <c r="DW255" s="111">
        <f t="shared" si="525"/>
        <v>2.8139284994594498E-2</v>
      </c>
      <c r="DX255" s="111">
        <f t="shared" si="527"/>
        <v>2.9264856394378279E-2</v>
      </c>
      <c r="DY255" s="111">
        <f t="shared" si="529"/>
        <v>3.0435450650153413E-2</v>
      </c>
      <c r="DZ255" s="111">
        <f t="shared" si="531"/>
        <v>3.1652868676159553E-2</v>
      </c>
      <c r="EA255" s="111">
        <f t="shared" ref="EA255:EA265" si="533">+$E255/((1+$G$5)^$A217)</f>
        <v>3.2918983423205934E-2</v>
      </c>
      <c r="EB255" s="111">
        <f>+$E255/((1+$G$5)^$A216)</f>
        <v>3.4235742760134177E-2</v>
      </c>
    </row>
    <row r="256" spans="1:142">
      <c r="A256" s="107">
        <v>41</v>
      </c>
      <c r="D256" s="231">
        <f>AgeEffic!BB211</f>
        <v>1.5966940160000687E-3</v>
      </c>
      <c r="E256" s="231">
        <f>AgeEffic!BB213</f>
        <v>3.2756758672896381E-2</v>
      </c>
      <c r="I256" s="111">
        <f t="shared" si="456"/>
        <v>3.1978256847277787E-4</v>
      </c>
      <c r="J256" s="111">
        <f t="shared" si="459"/>
        <v>3.3257387121168896E-4</v>
      </c>
      <c r="K256" s="111">
        <f t="shared" si="460"/>
        <v>3.4587682606015665E-4</v>
      </c>
      <c r="L256" s="111">
        <f t="shared" si="462"/>
        <v>3.5971189910256288E-4</v>
      </c>
      <c r="M256" s="111">
        <f t="shared" si="464"/>
        <v>3.7410037506666537E-4</v>
      </c>
      <c r="N256" s="111">
        <f t="shared" si="466"/>
        <v>3.8906439006933209E-4</v>
      </c>
      <c r="O256" s="111">
        <f t="shared" si="468"/>
        <v>4.0462696567210532E-4</v>
      </c>
      <c r="P256" s="111">
        <f t="shared" si="470"/>
        <v>4.2081204429898956E-4</v>
      </c>
      <c r="Q256" s="111">
        <f t="shared" si="472"/>
        <v>4.3764452607094923E-4</v>
      </c>
      <c r="R256" s="111">
        <f t="shared" si="474"/>
        <v>4.5515030711378718E-4</v>
      </c>
      <c r="S256" s="111">
        <f t="shared" si="476"/>
        <v>4.733563193983387E-4</v>
      </c>
      <c r="T256" s="111">
        <f t="shared" si="478"/>
        <v>4.9229057217427231E-4</v>
      </c>
      <c r="U256" s="111">
        <f t="shared" si="480"/>
        <v>5.1198219506124311E-4</v>
      </c>
      <c r="V256" s="111">
        <f t="shared" si="482"/>
        <v>5.3246148286369285E-4</v>
      </c>
      <c r="W256" s="111">
        <f t="shared" si="484"/>
        <v>5.5375994217824061E-4</v>
      </c>
      <c r="X256" s="111">
        <f t="shared" si="486"/>
        <v>5.7591033986537034E-4</v>
      </c>
      <c r="Y256" s="111">
        <f t="shared" si="488"/>
        <v>5.9894675345998499E-4</v>
      </c>
      <c r="Z256" s="111">
        <f t="shared" si="490"/>
        <v>6.229046235983846E-4</v>
      </c>
      <c r="AA256" s="111">
        <f t="shared" si="492"/>
        <v>6.4782080854232003E-4</v>
      </c>
      <c r="AB256" s="111">
        <f t="shared" si="494"/>
        <v>6.7373364088401278E-4</v>
      </c>
      <c r="AC256" s="111">
        <f t="shared" si="496"/>
        <v>7.0068298651937324E-4</v>
      </c>
      <c r="AD256" s="111">
        <f t="shared" si="498"/>
        <v>7.2871030598014837E-4</v>
      </c>
      <c r="AE256" s="111">
        <f t="shared" si="500"/>
        <v>7.5785871821935425E-4</v>
      </c>
      <c r="AF256" s="111">
        <f t="shared" si="502"/>
        <v>7.8817306694812844E-4</v>
      </c>
      <c r="AG256" s="111">
        <f t="shared" si="504"/>
        <v>8.1969998962605364E-4</v>
      </c>
      <c r="AH256" s="111">
        <f t="shared" si="506"/>
        <v>8.5248798921109582E-4</v>
      </c>
      <c r="AI256" s="111">
        <f t="shared" si="508"/>
        <v>8.8658750877953986E-4</v>
      </c>
      <c r="AJ256" s="111">
        <f t="shared" si="510"/>
        <v>9.2205100913072136E-4</v>
      </c>
      <c r="AK256" s="111">
        <f t="shared" si="512"/>
        <v>9.5893304949595023E-4</v>
      </c>
      <c r="AL256" s="111">
        <f t="shared" si="514"/>
        <v>9.9729037147578835E-4</v>
      </c>
      <c r="AM256" s="111">
        <f t="shared" si="516"/>
        <v>1.0371819863348201E-3</v>
      </c>
      <c r="AN256" s="111">
        <f t="shared" si="518"/>
        <v>1.0786692657882128E-3</v>
      </c>
      <c r="AO256" s="111">
        <f t="shared" si="520"/>
        <v>1.1218160364197412E-3</v>
      </c>
      <c r="AP256" s="111">
        <f t="shared" si="522"/>
        <v>1.1666886778765311E-3</v>
      </c>
      <c r="AQ256" s="111">
        <f t="shared" si="524"/>
        <v>1.2133562249915925E-3</v>
      </c>
      <c r="AR256" s="111">
        <f t="shared" si="526"/>
        <v>1.2618904739912561E-3</v>
      </c>
      <c r="AS256" s="111">
        <f t="shared" si="528"/>
        <v>1.3123660929509062E-3</v>
      </c>
      <c r="AT256" s="111">
        <f t="shared" si="530"/>
        <v>1.3648607366689427E-3</v>
      </c>
      <c r="AU256" s="111">
        <f t="shared" si="532"/>
        <v>1.4194551661357005E-3</v>
      </c>
      <c r="AV256" s="111">
        <f t="shared" ref="AV256:AV265" si="534">+$D256/((1+$G$5)^$A217)</f>
        <v>1.4762333727811284E-3</v>
      </c>
      <c r="AW256" s="111">
        <f>+$D256/((1+$G$5)^$A216)</f>
        <v>1.5352827076923737E-3</v>
      </c>
      <c r="CO256" s="111">
        <f t="shared" si="457"/>
        <v>6.5604557406077841E-3</v>
      </c>
      <c r="CP256" s="111">
        <f t="shared" si="458"/>
        <v>6.8228739702320953E-3</v>
      </c>
      <c r="CQ256" s="111">
        <f t="shared" si="461"/>
        <v>7.0957889290413816E-3</v>
      </c>
      <c r="CR256" s="111">
        <f t="shared" si="463"/>
        <v>7.3796204862030361E-3</v>
      </c>
      <c r="CS256" s="111">
        <f t="shared" si="465"/>
        <v>7.6748053056511561E-3</v>
      </c>
      <c r="CT256" s="111">
        <f t="shared" si="467"/>
        <v>7.9817975178772052E-3</v>
      </c>
      <c r="CU256" s="111">
        <f t="shared" si="469"/>
        <v>8.3010694185922922E-3</v>
      </c>
      <c r="CV256" s="111">
        <f t="shared" si="471"/>
        <v>8.6331121953359836E-3</v>
      </c>
      <c r="CW256" s="111">
        <f t="shared" si="473"/>
        <v>8.9784366831494253E-3</v>
      </c>
      <c r="CX256" s="111">
        <f t="shared" si="475"/>
        <v>9.3375741504754008E-3</v>
      </c>
      <c r="CY256" s="111">
        <f t="shared" si="477"/>
        <v>9.7110771164944185E-3</v>
      </c>
      <c r="CZ256" s="111">
        <f t="shared" si="479"/>
        <v>1.0099520201154196E-2</v>
      </c>
      <c r="DA256" s="111">
        <f t="shared" si="481"/>
        <v>1.0503501009200363E-2</v>
      </c>
      <c r="DB256" s="111">
        <f t="shared" si="483"/>
        <v>1.0923641049568377E-2</v>
      </c>
      <c r="DC256" s="111">
        <f t="shared" si="485"/>
        <v>1.1360586691551114E-2</v>
      </c>
      <c r="DD256" s="111">
        <f t="shared" si="487"/>
        <v>1.1815010159213159E-2</v>
      </c>
      <c r="DE256" s="111">
        <f t="shared" si="489"/>
        <v>1.2287610565581685E-2</v>
      </c>
      <c r="DF256" s="111">
        <f t="shared" si="491"/>
        <v>1.2779114988204955E-2</v>
      </c>
      <c r="DG256" s="111">
        <f t="shared" si="493"/>
        <v>1.3290279587733154E-2</v>
      </c>
      <c r="DH256" s="111">
        <f t="shared" si="495"/>
        <v>1.3821890771242479E-2</v>
      </c>
      <c r="DI256" s="111">
        <f t="shared" si="497"/>
        <v>1.4374766402092178E-2</v>
      </c>
      <c r="DJ256" s="111">
        <f t="shared" si="499"/>
        <v>1.4949757058175868E-2</v>
      </c>
      <c r="DK256" s="111">
        <f t="shared" si="501"/>
        <v>1.5547747340502903E-2</v>
      </c>
      <c r="DL256" s="111">
        <f t="shared" si="503"/>
        <v>1.616965723412302E-2</v>
      </c>
      <c r="DM256" s="111">
        <f t="shared" si="505"/>
        <v>1.6816443523487941E-2</v>
      </c>
      <c r="DN256" s="111">
        <f t="shared" si="507"/>
        <v>1.7489101264427459E-2</v>
      </c>
      <c r="DO256" s="111">
        <f t="shared" si="509"/>
        <v>1.818866531500456E-2</v>
      </c>
      <c r="DP256" s="111">
        <f t="shared" si="511"/>
        <v>1.8916211927604742E-2</v>
      </c>
      <c r="DQ256" s="111">
        <f t="shared" si="513"/>
        <v>1.9672860404708933E-2</v>
      </c>
      <c r="DR256" s="111">
        <f t="shared" si="515"/>
        <v>2.0459774820897291E-2</v>
      </c>
      <c r="DS256" s="111">
        <f t="shared" si="517"/>
        <v>2.1278165813733187E-2</v>
      </c>
      <c r="DT256" s="111">
        <f t="shared" si="519"/>
        <v>2.2129292446282513E-2</v>
      </c>
      <c r="DU256" s="111">
        <f t="shared" si="521"/>
        <v>2.3014464144133811E-2</v>
      </c>
      <c r="DV256" s="111">
        <f t="shared" si="523"/>
        <v>2.3935042709899167E-2</v>
      </c>
      <c r="DW256" s="111">
        <f t="shared" si="525"/>
        <v>2.4892444418295138E-2</v>
      </c>
      <c r="DX256" s="111">
        <f t="shared" si="527"/>
        <v>2.5888142195026942E-2</v>
      </c>
      <c r="DY256" s="111">
        <f t="shared" si="529"/>
        <v>2.6923667882828017E-2</v>
      </c>
      <c r="DZ256" s="111">
        <f t="shared" si="531"/>
        <v>2.8000614598141141E-2</v>
      </c>
      <c r="EA256" s="111">
        <f t="shared" si="533"/>
        <v>2.9120639182066792E-2</v>
      </c>
      <c r="EB256" s="111">
        <f t="shared" ref="EB256:EB265" si="535">+$E256/((1+$G$5)^$A217)</f>
        <v>3.0285464749349462E-2</v>
      </c>
      <c r="EC256" s="111">
        <f>+$E256/((1+$G$5)^$A216)</f>
        <v>3.1496883339323441E-2</v>
      </c>
    </row>
    <row r="257" spans="1:167">
      <c r="A257" s="107">
        <v>42</v>
      </c>
      <c r="D257" s="231">
        <f>AgeEffic!BC211</f>
        <v>9.0044022507345268E-4</v>
      </c>
      <c r="E257" s="231">
        <f>AgeEffic!BC213</f>
        <v>3.0136217979064669E-2</v>
      </c>
      <c r="I257" s="111">
        <f t="shared" si="456"/>
        <v>1.7340221362484567E-4</v>
      </c>
      <c r="J257" s="111">
        <f t="shared" si="459"/>
        <v>1.8033830216983946E-4</v>
      </c>
      <c r="K257" s="111">
        <f t="shared" si="460"/>
        <v>1.8755183425663306E-4</v>
      </c>
      <c r="L257" s="111">
        <f t="shared" si="462"/>
        <v>1.9505390762689843E-4</v>
      </c>
      <c r="M257" s="111">
        <f t="shared" si="464"/>
        <v>2.0285606393197436E-4</v>
      </c>
      <c r="N257" s="111">
        <f t="shared" si="466"/>
        <v>2.109703064892533E-4</v>
      </c>
      <c r="O257" s="111">
        <f t="shared" si="468"/>
        <v>2.1940911874882349E-4</v>
      </c>
      <c r="P257" s="111">
        <f t="shared" si="470"/>
        <v>2.2818548349877641E-4</v>
      </c>
      <c r="Q257" s="111">
        <f t="shared" si="472"/>
        <v>2.3731290283872749E-4</v>
      </c>
      <c r="R257" s="111">
        <f t="shared" si="474"/>
        <v>2.4680541895227663E-4</v>
      </c>
      <c r="S257" s="111">
        <f t="shared" si="476"/>
        <v>2.5667763571036767E-4</v>
      </c>
      <c r="T257" s="111">
        <f t="shared" si="478"/>
        <v>2.6694474113878242E-4</v>
      </c>
      <c r="U257" s="111">
        <f t="shared" si="480"/>
        <v>2.7762253078433374E-4</v>
      </c>
      <c r="V257" s="111">
        <f t="shared" si="482"/>
        <v>2.8872743201570702E-4</v>
      </c>
      <c r="W257" s="111">
        <f t="shared" si="484"/>
        <v>3.0027652929633531E-4</v>
      </c>
      <c r="X257" s="111">
        <f t="shared" si="486"/>
        <v>3.1228759046818879E-4</v>
      </c>
      <c r="Y257" s="111">
        <f t="shared" si="488"/>
        <v>3.2477909408691635E-4</v>
      </c>
      <c r="Z257" s="111">
        <f t="shared" si="490"/>
        <v>3.3777025785039299E-4</v>
      </c>
      <c r="AA257" s="111">
        <f t="shared" si="492"/>
        <v>3.5128106816440874E-4</v>
      </c>
      <c r="AB257" s="111">
        <f t="shared" si="494"/>
        <v>3.6533231089098516E-4</v>
      </c>
      <c r="AC257" s="111">
        <f t="shared" si="496"/>
        <v>3.7994560332662452E-4</v>
      </c>
      <c r="AD257" s="111">
        <f t="shared" si="498"/>
        <v>3.9514342745968948E-4</v>
      </c>
      <c r="AE257" s="111">
        <f t="shared" si="500"/>
        <v>4.1094916455807715E-4</v>
      </c>
      <c r="AF257" s="111">
        <f t="shared" si="502"/>
        <v>4.2738713114040024E-4</v>
      </c>
      <c r="AG257" s="111">
        <f t="shared" si="504"/>
        <v>4.4448261638601623E-4</v>
      </c>
      <c r="AH257" s="111">
        <f t="shared" si="506"/>
        <v>4.6226192104145697E-4</v>
      </c>
      <c r="AI257" s="111">
        <f t="shared" si="508"/>
        <v>4.8075239788311527E-4</v>
      </c>
      <c r="AJ257" s="111">
        <f t="shared" si="510"/>
        <v>4.9998249379843991E-4</v>
      </c>
      <c r="AK257" s="111">
        <f t="shared" si="512"/>
        <v>5.1998179355037752E-4</v>
      </c>
      <c r="AL257" s="111">
        <f t="shared" si="514"/>
        <v>5.4078106529239264E-4</v>
      </c>
      <c r="AM257" s="111">
        <f t="shared" si="516"/>
        <v>5.6241230790408838E-4</v>
      </c>
      <c r="AN257" s="111">
        <f t="shared" si="518"/>
        <v>5.8490880022025202E-4</v>
      </c>
      <c r="AO257" s="111">
        <f t="shared" si="520"/>
        <v>6.08305152229062E-4</v>
      </c>
      <c r="AP257" s="111">
        <f t="shared" si="522"/>
        <v>6.3263735831822451E-4</v>
      </c>
      <c r="AQ257" s="111">
        <f t="shared" si="524"/>
        <v>6.5794285265095354E-4</v>
      </c>
      <c r="AR257" s="111">
        <f t="shared" si="526"/>
        <v>6.8426056675699183E-4</v>
      </c>
      <c r="AS257" s="111">
        <f t="shared" si="528"/>
        <v>7.1163098942727144E-4</v>
      </c>
      <c r="AT257" s="111">
        <f t="shared" si="530"/>
        <v>7.4009622900436222E-4</v>
      </c>
      <c r="AU257" s="111">
        <f t="shared" si="532"/>
        <v>7.6970007816453681E-4</v>
      </c>
      <c r="AV257" s="111">
        <f t="shared" si="534"/>
        <v>8.0048808129111839E-4</v>
      </c>
      <c r="AW257" s="111">
        <f t="shared" ref="AW257:AW265" si="536">+$D257/((1+$G$5)^$A217)</f>
        <v>8.3250760454276309E-4</v>
      </c>
      <c r="AX257" s="111">
        <f>+$D257/((1+$G$5)^$A216)</f>
        <v>8.6580790872447372E-4</v>
      </c>
      <c r="CO257" s="111">
        <f t="shared" si="457"/>
        <v>5.8034800782299631E-3</v>
      </c>
      <c r="CP257" s="111">
        <f t="shared" si="458"/>
        <v>6.0356192813591607E-3</v>
      </c>
      <c r="CQ257" s="111">
        <f t="shared" si="461"/>
        <v>6.2770440526135271E-3</v>
      </c>
      <c r="CR257" s="111">
        <f t="shared" si="463"/>
        <v>6.52812581471807E-3</v>
      </c>
      <c r="CS257" s="111">
        <f t="shared" si="465"/>
        <v>6.7892508473067926E-3</v>
      </c>
      <c r="CT257" s="111">
        <f t="shared" si="467"/>
        <v>7.0608208811990631E-3</v>
      </c>
      <c r="CU257" s="111">
        <f t="shared" si="469"/>
        <v>7.3432537164470277E-3</v>
      </c>
      <c r="CV257" s="111">
        <f t="shared" si="471"/>
        <v>7.6369838651049087E-3</v>
      </c>
      <c r="CW257" s="111">
        <f t="shared" si="473"/>
        <v>7.9424632197091054E-3</v>
      </c>
      <c r="CX257" s="111">
        <f t="shared" si="475"/>
        <v>8.2601617484974708E-3</v>
      </c>
      <c r="CY257" s="111">
        <f t="shared" si="477"/>
        <v>8.5905682184373687E-3</v>
      </c>
      <c r="CZ257" s="111">
        <f t="shared" si="479"/>
        <v>8.9341909471748644E-3</v>
      </c>
      <c r="DA257" s="111">
        <f t="shared" si="481"/>
        <v>9.2915585850618602E-3</v>
      </c>
      <c r="DB257" s="111">
        <f t="shared" si="483"/>
        <v>9.6632209284643333E-3</v>
      </c>
      <c r="DC257" s="111">
        <f t="shared" si="485"/>
        <v>1.0049749765602906E-2</v>
      </c>
      <c r="DD257" s="111">
        <f t="shared" si="487"/>
        <v>1.0451739756227025E-2</v>
      </c>
      <c r="DE257" s="111">
        <f t="shared" si="489"/>
        <v>1.0869809346476106E-2</v>
      </c>
      <c r="DF257" s="111">
        <f t="shared" si="491"/>
        <v>1.1304601720335148E-2</v>
      </c>
      <c r="DG257" s="111">
        <f t="shared" si="493"/>
        <v>1.1756785789148558E-2</v>
      </c>
      <c r="DH257" s="111">
        <f t="shared" si="495"/>
        <v>1.2227057220714502E-2</v>
      </c>
      <c r="DI257" s="111">
        <f t="shared" si="497"/>
        <v>1.2716139509543079E-2</v>
      </c>
      <c r="DJ257" s="111">
        <f t="shared" si="499"/>
        <v>1.3224785089924803E-2</v>
      </c>
      <c r="DK257" s="111">
        <f t="shared" si="501"/>
        <v>1.3753776493521799E-2</v>
      </c>
      <c r="DL257" s="111">
        <f t="shared" si="503"/>
        <v>1.4303927553262669E-2</v>
      </c>
      <c r="DM257" s="111">
        <f t="shared" si="505"/>
        <v>1.4876084655393177E-2</v>
      </c>
      <c r="DN257" s="111">
        <f t="shared" si="507"/>
        <v>1.5471128041608904E-2</v>
      </c>
      <c r="DO257" s="111">
        <f t="shared" si="509"/>
        <v>1.6089973163273263E-2</v>
      </c>
      <c r="DP257" s="111">
        <f t="shared" si="511"/>
        <v>1.6733572089804194E-2</v>
      </c>
      <c r="DQ257" s="111">
        <f t="shared" si="513"/>
        <v>1.7402914973396362E-2</v>
      </c>
      <c r="DR257" s="111">
        <f t="shared" si="515"/>
        <v>1.8099031572332218E-2</v>
      </c>
      <c r="DS257" s="111">
        <f t="shared" si="517"/>
        <v>1.8822992835225507E-2</v>
      </c>
      <c r="DT257" s="111">
        <f t="shared" si="519"/>
        <v>1.9575912548634531E-2</v>
      </c>
      <c r="DU257" s="111">
        <f t="shared" si="521"/>
        <v>2.035894905057991E-2</v>
      </c>
      <c r="DV257" s="111">
        <f t="shared" si="523"/>
        <v>2.1173307012603105E-2</v>
      </c>
      <c r="DW257" s="111">
        <f t="shared" si="525"/>
        <v>2.2020239293107233E-2</v>
      </c>
      <c r="DX257" s="111">
        <f t="shared" si="527"/>
        <v>2.2901048864831526E-2</v>
      </c>
      <c r="DY257" s="111">
        <f t="shared" si="529"/>
        <v>2.3817090819424784E-2</v>
      </c>
      <c r="DZ257" s="111">
        <f t="shared" si="531"/>
        <v>2.4769774452201777E-2</v>
      </c>
      <c r="EA257" s="111">
        <f t="shared" si="533"/>
        <v>2.5760565430289848E-2</v>
      </c>
      <c r="EB257" s="111">
        <f t="shared" si="535"/>
        <v>2.6790988047501445E-2</v>
      </c>
      <c r="EC257" s="111">
        <f t="shared" ref="EC257:EC265" si="537">+$E257/((1+$G$5)^$A217)</f>
        <v>2.7862627569401503E-2</v>
      </c>
      <c r="ED257" s="111">
        <f>+$E257/((1+$G$5)^$A216)</f>
        <v>2.8977132672177566E-2</v>
      </c>
    </row>
    <row r="258" spans="1:167">
      <c r="A258" s="107">
        <v>43</v>
      </c>
      <c r="D258" s="231">
        <f>AgeEffic!BD211</f>
        <v>4.8837301699158453E-4</v>
      </c>
      <c r="E258" s="231">
        <f>AgeEffic!BD213</f>
        <v>2.7725320540739496E-2</v>
      </c>
      <c r="I258" s="111">
        <f t="shared" si="456"/>
        <v>9.0431153586865084E-5</v>
      </c>
      <c r="J258" s="111">
        <f t="shared" si="459"/>
        <v>9.4048399730339694E-5</v>
      </c>
      <c r="K258" s="111">
        <f t="shared" si="460"/>
        <v>9.7810335719553272E-5</v>
      </c>
      <c r="L258" s="111">
        <f t="shared" si="462"/>
        <v>1.0172274914833541E-4</v>
      </c>
      <c r="M258" s="111">
        <f t="shared" si="464"/>
        <v>1.0579165911426885E-4</v>
      </c>
      <c r="N258" s="111">
        <f t="shared" si="466"/>
        <v>1.100233254788396E-4</v>
      </c>
      <c r="O258" s="111">
        <f t="shared" si="468"/>
        <v>1.1442425849799317E-4</v>
      </c>
      <c r="P258" s="111">
        <f t="shared" si="470"/>
        <v>1.1900122883791293E-4</v>
      </c>
      <c r="Q258" s="111">
        <f t="shared" si="472"/>
        <v>1.2376127799142945E-4</v>
      </c>
      <c r="R258" s="111">
        <f t="shared" si="474"/>
        <v>1.2871172911108663E-4</v>
      </c>
      <c r="S258" s="111">
        <f t="shared" si="476"/>
        <v>1.338601982755301E-4</v>
      </c>
      <c r="T258" s="111">
        <f t="shared" si="478"/>
        <v>1.3921460620655129E-4</v>
      </c>
      <c r="U258" s="111">
        <f t="shared" si="480"/>
        <v>1.4478319045481338E-4</v>
      </c>
      <c r="V258" s="111">
        <f t="shared" si="482"/>
        <v>1.5057451807300591E-4</v>
      </c>
      <c r="W258" s="111">
        <f t="shared" si="484"/>
        <v>1.5659749879592613E-4</v>
      </c>
      <c r="X258" s="111">
        <f t="shared" si="486"/>
        <v>1.6286139874776317E-4</v>
      </c>
      <c r="Y258" s="111">
        <f t="shared" si="488"/>
        <v>1.6937585469767373E-4</v>
      </c>
      <c r="Z258" s="111">
        <f t="shared" si="490"/>
        <v>1.761508888855807E-4</v>
      </c>
      <c r="AA258" s="111">
        <f t="shared" si="492"/>
        <v>1.8319692444100389E-4</v>
      </c>
      <c r="AB258" s="111">
        <f t="shared" si="494"/>
        <v>1.9052480141864409E-4</v>
      </c>
      <c r="AC258" s="111">
        <f t="shared" si="496"/>
        <v>1.9814579347538988E-4</v>
      </c>
      <c r="AD258" s="111">
        <f t="shared" si="498"/>
        <v>2.0607162521440545E-4</v>
      </c>
      <c r="AE258" s="111">
        <f t="shared" si="500"/>
        <v>2.1431449022298166E-4</v>
      </c>
      <c r="AF258" s="111">
        <f t="shared" si="502"/>
        <v>2.2288706983190099E-4</v>
      </c>
      <c r="AG258" s="111">
        <f t="shared" si="504"/>
        <v>2.3180255262517701E-4</v>
      </c>
      <c r="AH258" s="111">
        <f t="shared" si="506"/>
        <v>2.4107465473018411E-4</v>
      </c>
      <c r="AI258" s="111">
        <f t="shared" si="508"/>
        <v>2.5071764091939147E-4</v>
      </c>
      <c r="AJ258" s="111">
        <f t="shared" si="510"/>
        <v>2.6074634655616713E-4</v>
      </c>
      <c r="AK258" s="111">
        <f t="shared" si="512"/>
        <v>2.7117620041841389E-4</v>
      </c>
      <c r="AL258" s="111">
        <f t="shared" si="514"/>
        <v>2.8202324843515044E-4</v>
      </c>
      <c r="AM258" s="111">
        <f t="shared" si="516"/>
        <v>2.9330417837255645E-4</v>
      </c>
      <c r="AN258" s="111">
        <f t="shared" si="518"/>
        <v>3.050363455074587E-4</v>
      </c>
      <c r="AO258" s="111">
        <f t="shared" si="520"/>
        <v>3.1723779932775714E-4</v>
      </c>
      <c r="AP258" s="111">
        <f t="shared" si="522"/>
        <v>3.299273113008674E-4</v>
      </c>
      <c r="AQ258" s="111">
        <f t="shared" si="524"/>
        <v>3.4312440375290209E-4</v>
      </c>
      <c r="AR258" s="111">
        <f t="shared" si="526"/>
        <v>3.5684937990301818E-4</v>
      </c>
      <c r="AS258" s="111">
        <f t="shared" si="528"/>
        <v>3.7112335509913901E-4</v>
      </c>
      <c r="AT258" s="111">
        <f t="shared" si="530"/>
        <v>3.8596828930310452E-4</v>
      </c>
      <c r="AU258" s="111">
        <f t="shared" si="532"/>
        <v>4.0140702087522868E-4</v>
      </c>
      <c r="AV258" s="111">
        <f t="shared" si="534"/>
        <v>4.1746330171023787E-4</v>
      </c>
      <c r="AW258" s="111">
        <f t="shared" si="536"/>
        <v>4.3416183377864744E-4</v>
      </c>
      <c r="AX258" s="111">
        <f t="shared" ref="AX258:AX265" si="538">+$D258/((1+$G$5)^$A217)</f>
        <v>4.5152830712979336E-4</v>
      </c>
      <c r="AY258" s="111">
        <f>+$D258/((1+$G$5)^$A216)</f>
        <v>4.695894394149851E-4</v>
      </c>
      <c r="CO258" s="111">
        <f t="shared" si="457"/>
        <v>5.1338477615111202E-3</v>
      </c>
      <c r="CP258" s="111">
        <f t="shared" si="458"/>
        <v>5.3392016719715661E-3</v>
      </c>
      <c r="CQ258" s="111">
        <f t="shared" si="461"/>
        <v>5.5527697388504278E-3</v>
      </c>
      <c r="CR258" s="111">
        <f t="shared" si="463"/>
        <v>5.7748805284044448E-3</v>
      </c>
      <c r="CS258" s="111">
        <f t="shared" si="465"/>
        <v>6.0058757495406248E-3</v>
      </c>
      <c r="CT258" s="111">
        <f t="shared" si="467"/>
        <v>6.2461107795222497E-3</v>
      </c>
      <c r="CU258" s="111">
        <f t="shared" si="469"/>
        <v>6.4959552107031384E-3</v>
      </c>
      <c r="CV258" s="111">
        <f t="shared" si="471"/>
        <v>6.7557934191312657E-3</v>
      </c>
      <c r="CW258" s="111">
        <f t="shared" si="473"/>
        <v>7.0260251558965162E-3</v>
      </c>
      <c r="CX258" s="111">
        <f t="shared" si="475"/>
        <v>7.3070661621323771E-3</v>
      </c>
      <c r="CY258" s="111">
        <f t="shared" si="477"/>
        <v>7.5993488086176725E-3</v>
      </c>
      <c r="CZ258" s="111">
        <f t="shared" si="479"/>
        <v>7.903322760962379E-3</v>
      </c>
      <c r="DA258" s="111">
        <f t="shared" si="481"/>
        <v>8.2194556714008764E-3</v>
      </c>
      <c r="DB258" s="111">
        <f t="shared" si="483"/>
        <v>8.5482338982569104E-3</v>
      </c>
      <c r="DC258" s="111">
        <f t="shared" si="485"/>
        <v>8.8901632541871865E-3</v>
      </c>
      <c r="DD258" s="111">
        <f t="shared" si="487"/>
        <v>9.2457697843546741E-3</v>
      </c>
      <c r="DE258" s="111">
        <f t="shared" si="489"/>
        <v>9.6156005757288623E-3</v>
      </c>
      <c r="DF258" s="111">
        <f t="shared" si="491"/>
        <v>1.0000224598758017E-2</v>
      </c>
      <c r="DG258" s="111">
        <f t="shared" si="493"/>
        <v>1.0400233582708336E-2</v>
      </c>
      <c r="DH258" s="111">
        <f t="shared" si="495"/>
        <v>1.0816242926016673E-2</v>
      </c>
      <c r="DI258" s="111">
        <f t="shared" si="497"/>
        <v>1.1248892643057342E-2</v>
      </c>
      <c r="DJ258" s="111">
        <f t="shared" si="499"/>
        <v>1.1698848348779633E-2</v>
      </c>
      <c r="DK258" s="111">
        <f t="shared" si="501"/>
        <v>1.2166802282730819E-2</v>
      </c>
      <c r="DL258" s="111">
        <f t="shared" si="503"/>
        <v>1.2653474374040054E-2</v>
      </c>
      <c r="DM258" s="111">
        <f t="shared" si="505"/>
        <v>1.3159613349001656E-2</v>
      </c>
      <c r="DN258" s="111">
        <f t="shared" si="507"/>
        <v>1.3685997882961723E-2</v>
      </c>
      <c r="DO258" s="111">
        <f t="shared" si="509"/>
        <v>1.4233437798280194E-2</v>
      </c>
      <c r="DP258" s="111">
        <f t="shared" si="511"/>
        <v>1.4802775310211401E-2</v>
      </c>
      <c r="DQ258" s="111">
        <f t="shared" si="513"/>
        <v>1.539488632261986E-2</v>
      </c>
      <c r="DR258" s="111">
        <f t="shared" si="515"/>
        <v>1.6010681775524654E-2</v>
      </c>
      <c r="DS258" s="111">
        <f t="shared" si="517"/>
        <v>1.665110904654564E-2</v>
      </c>
      <c r="DT258" s="111">
        <f t="shared" si="519"/>
        <v>1.7317153408407466E-2</v>
      </c>
      <c r="DU258" s="111">
        <f t="shared" si="521"/>
        <v>1.8009839544743767E-2</v>
      </c>
      <c r="DV258" s="111">
        <f t="shared" si="523"/>
        <v>1.8730233126533519E-2</v>
      </c>
      <c r="DW258" s="111">
        <f t="shared" si="525"/>
        <v>1.9479442451594858E-2</v>
      </c>
      <c r="DX258" s="111">
        <f t="shared" si="527"/>
        <v>2.0258620149658655E-2</v>
      </c>
      <c r="DY258" s="111">
        <f t="shared" si="529"/>
        <v>2.1068964955645003E-2</v>
      </c>
      <c r="DZ258" s="111">
        <f t="shared" si="531"/>
        <v>2.1911723553870801E-2</v>
      </c>
      <c r="EA258" s="111">
        <f t="shared" si="533"/>
        <v>2.2788192496025633E-2</v>
      </c>
      <c r="EB258" s="111">
        <f t="shared" si="535"/>
        <v>2.369972019586666E-2</v>
      </c>
      <c r="EC258" s="111">
        <f t="shared" si="537"/>
        <v>2.4647709003701331E-2</v>
      </c>
      <c r="ED258" s="111">
        <f t="shared" ref="ED258:ED265" si="539">+$E258/((1+$G$5)^$A217)</f>
        <v>2.5633617363849382E-2</v>
      </c>
      <c r="EE258" s="111">
        <f>+$E258/((1+$G$5)^$A216)</f>
        <v>2.665896205840336E-2</v>
      </c>
    </row>
    <row r="259" spans="1:167">
      <c r="A259" s="107">
        <v>44</v>
      </c>
      <c r="D259" s="231">
        <f>AgeEffic!BE211</f>
        <v>2.5347658780808642E-4</v>
      </c>
      <c r="E259" s="231">
        <f>AgeEffic!BE213</f>
        <v>2.5507294897480336E-2</v>
      </c>
      <c r="I259" s="111">
        <f t="shared" si="456"/>
        <v>4.5130580844720578E-5</v>
      </c>
      <c r="J259" s="111">
        <f t="shared" si="459"/>
        <v>4.6935804078509407E-5</v>
      </c>
      <c r="K259" s="111">
        <f t="shared" si="460"/>
        <v>4.8813236241649786E-5</v>
      </c>
      <c r="L259" s="111">
        <f t="shared" si="462"/>
        <v>5.0765765691315771E-5</v>
      </c>
      <c r="M259" s="111">
        <f t="shared" si="464"/>
        <v>5.2796396318968407E-5</v>
      </c>
      <c r="N259" s="111">
        <f t="shared" si="466"/>
        <v>5.4908252171727161E-5</v>
      </c>
      <c r="O259" s="111">
        <f t="shared" si="468"/>
        <v>5.7104582258596238E-5</v>
      </c>
      <c r="P259" s="111">
        <f t="shared" si="470"/>
        <v>5.9388765548940085E-5</v>
      </c>
      <c r="Q259" s="111">
        <f t="shared" si="472"/>
        <v>6.1764316170897704E-5</v>
      </c>
      <c r="R259" s="111">
        <f t="shared" si="474"/>
        <v>6.4234888817733601E-5</v>
      </c>
      <c r="S259" s="111">
        <f t="shared" si="476"/>
        <v>6.6804284370442957E-5</v>
      </c>
      <c r="T259" s="111">
        <f t="shared" si="478"/>
        <v>6.9476455745260673E-5</v>
      </c>
      <c r="U259" s="111">
        <f t="shared" si="480"/>
        <v>7.22555139750711E-5</v>
      </c>
      <c r="V259" s="111">
        <f t="shared" si="482"/>
        <v>7.5145734534073959E-5</v>
      </c>
      <c r="W259" s="111">
        <f t="shared" si="484"/>
        <v>7.815156391543692E-5</v>
      </c>
      <c r="X259" s="111">
        <f t="shared" si="486"/>
        <v>8.1277626472054382E-5</v>
      </c>
      <c r="Y259" s="111">
        <f t="shared" si="488"/>
        <v>8.4528731530936563E-5</v>
      </c>
      <c r="Z259" s="111">
        <f t="shared" si="490"/>
        <v>8.7909880792174047E-5</v>
      </c>
      <c r="AA259" s="111">
        <f t="shared" si="492"/>
        <v>9.142627602386101E-5</v>
      </c>
      <c r="AB259" s="111">
        <f t="shared" si="494"/>
        <v>9.5083327064815441E-5</v>
      </c>
      <c r="AC259" s="111">
        <f t="shared" si="496"/>
        <v>9.888666014740808E-5</v>
      </c>
      <c r="AD259" s="111">
        <f t="shared" si="498"/>
        <v>1.0284212655330441E-4</v>
      </c>
      <c r="AE259" s="111">
        <f t="shared" si="500"/>
        <v>1.0695581161543657E-4</v>
      </c>
      <c r="AF259" s="111">
        <f t="shared" si="502"/>
        <v>1.1123404408005403E-4</v>
      </c>
      <c r="AG259" s="111">
        <f t="shared" si="504"/>
        <v>1.1568340584325622E-4</v>
      </c>
      <c r="AH259" s="111">
        <f t="shared" si="506"/>
        <v>1.2031074207698647E-4</v>
      </c>
      <c r="AI259" s="111">
        <f t="shared" si="508"/>
        <v>1.2512317176006593E-4</v>
      </c>
      <c r="AJ259" s="111">
        <f t="shared" si="510"/>
        <v>1.3012809863046859E-4</v>
      </c>
      <c r="AK259" s="111">
        <f t="shared" si="512"/>
        <v>1.3533322257568733E-4</v>
      </c>
      <c r="AL259" s="111">
        <f t="shared" si="514"/>
        <v>1.4074655147871485E-4</v>
      </c>
      <c r="AM259" s="111">
        <f t="shared" si="516"/>
        <v>1.4637641353786344E-4</v>
      </c>
      <c r="AN259" s="111">
        <f t="shared" si="518"/>
        <v>1.5223147007937797E-4</v>
      </c>
      <c r="AO259" s="111">
        <f t="shared" si="520"/>
        <v>1.583207288825531E-4</v>
      </c>
      <c r="AP259" s="111">
        <f t="shared" si="522"/>
        <v>1.6465355803785525E-4</v>
      </c>
      <c r="AQ259" s="111">
        <f t="shared" si="524"/>
        <v>1.7123970035936943E-4</v>
      </c>
      <c r="AR259" s="111">
        <f t="shared" si="526"/>
        <v>1.7808928837374422E-4</v>
      </c>
      <c r="AS259" s="111">
        <f t="shared" si="528"/>
        <v>1.85212859908694E-4</v>
      </c>
      <c r="AT259" s="111">
        <f t="shared" si="530"/>
        <v>1.9262137430504179E-4</v>
      </c>
      <c r="AU259" s="111">
        <f t="shared" si="532"/>
        <v>2.0032622927724345E-4</v>
      </c>
      <c r="AV259" s="111">
        <f t="shared" si="534"/>
        <v>2.083392784483332E-4</v>
      </c>
      <c r="AW259" s="111">
        <f t="shared" si="536"/>
        <v>2.1667284958626655E-4</v>
      </c>
      <c r="AX259" s="111">
        <f t="shared" si="538"/>
        <v>2.2533976356971724E-4</v>
      </c>
      <c r="AY259" s="111">
        <f t="shared" ref="AY259:AY265" si="540">+$D259/((1+$G$5)^$A217)</f>
        <v>2.3435335411250592E-4</v>
      </c>
      <c r="AZ259" s="111">
        <f>+$D259/((1+$G$5)^$A216)</f>
        <v>2.4372748827700615E-4</v>
      </c>
      <c r="CO259" s="111">
        <f t="shared" si="457"/>
        <v>4.5414807121059901E-3</v>
      </c>
      <c r="CP259" s="111">
        <f t="shared" si="458"/>
        <v>4.723139940590231E-3</v>
      </c>
      <c r="CQ259" s="111">
        <f t="shared" si="461"/>
        <v>4.9120655382138409E-3</v>
      </c>
      <c r="CR259" s="111">
        <f t="shared" si="463"/>
        <v>5.1085481597423939E-3</v>
      </c>
      <c r="CS259" s="111">
        <f t="shared" si="465"/>
        <v>5.3128900861320891E-3</v>
      </c>
      <c r="CT259" s="111">
        <f t="shared" si="467"/>
        <v>5.525405689577375E-3</v>
      </c>
      <c r="CU259" s="111">
        <f t="shared" si="469"/>
        <v>5.7464219171604698E-3</v>
      </c>
      <c r="CV259" s="111">
        <f t="shared" si="471"/>
        <v>5.9762787938468873E-3</v>
      </c>
      <c r="CW259" s="111">
        <f t="shared" si="473"/>
        <v>6.2153299456007647E-3</v>
      </c>
      <c r="CX259" s="111">
        <f t="shared" si="475"/>
        <v>6.4639431434247944E-3</v>
      </c>
      <c r="CY259" s="111">
        <f t="shared" si="477"/>
        <v>6.722500869161787E-3</v>
      </c>
      <c r="CZ259" s="111">
        <f t="shared" si="479"/>
        <v>6.9914009039282587E-3</v>
      </c>
      <c r="DA259" s="111">
        <f t="shared" si="481"/>
        <v>7.2710569400853894E-3</v>
      </c>
      <c r="DB259" s="111">
        <f t="shared" si="483"/>
        <v>7.5618992176888057E-3</v>
      </c>
      <c r="DC259" s="111">
        <f t="shared" si="485"/>
        <v>7.8643751863963583E-3</v>
      </c>
      <c r="DD259" s="111">
        <f t="shared" si="487"/>
        <v>8.1789501938522111E-3</v>
      </c>
      <c r="DE259" s="111">
        <f t="shared" si="489"/>
        <v>8.5061082016062994E-3</v>
      </c>
      <c r="DF259" s="111">
        <f t="shared" si="491"/>
        <v>8.846352529670554E-3</v>
      </c>
      <c r="DG259" s="111">
        <f t="shared" si="493"/>
        <v>9.2002066308573757E-3</v>
      </c>
      <c r="DH259" s="111">
        <f t="shared" si="495"/>
        <v>9.5682148960916698E-3</v>
      </c>
      <c r="DI259" s="111">
        <f t="shared" si="497"/>
        <v>9.95094349193534E-3</v>
      </c>
      <c r="DJ259" s="111">
        <f t="shared" si="499"/>
        <v>1.0348981231612753E-2</v>
      </c>
      <c r="DK259" s="111">
        <f t="shared" si="501"/>
        <v>1.0762940480877264E-2</v>
      </c>
      <c r="DL259" s="111">
        <f t="shared" si="503"/>
        <v>1.1193458100112352E-2</v>
      </c>
      <c r="DM259" s="111">
        <f t="shared" si="505"/>
        <v>1.1641196424116851E-2</v>
      </c>
      <c r="DN259" s="111">
        <f t="shared" si="507"/>
        <v>1.2106844281081525E-2</v>
      </c>
      <c r="DO259" s="111">
        <f t="shared" si="509"/>
        <v>1.2591118052324785E-2</v>
      </c>
      <c r="DP259" s="111">
        <f t="shared" si="511"/>
        <v>1.3094762774417778E-2</v>
      </c>
      <c r="DQ259" s="111">
        <f t="shared" si="513"/>
        <v>1.361855328539449E-2</v>
      </c>
      <c r="DR259" s="111">
        <f t="shared" si="515"/>
        <v>1.4163295416810271E-2</v>
      </c>
      <c r="DS259" s="111">
        <f t="shared" si="517"/>
        <v>1.4729827233482682E-2</v>
      </c>
      <c r="DT259" s="111">
        <f t="shared" si="519"/>
        <v>1.5319020322821989E-2</v>
      </c>
      <c r="DU259" s="111">
        <f t="shared" si="521"/>
        <v>1.5931781135734867E-2</v>
      </c>
      <c r="DV259" s="111">
        <f t="shared" si="523"/>
        <v>1.6569052381164268E-2</v>
      </c>
      <c r="DW259" s="111">
        <f t="shared" si="525"/>
        <v>1.7231814476410836E-2</v>
      </c>
      <c r="DX259" s="111">
        <f t="shared" si="527"/>
        <v>1.7921087055467268E-2</v>
      </c>
      <c r="DY259" s="111">
        <f t="shared" si="529"/>
        <v>1.8637930537685962E-2</v>
      </c>
      <c r="DZ259" s="111">
        <f t="shared" si="531"/>
        <v>1.9383447759193404E-2</v>
      </c>
      <c r="EA259" s="111">
        <f t="shared" si="533"/>
        <v>2.0158785669561138E-2</v>
      </c>
      <c r="EB259" s="111">
        <f t="shared" si="535"/>
        <v>2.0965137096343584E-2</v>
      </c>
      <c r="EC259" s="111">
        <f t="shared" si="537"/>
        <v>2.1803742580197329E-2</v>
      </c>
      <c r="ED259" s="111">
        <f t="shared" si="539"/>
        <v>2.2675892283405226E-2</v>
      </c>
      <c r="EE259" s="111">
        <f t="shared" ref="EE259:EE265" si="541">+$E259/((1+$G$5)^$A217)</f>
        <v>2.3582927974741433E-2</v>
      </c>
      <c r="EF259" s="111">
        <f>+$E259/((1+$G$5)^$A216)</f>
        <v>2.4526245093731091E-2</v>
      </c>
    </row>
    <row r="260" spans="1:167">
      <c r="A260" s="107">
        <v>45</v>
      </c>
      <c r="D260" s="231">
        <f>AgeEffic!BF211</f>
        <v>1.2493417053015645E-4</v>
      </c>
      <c r="E260" s="231">
        <f>AgeEffic!BF213</f>
        <v>2.3466711305681912E-2</v>
      </c>
      <c r="I260" s="111">
        <f t="shared" si="456"/>
        <v>2.1388531580494954E-5</v>
      </c>
      <c r="J260" s="111">
        <f t="shared" si="459"/>
        <v>2.2244072843714749E-5</v>
      </c>
      <c r="K260" s="111">
        <f t="shared" si="460"/>
        <v>2.3133835757463344E-5</v>
      </c>
      <c r="L260" s="111">
        <f t="shared" si="462"/>
        <v>2.405918918776188E-5</v>
      </c>
      <c r="M260" s="111">
        <f t="shared" si="464"/>
        <v>2.5021556755272354E-5</v>
      </c>
      <c r="N260" s="111">
        <f t="shared" si="466"/>
        <v>2.6022419025483246E-5</v>
      </c>
      <c r="O260" s="111">
        <f t="shared" si="468"/>
        <v>2.7063315786502587E-5</v>
      </c>
      <c r="P260" s="111">
        <f t="shared" si="470"/>
        <v>2.8145848417962687E-5</v>
      </c>
      <c r="Q260" s="111">
        <f t="shared" si="472"/>
        <v>2.927168235468119E-5</v>
      </c>
      <c r="R260" s="111">
        <f t="shared" si="474"/>
        <v>3.0442549648868447E-5</v>
      </c>
      <c r="S260" s="111">
        <f t="shared" si="476"/>
        <v>3.1660251634823179E-5</v>
      </c>
      <c r="T260" s="111">
        <f t="shared" si="478"/>
        <v>3.2926661700216108E-5</v>
      </c>
      <c r="U260" s="111">
        <f t="shared" si="480"/>
        <v>3.4243728168224757E-5</v>
      </c>
      <c r="V260" s="111">
        <f t="shared" si="482"/>
        <v>3.5613477294953749E-5</v>
      </c>
      <c r="W260" s="111">
        <f t="shared" si="484"/>
        <v>3.70380163867519E-5</v>
      </c>
      <c r="X260" s="111">
        <f t="shared" si="486"/>
        <v>3.8519537042221981E-5</v>
      </c>
      <c r="Y260" s="111">
        <f t="shared" si="488"/>
        <v>4.0060318523910853E-5</v>
      </c>
      <c r="Z260" s="111">
        <f t="shared" si="490"/>
        <v>4.1662731264867292E-5</v>
      </c>
      <c r="AA260" s="111">
        <f t="shared" si="492"/>
        <v>4.3329240515461989E-5</v>
      </c>
      <c r="AB260" s="111">
        <f t="shared" si="494"/>
        <v>4.5062410136080469E-5</v>
      </c>
      <c r="AC260" s="111">
        <f t="shared" si="496"/>
        <v>4.6864906541523683E-5</v>
      </c>
      <c r="AD260" s="111">
        <f t="shared" si="498"/>
        <v>4.8739502803184642E-5</v>
      </c>
      <c r="AE260" s="111">
        <f t="shared" si="500"/>
        <v>5.0689082915312036E-5</v>
      </c>
      <c r="AF260" s="111">
        <f t="shared" si="502"/>
        <v>5.2716646231924508E-5</v>
      </c>
      <c r="AG260" s="111">
        <f t="shared" si="504"/>
        <v>5.4825312081201489E-5</v>
      </c>
      <c r="AH260" s="111">
        <f t="shared" si="506"/>
        <v>5.7018324564449557E-5</v>
      </c>
      <c r="AI260" s="111">
        <f t="shared" si="508"/>
        <v>5.9299057547027544E-5</v>
      </c>
      <c r="AJ260" s="111">
        <f t="shared" si="510"/>
        <v>6.1671019848908636E-5</v>
      </c>
      <c r="AK260" s="111">
        <f t="shared" si="512"/>
        <v>6.4137860642864998E-5</v>
      </c>
      <c r="AL260" s="111">
        <f t="shared" si="514"/>
        <v>6.6703375068579603E-5</v>
      </c>
      <c r="AM260" s="111">
        <f t="shared" si="516"/>
        <v>6.9371510071322795E-5</v>
      </c>
      <c r="AN260" s="111">
        <f t="shared" si="518"/>
        <v>7.2146370474175707E-5</v>
      </c>
      <c r="AO260" s="111">
        <f t="shared" si="520"/>
        <v>7.5032225293142726E-5</v>
      </c>
      <c r="AP260" s="111">
        <f t="shared" si="522"/>
        <v>7.8033514304868445E-5</v>
      </c>
      <c r="AQ260" s="111">
        <f t="shared" si="524"/>
        <v>8.1154854877063198E-5</v>
      </c>
      <c r="AR260" s="111">
        <f t="shared" si="526"/>
        <v>8.4401049072145714E-5</v>
      </c>
      <c r="AS260" s="111">
        <f t="shared" si="528"/>
        <v>8.7777091035031547E-5</v>
      </c>
      <c r="AT260" s="111">
        <f t="shared" si="530"/>
        <v>9.1288174676432821E-5</v>
      </c>
      <c r="AU260" s="111">
        <f t="shared" si="532"/>
        <v>9.4939701663490148E-5</v>
      </c>
      <c r="AV260" s="111">
        <f t="shared" si="534"/>
        <v>9.8737289730029736E-5</v>
      </c>
      <c r="AW260" s="111">
        <f t="shared" si="536"/>
        <v>1.0268678131923094E-4</v>
      </c>
      <c r="AX260" s="111">
        <f t="shared" si="538"/>
        <v>1.0679425257200017E-4</v>
      </c>
      <c r="AY260" s="111">
        <f t="shared" si="540"/>
        <v>1.110660226748802E-4</v>
      </c>
      <c r="AZ260" s="111">
        <f t="shared" ref="AZ260:AZ265" si="542">+$D260/((1+$G$5)^$A217)</f>
        <v>1.1550866358187541E-4</v>
      </c>
      <c r="BA260" s="111">
        <f>+$D260/((1+$G$5)^$A216)</f>
        <v>1.2012901012515043E-4</v>
      </c>
      <c r="CO260" s="111">
        <f t="shared" si="457"/>
        <v>4.0174637068629924E-3</v>
      </c>
      <c r="CP260" s="111">
        <f t="shared" si="458"/>
        <v>4.1781622551375118E-3</v>
      </c>
      <c r="CQ260" s="111">
        <f t="shared" si="461"/>
        <v>4.3452887453430131E-3</v>
      </c>
      <c r="CR260" s="111">
        <f t="shared" si="463"/>
        <v>4.519100295156734E-3</v>
      </c>
      <c r="CS260" s="111">
        <f t="shared" si="465"/>
        <v>4.6998643069630025E-3</v>
      </c>
      <c r="CT260" s="111">
        <f t="shared" si="467"/>
        <v>4.8878588792415226E-3</v>
      </c>
      <c r="CU260" s="111">
        <f t="shared" si="469"/>
        <v>5.0833732344111853E-3</v>
      </c>
      <c r="CV260" s="111">
        <f t="shared" si="471"/>
        <v>5.2867081637876321E-3</v>
      </c>
      <c r="CW260" s="111">
        <f t="shared" si="473"/>
        <v>5.4981764903391369E-3</v>
      </c>
      <c r="CX260" s="111">
        <f t="shared" si="475"/>
        <v>5.7181035499527036E-3</v>
      </c>
      <c r="CY260" s="111">
        <f t="shared" si="477"/>
        <v>5.9468276919508118E-3</v>
      </c>
      <c r="CZ260" s="111">
        <f t="shared" si="479"/>
        <v>6.1847007996288445E-3</v>
      </c>
      <c r="DA260" s="111">
        <f t="shared" si="481"/>
        <v>6.4320888316139989E-3</v>
      </c>
      <c r="DB260" s="111">
        <f t="shared" si="483"/>
        <v>6.6893723848785586E-3</v>
      </c>
      <c r="DC260" s="111">
        <f t="shared" si="485"/>
        <v>6.9569472802737016E-3</v>
      </c>
      <c r="DD260" s="111">
        <f t="shared" si="487"/>
        <v>7.2352251714846499E-3</v>
      </c>
      <c r="DE260" s="111">
        <f t="shared" si="489"/>
        <v>7.5246341783440354E-3</v>
      </c>
      <c r="DF260" s="111">
        <f t="shared" si="491"/>
        <v>7.8256195454777973E-3</v>
      </c>
      <c r="DG260" s="111">
        <f t="shared" si="493"/>
        <v>8.1386443272969105E-3</v>
      </c>
      <c r="DH260" s="111">
        <f t="shared" si="495"/>
        <v>8.4641901003887875E-3</v>
      </c>
      <c r="DI260" s="111">
        <f t="shared" si="497"/>
        <v>8.8027577044043383E-3</v>
      </c>
      <c r="DJ260" s="111">
        <f t="shared" si="499"/>
        <v>9.1548680125805131E-3</v>
      </c>
      <c r="DK260" s="111">
        <f t="shared" si="501"/>
        <v>9.5210627330837346E-3</v>
      </c>
      <c r="DL260" s="111">
        <f t="shared" si="503"/>
        <v>9.901905242407083E-3</v>
      </c>
      <c r="DM260" s="111">
        <f t="shared" si="505"/>
        <v>1.0297981452103365E-2</v>
      </c>
      <c r="DN260" s="111">
        <f t="shared" si="507"/>
        <v>1.0709900710187502E-2</v>
      </c>
      <c r="DO260" s="111">
        <f t="shared" si="509"/>
        <v>1.1138296738595004E-2</v>
      </c>
      <c r="DP260" s="111">
        <f t="shared" si="511"/>
        <v>1.1583828608138802E-2</v>
      </c>
      <c r="DQ260" s="111">
        <f t="shared" si="513"/>
        <v>1.2047181752464357E-2</v>
      </c>
      <c r="DR260" s="111">
        <f t="shared" si="515"/>
        <v>1.2529069022562931E-2</v>
      </c>
      <c r="DS260" s="111">
        <f t="shared" si="517"/>
        <v>1.303023178346545E-2</v>
      </c>
      <c r="DT260" s="111">
        <f t="shared" si="519"/>
        <v>1.3551441054804068E-2</v>
      </c>
      <c r="DU260" s="111">
        <f t="shared" si="521"/>
        <v>1.4093498696996231E-2</v>
      </c>
      <c r="DV260" s="111">
        <f t="shared" si="523"/>
        <v>1.4657238644876081E-2</v>
      </c>
      <c r="DW260" s="111">
        <f t="shared" si="525"/>
        <v>1.5243528190671127E-2</v>
      </c>
      <c r="DX260" s="111">
        <f t="shared" si="527"/>
        <v>1.5853269318297971E-2</v>
      </c>
      <c r="DY260" s="111">
        <f t="shared" si="529"/>
        <v>1.6487400091029888E-2</v>
      </c>
      <c r="DZ260" s="111">
        <f t="shared" si="531"/>
        <v>1.7146896094671085E-2</v>
      </c>
      <c r="EA260" s="111">
        <f t="shared" si="533"/>
        <v>1.7832771938457934E-2</v>
      </c>
      <c r="EB260" s="111">
        <f t="shared" si="535"/>
        <v>1.8546082815996248E-2</v>
      </c>
      <c r="EC260" s="111">
        <f t="shared" si="537"/>
        <v>1.9287926128636099E-2</v>
      </c>
      <c r="ED260" s="111">
        <f t="shared" si="539"/>
        <v>2.0059443173781544E-2</v>
      </c>
      <c r="EE260" s="111">
        <f t="shared" si="541"/>
        <v>2.0861820900732807E-2</v>
      </c>
      <c r="EF260" s="111">
        <f t="shared" ref="EF260:EF265" si="543">+$E260/((1+$G$5)^$A217)</f>
        <v>2.1696293736762119E-2</v>
      </c>
      <c r="EG260" s="111">
        <f>+$E260/((1+$G$5)^$A216)</f>
        <v>2.2564145486232607E-2</v>
      </c>
    </row>
    <row r="261" spans="1:167">
      <c r="A261" s="107">
        <v>46</v>
      </c>
      <c r="D261" s="231">
        <f>AgeEffic!BG211</f>
        <v>5.7735164826963922E-5</v>
      </c>
      <c r="E261" s="231">
        <f>AgeEffic!BG213</f>
        <v>2.1589374401227358E-2</v>
      </c>
      <c r="I261" s="111">
        <f t="shared" si="456"/>
        <v>9.5040081983117406E-6</v>
      </c>
      <c r="J261" s="111">
        <f t="shared" si="459"/>
        <v>9.8841685262442095E-6</v>
      </c>
      <c r="K261" s="111">
        <f t="shared" si="460"/>
        <v>1.0279535267293979E-5</v>
      </c>
      <c r="L261" s="111">
        <f t="shared" si="462"/>
        <v>1.0690716677985738E-5</v>
      </c>
      <c r="M261" s="111">
        <f t="shared" si="464"/>
        <v>1.111834534510517E-5</v>
      </c>
      <c r="N261" s="111">
        <f t="shared" si="466"/>
        <v>1.1563079158909375E-5</v>
      </c>
      <c r="O261" s="111">
        <f t="shared" si="468"/>
        <v>1.202560232526575E-5</v>
      </c>
      <c r="P261" s="111">
        <f t="shared" si="470"/>
        <v>1.2506626418276383E-5</v>
      </c>
      <c r="Q261" s="111">
        <f t="shared" si="472"/>
        <v>1.3006891475007438E-5</v>
      </c>
      <c r="R261" s="111">
        <f t="shared" si="474"/>
        <v>1.3527167134007734E-5</v>
      </c>
      <c r="S261" s="111">
        <f t="shared" si="476"/>
        <v>1.4068253819368047E-5</v>
      </c>
      <c r="T261" s="111">
        <f t="shared" si="478"/>
        <v>1.4630983972142767E-5</v>
      </c>
      <c r="U261" s="111">
        <f t="shared" si="480"/>
        <v>1.521622333102848E-5</v>
      </c>
      <c r="V261" s="111">
        <f t="shared" si="482"/>
        <v>1.5824872264269619E-5</v>
      </c>
      <c r="W261" s="111">
        <f t="shared" si="484"/>
        <v>1.6457867154840405E-5</v>
      </c>
      <c r="X261" s="111">
        <f t="shared" si="486"/>
        <v>1.7116181841034021E-5</v>
      </c>
      <c r="Y261" s="111">
        <f t="shared" si="488"/>
        <v>1.7800829114675383E-5</v>
      </c>
      <c r="Z261" s="111">
        <f t="shared" si="490"/>
        <v>1.8512862279262398E-5</v>
      </c>
      <c r="AA261" s="111">
        <f t="shared" si="492"/>
        <v>1.9253376770432894E-5</v>
      </c>
      <c r="AB261" s="111">
        <f t="shared" si="494"/>
        <v>2.0023511841250215E-5</v>
      </c>
      <c r="AC261" s="111">
        <f t="shared" si="496"/>
        <v>2.0824452314900225E-5</v>
      </c>
      <c r="AD261" s="111">
        <f t="shared" si="498"/>
        <v>2.165743040749623E-5</v>
      </c>
      <c r="AE261" s="111">
        <f t="shared" si="500"/>
        <v>2.2523727623796082E-5</v>
      </c>
      <c r="AF261" s="111">
        <f t="shared" si="502"/>
        <v>2.3424676728747927E-5</v>
      </c>
      <c r="AG261" s="111">
        <f t="shared" si="504"/>
        <v>2.4361663797897843E-5</v>
      </c>
      <c r="AH261" s="111">
        <f t="shared" si="506"/>
        <v>2.5336130349813757E-5</v>
      </c>
      <c r="AI261" s="111">
        <f t="shared" si="508"/>
        <v>2.6349575563806313E-5</v>
      </c>
      <c r="AJ261" s="111">
        <f t="shared" si="510"/>
        <v>2.7403558586358566E-5</v>
      </c>
      <c r="AK261" s="111">
        <f t="shared" si="512"/>
        <v>2.8499700929812909E-5</v>
      </c>
      <c r="AL261" s="111">
        <f t="shared" si="514"/>
        <v>2.9639688967005427E-5</v>
      </c>
      <c r="AM261" s="111">
        <f t="shared" si="516"/>
        <v>3.0825276525685647E-5</v>
      </c>
      <c r="AN261" s="111">
        <f t="shared" si="518"/>
        <v>3.2058287586713074E-5</v>
      </c>
      <c r="AO261" s="111">
        <f t="shared" si="520"/>
        <v>3.3340619090181601E-5</v>
      </c>
      <c r="AP261" s="111">
        <f t="shared" si="522"/>
        <v>3.467424385378886E-5</v>
      </c>
      <c r="AQ261" s="111">
        <f t="shared" si="524"/>
        <v>3.6061213607940417E-5</v>
      </c>
      <c r="AR261" s="111">
        <f t="shared" si="526"/>
        <v>3.7503662152258042E-5</v>
      </c>
      <c r="AS261" s="111">
        <f t="shared" si="528"/>
        <v>3.9003808638348359E-5</v>
      </c>
      <c r="AT261" s="111">
        <f t="shared" si="530"/>
        <v>4.0563960983882298E-5</v>
      </c>
      <c r="AU261" s="111">
        <f t="shared" si="532"/>
        <v>4.2186519423237588E-5</v>
      </c>
      <c r="AV261" s="111">
        <f t="shared" si="534"/>
        <v>4.3873980200167105E-5</v>
      </c>
      <c r="AW261" s="111">
        <f t="shared" si="536"/>
        <v>4.5628939408173779E-5</v>
      </c>
      <c r="AX261" s="111">
        <f t="shared" si="538"/>
        <v>4.7454096984500736E-5</v>
      </c>
      <c r="AY261" s="111">
        <f t="shared" si="540"/>
        <v>4.9352260863880767E-5</v>
      </c>
      <c r="AZ261" s="111">
        <f t="shared" si="542"/>
        <v>5.1326351298436002E-5</v>
      </c>
      <c r="BA261" s="111">
        <f t="shared" ref="BA261:BA265" si="544">+$D261/((1+$G$5)^$A217)</f>
        <v>5.3379405350373443E-5</v>
      </c>
      <c r="BB261" s="111">
        <f>+$D261/((1+$G$5)^$A216)</f>
        <v>5.5514581564388387E-5</v>
      </c>
      <c r="CO261" s="111">
        <f t="shared" si="457"/>
        <v>3.5539102022249546E-3</v>
      </c>
      <c r="CP261" s="111">
        <f t="shared" si="458"/>
        <v>3.6960666103139526E-3</v>
      </c>
      <c r="CQ261" s="111">
        <f t="shared" si="461"/>
        <v>3.8439092747265106E-3</v>
      </c>
      <c r="CR261" s="111">
        <f t="shared" si="463"/>
        <v>3.9976656457155714E-3</v>
      </c>
      <c r="CS261" s="111">
        <f t="shared" si="465"/>
        <v>4.1575722715441951E-3</v>
      </c>
      <c r="CT261" s="111">
        <f t="shared" si="467"/>
        <v>4.3238751624059624E-3</v>
      </c>
      <c r="CU261" s="111">
        <f t="shared" si="469"/>
        <v>4.4968301689022007E-3</v>
      </c>
      <c r="CV261" s="111">
        <f t="shared" si="471"/>
        <v>4.67670337565829E-3</v>
      </c>
      <c r="CW261" s="111">
        <f t="shared" si="473"/>
        <v>4.8637715106846216E-3</v>
      </c>
      <c r="CX261" s="111">
        <f t="shared" si="475"/>
        <v>5.0583223711120062E-3</v>
      </c>
      <c r="CY261" s="111">
        <f t="shared" si="477"/>
        <v>5.2606552659564872E-3</v>
      </c>
      <c r="CZ261" s="111">
        <f t="shared" si="479"/>
        <v>5.4710814765947463E-3</v>
      </c>
      <c r="DA261" s="111">
        <f t="shared" si="481"/>
        <v>5.6899247356585365E-3</v>
      </c>
      <c r="DB261" s="111">
        <f t="shared" si="483"/>
        <v>5.9175217250848787E-3</v>
      </c>
      <c r="DC261" s="111">
        <f t="shared" si="485"/>
        <v>6.1542225940882742E-3</v>
      </c>
      <c r="DD261" s="111">
        <f t="shared" si="487"/>
        <v>6.4003914978518059E-3</v>
      </c>
      <c r="DE261" s="111">
        <f t="shared" si="489"/>
        <v>6.6564071577658781E-3</v>
      </c>
      <c r="DF261" s="111">
        <f t="shared" si="491"/>
        <v>6.9226634440765124E-3</v>
      </c>
      <c r="DG261" s="111">
        <f t="shared" si="493"/>
        <v>7.1995699818395726E-3</v>
      </c>
      <c r="DH261" s="111">
        <f t="shared" si="495"/>
        <v>7.4875527811131574E-3</v>
      </c>
      <c r="DI261" s="111">
        <f t="shared" si="497"/>
        <v>7.7870548923576841E-3</v>
      </c>
      <c r="DJ261" s="111">
        <f t="shared" si="499"/>
        <v>8.0985370880519904E-3</v>
      </c>
      <c r="DK261" s="111">
        <f t="shared" si="501"/>
        <v>8.4224785715740717E-3</v>
      </c>
      <c r="DL261" s="111">
        <f t="shared" si="503"/>
        <v>8.7593777144370361E-3</v>
      </c>
      <c r="DM261" s="111">
        <f t="shared" si="505"/>
        <v>9.1097528230145164E-3</v>
      </c>
      <c r="DN261" s="111">
        <f t="shared" si="507"/>
        <v>9.4741429359350964E-3</v>
      </c>
      <c r="DO261" s="111">
        <f t="shared" si="509"/>
        <v>9.853108653372503E-3</v>
      </c>
      <c r="DP261" s="111">
        <f t="shared" si="511"/>
        <v>1.0247232999507402E-2</v>
      </c>
      <c r="DQ261" s="111">
        <f t="shared" si="513"/>
        <v>1.0657122319487698E-2</v>
      </c>
      <c r="DR261" s="111">
        <f t="shared" si="515"/>
        <v>1.1083407212267207E-2</v>
      </c>
      <c r="DS261" s="111">
        <f t="shared" si="517"/>
        <v>1.1526743500757896E-2</v>
      </c>
      <c r="DT261" s="111">
        <f t="shared" si="519"/>
        <v>1.1987813240788214E-2</v>
      </c>
      <c r="DU261" s="111">
        <f t="shared" si="521"/>
        <v>1.2467325770419743E-2</v>
      </c>
      <c r="DV261" s="111">
        <f t="shared" si="523"/>
        <v>1.2966018801236531E-2</v>
      </c>
      <c r="DW261" s="111">
        <f t="shared" si="525"/>
        <v>1.3484659553285993E-2</v>
      </c>
      <c r="DX261" s="111">
        <f t="shared" si="527"/>
        <v>1.4024045935417437E-2</v>
      </c>
      <c r="DY261" s="111">
        <f t="shared" si="529"/>
        <v>1.4585007772834132E-2</v>
      </c>
      <c r="DZ261" s="111">
        <f t="shared" si="531"/>
        <v>1.5168408083747498E-2</v>
      </c>
      <c r="EA261" s="111">
        <f t="shared" si="533"/>
        <v>1.5775144407097399E-2</v>
      </c>
      <c r="EB261" s="111">
        <f t="shared" si="535"/>
        <v>1.6406150183381298E-2</v>
      </c>
      <c r="EC261" s="111">
        <f t="shared" si="537"/>
        <v>1.7062396190716547E-2</v>
      </c>
      <c r="ED261" s="111">
        <f t="shared" si="539"/>
        <v>1.7744892038345211E-2</v>
      </c>
      <c r="EE261" s="111">
        <f t="shared" si="541"/>
        <v>1.8454687719879022E-2</v>
      </c>
      <c r="EF261" s="111">
        <f t="shared" si="543"/>
        <v>1.9192875228674182E-2</v>
      </c>
      <c r="EG261" s="111">
        <f t="shared" ref="EG261:EG265" si="545">+$E261/((1+$G$5)^$A217)</f>
        <v>1.9960590237821148E-2</v>
      </c>
      <c r="EH261" s="111">
        <f>+$E261/((1+$G$5)^$A216)</f>
        <v>2.0759013847333998E-2</v>
      </c>
    </row>
    <row r="262" spans="1:167">
      <c r="A262" s="107">
        <v>47</v>
      </c>
      <c r="D262" s="231">
        <f>AgeEffic!BH211</f>
        <v>2.4427177278643369E-5</v>
      </c>
      <c r="E262" s="231">
        <f>AgeEffic!BH213</f>
        <v>1.9862224449129173E-2</v>
      </c>
      <c r="I262" s="111">
        <f t="shared" si="456"/>
        <v>3.866396039265403E-6</v>
      </c>
      <c r="J262" s="111">
        <f t="shared" si="459"/>
        <v>4.0210518808360193E-6</v>
      </c>
      <c r="K262" s="111">
        <f t="shared" si="460"/>
        <v>4.1818939560694595E-6</v>
      </c>
      <c r="L262" s="111">
        <f t="shared" si="462"/>
        <v>4.3491697143122382E-6</v>
      </c>
      <c r="M262" s="111">
        <f t="shared" si="464"/>
        <v>4.523136502884728E-6</v>
      </c>
      <c r="N262" s="111">
        <f t="shared" si="466"/>
        <v>4.7040619630001175E-6</v>
      </c>
      <c r="O262" s="111">
        <f t="shared" si="468"/>
        <v>4.8922244415201218E-6</v>
      </c>
      <c r="P262" s="111">
        <f t="shared" si="470"/>
        <v>5.0879134191809268E-6</v>
      </c>
      <c r="Q262" s="111">
        <f t="shared" si="472"/>
        <v>5.2914299559481655E-6</v>
      </c>
      <c r="R262" s="111">
        <f t="shared" si="474"/>
        <v>5.5030871541860919E-6</v>
      </c>
      <c r="S262" s="111">
        <f t="shared" si="476"/>
        <v>5.7232106403535348E-6</v>
      </c>
      <c r="T262" s="111">
        <f t="shared" si="478"/>
        <v>5.9521390659676774E-6</v>
      </c>
      <c r="U262" s="111">
        <f t="shared" si="480"/>
        <v>6.1902246286063846E-6</v>
      </c>
      <c r="V262" s="111">
        <f t="shared" si="482"/>
        <v>6.43783361375064E-6</v>
      </c>
      <c r="W262" s="111">
        <f t="shared" si="484"/>
        <v>6.6953469583006666E-6</v>
      </c>
      <c r="X262" s="111">
        <f t="shared" si="486"/>
        <v>6.9631608366326933E-6</v>
      </c>
      <c r="Y262" s="111">
        <f t="shared" si="488"/>
        <v>7.2416872700980011E-6</v>
      </c>
      <c r="Z262" s="111">
        <f t="shared" si="490"/>
        <v>7.5313547609019222E-6</v>
      </c>
      <c r="AA262" s="111">
        <f t="shared" si="492"/>
        <v>7.8326089513379976E-6</v>
      </c>
      <c r="AB262" s="111">
        <f t="shared" si="494"/>
        <v>8.1459133093915182E-6</v>
      </c>
      <c r="AC262" s="111">
        <f t="shared" si="496"/>
        <v>8.4717498417671802E-6</v>
      </c>
      <c r="AD262" s="111">
        <f t="shared" si="498"/>
        <v>8.8106198354378678E-6</v>
      </c>
      <c r="AE262" s="111">
        <f t="shared" si="500"/>
        <v>9.163044628855382E-6</v>
      </c>
      <c r="AF262" s="111">
        <f t="shared" si="502"/>
        <v>9.5295664140095991E-6</v>
      </c>
      <c r="AG262" s="111">
        <f t="shared" si="504"/>
        <v>9.910749070569983E-6</v>
      </c>
      <c r="AH262" s="111">
        <f t="shared" si="506"/>
        <v>1.0307179033392783E-5</v>
      </c>
      <c r="AI262" s="111">
        <f t="shared" si="508"/>
        <v>1.0719466194728492E-5</v>
      </c>
      <c r="AJ262" s="111">
        <f t="shared" si="510"/>
        <v>1.1148244842517635E-5</v>
      </c>
      <c r="AK262" s="111">
        <f t="shared" si="512"/>
        <v>1.1594174636218341E-5</v>
      </c>
      <c r="AL262" s="111">
        <f t="shared" si="514"/>
        <v>1.2057941621667074E-5</v>
      </c>
      <c r="AM262" s="111">
        <f t="shared" si="516"/>
        <v>1.2540259286533759E-5</v>
      </c>
      <c r="AN262" s="111">
        <f t="shared" si="518"/>
        <v>1.3041869657995109E-5</v>
      </c>
      <c r="AO262" s="111">
        <f t="shared" si="520"/>
        <v>1.3563544444314916E-5</v>
      </c>
      <c r="AP262" s="111">
        <f t="shared" si="522"/>
        <v>1.4106086222087513E-5</v>
      </c>
      <c r="AQ262" s="111">
        <f t="shared" si="524"/>
        <v>1.4670329670971012E-5</v>
      </c>
      <c r="AR262" s="111">
        <f t="shared" si="526"/>
        <v>1.5257142857809854E-5</v>
      </c>
      <c r="AS262" s="111">
        <f t="shared" si="528"/>
        <v>1.5867428572122251E-5</v>
      </c>
      <c r="AT262" s="111">
        <f t="shared" si="530"/>
        <v>1.6502125715007139E-5</v>
      </c>
      <c r="AU262" s="111">
        <f t="shared" si="532"/>
        <v>1.7162210743607426E-5</v>
      </c>
      <c r="AV262" s="111">
        <f t="shared" si="534"/>
        <v>1.7848699173351725E-5</v>
      </c>
      <c r="AW262" s="111">
        <f t="shared" si="536"/>
        <v>1.8562647140285796E-5</v>
      </c>
      <c r="AX262" s="111">
        <f t="shared" si="538"/>
        <v>1.9305153025897227E-5</v>
      </c>
      <c r="AY262" s="111">
        <f t="shared" si="540"/>
        <v>2.0077359146933114E-5</v>
      </c>
      <c r="AZ262" s="111">
        <f t="shared" si="542"/>
        <v>2.0880453512810442E-5</v>
      </c>
      <c r="BA262" s="111">
        <f t="shared" si="544"/>
        <v>2.1715671653322862E-5</v>
      </c>
      <c r="BB262" s="111">
        <f t="shared" ref="BB262:BB265" si="546">+$D262/((1+$G$5)^$A217)</f>
        <v>2.2584298519455777E-5</v>
      </c>
      <c r="BC262" s="111">
        <f>+$D262/((1+$G$5)^$A216)</f>
        <v>2.3487670460234007E-5</v>
      </c>
      <c r="CO262" s="111">
        <f t="shared" si="457"/>
        <v>3.1438436404297677E-3</v>
      </c>
      <c r="CP262" s="111">
        <f t="shared" si="458"/>
        <v>3.2695973860469587E-3</v>
      </c>
      <c r="CQ262" s="111">
        <f t="shared" si="461"/>
        <v>3.4003812814888371E-3</v>
      </c>
      <c r="CR262" s="111">
        <f t="shared" si="463"/>
        <v>3.5363965327483904E-3</v>
      </c>
      <c r="CS262" s="111">
        <f t="shared" si="465"/>
        <v>3.6778523940583265E-3</v>
      </c>
      <c r="CT262" s="111">
        <f t="shared" si="467"/>
        <v>3.8249664898206597E-3</v>
      </c>
      <c r="CU262" s="111">
        <f t="shared" si="469"/>
        <v>3.9779651494134859E-3</v>
      </c>
      <c r="CV262" s="111">
        <f t="shared" si="471"/>
        <v>4.1370837553900254E-3</v>
      </c>
      <c r="CW262" s="111">
        <f t="shared" si="473"/>
        <v>4.3025671056056277E-3</v>
      </c>
      <c r="CX262" s="111">
        <f t="shared" si="475"/>
        <v>4.4746697898298523E-3</v>
      </c>
      <c r="CY262" s="111">
        <f t="shared" si="477"/>
        <v>4.6536565814230459E-3</v>
      </c>
      <c r="CZ262" s="111">
        <f t="shared" si="479"/>
        <v>4.839802844679969E-3</v>
      </c>
      <c r="DA262" s="111">
        <f t="shared" si="481"/>
        <v>5.0333949584671677E-3</v>
      </c>
      <c r="DB262" s="111">
        <f t="shared" si="483"/>
        <v>5.2347307568058549E-3</v>
      </c>
      <c r="DC262" s="111">
        <f t="shared" si="485"/>
        <v>5.4441199870780893E-3</v>
      </c>
      <c r="DD262" s="111">
        <f t="shared" si="487"/>
        <v>5.6618847865612127E-3</v>
      </c>
      <c r="DE262" s="111">
        <f t="shared" si="489"/>
        <v>5.8883601780236623E-3</v>
      </c>
      <c r="DF262" s="111">
        <f t="shared" si="491"/>
        <v>6.1238945851446085E-3</v>
      </c>
      <c r="DG262" s="111">
        <f t="shared" si="493"/>
        <v>6.3688503685503921E-3</v>
      </c>
      <c r="DH262" s="111">
        <f t="shared" si="495"/>
        <v>6.6236043832924082E-3</v>
      </c>
      <c r="DI262" s="111">
        <f t="shared" si="497"/>
        <v>6.8885485586241057E-3</v>
      </c>
      <c r="DJ262" s="111">
        <f t="shared" si="499"/>
        <v>7.1640905009690706E-3</v>
      </c>
      <c r="DK262" s="111">
        <f t="shared" si="501"/>
        <v>7.4506541210078324E-3</v>
      </c>
      <c r="DL262" s="111">
        <f t="shared" si="503"/>
        <v>7.7486802858481472E-3</v>
      </c>
      <c r="DM262" s="111">
        <f t="shared" si="505"/>
        <v>8.0586274972820737E-3</v>
      </c>
      <c r="DN262" s="111">
        <f t="shared" si="507"/>
        <v>8.3809725971733563E-3</v>
      </c>
      <c r="DO262" s="111">
        <f t="shared" si="509"/>
        <v>8.7162115010602902E-3</v>
      </c>
      <c r="DP262" s="111">
        <f t="shared" si="511"/>
        <v>9.0648599611027041E-3</v>
      </c>
      <c r="DQ262" s="111">
        <f t="shared" si="513"/>
        <v>9.4274543595468125E-3</v>
      </c>
      <c r="DR262" s="111">
        <f t="shared" si="515"/>
        <v>9.8045525339286836E-3</v>
      </c>
      <c r="DS262" s="111">
        <f t="shared" si="517"/>
        <v>1.0196734635285832E-2</v>
      </c>
      <c r="DT262" s="111">
        <f t="shared" si="519"/>
        <v>1.0604604020697267E-2</v>
      </c>
      <c r="DU262" s="111">
        <f t="shared" si="521"/>
        <v>1.1028788181525159E-2</v>
      </c>
      <c r="DV262" s="111">
        <f t="shared" si="523"/>
        <v>1.1469939708786165E-2</v>
      </c>
      <c r="DW262" s="111">
        <f t="shared" si="525"/>
        <v>1.1928737297137611E-2</v>
      </c>
      <c r="DX262" s="111">
        <f t="shared" si="527"/>
        <v>1.2405886789023116E-2</v>
      </c>
      <c r="DY262" s="111">
        <f t="shared" si="529"/>
        <v>1.2902122260584044E-2</v>
      </c>
      <c r="DZ262" s="111">
        <f t="shared" si="531"/>
        <v>1.3418207151007404E-2</v>
      </c>
      <c r="EA262" s="111">
        <f t="shared" si="533"/>
        <v>1.39549354370477E-2</v>
      </c>
      <c r="EB262" s="111">
        <f t="shared" si="535"/>
        <v>1.451313285452961E-2</v>
      </c>
      <c r="EC262" s="111">
        <f t="shared" si="537"/>
        <v>1.5093658168710796E-2</v>
      </c>
      <c r="ED262" s="111">
        <f t="shared" si="539"/>
        <v>1.5697404495459227E-2</v>
      </c>
      <c r="EE262" s="111">
        <f t="shared" si="541"/>
        <v>1.6325300675277595E-2</v>
      </c>
      <c r="EF262" s="111">
        <f t="shared" si="543"/>
        <v>1.6978312702288702E-2</v>
      </c>
      <c r="EG262" s="111">
        <f t="shared" si="545"/>
        <v>1.7657445210380252E-2</v>
      </c>
      <c r="EH262" s="111">
        <f t="shared" ref="EH262:EH265" si="547">+$E262/((1+$G$5)^$A217)</f>
        <v>1.836374301879546E-2</v>
      </c>
      <c r="EI262" s="111">
        <f>+$E262/((1+$G$5)^$A216)</f>
        <v>1.909829273954728E-2</v>
      </c>
    </row>
    <row r="263" spans="1:167">
      <c r="A263" s="107">
        <v>48</v>
      </c>
      <c r="D263" s="231">
        <f>AgeEffic!BI211</f>
        <v>8.9705366781092429E-6</v>
      </c>
      <c r="E263" s="231">
        <f>AgeEffic!BI213</f>
        <v>1.8273246493198839E-2</v>
      </c>
      <c r="I263" s="111">
        <f t="shared" si="456"/>
        <v>1.3652687193561325E-6</v>
      </c>
      <c r="J263" s="111">
        <f t="shared" si="459"/>
        <v>1.4198794681303779E-6</v>
      </c>
      <c r="K263" s="111">
        <f t="shared" si="460"/>
        <v>1.476674646855593E-6</v>
      </c>
      <c r="L263" s="111">
        <f t="shared" si="462"/>
        <v>1.5357416327298167E-6</v>
      </c>
      <c r="M263" s="111">
        <f t="shared" si="464"/>
        <v>1.5971712980390095E-6</v>
      </c>
      <c r="N263" s="111">
        <f t="shared" si="466"/>
        <v>1.6610581499605701E-6</v>
      </c>
      <c r="O263" s="111">
        <f t="shared" si="468"/>
        <v>1.727500475958993E-6</v>
      </c>
      <c r="P263" s="111">
        <f t="shared" si="470"/>
        <v>1.7966004949973527E-6</v>
      </c>
      <c r="Q263" s="111">
        <f t="shared" si="472"/>
        <v>1.8684645147972467E-6</v>
      </c>
      <c r="R263" s="111">
        <f t="shared" si="474"/>
        <v>1.9432030953891373E-6</v>
      </c>
      <c r="S263" s="111">
        <f t="shared" si="476"/>
        <v>2.0209312192047027E-6</v>
      </c>
      <c r="T263" s="111">
        <f t="shared" si="478"/>
        <v>2.1017684679728902E-6</v>
      </c>
      <c r="U263" s="111">
        <f t="shared" si="480"/>
        <v>2.1858392066918066E-6</v>
      </c>
      <c r="V263" s="111">
        <f t="shared" si="482"/>
        <v>2.2732727749594787E-6</v>
      </c>
      <c r="W263" s="111">
        <f t="shared" si="484"/>
        <v>2.3642036859578578E-6</v>
      </c>
      <c r="X263" s="111">
        <f t="shared" si="486"/>
        <v>2.4587718333961724E-6</v>
      </c>
      <c r="Y263" s="111">
        <f t="shared" si="488"/>
        <v>2.5571227067320195E-6</v>
      </c>
      <c r="Z263" s="111">
        <f t="shared" si="490"/>
        <v>2.6594076150013003E-6</v>
      </c>
      <c r="AA263" s="111">
        <f t="shared" si="492"/>
        <v>2.7657839196013524E-6</v>
      </c>
      <c r="AB263" s="111">
        <f t="shared" si="494"/>
        <v>2.8764152763854064E-6</v>
      </c>
      <c r="AC263" s="111">
        <f t="shared" si="496"/>
        <v>2.9914718874408225E-6</v>
      </c>
      <c r="AD263" s="111">
        <f t="shared" si="498"/>
        <v>3.1111307629384563E-6</v>
      </c>
      <c r="AE263" s="111">
        <f t="shared" si="500"/>
        <v>3.2355759934559947E-6</v>
      </c>
      <c r="AF263" s="111">
        <f t="shared" si="502"/>
        <v>3.3649990331942337E-6</v>
      </c>
      <c r="AG263" s="111">
        <f t="shared" si="504"/>
        <v>3.4995989945220038E-6</v>
      </c>
      <c r="AH263" s="111">
        <f t="shared" si="506"/>
        <v>3.6395829543028846E-6</v>
      </c>
      <c r="AI263" s="111">
        <f t="shared" si="508"/>
        <v>3.7851662724749994E-6</v>
      </c>
      <c r="AJ263" s="111">
        <f t="shared" si="510"/>
        <v>3.9365729233739996E-6</v>
      </c>
      <c r="AK263" s="111">
        <f t="shared" si="512"/>
        <v>4.09403584030896E-6</v>
      </c>
      <c r="AL263" s="111">
        <f t="shared" si="514"/>
        <v>4.2577972739213185E-6</v>
      </c>
      <c r="AM263" s="111">
        <f t="shared" si="516"/>
        <v>4.4281091648781714E-6</v>
      </c>
      <c r="AN263" s="111">
        <f t="shared" si="518"/>
        <v>4.6052335314732985E-6</v>
      </c>
      <c r="AO263" s="111">
        <f t="shared" si="520"/>
        <v>4.7894428727322311E-6</v>
      </c>
      <c r="AP263" s="111">
        <f t="shared" si="522"/>
        <v>4.9810205876415212E-6</v>
      </c>
      <c r="AQ263" s="111">
        <f t="shared" si="524"/>
        <v>5.1802614111471814E-6</v>
      </c>
      <c r="AR263" s="111">
        <f t="shared" si="526"/>
        <v>5.387471867593069E-6</v>
      </c>
      <c r="AS263" s="111">
        <f t="shared" si="528"/>
        <v>5.6029707422967914E-6</v>
      </c>
      <c r="AT263" s="111">
        <f t="shared" si="530"/>
        <v>5.8270895719886645E-6</v>
      </c>
      <c r="AU263" s="111">
        <f t="shared" si="532"/>
        <v>6.0601731548682103E-6</v>
      </c>
      <c r="AV263" s="111">
        <f t="shared" si="534"/>
        <v>6.3025800810629393E-6</v>
      </c>
      <c r="AW263" s="111">
        <f t="shared" si="536"/>
        <v>6.5546832843054571E-6</v>
      </c>
      <c r="AX263" s="111">
        <f t="shared" si="538"/>
        <v>6.8168706156776769E-6</v>
      </c>
      <c r="AY263" s="111">
        <f t="shared" si="540"/>
        <v>7.0895454403047829E-6</v>
      </c>
      <c r="AZ263" s="111">
        <f t="shared" si="542"/>
        <v>7.3731272579169748E-6</v>
      </c>
      <c r="BA263" s="111">
        <f t="shared" si="544"/>
        <v>7.6680523482336547E-6</v>
      </c>
      <c r="BB263" s="111">
        <f t="shared" si="546"/>
        <v>7.9747744421630019E-6</v>
      </c>
      <c r="BC263" s="111">
        <f t="shared" ref="BC263:BC265" si="548">+$D263/((1+$G$5)^$A217)</f>
        <v>8.2937654198495217E-6</v>
      </c>
      <c r="BD263" s="111">
        <f>+$D263/((1+$G$5)^$A216)</f>
        <v>8.6255160366435019E-6</v>
      </c>
      <c r="CO263" s="111">
        <f t="shared" si="457"/>
        <v>2.7810924511494097E-3</v>
      </c>
      <c r="CP263" s="111">
        <f t="shared" si="458"/>
        <v>2.8923361491953866E-3</v>
      </c>
      <c r="CQ263" s="111">
        <f t="shared" si="461"/>
        <v>3.0080295951632019E-3</v>
      </c>
      <c r="CR263" s="111">
        <f t="shared" si="463"/>
        <v>3.1283507789697301E-3</v>
      </c>
      <c r="CS263" s="111">
        <f t="shared" si="465"/>
        <v>3.2534848101285195E-3</v>
      </c>
      <c r="CT263" s="111">
        <f t="shared" si="467"/>
        <v>3.3836242025336604E-3</v>
      </c>
      <c r="CU263" s="111">
        <f t="shared" si="469"/>
        <v>3.5189691706350073E-3</v>
      </c>
      <c r="CV263" s="111">
        <f t="shared" si="471"/>
        <v>3.6597279374604073E-3</v>
      </c>
      <c r="CW263" s="111">
        <f t="shared" si="473"/>
        <v>3.8061170549588234E-3</v>
      </c>
      <c r="CX263" s="111">
        <f t="shared" si="475"/>
        <v>3.9583617371571778E-3</v>
      </c>
      <c r="CY263" s="111">
        <f t="shared" si="477"/>
        <v>4.1166962066434649E-3</v>
      </c>
      <c r="CZ263" s="111">
        <f t="shared" si="479"/>
        <v>4.2813640549092024E-3</v>
      </c>
      <c r="DA263" s="111">
        <f t="shared" si="481"/>
        <v>4.4526186171055717E-3</v>
      </c>
      <c r="DB263" s="111">
        <f t="shared" si="483"/>
        <v>4.6307233617897941E-3</v>
      </c>
      <c r="DC263" s="111">
        <f t="shared" si="485"/>
        <v>4.8159522962613862E-3</v>
      </c>
      <c r="DD263" s="111">
        <f t="shared" si="487"/>
        <v>5.0085903881118424E-3</v>
      </c>
      <c r="DE263" s="111">
        <f t="shared" si="489"/>
        <v>5.2089340036363162E-3</v>
      </c>
      <c r="DF263" s="111">
        <f t="shared" si="491"/>
        <v>5.4172913637817689E-3</v>
      </c>
      <c r="DG263" s="111">
        <f t="shared" si="493"/>
        <v>5.6339830183330403E-3</v>
      </c>
      <c r="DH263" s="111">
        <f t="shared" si="495"/>
        <v>5.8593423390663609E-3</v>
      </c>
      <c r="DI263" s="111">
        <f t="shared" si="497"/>
        <v>6.0937160326290157E-3</v>
      </c>
      <c r="DJ263" s="111">
        <f t="shared" si="499"/>
        <v>6.3374646739341777E-3</v>
      </c>
      <c r="DK263" s="111">
        <f t="shared" si="501"/>
        <v>6.5909632608915454E-3</v>
      </c>
      <c r="DL263" s="111">
        <f t="shared" si="503"/>
        <v>6.8546017913272061E-3</v>
      </c>
      <c r="DM263" s="111">
        <f t="shared" si="505"/>
        <v>7.1287858629802952E-3</v>
      </c>
      <c r="DN263" s="111">
        <f t="shared" si="507"/>
        <v>7.4139372974995083E-3</v>
      </c>
      <c r="DO263" s="111">
        <f t="shared" si="509"/>
        <v>7.7104947893994876E-3</v>
      </c>
      <c r="DP263" s="111">
        <f t="shared" si="511"/>
        <v>8.0189145809754659E-3</v>
      </c>
      <c r="DQ263" s="111">
        <f t="shared" si="513"/>
        <v>8.3396711642144874E-3</v>
      </c>
      <c r="DR263" s="111">
        <f t="shared" si="515"/>
        <v>8.6732580107830668E-3</v>
      </c>
      <c r="DS263" s="111">
        <f t="shared" si="517"/>
        <v>9.0201883312143894E-3</v>
      </c>
      <c r="DT263" s="111">
        <f t="shared" si="519"/>
        <v>9.3809958644629661E-3</v>
      </c>
      <c r="DU263" s="111">
        <f t="shared" si="521"/>
        <v>9.7562356990414847E-3</v>
      </c>
      <c r="DV263" s="111">
        <f t="shared" si="523"/>
        <v>1.0146485127003146E-2</v>
      </c>
      <c r="DW263" s="111">
        <f t="shared" si="525"/>
        <v>1.0552344532083271E-2</v>
      </c>
      <c r="DX263" s="111">
        <f t="shared" si="527"/>
        <v>1.0974438313366603E-2</v>
      </c>
      <c r="DY263" s="111">
        <f t="shared" si="529"/>
        <v>1.1413415845901267E-2</v>
      </c>
      <c r="DZ263" s="111">
        <f t="shared" si="531"/>
        <v>1.1869952479737321E-2</v>
      </c>
      <c r="EA263" s="111">
        <f t="shared" si="533"/>
        <v>1.2344750578926813E-2</v>
      </c>
      <c r="EB263" s="111">
        <f t="shared" si="535"/>
        <v>1.2838540602083885E-2</v>
      </c>
      <c r="EC263" s="111">
        <f t="shared" si="537"/>
        <v>1.3352082226167241E-2</v>
      </c>
      <c r="ED263" s="111">
        <f t="shared" si="539"/>
        <v>1.3886165515213933E-2</v>
      </c>
      <c r="EE263" s="111">
        <f t="shared" si="541"/>
        <v>1.4441612135822488E-2</v>
      </c>
      <c r="EF263" s="111">
        <f t="shared" si="543"/>
        <v>1.5019276621255389E-2</v>
      </c>
      <c r="EG263" s="111">
        <f t="shared" si="545"/>
        <v>1.5620047686105606E-2</v>
      </c>
      <c r="EH263" s="111">
        <f t="shared" si="547"/>
        <v>1.6244849593549833E-2</v>
      </c>
      <c r="EI263" s="111">
        <f t="shared" ref="EI263:EI265" si="549">+$E263/((1+$G$5)^$A217)</f>
        <v>1.6894643577291823E-2</v>
      </c>
      <c r="EJ263" s="111">
        <f>+$E263/((1+$G$5)^$A216)</f>
        <v>1.7570429320383499E-2</v>
      </c>
    </row>
    <row r="264" spans="1:167">
      <c r="A264" s="107">
        <v>49</v>
      </c>
      <c r="D264" s="231">
        <f>AgeEffic!BJ211</f>
        <v>2.4124374581651194E-6</v>
      </c>
      <c r="E264" s="231">
        <f>AgeEffic!BJ213</f>
        <v>1.6811386773742932E-2</v>
      </c>
      <c r="I264" s="111">
        <f t="shared" si="456"/>
        <v>3.5303879942893772E-7</v>
      </c>
      <c r="J264" s="111">
        <f t="shared" si="459"/>
        <v>3.6716035140609525E-7</v>
      </c>
      <c r="K264" s="111">
        <f t="shared" si="460"/>
        <v>3.8184676546233913E-7</v>
      </c>
      <c r="L264" s="111">
        <f t="shared" si="462"/>
        <v>3.971206360808327E-7</v>
      </c>
      <c r="M264" s="111">
        <f t="shared" si="464"/>
        <v>4.1300546152406597E-7</v>
      </c>
      <c r="N264" s="111">
        <f t="shared" si="466"/>
        <v>4.2952567998502865E-7</v>
      </c>
      <c r="O264" s="111">
        <f t="shared" si="468"/>
        <v>4.4670670718442986E-7</v>
      </c>
      <c r="P264" s="111">
        <f t="shared" si="470"/>
        <v>4.6457497547180707E-7</v>
      </c>
      <c r="Q264" s="111">
        <f t="shared" si="472"/>
        <v>4.8315797449067931E-7</v>
      </c>
      <c r="R264" s="111">
        <f t="shared" si="474"/>
        <v>5.0248429347030651E-7</v>
      </c>
      <c r="S264" s="111">
        <f t="shared" si="476"/>
        <v>5.225836652091189E-7</v>
      </c>
      <c r="T264" s="111">
        <f t="shared" si="478"/>
        <v>5.4348701181748364E-7</v>
      </c>
      <c r="U264" s="111">
        <f t="shared" si="480"/>
        <v>5.6522649229018287E-7</v>
      </c>
      <c r="V264" s="111">
        <f t="shared" si="482"/>
        <v>5.8783555198179039E-7</v>
      </c>
      <c r="W264" s="111">
        <f t="shared" si="484"/>
        <v>6.1134897406106193E-7</v>
      </c>
      <c r="X264" s="111">
        <f t="shared" si="486"/>
        <v>6.3580293302350449E-7</v>
      </c>
      <c r="Y264" s="111">
        <f t="shared" si="488"/>
        <v>6.6123505034444468E-7</v>
      </c>
      <c r="Z264" s="111">
        <f t="shared" si="490"/>
        <v>6.8768445235822244E-7</v>
      </c>
      <c r="AA264" s="111">
        <f t="shared" si="492"/>
        <v>7.1519183045255145E-7</v>
      </c>
      <c r="AB264" s="111">
        <f t="shared" si="494"/>
        <v>7.4379950367065356E-7</v>
      </c>
      <c r="AC264" s="111">
        <f t="shared" si="496"/>
        <v>7.7355148381747962E-7</v>
      </c>
      <c r="AD264" s="111">
        <f t="shared" si="498"/>
        <v>8.0449354317017883E-7</v>
      </c>
      <c r="AE264" s="111">
        <f t="shared" si="500"/>
        <v>8.3667328489698612E-7</v>
      </c>
      <c r="AF264" s="111">
        <f t="shared" si="502"/>
        <v>8.7014021629286558E-7</v>
      </c>
      <c r="AG264" s="111">
        <f t="shared" si="504"/>
        <v>9.0494582494458013E-7</v>
      </c>
      <c r="AH264" s="111">
        <f t="shared" si="506"/>
        <v>9.4114365794236349E-7</v>
      </c>
      <c r="AI264" s="111">
        <f t="shared" si="508"/>
        <v>9.7878940426005812E-7</v>
      </c>
      <c r="AJ264" s="111">
        <f t="shared" si="510"/>
        <v>1.0179409804304603E-6</v>
      </c>
      <c r="AK264" s="111">
        <f t="shared" si="512"/>
        <v>1.0586586196476787E-6</v>
      </c>
      <c r="AL264" s="111">
        <f t="shared" si="514"/>
        <v>1.1010049644335861E-6</v>
      </c>
      <c r="AM264" s="111">
        <f t="shared" si="516"/>
        <v>1.1450451630109296E-6</v>
      </c>
      <c r="AN264" s="111">
        <f t="shared" si="518"/>
        <v>1.1908469695313668E-6</v>
      </c>
      <c r="AO264" s="111">
        <f t="shared" si="520"/>
        <v>1.2384808483126215E-6</v>
      </c>
      <c r="AP264" s="111">
        <f t="shared" si="522"/>
        <v>1.2880200822451265E-6</v>
      </c>
      <c r="AQ264" s="111">
        <f t="shared" si="524"/>
        <v>1.3395408855349318E-6</v>
      </c>
      <c r="AR264" s="111">
        <f t="shared" si="526"/>
        <v>1.393122520956329E-6</v>
      </c>
      <c r="AS264" s="111">
        <f t="shared" si="528"/>
        <v>1.4488474217945821E-6</v>
      </c>
      <c r="AT264" s="111">
        <f t="shared" si="530"/>
        <v>1.5068013186663655E-6</v>
      </c>
      <c r="AU264" s="111">
        <f t="shared" si="532"/>
        <v>1.5670733714130203E-6</v>
      </c>
      <c r="AV264" s="111">
        <f t="shared" si="534"/>
        <v>1.6297563062695411E-6</v>
      </c>
      <c r="AW264" s="111">
        <f t="shared" si="536"/>
        <v>1.6949465585203228E-6</v>
      </c>
      <c r="AX264" s="111">
        <f t="shared" si="538"/>
        <v>1.7627444208611357E-6</v>
      </c>
      <c r="AY264" s="111">
        <f t="shared" si="540"/>
        <v>1.8332541976955816E-6</v>
      </c>
      <c r="AZ264" s="111">
        <f t="shared" si="542"/>
        <v>1.9065843656034047E-6</v>
      </c>
      <c r="BA264" s="111">
        <f t="shared" si="544"/>
        <v>1.9828477402275408E-6</v>
      </c>
      <c r="BB264" s="111">
        <f t="shared" si="546"/>
        <v>2.0621616498366429E-6</v>
      </c>
      <c r="BC264" s="111">
        <f t="shared" si="548"/>
        <v>2.1446481158301087E-6</v>
      </c>
      <c r="BD264" s="111">
        <f t="shared" ref="BD264:BD265" si="550">+$D264/((1+$G$5)^$A217)</f>
        <v>2.2304340404633127E-6</v>
      </c>
      <c r="BE264" s="111">
        <f>+$D264/((1+$G$5)^$A216)</f>
        <v>2.3196514020818455E-6</v>
      </c>
      <c r="CO264" s="111">
        <f t="shared" si="457"/>
        <v>2.4601971683244775E-3</v>
      </c>
      <c r="CP264" s="111">
        <f t="shared" si="458"/>
        <v>2.5586050550574571E-3</v>
      </c>
      <c r="CQ264" s="111">
        <f t="shared" si="461"/>
        <v>2.6609492572597557E-3</v>
      </c>
      <c r="CR264" s="111">
        <f t="shared" si="463"/>
        <v>2.7673872275501459E-3</v>
      </c>
      <c r="CS264" s="111">
        <f t="shared" si="465"/>
        <v>2.8780827166521514E-3</v>
      </c>
      <c r="CT264" s="111">
        <f t="shared" si="467"/>
        <v>2.9932060253182375E-3</v>
      </c>
      <c r="CU264" s="111">
        <f t="shared" si="469"/>
        <v>3.1129342663309676E-3</v>
      </c>
      <c r="CV264" s="111">
        <f t="shared" si="471"/>
        <v>3.2374516369842064E-3</v>
      </c>
      <c r="CW264" s="111">
        <f t="shared" si="473"/>
        <v>3.3669497024635744E-3</v>
      </c>
      <c r="CX264" s="111">
        <f t="shared" si="475"/>
        <v>3.5016276905621177E-3</v>
      </c>
      <c r="CY264" s="111">
        <f t="shared" si="477"/>
        <v>3.6416927981846032E-3</v>
      </c>
      <c r="CZ264" s="111">
        <f t="shared" si="479"/>
        <v>3.7873605101119874E-3</v>
      </c>
      <c r="DA264" s="111">
        <f t="shared" si="481"/>
        <v>3.9388549305164663E-3</v>
      </c>
      <c r="DB264" s="111">
        <f t="shared" si="483"/>
        <v>4.0964091277371261E-3</v>
      </c>
      <c r="DC264" s="111">
        <f t="shared" si="485"/>
        <v>4.2602654928466108E-3</v>
      </c>
      <c r="DD264" s="111">
        <f t="shared" si="487"/>
        <v>4.4306761125604754E-3</v>
      </c>
      <c r="DE264" s="111">
        <f t="shared" si="489"/>
        <v>4.6079031570628948E-3</v>
      </c>
      <c r="DF264" s="111">
        <f t="shared" si="491"/>
        <v>4.7922192833454108E-3</v>
      </c>
      <c r="DG264" s="111">
        <f t="shared" si="493"/>
        <v>4.9839080546792277E-3</v>
      </c>
      <c r="DH264" s="111">
        <f t="shared" si="495"/>
        <v>5.1832643768663965E-3</v>
      </c>
      <c r="DI264" s="111">
        <f t="shared" si="497"/>
        <v>5.3905949519410523E-3</v>
      </c>
      <c r="DJ264" s="111">
        <f t="shared" si="499"/>
        <v>5.6062187500186943E-3</v>
      </c>
      <c r="DK264" s="111">
        <f t="shared" si="501"/>
        <v>5.8304675000194432E-3</v>
      </c>
      <c r="DL264" s="111">
        <f t="shared" si="503"/>
        <v>6.0636862000202213E-3</v>
      </c>
      <c r="DM264" s="111">
        <f t="shared" si="505"/>
        <v>6.3062336480210297E-3</v>
      </c>
      <c r="DN264" s="111">
        <f t="shared" si="507"/>
        <v>6.5584829939418715E-3</v>
      </c>
      <c r="DO264" s="111">
        <f t="shared" si="509"/>
        <v>6.8208223136995471E-3</v>
      </c>
      <c r="DP264" s="111">
        <f t="shared" si="511"/>
        <v>7.0936552062475285E-3</v>
      </c>
      <c r="DQ264" s="111">
        <f t="shared" si="513"/>
        <v>7.377401414497429E-3</v>
      </c>
      <c r="DR264" s="111">
        <f t="shared" si="515"/>
        <v>7.6724974710773285E-3</v>
      </c>
      <c r="DS264" s="111">
        <f t="shared" si="517"/>
        <v>7.9793973699204216E-3</v>
      </c>
      <c r="DT264" s="111">
        <f t="shared" si="519"/>
        <v>8.2985732647172378E-3</v>
      </c>
      <c r="DU264" s="111">
        <f t="shared" si="521"/>
        <v>8.630516195305929E-3</v>
      </c>
      <c r="DV264" s="111">
        <f t="shared" si="523"/>
        <v>8.9757368431181653E-3</v>
      </c>
      <c r="DW264" s="111">
        <f t="shared" si="525"/>
        <v>9.3347663168428952E-3</v>
      </c>
      <c r="DX264" s="111">
        <f t="shared" si="527"/>
        <v>9.7081569695166101E-3</v>
      </c>
      <c r="DY264" s="111">
        <f t="shared" si="529"/>
        <v>1.0096483248297275E-2</v>
      </c>
      <c r="DZ264" s="111">
        <f t="shared" si="531"/>
        <v>1.0500342578229165E-2</v>
      </c>
      <c r="EA264" s="111">
        <f t="shared" si="533"/>
        <v>1.0920356281358335E-2</v>
      </c>
      <c r="EB264" s="111">
        <f t="shared" si="535"/>
        <v>1.1357170532612667E-2</v>
      </c>
      <c r="EC264" s="111">
        <f t="shared" si="537"/>
        <v>1.1811457353917174E-2</v>
      </c>
      <c r="ED264" s="111">
        <f t="shared" si="539"/>
        <v>1.2283915648073861E-2</v>
      </c>
      <c r="EE264" s="111">
        <f t="shared" si="541"/>
        <v>1.2775272273996819E-2</v>
      </c>
      <c r="EF264" s="111">
        <f t="shared" si="543"/>
        <v>1.328628316495669E-2</v>
      </c>
      <c r="EG264" s="111">
        <f t="shared" si="545"/>
        <v>1.3817734491554958E-2</v>
      </c>
      <c r="EH264" s="111">
        <f t="shared" si="547"/>
        <v>1.4370443871217158E-2</v>
      </c>
      <c r="EI264" s="111">
        <f t="shared" si="549"/>
        <v>1.4945261626065845E-2</v>
      </c>
      <c r="EJ264" s="111">
        <f t="shared" ref="EJ264:EJ265" si="551">+$E264/((1+$G$5)^$A217)</f>
        <v>1.5543072091108478E-2</v>
      </c>
      <c r="EK264" s="111">
        <f>+$E264/((1+$G$5)^$A216)</f>
        <v>1.616479497475282E-2</v>
      </c>
    </row>
    <row r="265" spans="1:167">
      <c r="A265" s="107">
        <v>50</v>
      </c>
      <c r="D265" s="231">
        <f>AgeEffic!BK211</f>
        <v>0</v>
      </c>
      <c r="E265" s="231">
        <f>AgeEffic!BK213</f>
        <v>0</v>
      </c>
      <c r="I265" s="111">
        <f t="shared" si="456"/>
        <v>0</v>
      </c>
      <c r="J265" s="111">
        <f t="shared" si="459"/>
        <v>0</v>
      </c>
      <c r="K265" s="111">
        <f t="shared" si="460"/>
        <v>0</v>
      </c>
      <c r="L265" s="111">
        <f t="shared" si="462"/>
        <v>0</v>
      </c>
      <c r="M265" s="111">
        <f t="shared" si="464"/>
        <v>0</v>
      </c>
      <c r="N265" s="111">
        <f t="shared" si="466"/>
        <v>0</v>
      </c>
      <c r="O265" s="111">
        <f t="shared" si="468"/>
        <v>0</v>
      </c>
      <c r="P265" s="111">
        <f t="shared" si="470"/>
        <v>0</v>
      </c>
      <c r="Q265" s="111">
        <f t="shared" si="472"/>
        <v>0</v>
      </c>
      <c r="R265" s="111">
        <f t="shared" si="474"/>
        <v>0</v>
      </c>
      <c r="S265" s="111">
        <f t="shared" si="476"/>
        <v>0</v>
      </c>
      <c r="T265" s="111">
        <f t="shared" si="478"/>
        <v>0</v>
      </c>
      <c r="U265" s="111">
        <f t="shared" si="480"/>
        <v>0</v>
      </c>
      <c r="V265" s="111">
        <f t="shared" si="482"/>
        <v>0</v>
      </c>
      <c r="W265" s="111">
        <f t="shared" si="484"/>
        <v>0</v>
      </c>
      <c r="X265" s="111">
        <f t="shared" si="486"/>
        <v>0</v>
      </c>
      <c r="Y265" s="111">
        <f t="shared" si="488"/>
        <v>0</v>
      </c>
      <c r="Z265" s="111">
        <f t="shared" si="490"/>
        <v>0</v>
      </c>
      <c r="AA265" s="111">
        <f t="shared" si="492"/>
        <v>0</v>
      </c>
      <c r="AB265" s="111">
        <f t="shared" si="494"/>
        <v>0</v>
      </c>
      <c r="AC265" s="111">
        <f t="shared" si="496"/>
        <v>0</v>
      </c>
      <c r="AD265" s="111">
        <f t="shared" si="498"/>
        <v>0</v>
      </c>
      <c r="AE265" s="111">
        <f t="shared" si="500"/>
        <v>0</v>
      </c>
      <c r="AF265" s="111">
        <f t="shared" si="502"/>
        <v>0</v>
      </c>
      <c r="AG265" s="111">
        <f t="shared" si="504"/>
        <v>0</v>
      </c>
      <c r="AH265" s="111">
        <f t="shared" si="506"/>
        <v>0</v>
      </c>
      <c r="AI265" s="111">
        <f t="shared" si="508"/>
        <v>0</v>
      </c>
      <c r="AJ265" s="111">
        <f t="shared" si="510"/>
        <v>0</v>
      </c>
      <c r="AK265" s="111">
        <f t="shared" si="512"/>
        <v>0</v>
      </c>
      <c r="AL265" s="111">
        <f t="shared" si="514"/>
        <v>0</v>
      </c>
      <c r="AM265" s="111">
        <f t="shared" si="516"/>
        <v>0</v>
      </c>
      <c r="AN265" s="111">
        <f t="shared" si="518"/>
        <v>0</v>
      </c>
      <c r="AO265" s="111">
        <f t="shared" si="520"/>
        <v>0</v>
      </c>
      <c r="AP265" s="111">
        <f t="shared" si="522"/>
        <v>0</v>
      </c>
      <c r="AQ265" s="111">
        <f t="shared" si="524"/>
        <v>0</v>
      </c>
      <c r="AR265" s="111">
        <f t="shared" si="526"/>
        <v>0</v>
      </c>
      <c r="AS265" s="111">
        <f t="shared" si="528"/>
        <v>0</v>
      </c>
      <c r="AT265" s="111">
        <f t="shared" si="530"/>
        <v>0</v>
      </c>
      <c r="AU265" s="111">
        <f t="shared" si="532"/>
        <v>0</v>
      </c>
      <c r="AV265" s="111">
        <f t="shared" si="534"/>
        <v>0</v>
      </c>
      <c r="AW265" s="111">
        <f t="shared" si="536"/>
        <v>0</v>
      </c>
      <c r="AX265" s="111">
        <f t="shared" si="538"/>
        <v>0</v>
      </c>
      <c r="AY265" s="111">
        <f t="shared" si="540"/>
        <v>0</v>
      </c>
      <c r="AZ265" s="111">
        <f t="shared" si="542"/>
        <v>0</v>
      </c>
      <c r="BA265" s="111">
        <f t="shared" si="544"/>
        <v>0</v>
      </c>
      <c r="BB265" s="111">
        <f t="shared" si="546"/>
        <v>0</v>
      </c>
      <c r="BC265" s="111">
        <f t="shared" si="548"/>
        <v>0</v>
      </c>
      <c r="BD265" s="111">
        <f t="shared" si="550"/>
        <v>0</v>
      </c>
      <c r="BE265" s="111">
        <f t="shared" ref="BE265" si="552">+$D265/((1+$G$5)^$A217)</f>
        <v>0</v>
      </c>
      <c r="BF265" s="111">
        <f>+$D265/((1+$G$5)^$A216)</f>
        <v>0</v>
      </c>
      <c r="CO265" s="111">
        <f t="shared" si="457"/>
        <v>0</v>
      </c>
      <c r="CP265" s="111">
        <f t="shared" si="458"/>
        <v>0</v>
      </c>
      <c r="CQ265" s="111">
        <f t="shared" si="461"/>
        <v>0</v>
      </c>
      <c r="CR265" s="111">
        <f t="shared" si="463"/>
        <v>0</v>
      </c>
      <c r="CS265" s="111">
        <f t="shared" si="465"/>
        <v>0</v>
      </c>
      <c r="CT265" s="111">
        <f t="shared" si="467"/>
        <v>0</v>
      </c>
      <c r="CU265" s="111">
        <f t="shared" si="469"/>
        <v>0</v>
      </c>
      <c r="CV265" s="111">
        <f t="shared" si="471"/>
        <v>0</v>
      </c>
      <c r="CW265" s="111">
        <f t="shared" si="473"/>
        <v>0</v>
      </c>
      <c r="CX265" s="111">
        <f t="shared" si="475"/>
        <v>0</v>
      </c>
      <c r="CY265" s="111">
        <f t="shared" si="477"/>
        <v>0</v>
      </c>
      <c r="CZ265" s="111">
        <f t="shared" si="479"/>
        <v>0</v>
      </c>
      <c r="DA265" s="111">
        <f t="shared" si="481"/>
        <v>0</v>
      </c>
      <c r="DB265" s="111">
        <f t="shared" si="483"/>
        <v>0</v>
      </c>
      <c r="DC265" s="111">
        <f t="shared" si="485"/>
        <v>0</v>
      </c>
      <c r="DD265" s="111">
        <f t="shared" si="487"/>
        <v>0</v>
      </c>
      <c r="DE265" s="111">
        <f t="shared" si="489"/>
        <v>0</v>
      </c>
      <c r="DF265" s="111">
        <f t="shared" si="491"/>
        <v>0</v>
      </c>
      <c r="DG265" s="111">
        <f t="shared" si="493"/>
        <v>0</v>
      </c>
      <c r="DH265" s="111">
        <f t="shared" si="495"/>
        <v>0</v>
      </c>
      <c r="DI265" s="111">
        <f t="shared" si="497"/>
        <v>0</v>
      </c>
      <c r="DJ265" s="111">
        <f t="shared" si="499"/>
        <v>0</v>
      </c>
      <c r="DK265" s="111">
        <f t="shared" si="501"/>
        <v>0</v>
      </c>
      <c r="DL265" s="111">
        <f t="shared" si="503"/>
        <v>0</v>
      </c>
      <c r="DM265" s="111">
        <f t="shared" si="505"/>
        <v>0</v>
      </c>
      <c r="DN265" s="111">
        <f t="shared" si="507"/>
        <v>0</v>
      </c>
      <c r="DO265" s="111">
        <f t="shared" si="509"/>
        <v>0</v>
      </c>
      <c r="DP265" s="111">
        <f t="shared" si="511"/>
        <v>0</v>
      </c>
      <c r="DQ265" s="111">
        <f t="shared" si="513"/>
        <v>0</v>
      </c>
      <c r="DR265" s="111">
        <f t="shared" si="515"/>
        <v>0</v>
      </c>
      <c r="DS265" s="111">
        <f t="shared" si="517"/>
        <v>0</v>
      </c>
      <c r="DT265" s="111">
        <f t="shared" si="519"/>
        <v>0</v>
      </c>
      <c r="DU265" s="111">
        <f t="shared" si="521"/>
        <v>0</v>
      </c>
      <c r="DV265" s="111">
        <f t="shared" si="523"/>
        <v>0</v>
      </c>
      <c r="DW265" s="111">
        <f t="shared" si="525"/>
        <v>0</v>
      </c>
      <c r="DX265" s="111">
        <f t="shared" si="527"/>
        <v>0</v>
      </c>
      <c r="DY265" s="111">
        <f t="shared" si="529"/>
        <v>0</v>
      </c>
      <c r="DZ265" s="111">
        <f t="shared" si="531"/>
        <v>0</v>
      </c>
      <c r="EA265" s="111">
        <f t="shared" si="533"/>
        <v>0</v>
      </c>
      <c r="EB265" s="111">
        <f t="shared" si="535"/>
        <v>0</v>
      </c>
      <c r="EC265" s="111">
        <f t="shared" si="537"/>
        <v>0</v>
      </c>
      <c r="ED265" s="111">
        <f t="shared" si="539"/>
        <v>0</v>
      </c>
      <c r="EE265" s="111">
        <f t="shared" si="541"/>
        <v>0</v>
      </c>
      <c r="EF265" s="111">
        <f t="shared" si="543"/>
        <v>0</v>
      </c>
      <c r="EG265" s="111">
        <f t="shared" si="545"/>
        <v>0</v>
      </c>
      <c r="EH265" s="111">
        <f t="shared" si="547"/>
        <v>0</v>
      </c>
      <c r="EI265" s="111">
        <f t="shared" si="549"/>
        <v>0</v>
      </c>
      <c r="EJ265" s="111">
        <f t="shared" si="551"/>
        <v>0</v>
      </c>
      <c r="EK265" s="111">
        <f t="shared" ref="EK265" si="553">+$E265/((1+$G$5)^$A217)</f>
        <v>0</v>
      </c>
      <c r="EL265" s="111">
        <f>+$E265/((1+$G$5)^$A216)</f>
        <v>0</v>
      </c>
    </row>
    <row r="266" spans="1:167">
      <c r="A266" s="107">
        <v>51</v>
      </c>
      <c r="D266" s="231"/>
      <c r="E266" s="231"/>
      <c r="I266" s="111"/>
      <c r="J266" s="111"/>
      <c r="K266" s="111"/>
      <c r="L266" s="111"/>
      <c r="M266" s="111"/>
      <c r="N266" s="111"/>
      <c r="O266" s="111"/>
      <c r="P266" s="111"/>
      <c r="Q266" s="111"/>
      <c r="R266" s="111"/>
      <c r="S266" s="111"/>
      <c r="T266" s="111"/>
      <c r="U266" s="111"/>
      <c r="V266" s="111"/>
      <c r="W266" s="111"/>
      <c r="X266" s="111"/>
      <c r="Y266" s="111"/>
      <c r="Z266" s="111"/>
      <c r="AA266" s="111"/>
      <c r="AB266" s="111"/>
      <c r="AC266" s="111"/>
      <c r="AD266" s="111"/>
      <c r="AE266" s="111"/>
      <c r="AF266" s="111"/>
      <c r="AG266" s="111"/>
      <c r="AH266" s="111"/>
      <c r="AI266" s="111"/>
      <c r="AJ266" s="111"/>
      <c r="AK266" s="111"/>
      <c r="AL266" s="111"/>
      <c r="AM266" s="111"/>
      <c r="AN266" s="111"/>
      <c r="AO266" s="111"/>
      <c r="AP266" s="111"/>
      <c r="AQ266" s="111"/>
      <c r="AR266" s="111"/>
      <c r="AS266" s="111"/>
      <c r="AT266" s="111"/>
      <c r="AU266" s="111"/>
      <c r="AV266" s="111"/>
      <c r="AW266" s="111"/>
      <c r="AX266" s="111"/>
      <c r="AY266" s="111"/>
      <c r="AZ266" s="111"/>
      <c r="BA266" s="111"/>
      <c r="BB266" s="111"/>
      <c r="BC266" s="111"/>
      <c r="BD266" s="111"/>
      <c r="BE266" s="111"/>
      <c r="BF266" s="111"/>
      <c r="BG266" s="111"/>
      <c r="CO266" s="111"/>
      <c r="CP266" s="111"/>
      <c r="CQ266" s="111"/>
      <c r="CR266" s="111"/>
      <c r="CS266" s="111"/>
      <c r="CT266" s="111"/>
      <c r="CU266" s="111"/>
      <c r="CV266" s="111"/>
      <c r="CW266" s="111"/>
      <c r="CX266" s="111"/>
      <c r="CY266" s="111"/>
      <c r="CZ266" s="111"/>
      <c r="DA266" s="111"/>
      <c r="DB266" s="111"/>
      <c r="DC266" s="111"/>
      <c r="DD266" s="111"/>
      <c r="DE266" s="111"/>
      <c r="DF266" s="111"/>
      <c r="DG266" s="111"/>
      <c r="DH266" s="111"/>
      <c r="DI266" s="111"/>
      <c r="DJ266" s="111"/>
      <c r="DK266" s="111"/>
      <c r="DL266" s="111"/>
      <c r="DM266" s="111"/>
      <c r="DN266" s="111"/>
      <c r="DO266" s="111"/>
      <c r="DP266" s="111"/>
      <c r="DQ266" s="111"/>
      <c r="DR266" s="111"/>
      <c r="DS266" s="111"/>
      <c r="DT266" s="111"/>
      <c r="DU266" s="111"/>
      <c r="DV266" s="111"/>
      <c r="DW266" s="111"/>
      <c r="DX266" s="111"/>
      <c r="DY266" s="111"/>
      <c r="DZ266" s="111"/>
      <c r="EA266" s="111"/>
      <c r="EB266" s="111"/>
      <c r="EC266" s="111"/>
      <c r="ED266" s="111"/>
      <c r="EE266" s="111"/>
      <c r="EF266" s="111"/>
      <c r="EG266" s="111"/>
      <c r="EH266" s="111"/>
      <c r="EI266" s="111"/>
      <c r="EJ266" s="111"/>
      <c r="EK266" s="111"/>
      <c r="EL266" s="111"/>
      <c r="EM266" s="111"/>
      <c r="EN266" s="111"/>
      <c r="EO266" s="111"/>
      <c r="EP266" s="111"/>
      <c r="EQ266" s="111"/>
      <c r="ER266" s="111"/>
      <c r="ES266" s="111"/>
      <c r="ET266" s="111"/>
      <c r="EU266" s="111"/>
      <c r="EV266" s="111"/>
      <c r="EW266" s="111"/>
      <c r="EX266" s="111"/>
      <c r="EY266" s="111"/>
      <c r="EZ266" s="111"/>
      <c r="FA266" s="111"/>
      <c r="FB266" s="111"/>
      <c r="FC266" s="111"/>
      <c r="FD266" s="111"/>
      <c r="FE266" s="111"/>
      <c r="FF266" s="111"/>
      <c r="FG266" s="111"/>
      <c r="FH266" s="111"/>
      <c r="FI266" s="111"/>
      <c r="FJ266" s="111"/>
      <c r="FK266" s="111"/>
    </row>
    <row r="267" spans="1:167">
      <c r="A267" s="107">
        <v>52</v>
      </c>
      <c r="D267" s="231"/>
      <c r="E267" s="231"/>
      <c r="I267" s="111"/>
      <c r="J267" s="111"/>
      <c r="K267" s="111"/>
      <c r="L267" s="111"/>
      <c r="M267" s="111"/>
      <c r="N267" s="111"/>
      <c r="O267" s="111"/>
      <c r="P267" s="111"/>
      <c r="Q267" s="111"/>
      <c r="R267" s="111"/>
      <c r="S267" s="111"/>
      <c r="T267" s="111"/>
      <c r="U267" s="111"/>
      <c r="V267" s="111"/>
      <c r="W267" s="111"/>
      <c r="X267" s="111"/>
      <c r="Y267" s="111"/>
      <c r="Z267" s="111"/>
      <c r="AA267" s="111"/>
      <c r="AB267" s="111"/>
      <c r="AC267" s="111"/>
      <c r="AD267" s="111"/>
      <c r="AE267" s="111"/>
      <c r="AF267" s="111"/>
      <c r="AG267" s="111"/>
      <c r="AH267" s="111"/>
      <c r="AI267" s="111"/>
      <c r="AJ267" s="111"/>
      <c r="AK267" s="111"/>
      <c r="AL267" s="111"/>
      <c r="AM267" s="111"/>
      <c r="AN267" s="111"/>
      <c r="AO267" s="111"/>
      <c r="AP267" s="111"/>
      <c r="AQ267" s="111"/>
      <c r="AR267" s="111"/>
      <c r="AS267" s="111"/>
      <c r="AT267" s="111"/>
      <c r="AU267" s="111"/>
      <c r="AV267" s="111"/>
      <c r="AW267" s="111"/>
      <c r="AX267" s="111"/>
      <c r="AY267" s="111"/>
      <c r="AZ267" s="111"/>
      <c r="BA267" s="111"/>
      <c r="BB267" s="111"/>
      <c r="BC267" s="111"/>
      <c r="BD267" s="111"/>
      <c r="BE267" s="111"/>
      <c r="BF267" s="111"/>
      <c r="BG267" s="111"/>
      <c r="BH267" s="111"/>
      <c r="CO267" s="111"/>
      <c r="CP267" s="111"/>
      <c r="CQ267" s="111"/>
      <c r="CR267" s="111"/>
      <c r="CS267" s="111"/>
      <c r="CT267" s="111"/>
      <c r="CU267" s="111"/>
      <c r="CV267" s="111"/>
      <c r="CW267" s="111"/>
      <c r="CX267" s="111"/>
      <c r="CY267" s="111"/>
      <c r="CZ267" s="111"/>
      <c r="DA267" s="111"/>
      <c r="DB267" s="111"/>
      <c r="DC267" s="111"/>
      <c r="DD267" s="111"/>
      <c r="DE267" s="111"/>
      <c r="DF267" s="111"/>
      <c r="DG267" s="111"/>
      <c r="DH267" s="111"/>
      <c r="DI267" s="111"/>
      <c r="DJ267" s="111"/>
      <c r="DK267" s="111"/>
      <c r="DL267" s="111"/>
      <c r="DM267" s="111"/>
      <c r="DN267" s="111"/>
      <c r="DO267" s="111"/>
      <c r="DP267" s="111"/>
      <c r="DQ267" s="111"/>
      <c r="DR267" s="111"/>
      <c r="DS267" s="111"/>
      <c r="DT267" s="111"/>
      <c r="DU267" s="111"/>
      <c r="DV267" s="111"/>
      <c r="DW267" s="111"/>
      <c r="DX267" s="111"/>
      <c r="DY267" s="111"/>
      <c r="DZ267" s="111"/>
      <c r="EA267" s="111"/>
      <c r="EB267" s="111"/>
      <c r="EC267" s="111"/>
      <c r="ED267" s="111"/>
      <c r="EE267" s="111"/>
      <c r="EF267" s="111"/>
      <c r="EG267" s="111"/>
      <c r="EH267" s="111"/>
      <c r="EI267" s="111"/>
      <c r="EJ267" s="111"/>
      <c r="EK267" s="111"/>
      <c r="EL267" s="111"/>
      <c r="EM267" s="111"/>
      <c r="EN267" s="111"/>
    </row>
    <row r="268" spans="1:167">
      <c r="A268" s="107">
        <v>53</v>
      </c>
      <c r="D268" s="231"/>
      <c r="E268" s="231"/>
      <c r="I268" s="111"/>
      <c r="J268" s="111"/>
      <c r="K268" s="111"/>
      <c r="L268" s="111"/>
      <c r="M268" s="111"/>
      <c r="N268" s="111"/>
      <c r="O268" s="111"/>
      <c r="P268" s="111"/>
      <c r="Q268" s="111"/>
      <c r="R268" s="111"/>
      <c r="S268" s="111"/>
      <c r="T268" s="111"/>
      <c r="U268" s="111"/>
      <c r="V268" s="111"/>
      <c r="W268" s="111"/>
      <c r="X268" s="111"/>
      <c r="Y268" s="111"/>
      <c r="Z268" s="111"/>
      <c r="AA268" s="111"/>
      <c r="AB268" s="111"/>
      <c r="AC268" s="111"/>
      <c r="AD268" s="111"/>
      <c r="AE268" s="111"/>
      <c r="AF268" s="111"/>
      <c r="AG268" s="111"/>
      <c r="AH268" s="111"/>
      <c r="AI268" s="111"/>
      <c r="AJ268" s="111"/>
      <c r="AK268" s="111"/>
      <c r="AL268" s="111"/>
      <c r="AM268" s="111"/>
      <c r="AN268" s="111"/>
      <c r="AO268" s="111"/>
      <c r="AP268" s="111"/>
      <c r="AQ268" s="111"/>
      <c r="AR268" s="111"/>
      <c r="AS268" s="111"/>
      <c r="AT268" s="111"/>
      <c r="AU268" s="111"/>
      <c r="AV268" s="111"/>
      <c r="AW268" s="111"/>
      <c r="AX268" s="111"/>
      <c r="AY268" s="111"/>
      <c r="AZ268" s="111"/>
      <c r="BA268" s="111"/>
      <c r="BB268" s="111"/>
      <c r="BC268" s="111"/>
      <c r="BD268" s="111"/>
      <c r="BE268" s="111"/>
      <c r="BF268" s="111"/>
      <c r="BG268" s="111"/>
      <c r="BH268" s="111"/>
      <c r="BI268" s="111"/>
      <c r="CO268" s="111"/>
      <c r="CP268" s="111"/>
      <c r="CQ268" s="111"/>
      <c r="CR268" s="111"/>
      <c r="CS268" s="111"/>
      <c r="CT268" s="111"/>
      <c r="CU268" s="111"/>
      <c r="CV268" s="111"/>
      <c r="CW268" s="111"/>
      <c r="CX268" s="111"/>
      <c r="CY268" s="111"/>
      <c r="CZ268" s="111"/>
      <c r="DA268" s="111"/>
      <c r="DB268" s="111"/>
      <c r="DC268" s="111"/>
      <c r="DD268" s="111"/>
      <c r="DE268" s="111"/>
      <c r="DF268" s="111"/>
      <c r="DG268" s="111"/>
      <c r="DH268" s="111"/>
      <c r="DI268" s="111"/>
      <c r="DJ268" s="111"/>
      <c r="DK268" s="111"/>
      <c r="DL268" s="111"/>
      <c r="DM268" s="111"/>
      <c r="DN268" s="111"/>
      <c r="DO268" s="111"/>
      <c r="DP268" s="111"/>
      <c r="DQ268" s="111"/>
      <c r="DR268" s="111"/>
      <c r="DS268" s="111"/>
      <c r="DT268" s="111"/>
      <c r="DU268" s="111"/>
      <c r="DV268" s="111"/>
      <c r="DW268" s="111"/>
      <c r="DX268" s="111"/>
      <c r="DY268" s="111"/>
      <c r="DZ268" s="111"/>
      <c r="EA268" s="111"/>
      <c r="EB268" s="111"/>
      <c r="EC268" s="111"/>
      <c r="ED268" s="111"/>
      <c r="EE268" s="111"/>
      <c r="EF268" s="111"/>
      <c r="EG268" s="111"/>
      <c r="EH268" s="111"/>
      <c r="EI268" s="111"/>
      <c r="EJ268" s="111"/>
      <c r="EK268" s="111"/>
      <c r="EL268" s="111"/>
      <c r="EM268" s="111"/>
      <c r="EN268" s="111"/>
      <c r="EO268" s="111"/>
    </row>
    <row r="269" spans="1:167">
      <c r="A269" s="107">
        <v>54</v>
      </c>
      <c r="D269" s="231"/>
      <c r="E269" s="231"/>
      <c r="I269" s="111"/>
      <c r="J269" s="111"/>
      <c r="K269" s="111"/>
      <c r="L269" s="111"/>
      <c r="M269" s="111"/>
      <c r="N269" s="111"/>
      <c r="O269" s="111"/>
      <c r="P269" s="111"/>
      <c r="Q269" s="111"/>
      <c r="R269" s="111"/>
      <c r="S269" s="111"/>
      <c r="T269" s="111"/>
      <c r="U269" s="111"/>
      <c r="V269" s="111"/>
      <c r="W269" s="111"/>
      <c r="X269" s="111"/>
      <c r="Y269" s="111"/>
      <c r="Z269" s="111"/>
      <c r="AA269" s="111"/>
      <c r="AB269" s="111"/>
      <c r="AC269" s="111"/>
      <c r="AD269" s="111"/>
      <c r="AE269" s="111"/>
      <c r="AF269" s="111"/>
      <c r="AG269" s="111"/>
      <c r="AH269" s="111"/>
      <c r="AI269" s="111"/>
      <c r="AJ269" s="111"/>
      <c r="AK269" s="111"/>
      <c r="AL269" s="111"/>
      <c r="AM269" s="111"/>
      <c r="AN269" s="111"/>
      <c r="AO269" s="111"/>
      <c r="AP269" s="111"/>
      <c r="AQ269" s="111"/>
      <c r="AR269" s="111"/>
      <c r="AS269" s="111"/>
      <c r="AT269" s="111"/>
      <c r="AU269" s="111"/>
      <c r="AV269" s="111"/>
      <c r="AW269" s="111"/>
      <c r="AX269" s="111"/>
      <c r="AY269" s="111"/>
      <c r="AZ269" s="111"/>
      <c r="BA269" s="111"/>
      <c r="BB269" s="111"/>
      <c r="BC269" s="111"/>
      <c r="BD269" s="111"/>
      <c r="BE269" s="111"/>
      <c r="BF269" s="111"/>
      <c r="BG269" s="111"/>
      <c r="BH269" s="111"/>
      <c r="BI269" s="111"/>
      <c r="BJ269" s="111"/>
      <c r="CO269" s="111"/>
      <c r="CP269" s="111"/>
      <c r="CQ269" s="111"/>
      <c r="CR269" s="111"/>
      <c r="CS269" s="111"/>
      <c r="CT269" s="111"/>
      <c r="CU269" s="111"/>
      <c r="CV269" s="111"/>
      <c r="CW269" s="111"/>
      <c r="CX269" s="111"/>
      <c r="CY269" s="111"/>
      <c r="CZ269" s="111"/>
      <c r="DA269" s="111"/>
      <c r="DB269" s="111"/>
      <c r="DC269" s="111"/>
      <c r="DD269" s="111"/>
      <c r="DE269" s="111"/>
      <c r="DF269" s="111"/>
      <c r="DG269" s="111"/>
      <c r="DH269" s="111"/>
      <c r="DI269" s="111"/>
      <c r="DJ269" s="111"/>
      <c r="DK269" s="111"/>
      <c r="DL269" s="111"/>
      <c r="DM269" s="111"/>
      <c r="DN269" s="111"/>
      <c r="DO269" s="111"/>
      <c r="DP269" s="111"/>
      <c r="DQ269" s="111"/>
      <c r="DR269" s="111"/>
      <c r="DS269" s="111"/>
      <c r="DT269" s="111"/>
      <c r="DU269" s="111"/>
      <c r="DV269" s="111"/>
      <c r="DW269" s="111"/>
      <c r="DX269" s="111"/>
      <c r="DY269" s="111"/>
      <c r="DZ269" s="111"/>
      <c r="EA269" s="111"/>
      <c r="EB269" s="111"/>
      <c r="EC269" s="111"/>
      <c r="ED269" s="111"/>
      <c r="EE269" s="111"/>
      <c r="EF269" s="111"/>
      <c r="EG269" s="111"/>
      <c r="EH269" s="111"/>
      <c r="EI269" s="111"/>
      <c r="EJ269" s="111"/>
      <c r="EK269" s="111"/>
      <c r="EL269" s="111"/>
      <c r="EM269" s="111"/>
      <c r="EN269" s="111"/>
      <c r="EO269" s="111"/>
      <c r="EP269" s="111"/>
    </row>
    <row r="270" spans="1:167">
      <c r="A270" s="107">
        <v>55</v>
      </c>
      <c r="D270" s="231"/>
      <c r="E270" s="231"/>
      <c r="I270" s="111"/>
      <c r="J270" s="111"/>
      <c r="K270" s="111"/>
      <c r="L270" s="111"/>
      <c r="M270" s="111"/>
      <c r="N270" s="111"/>
      <c r="O270" s="111"/>
      <c r="P270" s="111"/>
      <c r="Q270" s="111"/>
      <c r="R270" s="111"/>
      <c r="S270" s="111"/>
      <c r="T270" s="111"/>
      <c r="U270" s="111"/>
      <c r="V270" s="111"/>
      <c r="W270" s="111"/>
      <c r="X270" s="111"/>
      <c r="Y270" s="111"/>
      <c r="Z270" s="111"/>
      <c r="AA270" s="111"/>
      <c r="AB270" s="111"/>
      <c r="AC270" s="111"/>
      <c r="AD270" s="111"/>
      <c r="AE270" s="111"/>
      <c r="AF270" s="111"/>
      <c r="AG270" s="111"/>
      <c r="AH270" s="111"/>
      <c r="AI270" s="111"/>
      <c r="AJ270" s="111"/>
      <c r="AK270" s="111"/>
      <c r="AL270" s="111"/>
      <c r="AM270" s="111"/>
      <c r="AN270" s="111"/>
      <c r="AO270" s="111"/>
      <c r="AP270" s="111"/>
      <c r="AQ270" s="111"/>
      <c r="AR270" s="111"/>
      <c r="AS270" s="111"/>
      <c r="AT270" s="111"/>
      <c r="AU270" s="111"/>
      <c r="AV270" s="111"/>
      <c r="AW270" s="111"/>
      <c r="AX270" s="111"/>
      <c r="AY270" s="111"/>
      <c r="AZ270" s="111"/>
      <c r="BA270" s="111"/>
      <c r="BB270" s="111"/>
      <c r="BC270" s="111"/>
      <c r="BD270" s="111"/>
      <c r="BE270" s="111"/>
      <c r="BF270" s="111"/>
      <c r="BG270" s="111"/>
      <c r="BH270" s="111"/>
      <c r="BI270" s="111"/>
      <c r="BJ270" s="111"/>
      <c r="BK270" s="111"/>
      <c r="CO270" s="111"/>
      <c r="CP270" s="111"/>
      <c r="CQ270" s="111"/>
      <c r="CR270" s="111"/>
      <c r="CS270" s="111"/>
      <c r="CT270" s="111"/>
      <c r="CU270" s="111"/>
      <c r="CV270" s="111"/>
      <c r="CW270" s="111"/>
      <c r="CX270" s="111"/>
      <c r="CY270" s="111"/>
      <c r="CZ270" s="111"/>
      <c r="DA270" s="111"/>
      <c r="DB270" s="111"/>
      <c r="DC270" s="111"/>
      <c r="DD270" s="111"/>
      <c r="DE270" s="111"/>
      <c r="DF270" s="111"/>
      <c r="DG270" s="111"/>
      <c r="DH270" s="111"/>
      <c r="DI270" s="111"/>
      <c r="DJ270" s="111"/>
      <c r="DK270" s="111"/>
      <c r="DL270" s="111"/>
      <c r="DM270" s="111"/>
      <c r="DN270" s="111"/>
      <c r="DO270" s="111"/>
      <c r="DP270" s="111"/>
      <c r="DQ270" s="111"/>
      <c r="DR270" s="111"/>
      <c r="DS270" s="111"/>
      <c r="DT270" s="111"/>
      <c r="DU270" s="111"/>
      <c r="DV270" s="111"/>
      <c r="DW270" s="111"/>
      <c r="DX270" s="111"/>
      <c r="DY270" s="111"/>
      <c r="DZ270" s="111"/>
      <c r="EA270" s="111"/>
      <c r="EB270" s="111"/>
      <c r="EC270" s="111"/>
      <c r="ED270" s="111"/>
      <c r="EE270" s="111"/>
      <c r="EF270" s="111"/>
      <c r="EG270" s="111"/>
      <c r="EH270" s="111"/>
      <c r="EI270" s="111"/>
      <c r="EJ270" s="111"/>
      <c r="EK270" s="111"/>
      <c r="EL270" s="111"/>
      <c r="EM270" s="111"/>
      <c r="EN270" s="111"/>
      <c r="EO270" s="111"/>
      <c r="EP270" s="111"/>
      <c r="EQ270" s="111"/>
    </row>
    <row r="271" spans="1:167">
      <c r="A271" s="107">
        <v>56</v>
      </c>
      <c r="D271" s="231"/>
      <c r="E271" s="231"/>
      <c r="I271" s="111"/>
      <c r="J271" s="111"/>
      <c r="K271" s="111"/>
      <c r="L271" s="111"/>
      <c r="M271" s="111"/>
      <c r="N271" s="111"/>
      <c r="O271" s="111"/>
      <c r="P271" s="111"/>
      <c r="Q271" s="111"/>
      <c r="R271" s="111"/>
      <c r="S271" s="111"/>
      <c r="T271" s="111"/>
      <c r="U271" s="111"/>
      <c r="V271" s="111"/>
      <c r="W271" s="111"/>
      <c r="X271" s="111"/>
      <c r="Y271" s="111"/>
      <c r="Z271" s="111"/>
      <c r="AA271" s="111"/>
      <c r="AB271" s="111"/>
      <c r="AC271" s="111"/>
      <c r="AD271" s="111"/>
      <c r="AE271" s="111"/>
      <c r="AF271" s="111"/>
      <c r="AG271" s="111"/>
      <c r="AH271" s="111"/>
      <c r="AI271" s="111"/>
      <c r="AJ271" s="111"/>
      <c r="AK271" s="111"/>
      <c r="AL271" s="111"/>
      <c r="AM271" s="111"/>
      <c r="AN271" s="111"/>
      <c r="AO271" s="111"/>
      <c r="AP271" s="111"/>
      <c r="AQ271" s="111"/>
      <c r="AR271" s="111"/>
      <c r="AS271" s="111"/>
      <c r="AT271" s="111"/>
      <c r="AU271" s="111"/>
      <c r="AV271" s="111"/>
      <c r="AW271" s="111"/>
      <c r="AX271" s="111"/>
      <c r="AY271" s="111"/>
      <c r="AZ271" s="111"/>
      <c r="BA271" s="111"/>
      <c r="BB271" s="111"/>
      <c r="BC271" s="111"/>
      <c r="BD271" s="111"/>
      <c r="BE271" s="111"/>
      <c r="BF271" s="111"/>
      <c r="BG271" s="111"/>
      <c r="BH271" s="111"/>
      <c r="BI271" s="111"/>
      <c r="BJ271" s="111"/>
      <c r="BK271" s="111"/>
      <c r="BL271" s="111"/>
      <c r="CO271" s="111"/>
      <c r="CP271" s="111"/>
      <c r="CQ271" s="111"/>
      <c r="CR271" s="111"/>
      <c r="CS271" s="111"/>
      <c r="CT271" s="111"/>
      <c r="CU271" s="111"/>
      <c r="CV271" s="111"/>
      <c r="CW271" s="111"/>
      <c r="CX271" s="111"/>
      <c r="CY271" s="111"/>
      <c r="CZ271" s="111"/>
      <c r="DA271" s="111"/>
      <c r="DB271" s="111"/>
      <c r="DC271" s="111"/>
      <c r="DD271" s="111"/>
      <c r="DE271" s="111"/>
      <c r="DF271" s="111"/>
      <c r="DG271" s="111"/>
      <c r="DH271" s="111"/>
      <c r="DI271" s="111"/>
      <c r="DJ271" s="111"/>
      <c r="DK271" s="111"/>
      <c r="DL271" s="111"/>
      <c r="DM271" s="111"/>
      <c r="DN271" s="111"/>
      <c r="DO271" s="111"/>
      <c r="DP271" s="111"/>
      <c r="DQ271" s="111"/>
      <c r="DR271" s="111"/>
      <c r="DS271" s="111"/>
      <c r="DT271" s="111"/>
      <c r="DU271" s="111"/>
      <c r="DV271" s="111"/>
      <c r="DW271" s="111"/>
      <c r="DX271" s="111"/>
      <c r="DY271" s="111"/>
      <c r="DZ271" s="111"/>
      <c r="EA271" s="111"/>
      <c r="EB271" s="111"/>
      <c r="EC271" s="111"/>
      <c r="ED271" s="111"/>
      <c r="EE271" s="111"/>
      <c r="EF271" s="111"/>
      <c r="EG271" s="111"/>
      <c r="EH271" s="111"/>
      <c r="EI271" s="111"/>
      <c r="EJ271" s="111"/>
      <c r="EK271" s="111"/>
      <c r="EL271" s="111"/>
      <c r="EM271" s="111"/>
      <c r="EN271" s="111"/>
      <c r="EO271" s="111"/>
      <c r="EP271" s="111"/>
      <c r="EQ271" s="111"/>
      <c r="ER271" s="111"/>
    </row>
    <row r="272" spans="1:167">
      <c r="A272" s="107">
        <v>57</v>
      </c>
      <c r="D272" s="231"/>
      <c r="E272" s="231"/>
      <c r="I272" s="111"/>
      <c r="J272" s="111"/>
      <c r="K272" s="111"/>
      <c r="L272" s="111"/>
      <c r="M272" s="111"/>
      <c r="N272" s="111"/>
      <c r="O272" s="111"/>
      <c r="P272" s="111"/>
      <c r="Q272" s="111"/>
      <c r="R272" s="111"/>
      <c r="S272" s="111"/>
      <c r="T272" s="111"/>
      <c r="U272" s="111"/>
      <c r="V272" s="111"/>
      <c r="W272" s="111"/>
      <c r="X272" s="111"/>
      <c r="Y272" s="111"/>
      <c r="Z272" s="111"/>
      <c r="AA272" s="111"/>
      <c r="AB272" s="111"/>
      <c r="AC272" s="111"/>
      <c r="AD272" s="111"/>
      <c r="AE272" s="111"/>
      <c r="AF272" s="111"/>
      <c r="AG272" s="111"/>
      <c r="AH272" s="111"/>
      <c r="AI272" s="111"/>
      <c r="AJ272" s="111"/>
      <c r="AK272" s="111"/>
      <c r="AL272" s="111"/>
      <c r="AM272" s="111"/>
      <c r="AN272" s="111"/>
      <c r="AO272" s="111"/>
      <c r="AP272" s="111"/>
      <c r="AQ272" s="111"/>
      <c r="AR272" s="111"/>
      <c r="AS272" s="111"/>
      <c r="AT272" s="111"/>
      <c r="AU272" s="111"/>
      <c r="AV272" s="111"/>
      <c r="AW272" s="111"/>
      <c r="AX272" s="111"/>
      <c r="AY272" s="111"/>
      <c r="AZ272" s="111"/>
      <c r="BA272" s="111"/>
      <c r="BB272" s="111"/>
      <c r="BC272" s="111"/>
      <c r="BD272" s="111"/>
      <c r="BE272" s="111"/>
      <c r="BF272" s="111"/>
      <c r="BG272" s="111"/>
      <c r="BH272" s="111"/>
      <c r="BI272" s="111"/>
      <c r="BJ272" s="111"/>
      <c r="BK272" s="111"/>
      <c r="BL272" s="111"/>
      <c r="BM272" s="111"/>
      <c r="CO272" s="111"/>
      <c r="CP272" s="111"/>
      <c r="CQ272" s="111"/>
      <c r="CR272" s="111"/>
      <c r="CS272" s="111"/>
      <c r="CT272" s="111"/>
      <c r="CU272" s="111"/>
      <c r="CV272" s="111"/>
      <c r="CW272" s="111"/>
      <c r="CX272" s="111"/>
      <c r="CY272" s="111"/>
      <c r="CZ272" s="111"/>
      <c r="DA272" s="111"/>
      <c r="DB272" s="111"/>
      <c r="DC272" s="111"/>
      <c r="DD272" s="111"/>
      <c r="DE272" s="111"/>
      <c r="DF272" s="111"/>
      <c r="DG272" s="111"/>
      <c r="DH272" s="111"/>
      <c r="DI272" s="111"/>
      <c r="DJ272" s="111"/>
      <c r="DK272" s="111"/>
      <c r="DL272" s="111"/>
      <c r="DM272" s="111"/>
      <c r="DN272" s="111"/>
      <c r="DO272" s="111"/>
      <c r="DP272" s="111"/>
      <c r="DQ272" s="111"/>
      <c r="DR272" s="111"/>
      <c r="DS272" s="111"/>
      <c r="DT272" s="111"/>
      <c r="DU272" s="111"/>
      <c r="DV272" s="111"/>
      <c r="DW272" s="111"/>
      <c r="DX272" s="111"/>
      <c r="DY272" s="111"/>
      <c r="DZ272" s="111"/>
      <c r="EA272" s="111"/>
      <c r="EB272" s="111"/>
      <c r="EC272" s="111"/>
      <c r="ED272" s="111"/>
      <c r="EE272" s="111"/>
      <c r="EF272" s="111"/>
      <c r="EG272" s="111"/>
      <c r="EH272" s="111"/>
      <c r="EI272" s="111"/>
      <c r="EJ272" s="111"/>
      <c r="EK272" s="111"/>
      <c r="EL272" s="111"/>
      <c r="EM272" s="111"/>
      <c r="EN272" s="111"/>
      <c r="EO272" s="111"/>
      <c r="EP272" s="111"/>
      <c r="EQ272" s="111"/>
      <c r="ER272" s="111"/>
      <c r="ES272" s="111"/>
    </row>
    <row r="273" spans="1:165">
      <c r="A273" s="107">
        <v>58</v>
      </c>
      <c r="D273" s="231"/>
      <c r="E273" s="231"/>
      <c r="I273" s="111"/>
      <c r="J273" s="111"/>
      <c r="K273" s="111"/>
      <c r="L273" s="111"/>
      <c r="M273" s="111"/>
      <c r="N273" s="111"/>
      <c r="O273" s="111"/>
      <c r="P273" s="111"/>
      <c r="Q273" s="111"/>
      <c r="R273" s="111"/>
      <c r="S273" s="111"/>
      <c r="T273" s="111"/>
      <c r="U273" s="111"/>
      <c r="V273" s="111"/>
      <c r="W273" s="111"/>
      <c r="X273" s="111"/>
      <c r="Y273" s="111"/>
      <c r="Z273" s="111"/>
      <c r="AA273" s="111"/>
      <c r="AB273" s="111"/>
      <c r="AC273" s="111"/>
      <c r="AD273" s="111"/>
      <c r="AE273" s="111"/>
      <c r="AF273" s="111"/>
      <c r="AG273" s="111"/>
      <c r="AH273" s="111"/>
      <c r="AI273" s="111"/>
      <c r="AJ273" s="111"/>
      <c r="AK273" s="111"/>
      <c r="AL273" s="111"/>
      <c r="AM273" s="111"/>
      <c r="AN273" s="111"/>
      <c r="AO273" s="111"/>
      <c r="AP273" s="111"/>
      <c r="AQ273" s="111"/>
      <c r="AR273" s="111"/>
      <c r="AS273" s="111"/>
      <c r="AT273" s="111"/>
      <c r="AU273" s="111"/>
      <c r="AV273" s="111"/>
      <c r="AW273" s="111"/>
      <c r="AX273" s="111"/>
      <c r="AY273" s="111"/>
      <c r="AZ273" s="111"/>
      <c r="BA273" s="111"/>
      <c r="BB273" s="111"/>
      <c r="BC273" s="111"/>
      <c r="BD273" s="111"/>
      <c r="BE273" s="111"/>
      <c r="BF273" s="111"/>
      <c r="BG273" s="111"/>
      <c r="BH273" s="111"/>
      <c r="BI273" s="111"/>
      <c r="BJ273" s="111"/>
      <c r="BK273" s="111"/>
      <c r="BL273" s="111"/>
      <c r="BM273" s="111"/>
      <c r="BN273" s="111"/>
      <c r="CO273" s="111"/>
      <c r="CP273" s="111"/>
      <c r="CQ273" s="111"/>
      <c r="CR273" s="111"/>
      <c r="CS273" s="111"/>
      <c r="CT273" s="111"/>
      <c r="CU273" s="111"/>
      <c r="CV273" s="111"/>
      <c r="CW273" s="111"/>
      <c r="CX273" s="111"/>
      <c r="CY273" s="111"/>
      <c r="CZ273" s="111"/>
      <c r="DA273" s="111"/>
      <c r="DB273" s="111"/>
      <c r="DC273" s="111"/>
      <c r="DD273" s="111"/>
      <c r="DE273" s="111"/>
      <c r="DF273" s="111"/>
      <c r="DG273" s="111"/>
      <c r="DH273" s="111"/>
      <c r="DI273" s="111"/>
      <c r="DJ273" s="111"/>
      <c r="DK273" s="111"/>
      <c r="DL273" s="111"/>
      <c r="DM273" s="111"/>
      <c r="DN273" s="111"/>
      <c r="DO273" s="111"/>
      <c r="DP273" s="111"/>
      <c r="DQ273" s="111"/>
      <c r="DR273" s="111"/>
      <c r="DS273" s="111"/>
      <c r="DT273" s="111"/>
      <c r="DU273" s="111"/>
      <c r="DV273" s="111"/>
      <c r="DW273" s="111"/>
      <c r="DX273" s="111"/>
      <c r="DY273" s="111"/>
      <c r="DZ273" s="111"/>
      <c r="EA273" s="111"/>
      <c r="EB273" s="111"/>
      <c r="EC273" s="111"/>
      <c r="ED273" s="111"/>
      <c r="EE273" s="111"/>
      <c r="EF273" s="111"/>
      <c r="EG273" s="111"/>
      <c r="EH273" s="111"/>
      <c r="EI273" s="111"/>
      <c r="EJ273" s="111"/>
      <c r="EK273" s="111"/>
      <c r="EL273" s="111"/>
      <c r="EM273" s="111"/>
      <c r="EN273" s="111"/>
      <c r="EO273" s="111"/>
      <c r="EP273" s="111"/>
      <c r="EQ273" s="111"/>
      <c r="ER273" s="111"/>
      <c r="ES273" s="111"/>
      <c r="ET273" s="111"/>
    </row>
    <row r="274" spans="1:165">
      <c r="A274" s="107">
        <v>59</v>
      </c>
      <c r="D274" s="231"/>
      <c r="E274" s="231"/>
      <c r="I274" s="111"/>
      <c r="J274" s="111"/>
      <c r="K274" s="111"/>
      <c r="L274" s="111"/>
      <c r="M274" s="111"/>
      <c r="N274" s="111"/>
      <c r="O274" s="111"/>
      <c r="P274" s="111"/>
      <c r="Q274" s="111"/>
      <c r="R274" s="111"/>
      <c r="S274" s="111"/>
      <c r="T274" s="111"/>
      <c r="U274" s="111"/>
      <c r="V274" s="111"/>
      <c r="W274" s="111"/>
      <c r="X274" s="111"/>
      <c r="Y274" s="111"/>
      <c r="Z274" s="111"/>
      <c r="AA274" s="111"/>
      <c r="AB274" s="111"/>
      <c r="AC274" s="111"/>
      <c r="AD274" s="111"/>
      <c r="AE274" s="111"/>
      <c r="AF274" s="111"/>
      <c r="AG274" s="111"/>
      <c r="AH274" s="111"/>
      <c r="AI274" s="111"/>
      <c r="AJ274" s="111"/>
      <c r="AK274" s="111"/>
      <c r="AL274" s="111"/>
      <c r="AM274" s="111"/>
      <c r="AN274" s="111"/>
      <c r="AO274" s="111"/>
      <c r="AP274" s="111"/>
      <c r="AQ274" s="111"/>
      <c r="AR274" s="111"/>
      <c r="AS274" s="111"/>
      <c r="AT274" s="111"/>
      <c r="AU274" s="111"/>
      <c r="AV274" s="111"/>
      <c r="AW274" s="111"/>
      <c r="AX274" s="111"/>
      <c r="AY274" s="111"/>
      <c r="AZ274" s="111"/>
      <c r="BA274" s="111"/>
      <c r="BB274" s="111"/>
      <c r="BC274" s="111"/>
      <c r="BD274" s="111"/>
      <c r="BE274" s="111"/>
      <c r="BF274" s="111"/>
      <c r="BG274" s="111"/>
      <c r="BH274" s="111"/>
      <c r="BI274" s="111"/>
      <c r="BJ274" s="111"/>
      <c r="BK274" s="111"/>
      <c r="BL274" s="111"/>
      <c r="BM274" s="111"/>
      <c r="BN274" s="111"/>
      <c r="BO274" s="111"/>
      <c r="CO274" s="111"/>
      <c r="CP274" s="111"/>
      <c r="CQ274" s="111"/>
      <c r="CR274" s="111"/>
      <c r="CS274" s="111"/>
      <c r="CT274" s="111"/>
      <c r="CU274" s="111"/>
      <c r="CV274" s="111"/>
      <c r="CW274" s="111"/>
      <c r="CX274" s="111"/>
      <c r="CY274" s="111"/>
      <c r="CZ274" s="111"/>
      <c r="DA274" s="111"/>
      <c r="DB274" s="111"/>
      <c r="DC274" s="111"/>
      <c r="DD274" s="111"/>
      <c r="DE274" s="111"/>
      <c r="DF274" s="111"/>
      <c r="DG274" s="111"/>
      <c r="DH274" s="111"/>
      <c r="DI274" s="111"/>
      <c r="DJ274" s="111"/>
      <c r="DK274" s="111"/>
      <c r="DL274" s="111"/>
      <c r="DM274" s="111"/>
      <c r="DN274" s="111"/>
      <c r="DO274" s="111"/>
      <c r="DP274" s="111"/>
      <c r="DQ274" s="111"/>
      <c r="DR274" s="111"/>
      <c r="DS274" s="111"/>
      <c r="DT274" s="111"/>
      <c r="DU274" s="111"/>
      <c r="DV274" s="111"/>
      <c r="DW274" s="111"/>
      <c r="DX274" s="111"/>
      <c r="DY274" s="111"/>
      <c r="DZ274" s="111"/>
      <c r="EA274" s="111"/>
      <c r="EB274" s="111"/>
      <c r="EC274" s="111"/>
      <c r="ED274" s="111"/>
      <c r="EE274" s="111"/>
      <c r="EF274" s="111"/>
      <c r="EG274" s="111"/>
      <c r="EH274" s="111"/>
      <c r="EI274" s="111"/>
      <c r="EJ274" s="111"/>
      <c r="EK274" s="111"/>
      <c r="EL274" s="111"/>
      <c r="EM274" s="111"/>
      <c r="EN274" s="111"/>
      <c r="EO274" s="111"/>
      <c r="EP274" s="111"/>
      <c r="EQ274" s="111"/>
      <c r="ER274" s="111"/>
      <c r="ES274" s="111"/>
      <c r="ET274" s="111"/>
      <c r="EU274" s="111"/>
    </row>
    <row r="275" spans="1:165">
      <c r="A275" s="107">
        <v>60</v>
      </c>
      <c r="D275" s="231"/>
      <c r="E275" s="231"/>
      <c r="I275" s="111"/>
      <c r="J275" s="111"/>
      <c r="K275" s="111"/>
      <c r="L275" s="111"/>
      <c r="M275" s="111"/>
      <c r="N275" s="111"/>
      <c r="O275" s="111"/>
      <c r="P275" s="111"/>
      <c r="Q275" s="111"/>
      <c r="R275" s="111"/>
      <c r="S275" s="111"/>
      <c r="T275" s="111"/>
      <c r="U275" s="111"/>
      <c r="V275" s="111"/>
      <c r="W275" s="111"/>
      <c r="X275" s="111"/>
      <c r="Y275" s="111"/>
      <c r="Z275" s="111"/>
      <c r="AA275" s="111"/>
      <c r="AB275" s="111"/>
      <c r="AC275" s="111"/>
      <c r="AD275" s="111"/>
      <c r="AE275" s="111"/>
      <c r="AF275" s="111"/>
      <c r="AG275" s="111"/>
      <c r="AH275" s="111"/>
      <c r="AI275" s="111"/>
      <c r="AJ275" s="111"/>
      <c r="AK275" s="111"/>
      <c r="AL275" s="111"/>
      <c r="AM275" s="111"/>
      <c r="AN275" s="111"/>
      <c r="AO275" s="111"/>
      <c r="AP275" s="111"/>
      <c r="AQ275" s="111"/>
      <c r="AR275" s="111"/>
      <c r="AS275" s="111"/>
      <c r="AT275" s="111"/>
      <c r="AU275" s="111"/>
      <c r="AV275" s="111"/>
      <c r="AW275" s="111"/>
      <c r="AX275" s="111"/>
      <c r="AY275" s="111"/>
      <c r="AZ275" s="111"/>
      <c r="BA275" s="111"/>
      <c r="BB275" s="111"/>
      <c r="BC275" s="111"/>
      <c r="BD275" s="111"/>
      <c r="BE275" s="111"/>
      <c r="BF275" s="111"/>
      <c r="BG275" s="111"/>
      <c r="BH275" s="111"/>
      <c r="BI275" s="111"/>
      <c r="BJ275" s="111"/>
      <c r="BK275" s="111"/>
      <c r="BL275" s="111"/>
      <c r="BM275" s="111"/>
      <c r="BN275" s="111"/>
      <c r="BO275" s="111"/>
      <c r="BP275" s="111"/>
      <c r="CO275" s="111"/>
      <c r="CP275" s="111"/>
      <c r="CQ275" s="111"/>
      <c r="CR275" s="111"/>
      <c r="CS275" s="111"/>
      <c r="CT275" s="111"/>
      <c r="CU275" s="111"/>
      <c r="CV275" s="111"/>
      <c r="CW275" s="111"/>
      <c r="CX275" s="111"/>
      <c r="CY275" s="111"/>
      <c r="CZ275" s="111"/>
      <c r="DA275" s="111"/>
      <c r="DB275" s="111"/>
      <c r="DC275" s="111"/>
      <c r="DD275" s="111"/>
      <c r="DE275" s="111"/>
      <c r="DF275" s="111"/>
      <c r="DG275" s="111"/>
      <c r="DH275" s="111"/>
      <c r="DI275" s="111"/>
      <c r="DJ275" s="111"/>
      <c r="DK275" s="111"/>
      <c r="DL275" s="111"/>
      <c r="DM275" s="111"/>
      <c r="DN275" s="111"/>
      <c r="DO275" s="111"/>
      <c r="DP275" s="111"/>
      <c r="DQ275" s="111"/>
      <c r="DR275" s="111"/>
      <c r="DS275" s="111"/>
      <c r="DT275" s="111"/>
      <c r="DU275" s="111"/>
      <c r="DV275" s="111"/>
      <c r="DW275" s="111"/>
      <c r="DX275" s="111"/>
      <c r="DY275" s="111"/>
      <c r="DZ275" s="111"/>
      <c r="EA275" s="111"/>
      <c r="EB275" s="111"/>
      <c r="EC275" s="111"/>
      <c r="ED275" s="111"/>
      <c r="EE275" s="111"/>
      <c r="EF275" s="111"/>
      <c r="EG275" s="111"/>
      <c r="EH275" s="111"/>
      <c r="EI275" s="111"/>
      <c r="EJ275" s="111"/>
      <c r="EK275" s="111"/>
      <c r="EL275" s="111"/>
      <c r="EM275" s="111"/>
      <c r="EN275" s="111"/>
      <c r="EO275" s="111"/>
      <c r="EP275" s="111"/>
      <c r="EQ275" s="111"/>
      <c r="ER275" s="111"/>
      <c r="ES275" s="111"/>
      <c r="ET275" s="111"/>
      <c r="EU275" s="111"/>
      <c r="EV275" s="111"/>
    </row>
    <row r="276" spans="1:165">
      <c r="A276" s="107">
        <v>61</v>
      </c>
      <c r="D276" s="231"/>
      <c r="E276" s="231"/>
      <c r="I276" s="111"/>
      <c r="J276" s="111"/>
      <c r="K276" s="111"/>
      <c r="L276" s="111"/>
      <c r="M276" s="111"/>
      <c r="N276" s="111"/>
      <c r="O276" s="111"/>
      <c r="P276" s="111"/>
      <c r="Q276" s="111"/>
      <c r="R276" s="111"/>
      <c r="S276" s="111"/>
      <c r="T276" s="111"/>
      <c r="U276" s="111"/>
      <c r="V276" s="111"/>
      <c r="W276" s="111"/>
      <c r="X276" s="111"/>
      <c r="Y276" s="111"/>
      <c r="Z276" s="111"/>
      <c r="AA276" s="111"/>
      <c r="AB276" s="111"/>
      <c r="AC276" s="111"/>
      <c r="AD276" s="111"/>
      <c r="AE276" s="111"/>
      <c r="AF276" s="111"/>
      <c r="AG276" s="111"/>
      <c r="AH276" s="111"/>
      <c r="AI276" s="111"/>
      <c r="AJ276" s="111"/>
      <c r="AK276" s="111"/>
      <c r="AL276" s="111"/>
      <c r="AM276" s="111"/>
      <c r="AN276" s="111"/>
      <c r="AO276" s="111"/>
      <c r="AP276" s="111"/>
      <c r="AQ276" s="111"/>
      <c r="AR276" s="111"/>
      <c r="AS276" s="111"/>
      <c r="AT276" s="111"/>
      <c r="AU276" s="111"/>
      <c r="AV276" s="111"/>
      <c r="AW276" s="111"/>
      <c r="AX276" s="111"/>
      <c r="AY276" s="111"/>
      <c r="AZ276" s="111"/>
      <c r="BA276" s="111"/>
      <c r="BB276" s="111"/>
      <c r="BC276" s="111"/>
      <c r="BD276" s="111"/>
      <c r="BE276" s="111"/>
      <c r="BF276" s="111"/>
      <c r="BG276" s="111"/>
      <c r="BH276" s="111"/>
      <c r="BI276" s="111"/>
      <c r="BJ276" s="111"/>
      <c r="BK276" s="111"/>
      <c r="BL276" s="111"/>
      <c r="BM276" s="111"/>
      <c r="BN276" s="111"/>
      <c r="BO276" s="111"/>
      <c r="BP276" s="111"/>
      <c r="BQ276" s="111"/>
      <c r="CO276" s="111"/>
      <c r="CP276" s="111"/>
      <c r="CQ276" s="111"/>
      <c r="CR276" s="111"/>
      <c r="CS276" s="111"/>
      <c r="CT276" s="111"/>
      <c r="CU276" s="111"/>
      <c r="CV276" s="111"/>
      <c r="CW276" s="111"/>
      <c r="CX276" s="111"/>
      <c r="CY276" s="111"/>
      <c r="CZ276" s="111"/>
      <c r="DA276" s="111"/>
      <c r="DB276" s="111"/>
      <c r="DC276" s="111"/>
      <c r="DD276" s="111"/>
      <c r="DE276" s="111"/>
      <c r="DF276" s="111"/>
      <c r="DG276" s="111"/>
      <c r="DH276" s="111"/>
      <c r="DI276" s="111"/>
      <c r="DJ276" s="111"/>
      <c r="DK276" s="111"/>
      <c r="DL276" s="111"/>
      <c r="DM276" s="111"/>
      <c r="DN276" s="111"/>
      <c r="DO276" s="111"/>
      <c r="DP276" s="111"/>
      <c r="DQ276" s="111"/>
      <c r="DR276" s="111"/>
      <c r="DS276" s="111"/>
      <c r="DT276" s="111"/>
      <c r="DU276" s="111"/>
      <c r="DV276" s="111"/>
      <c r="DW276" s="111"/>
      <c r="DX276" s="111"/>
      <c r="DY276" s="111"/>
      <c r="DZ276" s="111"/>
      <c r="EA276" s="111"/>
      <c r="EB276" s="111"/>
      <c r="EC276" s="111"/>
      <c r="ED276" s="111"/>
      <c r="EE276" s="111"/>
      <c r="EF276" s="111"/>
      <c r="EG276" s="111"/>
      <c r="EH276" s="111"/>
      <c r="EI276" s="111"/>
      <c r="EJ276" s="111"/>
      <c r="EK276" s="111"/>
      <c r="EL276" s="111"/>
      <c r="EM276" s="111"/>
      <c r="EN276" s="111"/>
      <c r="EO276" s="111"/>
      <c r="EP276" s="111"/>
      <c r="EQ276" s="111"/>
      <c r="ER276" s="111"/>
      <c r="ES276" s="111"/>
      <c r="ET276" s="111"/>
      <c r="EU276" s="111"/>
      <c r="EV276" s="111"/>
      <c r="EW276" s="111"/>
    </row>
    <row r="277" spans="1:165">
      <c r="A277" s="107">
        <v>62</v>
      </c>
      <c r="D277" s="231"/>
      <c r="E277" s="231"/>
      <c r="I277" s="111"/>
      <c r="J277" s="111"/>
      <c r="K277" s="111"/>
      <c r="L277" s="111"/>
      <c r="M277" s="111"/>
      <c r="N277" s="111"/>
      <c r="O277" s="111"/>
      <c r="P277" s="111"/>
      <c r="Q277" s="111"/>
      <c r="R277" s="111"/>
      <c r="S277" s="111"/>
      <c r="T277" s="111"/>
      <c r="U277" s="111"/>
      <c r="V277" s="111"/>
      <c r="W277" s="111"/>
      <c r="X277" s="111"/>
      <c r="Y277" s="111"/>
      <c r="Z277" s="111"/>
      <c r="AA277" s="111"/>
      <c r="AB277" s="111"/>
      <c r="AC277" s="111"/>
      <c r="AD277" s="111"/>
      <c r="AE277" s="111"/>
      <c r="AF277" s="111"/>
      <c r="AG277" s="111"/>
      <c r="AH277" s="111"/>
      <c r="AI277" s="111"/>
      <c r="AJ277" s="111"/>
      <c r="AK277" s="111"/>
      <c r="AL277" s="111"/>
      <c r="AM277" s="111"/>
      <c r="AN277" s="111"/>
      <c r="AO277" s="111"/>
      <c r="AP277" s="111"/>
      <c r="AQ277" s="111"/>
      <c r="AR277" s="111"/>
      <c r="AS277" s="111"/>
      <c r="AT277" s="111"/>
      <c r="AU277" s="111"/>
      <c r="AV277" s="111"/>
      <c r="AW277" s="111"/>
      <c r="AX277" s="111"/>
      <c r="AY277" s="111"/>
      <c r="AZ277" s="111"/>
      <c r="BA277" s="111"/>
      <c r="BB277" s="111"/>
      <c r="BC277" s="111"/>
      <c r="BD277" s="111"/>
      <c r="BE277" s="111"/>
      <c r="BF277" s="111"/>
      <c r="BG277" s="111"/>
      <c r="BH277" s="111"/>
      <c r="BI277" s="111"/>
      <c r="BJ277" s="111"/>
      <c r="BK277" s="111"/>
      <c r="BL277" s="111"/>
      <c r="BM277" s="111"/>
      <c r="BN277" s="111"/>
      <c r="BO277" s="111"/>
      <c r="BP277" s="111"/>
      <c r="BQ277" s="111"/>
      <c r="BR277" s="111"/>
      <c r="CO277" s="111"/>
      <c r="CP277" s="111"/>
      <c r="CQ277" s="111"/>
      <c r="CR277" s="111"/>
      <c r="CS277" s="111"/>
      <c r="CT277" s="111"/>
      <c r="CU277" s="111"/>
      <c r="CV277" s="111"/>
      <c r="CW277" s="111"/>
      <c r="CX277" s="111"/>
      <c r="CY277" s="111"/>
      <c r="CZ277" s="111"/>
      <c r="DA277" s="111"/>
      <c r="DB277" s="111"/>
      <c r="DC277" s="111"/>
      <c r="DD277" s="111"/>
      <c r="DE277" s="111"/>
      <c r="DF277" s="111"/>
      <c r="DG277" s="111"/>
      <c r="DH277" s="111"/>
      <c r="DI277" s="111"/>
      <c r="DJ277" s="111"/>
      <c r="DK277" s="111"/>
      <c r="DL277" s="111"/>
      <c r="DM277" s="111"/>
      <c r="DN277" s="111"/>
      <c r="DO277" s="111"/>
      <c r="DP277" s="111"/>
      <c r="DQ277" s="111"/>
      <c r="DR277" s="111"/>
      <c r="DS277" s="111"/>
      <c r="DT277" s="111"/>
      <c r="DU277" s="111"/>
      <c r="DV277" s="111"/>
      <c r="DW277" s="111"/>
      <c r="DX277" s="111"/>
      <c r="DY277" s="111"/>
      <c r="DZ277" s="111"/>
      <c r="EA277" s="111"/>
      <c r="EB277" s="111"/>
      <c r="EC277" s="111"/>
      <c r="ED277" s="111"/>
      <c r="EE277" s="111"/>
      <c r="EF277" s="111"/>
      <c r="EG277" s="111"/>
      <c r="EH277" s="111"/>
      <c r="EI277" s="111"/>
      <c r="EJ277" s="111"/>
      <c r="EK277" s="111"/>
      <c r="EL277" s="111"/>
      <c r="EM277" s="111"/>
      <c r="EN277" s="111"/>
      <c r="EO277" s="111"/>
      <c r="EP277" s="111"/>
      <c r="EQ277" s="111"/>
      <c r="ER277" s="111"/>
      <c r="ES277" s="111"/>
      <c r="ET277" s="111"/>
      <c r="EU277" s="111"/>
      <c r="EV277" s="111"/>
      <c r="EW277" s="111"/>
      <c r="EX277" s="111"/>
    </row>
    <row r="278" spans="1:165">
      <c r="A278" s="107">
        <v>63</v>
      </c>
      <c r="D278" s="231"/>
      <c r="E278" s="231"/>
      <c r="I278" s="111"/>
      <c r="J278" s="111"/>
      <c r="K278" s="111"/>
      <c r="L278" s="111"/>
      <c r="M278" s="111"/>
      <c r="N278" s="111"/>
      <c r="O278" s="111"/>
      <c r="P278" s="111"/>
      <c r="Q278" s="111"/>
      <c r="R278" s="111"/>
      <c r="S278" s="111"/>
      <c r="T278" s="111"/>
      <c r="U278" s="111"/>
      <c r="V278" s="111"/>
      <c r="W278" s="111"/>
      <c r="X278" s="111"/>
      <c r="Y278" s="111"/>
      <c r="Z278" s="111"/>
      <c r="AA278" s="111"/>
      <c r="AB278" s="111"/>
      <c r="AC278" s="111"/>
      <c r="AD278" s="111"/>
      <c r="AE278" s="111"/>
      <c r="AF278" s="111"/>
      <c r="AG278" s="111"/>
      <c r="AH278" s="111"/>
      <c r="AI278" s="111"/>
      <c r="AJ278" s="111"/>
      <c r="AK278" s="111"/>
      <c r="AL278" s="111"/>
      <c r="AM278" s="111"/>
      <c r="AN278" s="111"/>
      <c r="AO278" s="111"/>
      <c r="AP278" s="111"/>
      <c r="AQ278" s="111"/>
      <c r="AR278" s="111"/>
      <c r="AS278" s="111"/>
      <c r="AT278" s="111"/>
      <c r="AU278" s="111"/>
      <c r="AV278" s="111"/>
      <c r="AW278" s="111"/>
      <c r="AX278" s="111"/>
      <c r="AY278" s="111"/>
      <c r="AZ278" s="111"/>
      <c r="BA278" s="111"/>
      <c r="BB278" s="111"/>
      <c r="BC278" s="111"/>
      <c r="BD278" s="111"/>
      <c r="BE278" s="111"/>
      <c r="BF278" s="111"/>
      <c r="BG278" s="111"/>
      <c r="BH278" s="111"/>
      <c r="BI278" s="111"/>
      <c r="BJ278" s="111"/>
      <c r="BK278" s="111"/>
      <c r="BL278" s="111"/>
      <c r="BM278" s="111"/>
      <c r="BN278" s="111"/>
      <c r="BO278" s="111"/>
      <c r="BP278" s="111"/>
      <c r="BQ278" s="111"/>
      <c r="BR278" s="111"/>
      <c r="BS278" s="111"/>
      <c r="CO278" s="111"/>
      <c r="CP278" s="111"/>
      <c r="CQ278" s="111"/>
      <c r="CR278" s="111"/>
      <c r="CS278" s="111"/>
      <c r="CT278" s="111"/>
      <c r="CU278" s="111"/>
      <c r="CV278" s="111"/>
      <c r="CW278" s="111"/>
      <c r="CX278" s="111"/>
      <c r="CY278" s="111"/>
      <c r="CZ278" s="111"/>
      <c r="DA278" s="111"/>
      <c r="DB278" s="111"/>
      <c r="DC278" s="111"/>
      <c r="DD278" s="111"/>
      <c r="DE278" s="111"/>
      <c r="DF278" s="111"/>
      <c r="DG278" s="111"/>
      <c r="DH278" s="111"/>
      <c r="DI278" s="111"/>
      <c r="DJ278" s="111"/>
      <c r="DK278" s="111"/>
      <c r="DL278" s="111"/>
      <c r="DM278" s="111"/>
      <c r="DN278" s="111"/>
      <c r="DO278" s="111"/>
      <c r="DP278" s="111"/>
      <c r="DQ278" s="111"/>
      <c r="DR278" s="111"/>
      <c r="DS278" s="111"/>
      <c r="DT278" s="111"/>
      <c r="DU278" s="111"/>
      <c r="DV278" s="111"/>
      <c r="DW278" s="111"/>
      <c r="DX278" s="111"/>
      <c r="DY278" s="111"/>
      <c r="DZ278" s="111"/>
      <c r="EA278" s="111"/>
      <c r="EB278" s="111"/>
      <c r="EC278" s="111"/>
      <c r="ED278" s="111"/>
      <c r="EE278" s="111"/>
      <c r="EF278" s="111"/>
      <c r="EG278" s="111"/>
      <c r="EH278" s="111"/>
      <c r="EI278" s="111"/>
      <c r="EJ278" s="111"/>
      <c r="EK278" s="111"/>
      <c r="EL278" s="111"/>
      <c r="EM278" s="111"/>
      <c r="EN278" s="111"/>
      <c r="EO278" s="111"/>
      <c r="EP278" s="111"/>
      <c r="EQ278" s="111"/>
      <c r="ER278" s="111"/>
      <c r="ES278" s="111"/>
      <c r="ET278" s="111"/>
      <c r="EU278" s="111"/>
      <c r="EV278" s="111"/>
      <c r="EW278" s="111"/>
      <c r="EX278" s="111"/>
      <c r="EY278" s="111"/>
    </row>
    <row r="279" spans="1:165">
      <c r="A279" s="107">
        <v>64</v>
      </c>
      <c r="D279" s="231"/>
      <c r="E279" s="231"/>
      <c r="I279" s="111"/>
      <c r="J279" s="111"/>
      <c r="K279" s="111"/>
      <c r="L279" s="111"/>
      <c r="M279" s="111"/>
      <c r="N279" s="111"/>
      <c r="O279" s="111"/>
      <c r="P279" s="111"/>
      <c r="Q279" s="111"/>
      <c r="R279" s="111"/>
      <c r="S279" s="111"/>
      <c r="T279" s="111"/>
      <c r="U279" s="111"/>
      <c r="V279" s="111"/>
      <c r="W279" s="111"/>
      <c r="X279" s="111"/>
      <c r="Y279" s="111"/>
      <c r="Z279" s="111"/>
      <c r="AA279" s="111"/>
      <c r="AB279" s="111"/>
      <c r="AC279" s="111"/>
      <c r="AD279" s="111"/>
      <c r="AE279" s="111"/>
      <c r="AF279" s="111"/>
      <c r="AG279" s="111"/>
      <c r="AH279" s="111"/>
      <c r="AI279" s="111"/>
      <c r="AJ279" s="111"/>
      <c r="AK279" s="111"/>
      <c r="AL279" s="111"/>
      <c r="AM279" s="111"/>
      <c r="AN279" s="111"/>
      <c r="AO279" s="111"/>
      <c r="AP279" s="111"/>
      <c r="AQ279" s="111"/>
      <c r="AR279" s="111"/>
      <c r="AS279" s="111"/>
      <c r="AT279" s="111"/>
      <c r="AU279" s="111"/>
      <c r="AV279" s="111"/>
      <c r="AW279" s="111"/>
      <c r="AX279" s="111"/>
      <c r="AY279" s="111"/>
      <c r="AZ279" s="111"/>
      <c r="BA279" s="111"/>
      <c r="BB279" s="111"/>
      <c r="BC279" s="111"/>
      <c r="BD279" s="111"/>
      <c r="BE279" s="111"/>
      <c r="BF279" s="111"/>
      <c r="BG279" s="111"/>
      <c r="BH279" s="111"/>
      <c r="BI279" s="111"/>
      <c r="BJ279" s="111"/>
      <c r="BK279" s="111"/>
      <c r="BL279" s="111"/>
      <c r="BM279" s="111"/>
      <c r="BN279" s="111"/>
      <c r="BO279" s="111"/>
      <c r="BP279" s="111"/>
      <c r="BQ279" s="111"/>
      <c r="BR279" s="111"/>
      <c r="BS279" s="111"/>
      <c r="BT279" s="111"/>
      <c r="CO279" s="111"/>
      <c r="CP279" s="111"/>
      <c r="CQ279" s="111"/>
      <c r="CR279" s="111"/>
      <c r="CS279" s="111"/>
      <c r="CT279" s="111"/>
      <c r="CU279" s="111"/>
      <c r="CV279" s="111"/>
      <c r="CW279" s="111"/>
      <c r="CX279" s="111"/>
      <c r="CY279" s="111"/>
      <c r="CZ279" s="111"/>
      <c r="DA279" s="111"/>
      <c r="DB279" s="111"/>
      <c r="DC279" s="111"/>
      <c r="DD279" s="111"/>
      <c r="DE279" s="111"/>
      <c r="DF279" s="111"/>
      <c r="DG279" s="111"/>
      <c r="DH279" s="111"/>
      <c r="DI279" s="111"/>
      <c r="DJ279" s="111"/>
      <c r="DK279" s="111"/>
      <c r="DL279" s="111"/>
      <c r="DM279" s="111"/>
      <c r="DN279" s="111"/>
      <c r="DO279" s="111"/>
      <c r="DP279" s="111"/>
      <c r="DQ279" s="111"/>
      <c r="DR279" s="111"/>
      <c r="DS279" s="111"/>
      <c r="DT279" s="111"/>
      <c r="DU279" s="111"/>
      <c r="DV279" s="111"/>
      <c r="DW279" s="111"/>
      <c r="DX279" s="111"/>
      <c r="DY279" s="111"/>
      <c r="DZ279" s="111"/>
      <c r="EA279" s="111"/>
      <c r="EB279" s="111"/>
      <c r="EC279" s="111"/>
      <c r="ED279" s="111"/>
      <c r="EE279" s="111"/>
      <c r="EF279" s="111"/>
      <c r="EG279" s="111"/>
      <c r="EH279" s="111"/>
      <c r="EI279" s="111"/>
      <c r="EJ279" s="111"/>
      <c r="EK279" s="111"/>
      <c r="EL279" s="111"/>
      <c r="EM279" s="111"/>
      <c r="EN279" s="111"/>
      <c r="EO279" s="111"/>
      <c r="EP279" s="111"/>
      <c r="EQ279" s="111"/>
      <c r="ER279" s="111"/>
      <c r="ES279" s="111"/>
      <c r="ET279" s="111"/>
      <c r="EU279" s="111"/>
      <c r="EV279" s="111"/>
      <c r="EW279" s="111"/>
      <c r="EX279" s="111"/>
      <c r="EY279" s="111"/>
      <c r="EZ279" s="111"/>
    </row>
    <row r="280" spans="1:165">
      <c r="A280" s="107">
        <v>65</v>
      </c>
      <c r="D280" s="231"/>
      <c r="E280" s="231"/>
      <c r="I280" s="111"/>
      <c r="J280" s="111"/>
      <c r="K280" s="111"/>
      <c r="L280" s="111"/>
      <c r="M280" s="111"/>
      <c r="N280" s="111"/>
      <c r="O280" s="111"/>
      <c r="P280" s="111"/>
      <c r="Q280" s="111"/>
      <c r="R280" s="111"/>
      <c r="S280" s="111"/>
      <c r="T280" s="111"/>
      <c r="U280" s="111"/>
      <c r="V280" s="111"/>
      <c r="W280" s="111"/>
      <c r="X280" s="111"/>
      <c r="Y280" s="111"/>
      <c r="Z280" s="111"/>
      <c r="AA280" s="111"/>
      <c r="AB280" s="111"/>
      <c r="AC280" s="111"/>
      <c r="AD280" s="111"/>
      <c r="AE280" s="111"/>
      <c r="AF280" s="111"/>
      <c r="AG280" s="111"/>
      <c r="AH280" s="111"/>
      <c r="AI280" s="111"/>
      <c r="AJ280" s="111"/>
      <c r="AK280" s="111"/>
      <c r="AL280" s="111"/>
      <c r="AM280" s="111"/>
      <c r="AN280" s="111"/>
      <c r="AO280" s="111"/>
      <c r="AP280" s="111"/>
      <c r="AQ280" s="111"/>
      <c r="AR280" s="111"/>
      <c r="AS280" s="111"/>
      <c r="AT280" s="111"/>
      <c r="AU280" s="111"/>
      <c r="AV280" s="111"/>
      <c r="AW280" s="111"/>
      <c r="AX280" s="111"/>
      <c r="AY280" s="111"/>
      <c r="AZ280" s="111"/>
      <c r="BA280" s="111"/>
      <c r="BB280" s="111"/>
      <c r="BC280" s="111"/>
      <c r="BD280" s="111"/>
      <c r="BE280" s="111"/>
      <c r="BF280" s="111"/>
      <c r="BG280" s="111"/>
      <c r="BH280" s="111"/>
      <c r="BI280" s="111"/>
      <c r="BJ280" s="111"/>
      <c r="BK280" s="111"/>
      <c r="BL280" s="111"/>
      <c r="BM280" s="111"/>
      <c r="BN280" s="111"/>
      <c r="BO280" s="111"/>
      <c r="BP280" s="111"/>
      <c r="BQ280" s="111"/>
      <c r="BR280" s="111"/>
      <c r="BS280" s="111"/>
      <c r="BT280" s="111"/>
      <c r="BU280" s="111"/>
      <c r="CO280" s="111"/>
      <c r="CP280" s="111"/>
      <c r="CQ280" s="111"/>
      <c r="CR280" s="111"/>
      <c r="CS280" s="111"/>
      <c r="CT280" s="111"/>
      <c r="CU280" s="111"/>
      <c r="CV280" s="111"/>
      <c r="CW280" s="111"/>
      <c r="CX280" s="111"/>
      <c r="CY280" s="111"/>
      <c r="CZ280" s="111"/>
      <c r="DA280" s="111"/>
      <c r="DB280" s="111"/>
      <c r="DC280" s="111"/>
      <c r="DD280" s="111"/>
      <c r="DE280" s="111"/>
      <c r="DF280" s="111"/>
      <c r="DG280" s="111"/>
      <c r="DH280" s="111"/>
      <c r="DI280" s="111"/>
      <c r="DJ280" s="111"/>
      <c r="DK280" s="111"/>
      <c r="DL280" s="111"/>
      <c r="DM280" s="111"/>
      <c r="DN280" s="111"/>
      <c r="DO280" s="111"/>
      <c r="DP280" s="111"/>
      <c r="DQ280" s="111"/>
      <c r="DR280" s="111"/>
      <c r="DS280" s="111"/>
      <c r="DT280" s="111"/>
      <c r="DU280" s="111"/>
      <c r="DV280" s="111"/>
      <c r="DW280" s="111"/>
      <c r="DX280" s="111"/>
      <c r="DY280" s="111"/>
      <c r="DZ280" s="111"/>
      <c r="EA280" s="111"/>
      <c r="EB280" s="111"/>
      <c r="EC280" s="111"/>
      <c r="ED280" s="111"/>
      <c r="EE280" s="111"/>
      <c r="EF280" s="111"/>
      <c r="EG280" s="111"/>
      <c r="EH280" s="111"/>
      <c r="EI280" s="111"/>
      <c r="EJ280" s="111"/>
      <c r="EK280" s="111"/>
      <c r="EL280" s="111"/>
      <c r="EM280" s="111"/>
      <c r="EN280" s="111"/>
      <c r="EO280" s="111"/>
      <c r="EP280" s="111"/>
      <c r="EQ280" s="111"/>
      <c r="ER280" s="111"/>
      <c r="ES280" s="111"/>
      <c r="ET280" s="111"/>
      <c r="EU280" s="111"/>
      <c r="EV280" s="111"/>
      <c r="EW280" s="111"/>
      <c r="EX280" s="111"/>
      <c r="EY280" s="111"/>
      <c r="EZ280" s="111"/>
      <c r="FA280" s="111"/>
    </row>
    <row r="281" spans="1:165">
      <c r="A281" s="107">
        <v>66</v>
      </c>
      <c r="D281" s="231"/>
      <c r="E281" s="231"/>
      <c r="I281" s="111"/>
      <c r="J281" s="111"/>
      <c r="K281" s="111"/>
      <c r="L281" s="111"/>
      <c r="M281" s="111"/>
      <c r="N281" s="111"/>
      <c r="O281" s="111"/>
      <c r="P281" s="111"/>
      <c r="Q281" s="111"/>
      <c r="R281" s="111"/>
      <c r="S281" s="111"/>
      <c r="T281" s="111"/>
      <c r="U281" s="111"/>
      <c r="V281" s="111"/>
      <c r="W281" s="111"/>
      <c r="X281" s="111"/>
      <c r="Y281" s="111"/>
      <c r="Z281" s="111"/>
      <c r="AA281" s="111"/>
      <c r="AB281" s="111"/>
      <c r="AC281" s="111"/>
      <c r="AD281" s="111"/>
      <c r="AE281" s="111"/>
      <c r="AF281" s="111"/>
      <c r="AG281" s="111"/>
      <c r="AH281" s="111"/>
      <c r="AI281" s="111"/>
      <c r="AJ281" s="111"/>
      <c r="AK281" s="111"/>
      <c r="AL281" s="111"/>
      <c r="AM281" s="111"/>
      <c r="AN281" s="111"/>
      <c r="AO281" s="111"/>
      <c r="AP281" s="111"/>
      <c r="AQ281" s="111"/>
      <c r="AR281" s="111"/>
      <c r="AS281" s="111"/>
      <c r="AT281" s="111"/>
      <c r="AU281" s="111"/>
      <c r="AV281" s="111"/>
      <c r="AW281" s="111"/>
      <c r="AX281" s="111"/>
      <c r="AY281" s="111"/>
      <c r="AZ281" s="111"/>
      <c r="BA281" s="111"/>
      <c r="BB281" s="111"/>
      <c r="BC281" s="111"/>
      <c r="BD281" s="111"/>
      <c r="BE281" s="111"/>
      <c r="BF281" s="111"/>
      <c r="BG281" s="111"/>
      <c r="BH281" s="111"/>
      <c r="BI281" s="111"/>
      <c r="BJ281" s="111"/>
      <c r="BK281" s="111"/>
      <c r="BL281" s="111"/>
      <c r="BM281" s="111"/>
      <c r="BN281" s="111"/>
      <c r="BO281" s="111"/>
      <c r="BP281" s="111"/>
      <c r="BQ281" s="111"/>
      <c r="BR281" s="111"/>
      <c r="BS281" s="111"/>
      <c r="BT281" s="111"/>
      <c r="BU281" s="111"/>
      <c r="BV281" s="111"/>
      <c r="CO281" s="111"/>
      <c r="CP281" s="111"/>
      <c r="CQ281" s="111"/>
      <c r="CR281" s="111"/>
      <c r="CS281" s="111"/>
      <c r="CT281" s="111"/>
      <c r="CU281" s="111"/>
      <c r="CV281" s="111"/>
      <c r="CW281" s="111"/>
      <c r="CX281" s="111"/>
      <c r="CY281" s="111"/>
      <c r="CZ281" s="111"/>
      <c r="DA281" s="111"/>
      <c r="DB281" s="111"/>
      <c r="DC281" s="111"/>
      <c r="DD281" s="111"/>
      <c r="DE281" s="111"/>
      <c r="DF281" s="111"/>
      <c r="DG281" s="111"/>
      <c r="DH281" s="111"/>
      <c r="DI281" s="111"/>
      <c r="DJ281" s="111"/>
      <c r="DK281" s="111"/>
      <c r="DL281" s="111"/>
      <c r="DM281" s="111"/>
      <c r="DN281" s="111"/>
      <c r="DO281" s="111"/>
      <c r="DP281" s="111"/>
      <c r="DQ281" s="111"/>
      <c r="DR281" s="111"/>
      <c r="DS281" s="111"/>
      <c r="DT281" s="111"/>
      <c r="DU281" s="111"/>
      <c r="DV281" s="111"/>
      <c r="DW281" s="111"/>
      <c r="DX281" s="111"/>
      <c r="DY281" s="111"/>
      <c r="DZ281" s="111"/>
      <c r="EA281" s="111"/>
      <c r="EB281" s="111"/>
      <c r="EC281" s="111"/>
      <c r="ED281" s="111"/>
      <c r="EE281" s="111"/>
      <c r="EF281" s="111"/>
      <c r="EG281" s="111"/>
      <c r="EH281" s="111"/>
      <c r="EI281" s="111"/>
      <c r="EJ281" s="111"/>
      <c r="EK281" s="111"/>
      <c r="EL281" s="111"/>
      <c r="EM281" s="111"/>
      <c r="EN281" s="111"/>
      <c r="EO281" s="111"/>
      <c r="EP281" s="111"/>
      <c r="EQ281" s="111"/>
      <c r="ER281" s="111"/>
      <c r="ES281" s="111"/>
      <c r="ET281" s="111"/>
      <c r="EU281" s="111"/>
      <c r="EV281" s="111"/>
      <c r="EW281" s="111"/>
      <c r="EX281" s="111"/>
      <c r="EY281" s="111"/>
      <c r="EZ281" s="111"/>
      <c r="FA281" s="111"/>
      <c r="FB281" s="111"/>
    </row>
    <row r="282" spans="1:165">
      <c r="A282" s="107">
        <v>67</v>
      </c>
      <c r="D282" s="231"/>
      <c r="E282" s="231"/>
      <c r="I282" s="111"/>
      <c r="J282" s="111"/>
      <c r="K282" s="111"/>
      <c r="L282" s="111"/>
      <c r="M282" s="111"/>
      <c r="N282" s="111"/>
      <c r="O282" s="111"/>
      <c r="P282" s="111"/>
      <c r="Q282" s="111"/>
      <c r="R282" s="111"/>
      <c r="S282" s="111"/>
      <c r="T282" s="111"/>
      <c r="U282" s="111"/>
      <c r="V282" s="111"/>
      <c r="W282" s="111"/>
      <c r="X282" s="111"/>
      <c r="Y282" s="111"/>
      <c r="Z282" s="111"/>
      <c r="AA282" s="111"/>
      <c r="AB282" s="111"/>
      <c r="AC282" s="111"/>
      <c r="AD282" s="111"/>
      <c r="AE282" s="111"/>
      <c r="AF282" s="111"/>
      <c r="AG282" s="111"/>
      <c r="AH282" s="111"/>
      <c r="AI282" s="111"/>
      <c r="AJ282" s="111"/>
      <c r="AK282" s="111"/>
      <c r="AL282" s="111"/>
      <c r="AM282" s="111"/>
      <c r="AN282" s="111"/>
      <c r="AO282" s="111"/>
      <c r="AP282" s="111"/>
      <c r="AQ282" s="111"/>
      <c r="AR282" s="111"/>
      <c r="AS282" s="111"/>
      <c r="AT282" s="111"/>
      <c r="AU282" s="111"/>
      <c r="AV282" s="111"/>
      <c r="AW282" s="111"/>
      <c r="AX282" s="111"/>
      <c r="AY282" s="111"/>
      <c r="AZ282" s="111"/>
      <c r="BA282" s="111"/>
      <c r="BB282" s="111"/>
      <c r="BC282" s="111"/>
      <c r="BD282" s="111"/>
      <c r="BE282" s="111"/>
      <c r="BF282" s="111"/>
      <c r="BG282" s="111"/>
      <c r="BH282" s="111"/>
      <c r="BI282" s="111"/>
      <c r="BJ282" s="111"/>
      <c r="BK282" s="111"/>
      <c r="BL282" s="111"/>
      <c r="BM282" s="111"/>
      <c r="BN282" s="111"/>
      <c r="BO282" s="111"/>
      <c r="BP282" s="111"/>
      <c r="BQ282" s="111"/>
      <c r="BR282" s="111"/>
      <c r="BS282" s="111"/>
      <c r="BT282" s="111"/>
      <c r="BU282" s="111"/>
      <c r="BV282" s="111"/>
      <c r="BW282" s="111"/>
      <c r="CO282" s="111"/>
      <c r="CP282" s="111"/>
      <c r="CQ282" s="111"/>
      <c r="CR282" s="111"/>
      <c r="CS282" s="111"/>
      <c r="CT282" s="111"/>
      <c r="CU282" s="111"/>
      <c r="CV282" s="111"/>
      <c r="CW282" s="111"/>
      <c r="CX282" s="111"/>
      <c r="CY282" s="111"/>
      <c r="CZ282" s="111"/>
      <c r="DA282" s="111"/>
      <c r="DB282" s="111"/>
      <c r="DC282" s="111"/>
      <c r="DD282" s="111"/>
      <c r="DE282" s="111"/>
      <c r="DF282" s="111"/>
      <c r="DG282" s="111"/>
      <c r="DH282" s="111"/>
      <c r="DI282" s="111"/>
      <c r="DJ282" s="111"/>
      <c r="DK282" s="111"/>
      <c r="DL282" s="111"/>
      <c r="DM282" s="111"/>
      <c r="DN282" s="111"/>
      <c r="DO282" s="111"/>
      <c r="DP282" s="111"/>
      <c r="DQ282" s="111"/>
      <c r="DR282" s="111"/>
      <c r="DS282" s="111"/>
      <c r="DT282" s="111"/>
      <c r="DU282" s="111"/>
      <c r="DV282" s="111"/>
      <c r="DW282" s="111"/>
      <c r="DX282" s="111"/>
      <c r="DY282" s="111"/>
      <c r="DZ282" s="111"/>
      <c r="EA282" s="111"/>
      <c r="EB282" s="111"/>
      <c r="EC282" s="111"/>
      <c r="ED282" s="111"/>
      <c r="EE282" s="111"/>
      <c r="EF282" s="111"/>
      <c r="EG282" s="111"/>
      <c r="EH282" s="111"/>
      <c r="EI282" s="111"/>
      <c r="EJ282" s="111"/>
      <c r="EK282" s="111"/>
      <c r="EL282" s="111"/>
      <c r="EM282" s="111"/>
      <c r="EN282" s="111"/>
      <c r="EO282" s="111"/>
      <c r="EP282" s="111"/>
      <c r="EQ282" s="111"/>
      <c r="ER282" s="111"/>
      <c r="ES282" s="111"/>
      <c r="ET282" s="111"/>
      <c r="EU282" s="111"/>
      <c r="EV282" s="111"/>
      <c r="EW282" s="111"/>
      <c r="EX282" s="111"/>
      <c r="EY282" s="111"/>
      <c r="EZ282" s="111"/>
      <c r="FA282" s="111"/>
      <c r="FB282" s="111"/>
      <c r="FC282" s="111"/>
    </row>
    <row r="283" spans="1:165">
      <c r="A283" s="107">
        <v>68</v>
      </c>
      <c r="D283" s="231"/>
      <c r="E283" s="231"/>
      <c r="I283" s="111"/>
      <c r="J283" s="111"/>
      <c r="K283" s="111"/>
      <c r="L283" s="111"/>
      <c r="M283" s="111"/>
      <c r="N283" s="111"/>
      <c r="O283" s="111"/>
      <c r="P283" s="111"/>
      <c r="Q283" s="111"/>
      <c r="R283" s="111"/>
      <c r="S283" s="111"/>
      <c r="T283" s="111"/>
      <c r="U283" s="111"/>
      <c r="V283" s="111"/>
      <c r="W283" s="111"/>
      <c r="X283" s="111"/>
      <c r="Y283" s="111"/>
      <c r="Z283" s="111"/>
      <c r="AA283" s="111"/>
      <c r="AB283" s="111"/>
      <c r="AC283" s="111"/>
      <c r="AD283" s="111"/>
      <c r="AE283" s="111"/>
      <c r="AF283" s="111"/>
      <c r="AG283" s="111"/>
      <c r="AH283" s="111"/>
      <c r="AI283" s="111"/>
      <c r="AJ283" s="111"/>
      <c r="AK283" s="111"/>
      <c r="AL283" s="111"/>
      <c r="AM283" s="111"/>
      <c r="AN283" s="111"/>
      <c r="AO283" s="111"/>
      <c r="AP283" s="111"/>
      <c r="AQ283" s="111"/>
      <c r="AR283" s="111"/>
      <c r="AS283" s="111"/>
      <c r="AT283" s="111"/>
      <c r="AU283" s="111"/>
      <c r="AV283" s="111"/>
      <c r="AW283" s="111"/>
      <c r="AX283" s="111"/>
      <c r="AY283" s="111"/>
      <c r="AZ283" s="111"/>
      <c r="BA283" s="111"/>
      <c r="BB283" s="111"/>
      <c r="BC283" s="111"/>
      <c r="BD283" s="111"/>
      <c r="BE283" s="111"/>
      <c r="BF283" s="111"/>
      <c r="BG283" s="111"/>
      <c r="BH283" s="111"/>
      <c r="BI283" s="111"/>
      <c r="BJ283" s="111"/>
      <c r="BK283" s="111"/>
      <c r="BL283" s="111"/>
      <c r="BM283" s="111"/>
      <c r="BN283" s="111"/>
      <c r="BO283" s="111"/>
      <c r="BP283" s="111"/>
      <c r="BQ283" s="111"/>
      <c r="BR283" s="111"/>
      <c r="BS283" s="111"/>
      <c r="BT283" s="111"/>
      <c r="BU283" s="111"/>
      <c r="BV283" s="111"/>
      <c r="BW283" s="111"/>
      <c r="BX283" s="111"/>
      <c r="CO283" s="111"/>
      <c r="CP283" s="111"/>
      <c r="CQ283" s="111"/>
      <c r="CR283" s="111"/>
      <c r="CS283" s="111"/>
      <c r="CT283" s="111"/>
      <c r="CU283" s="111"/>
      <c r="CV283" s="111"/>
      <c r="CW283" s="111"/>
      <c r="CX283" s="111"/>
      <c r="CY283" s="111"/>
      <c r="CZ283" s="111"/>
      <c r="DA283" s="111"/>
      <c r="DB283" s="111"/>
      <c r="DC283" s="111"/>
      <c r="DD283" s="111"/>
      <c r="DE283" s="111"/>
      <c r="DF283" s="111"/>
      <c r="DG283" s="111"/>
      <c r="DH283" s="111"/>
      <c r="DI283" s="111"/>
      <c r="DJ283" s="111"/>
      <c r="DK283" s="111"/>
      <c r="DL283" s="111"/>
      <c r="DM283" s="111"/>
      <c r="DN283" s="111"/>
      <c r="DO283" s="111"/>
      <c r="DP283" s="111"/>
      <c r="DQ283" s="111"/>
      <c r="DR283" s="111"/>
      <c r="DS283" s="111"/>
      <c r="DT283" s="111"/>
      <c r="DU283" s="111"/>
      <c r="DV283" s="111"/>
      <c r="DW283" s="111"/>
      <c r="DX283" s="111"/>
      <c r="DY283" s="111"/>
      <c r="DZ283" s="111"/>
      <c r="EA283" s="111"/>
      <c r="EB283" s="111"/>
      <c r="EC283" s="111"/>
      <c r="ED283" s="111"/>
      <c r="EE283" s="111"/>
      <c r="EF283" s="111"/>
      <c r="EG283" s="111"/>
      <c r="EH283" s="111"/>
      <c r="EI283" s="111"/>
      <c r="EJ283" s="111"/>
      <c r="EK283" s="111"/>
      <c r="EL283" s="111"/>
      <c r="EM283" s="111"/>
      <c r="EN283" s="111"/>
      <c r="EO283" s="111"/>
      <c r="EP283" s="111"/>
      <c r="EQ283" s="111"/>
      <c r="ER283" s="111"/>
      <c r="ES283" s="111"/>
      <c r="ET283" s="111"/>
      <c r="EU283" s="111"/>
      <c r="EV283" s="111"/>
      <c r="EW283" s="111"/>
      <c r="EX283" s="111"/>
      <c r="EY283" s="111"/>
      <c r="EZ283" s="111"/>
      <c r="FA283" s="111"/>
      <c r="FB283" s="111"/>
      <c r="FC283" s="111"/>
      <c r="FD283" s="111"/>
    </row>
    <row r="284" spans="1:165">
      <c r="A284" s="107">
        <v>69</v>
      </c>
      <c r="D284" s="231"/>
      <c r="E284" s="231"/>
      <c r="I284" s="111"/>
      <c r="J284" s="111"/>
      <c r="K284" s="111"/>
      <c r="L284" s="111"/>
      <c r="M284" s="111"/>
      <c r="N284" s="111"/>
      <c r="O284" s="111"/>
      <c r="P284" s="111"/>
      <c r="Q284" s="111"/>
      <c r="R284" s="111"/>
      <c r="S284" s="111"/>
      <c r="T284" s="111"/>
      <c r="U284" s="111"/>
      <c r="V284" s="111"/>
      <c r="W284" s="111"/>
      <c r="X284" s="111"/>
      <c r="Y284" s="111"/>
      <c r="Z284" s="111"/>
      <c r="AA284" s="111"/>
      <c r="AB284" s="111"/>
      <c r="AC284" s="111"/>
      <c r="AD284" s="111"/>
      <c r="AE284" s="111"/>
      <c r="AF284" s="111"/>
      <c r="AG284" s="111"/>
      <c r="AH284" s="111"/>
      <c r="AI284" s="111"/>
      <c r="AJ284" s="111"/>
      <c r="AK284" s="111"/>
      <c r="AL284" s="111"/>
      <c r="AM284" s="111"/>
      <c r="AN284" s="111"/>
      <c r="AO284" s="111"/>
      <c r="AP284" s="111"/>
      <c r="AQ284" s="111"/>
      <c r="AR284" s="111"/>
      <c r="AS284" s="111"/>
      <c r="AT284" s="111"/>
      <c r="AU284" s="111"/>
      <c r="AV284" s="111"/>
      <c r="AW284" s="111"/>
      <c r="AX284" s="111"/>
      <c r="AY284" s="111"/>
      <c r="AZ284" s="111"/>
      <c r="BA284" s="111"/>
      <c r="BB284" s="111"/>
      <c r="BC284" s="111"/>
      <c r="BD284" s="111"/>
      <c r="BE284" s="111"/>
      <c r="BF284" s="111"/>
      <c r="BG284" s="111"/>
      <c r="BH284" s="111"/>
      <c r="BI284" s="111"/>
      <c r="BJ284" s="111"/>
      <c r="BK284" s="111"/>
      <c r="BL284" s="111"/>
      <c r="BM284" s="111"/>
      <c r="BN284" s="111"/>
      <c r="BO284" s="111"/>
      <c r="BP284" s="111"/>
      <c r="BQ284" s="111"/>
      <c r="BR284" s="111"/>
      <c r="BS284" s="111"/>
      <c r="BT284" s="111"/>
      <c r="BU284" s="111"/>
      <c r="BV284" s="111"/>
      <c r="BW284" s="111"/>
      <c r="BX284" s="111"/>
      <c r="BY284" s="111"/>
      <c r="CO284" s="111"/>
      <c r="CP284" s="111"/>
      <c r="CQ284" s="111"/>
      <c r="CR284" s="111"/>
      <c r="CS284" s="111"/>
      <c r="CT284" s="111"/>
      <c r="CU284" s="111"/>
      <c r="CV284" s="111"/>
      <c r="CW284" s="111"/>
      <c r="CX284" s="111"/>
      <c r="CY284" s="111"/>
      <c r="CZ284" s="111"/>
      <c r="DA284" s="111"/>
      <c r="DB284" s="111"/>
      <c r="DC284" s="111"/>
      <c r="DD284" s="111"/>
      <c r="DE284" s="111"/>
      <c r="DF284" s="111"/>
      <c r="DG284" s="111"/>
      <c r="DH284" s="111"/>
      <c r="DI284" s="111"/>
      <c r="DJ284" s="111"/>
      <c r="DK284" s="111"/>
      <c r="DL284" s="111"/>
      <c r="DM284" s="111"/>
      <c r="DN284" s="111"/>
      <c r="DO284" s="111"/>
      <c r="DP284" s="111"/>
      <c r="DQ284" s="111"/>
      <c r="DR284" s="111"/>
      <c r="DS284" s="111"/>
      <c r="DT284" s="111"/>
      <c r="DU284" s="111"/>
      <c r="DV284" s="111"/>
      <c r="DW284" s="111"/>
      <c r="DX284" s="111"/>
      <c r="DY284" s="111"/>
      <c r="DZ284" s="111"/>
      <c r="EA284" s="111"/>
      <c r="EB284" s="111"/>
      <c r="EC284" s="111"/>
      <c r="ED284" s="111"/>
      <c r="EE284" s="111"/>
      <c r="EF284" s="111"/>
      <c r="EG284" s="111"/>
      <c r="EH284" s="111"/>
      <c r="EI284" s="111"/>
      <c r="EJ284" s="111"/>
      <c r="EK284" s="111"/>
      <c r="EL284" s="111"/>
      <c r="EM284" s="111"/>
      <c r="EN284" s="111"/>
      <c r="EO284" s="111"/>
      <c r="EP284" s="111"/>
      <c r="EQ284" s="111"/>
      <c r="ER284" s="111"/>
      <c r="ES284" s="111"/>
      <c r="ET284" s="111"/>
      <c r="EU284" s="111"/>
      <c r="EV284" s="111"/>
      <c r="EW284" s="111"/>
      <c r="EX284" s="111"/>
      <c r="EY284" s="111"/>
      <c r="EZ284" s="111"/>
      <c r="FA284" s="111"/>
      <c r="FB284" s="111"/>
      <c r="FC284" s="111"/>
      <c r="FD284" s="111"/>
      <c r="FE284" s="111"/>
    </row>
    <row r="285" spans="1:165">
      <c r="A285" s="107">
        <v>70</v>
      </c>
      <c r="D285" s="231"/>
      <c r="E285" s="231"/>
      <c r="I285" s="111"/>
      <c r="J285" s="111"/>
      <c r="K285" s="111"/>
      <c r="L285" s="111"/>
      <c r="M285" s="111"/>
      <c r="N285" s="111"/>
      <c r="O285" s="111"/>
      <c r="P285" s="111"/>
      <c r="Q285" s="111"/>
      <c r="R285" s="111"/>
      <c r="S285" s="111"/>
      <c r="T285" s="111"/>
      <c r="U285" s="111"/>
      <c r="V285" s="111"/>
      <c r="W285" s="111"/>
      <c r="X285" s="111"/>
      <c r="Y285" s="111"/>
      <c r="Z285" s="111"/>
      <c r="AA285" s="111"/>
      <c r="AB285" s="111"/>
      <c r="AC285" s="111"/>
      <c r="AD285" s="111"/>
      <c r="AE285" s="111"/>
      <c r="AF285" s="111"/>
      <c r="AG285" s="111"/>
      <c r="AH285" s="111"/>
      <c r="AI285" s="111"/>
      <c r="AJ285" s="111"/>
      <c r="AK285" s="111"/>
      <c r="AL285" s="111"/>
      <c r="AM285" s="111"/>
      <c r="AN285" s="111"/>
      <c r="AO285" s="111"/>
      <c r="AP285" s="111"/>
      <c r="AQ285" s="111"/>
      <c r="AR285" s="111"/>
      <c r="AS285" s="111"/>
      <c r="AT285" s="111"/>
      <c r="AU285" s="111"/>
      <c r="AV285" s="111"/>
      <c r="AW285" s="111"/>
      <c r="AX285" s="111"/>
      <c r="AY285" s="111"/>
      <c r="AZ285" s="111"/>
      <c r="BA285" s="111"/>
      <c r="BB285" s="111"/>
      <c r="BC285" s="111"/>
      <c r="BD285" s="111"/>
      <c r="BE285" s="111"/>
      <c r="BF285" s="111"/>
      <c r="BG285" s="111"/>
      <c r="BH285" s="111"/>
      <c r="BI285" s="111"/>
      <c r="BJ285" s="111"/>
      <c r="BK285" s="111"/>
      <c r="BL285" s="111"/>
      <c r="BM285" s="111"/>
      <c r="BN285" s="111"/>
      <c r="BO285" s="111"/>
      <c r="BP285" s="111"/>
      <c r="BQ285" s="111"/>
      <c r="BR285" s="111"/>
      <c r="BS285" s="111"/>
      <c r="BT285" s="111"/>
      <c r="BU285" s="111"/>
      <c r="BV285" s="111"/>
      <c r="BW285" s="111"/>
      <c r="BX285" s="111"/>
      <c r="BY285" s="111"/>
      <c r="BZ285" s="111"/>
      <c r="CO285" s="111"/>
      <c r="CP285" s="111"/>
      <c r="CQ285" s="111"/>
      <c r="CR285" s="111"/>
      <c r="CS285" s="111"/>
      <c r="CT285" s="111"/>
      <c r="CU285" s="111"/>
      <c r="CV285" s="111"/>
      <c r="CW285" s="111"/>
      <c r="CX285" s="111"/>
      <c r="CY285" s="111"/>
      <c r="CZ285" s="111"/>
      <c r="DA285" s="111"/>
      <c r="DB285" s="111"/>
      <c r="DC285" s="111"/>
      <c r="DD285" s="111"/>
      <c r="DE285" s="111"/>
      <c r="DF285" s="111"/>
      <c r="DG285" s="111"/>
      <c r="DH285" s="111"/>
      <c r="DI285" s="111"/>
      <c r="DJ285" s="111"/>
      <c r="DK285" s="111"/>
      <c r="DL285" s="111"/>
      <c r="DM285" s="111"/>
      <c r="DN285" s="111"/>
      <c r="DO285" s="111"/>
      <c r="DP285" s="111"/>
      <c r="DQ285" s="111"/>
      <c r="DR285" s="111"/>
      <c r="DS285" s="111"/>
      <c r="DT285" s="111"/>
      <c r="DU285" s="111"/>
      <c r="DV285" s="111"/>
      <c r="DW285" s="111"/>
      <c r="DX285" s="111"/>
      <c r="DY285" s="111"/>
      <c r="DZ285" s="111"/>
      <c r="EA285" s="111"/>
      <c r="EB285" s="111"/>
      <c r="EC285" s="111"/>
      <c r="ED285" s="111"/>
      <c r="EE285" s="111"/>
      <c r="EF285" s="111"/>
      <c r="EG285" s="111"/>
      <c r="EH285" s="111"/>
      <c r="EI285" s="111"/>
      <c r="EJ285" s="111"/>
      <c r="EK285" s="111"/>
      <c r="EL285" s="111"/>
      <c r="EM285" s="111"/>
      <c r="EN285" s="111"/>
      <c r="EO285" s="111"/>
      <c r="EP285" s="111"/>
      <c r="EQ285" s="111"/>
      <c r="ER285" s="111"/>
      <c r="ES285" s="111"/>
      <c r="ET285" s="111"/>
      <c r="EU285" s="111"/>
      <c r="EV285" s="111"/>
      <c r="EW285" s="111"/>
      <c r="EX285" s="111"/>
      <c r="EY285" s="111"/>
      <c r="EZ285" s="111"/>
      <c r="FA285" s="111"/>
      <c r="FB285" s="111"/>
      <c r="FC285" s="111"/>
      <c r="FD285" s="111"/>
      <c r="FE285" s="111"/>
      <c r="FF285" s="111"/>
    </row>
    <row r="286" spans="1:165">
      <c r="A286" s="107">
        <v>71</v>
      </c>
      <c r="D286" s="231"/>
      <c r="E286" s="231"/>
      <c r="I286" s="111"/>
      <c r="J286" s="111"/>
      <c r="K286" s="111"/>
      <c r="L286" s="111"/>
      <c r="M286" s="111"/>
      <c r="N286" s="111"/>
      <c r="O286" s="111"/>
      <c r="P286" s="111"/>
      <c r="Q286" s="111"/>
      <c r="R286" s="111"/>
      <c r="S286" s="111"/>
      <c r="T286" s="111"/>
      <c r="U286" s="111"/>
      <c r="V286" s="111"/>
      <c r="W286" s="111"/>
      <c r="X286" s="111"/>
      <c r="Y286" s="111"/>
      <c r="Z286" s="111"/>
      <c r="AA286" s="111"/>
      <c r="AB286" s="111"/>
      <c r="AC286" s="111"/>
      <c r="AD286" s="111"/>
      <c r="AE286" s="111"/>
      <c r="AF286" s="111"/>
      <c r="AG286" s="111"/>
      <c r="AH286" s="111"/>
      <c r="AI286" s="111"/>
      <c r="AJ286" s="111"/>
      <c r="AK286" s="111"/>
      <c r="AL286" s="111"/>
      <c r="AM286" s="111"/>
      <c r="AN286" s="111"/>
      <c r="AO286" s="111"/>
      <c r="AP286" s="111"/>
      <c r="AQ286" s="111"/>
      <c r="AR286" s="111"/>
      <c r="AS286" s="111"/>
      <c r="AT286" s="111"/>
      <c r="AU286" s="111"/>
      <c r="AV286" s="111"/>
      <c r="AW286" s="111"/>
      <c r="AX286" s="111"/>
      <c r="AY286" s="111"/>
      <c r="AZ286" s="111"/>
      <c r="BA286" s="111"/>
      <c r="BB286" s="111"/>
      <c r="BC286" s="111"/>
      <c r="BD286" s="111"/>
      <c r="BE286" s="111"/>
      <c r="BF286" s="111"/>
      <c r="BG286" s="111"/>
      <c r="BH286" s="111"/>
      <c r="BI286" s="111"/>
      <c r="BJ286" s="111"/>
      <c r="BK286" s="111"/>
      <c r="BL286" s="111"/>
      <c r="BM286" s="111"/>
      <c r="BN286" s="111"/>
      <c r="BO286" s="111"/>
      <c r="BP286" s="111"/>
      <c r="BQ286" s="111"/>
      <c r="BR286" s="111"/>
      <c r="BS286" s="111"/>
      <c r="BT286" s="111"/>
      <c r="BU286" s="111"/>
      <c r="BV286" s="111"/>
      <c r="BW286" s="111"/>
      <c r="BX286" s="111"/>
      <c r="BY286" s="111"/>
      <c r="BZ286" s="111"/>
      <c r="CA286" s="111"/>
      <c r="CO286" s="111"/>
      <c r="CP286" s="111"/>
      <c r="CQ286" s="111"/>
      <c r="CR286" s="111"/>
      <c r="CS286" s="111"/>
      <c r="CT286" s="111"/>
      <c r="CU286" s="111"/>
      <c r="CV286" s="111"/>
      <c r="CW286" s="111"/>
      <c r="CX286" s="111"/>
      <c r="CY286" s="111"/>
      <c r="CZ286" s="111"/>
      <c r="DA286" s="111"/>
      <c r="DB286" s="111"/>
      <c r="DC286" s="111"/>
      <c r="DD286" s="111"/>
      <c r="DE286" s="111"/>
      <c r="DF286" s="111"/>
      <c r="DG286" s="111"/>
      <c r="DH286" s="111"/>
      <c r="DI286" s="111"/>
      <c r="DJ286" s="111"/>
      <c r="DK286" s="111"/>
      <c r="DL286" s="111"/>
      <c r="DM286" s="111"/>
      <c r="DN286" s="111"/>
      <c r="DO286" s="111"/>
      <c r="DP286" s="111"/>
      <c r="DQ286" s="111"/>
      <c r="DR286" s="111"/>
      <c r="DS286" s="111"/>
      <c r="DT286" s="111"/>
      <c r="DU286" s="111"/>
      <c r="DV286" s="111"/>
      <c r="DW286" s="111"/>
      <c r="DX286" s="111"/>
      <c r="DY286" s="111"/>
      <c r="DZ286" s="111"/>
      <c r="EA286" s="111"/>
      <c r="EB286" s="111"/>
      <c r="EC286" s="111"/>
      <c r="ED286" s="111"/>
      <c r="EE286" s="111"/>
      <c r="EF286" s="111"/>
      <c r="EG286" s="111"/>
      <c r="EH286" s="111"/>
      <c r="EI286" s="111"/>
      <c r="EJ286" s="111"/>
      <c r="EK286" s="111"/>
      <c r="EL286" s="111"/>
      <c r="EM286" s="111"/>
      <c r="EN286" s="111"/>
      <c r="EO286" s="111"/>
      <c r="EP286" s="111"/>
      <c r="EQ286" s="111"/>
      <c r="ER286" s="111"/>
      <c r="ES286" s="111"/>
      <c r="ET286" s="111"/>
      <c r="EU286" s="111"/>
      <c r="EV286" s="111"/>
      <c r="EW286" s="111"/>
      <c r="EX286" s="111"/>
      <c r="EY286" s="111"/>
      <c r="EZ286" s="111"/>
      <c r="FA286" s="111"/>
      <c r="FB286" s="111"/>
      <c r="FC286" s="111"/>
      <c r="FD286" s="111"/>
      <c r="FE286" s="111"/>
      <c r="FF286" s="111"/>
      <c r="FG286" s="111"/>
    </row>
    <row r="287" spans="1:165">
      <c r="A287" s="107">
        <v>72</v>
      </c>
      <c r="D287" s="231"/>
      <c r="E287" s="231"/>
      <c r="I287" s="111"/>
      <c r="J287" s="111"/>
      <c r="K287" s="111"/>
      <c r="L287" s="111"/>
      <c r="M287" s="111"/>
      <c r="N287" s="111"/>
      <c r="O287" s="111"/>
      <c r="P287" s="111"/>
      <c r="Q287" s="111"/>
      <c r="R287" s="111"/>
      <c r="S287" s="111"/>
      <c r="T287" s="111"/>
      <c r="U287" s="111"/>
      <c r="V287" s="111"/>
      <c r="W287" s="111"/>
      <c r="X287" s="111"/>
      <c r="Y287" s="111"/>
      <c r="Z287" s="111"/>
      <c r="AA287" s="111"/>
      <c r="AB287" s="111"/>
      <c r="AC287" s="111"/>
      <c r="AD287" s="111"/>
      <c r="AE287" s="111"/>
      <c r="AF287" s="111"/>
      <c r="AG287" s="111"/>
      <c r="AH287" s="111"/>
      <c r="AI287" s="111"/>
      <c r="AJ287" s="111"/>
      <c r="AK287" s="111"/>
      <c r="AL287" s="111"/>
      <c r="AM287" s="111"/>
      <c r="AN287" s="111"/>
      <c r="AO287" s="111"/>
      <c r="AP287" s="111"/>
      <c r="AQ287" s="111"/>
      <c r="AR287" s="111"/>
      <c r="AS287" s="111"/>
      <c r="AT287" s="111"/>
      <c r="AU287" s="111"/>
      <c r="AV287" s="111"/>
      <c r="AW287" s="111"/>
      <c r="AX287" s="111"/>
      <c r="AY287" s="111"/>
      <c r="AZ287" s="111"/>
      <c r="BA287" s="111"/>
      <c r="BB287" s="111"/>
      <c r="BC287" s="111"/>
      <c r="BD287" s="111"/>
      <c r="BE287" s="111"/>
      <c r="BF287" s="111"/>
      <c r="BG287" s="111"/>
      <c r="BH287" s="111"/>
      <c r="BI287" s="111"/>
      <c r="BJ287" s="111"/>
      <c r="BK287" s="111"/>
      <c r="BL287" s="111"/>
      <c r="BM287" s="111"/>
      <c r="BN287" s="111"/>
      <c r="BO287" s="111"/>
      <c r="BP287" s="111"/>
      <c r="BQ287" s="111"/>
      <c r="BR287" s="111"/>
      <c r="BS287" s="111"/>
      <c r="BT287" s="111"/>
      <c r="BU287" s="111"/>
      <c r="BV287" s="111"/>
      <c r="BW287" s="111"/>
      <c r="BX287" s="111"/>
      <c r="BY287" s="111"/>
      <c r="BZ287" s="111"/>
      <c r="CA287" s="111"/>
      <c r="CB287" s="111"/>
      <c r="CO287" s="111"/>
      <c r="CP287" s="111"/>
      <c r="CQ287" s="111"/>
      <c r="CR287" s="111"/>
      <c r="CS287" s="111"/>
      <c r="CT287" s="111"/>
      <c r="CU287" s="111"/>
      <c r="CV287" s="111"/>
      <c r="CW287" s="111"/>
      <c r="CX287" s="111"/>
      <c r="CY287" s="111"/>
      <c r="CZ287" s="111"/>
      <c r="DA287" s="111"/>
      <c r="DB287" s="111"/>
      <c r="DC287" s="111"/>
      <c r="DD287" s="111"/>
      <c r="DE287" s="111"/>
      <c r="DF287" s="111"/>
      <c r="DG287" s="111"/>
      <c r="DH287" s="111"/>
      <c r="DI287" s="111"/>
      <c r="DJ287" s="111"/>
      <c r="DK287" s="111"/>
      <c r="DL287" s="111"/>
      <c r="DM287" s="111"/>
      <c r="DN287" s="111"/>
      <c r="DO287" s="111"/>
      <c r="DP287" s="111"/>
      <c r="DQ287" s="111"/>
      <c r="DR287" s="111"/>
      <c r="DS287" s="111"/>
      <c r="DT287" s="111"/>
      <c r="DU287" s="111"/>
      <c r="DV287" s="111"/>
      <c r="DW287" s="111"/>
      <c r="DX287" s="111"/>
      <c r="DY287" s="111"/>
      <c r="DZ287" s="111"/>
      <c r="EA287" s="111"/>
      <c r="EB287" s="111"/>
      <c r="EC287" s="111"/>
      <c r="ED287" s="111"/>
      <c r="EE287" s="111"/>
      <c r="EF287" s="111"/>
      <c r="EG287" s="111"/>
      <c r="EH287" s="111"/>
      <c r="EI287" s="111"/>
      <c r="EJ287" s="111"/>
      <c r="EK287" s="111"/>
      <c r="EL287" s="111"/>
      <c r="EM287" s="111"/>
      <c r="EN287" s="111"/>
      <c r="EO287" s="111"/>
      <c r="EP287" s="111"/>
      <c r="EQ287" s="111"/>
      <c r="ER287" s="111"/>
      <c r="ES287" s="111"/>
      <c r="ET287" s="111"/>
      <c r="EU287" s="111"/>
      <c r="EV287" s="111"/>
      <c r="EW287" s="111"/>
      <c r="EX287" s="111"/>
      <c r="EY287" s="111"/>
      <c r="EZ287" s="111"/>
      <c r="FA287" s="111"/>
      <c r="FB287" s="111"/>
      <c r="FC287" s="111"/>
      <c r="FD287" s="111"/>
      <c r="FE287" s="111"/>
      <c r="FF287" s="111"/>
      <c r="FG287" s="111"/>
      <c r="FH287" s="111"/>
    </row>
    <row r="288" spans="1:165">
      <c r="A288" s="107">
        <v>73</v>
      </c>
      <c r="D288" s="231"/>
      <c r="E288" s="231"/>
      <c r="I288" s="111"/>
      <c r="J288" s="111"/>
      <c r="K288" s="111"/>
      <c r="L288" s="111"/>
      <c r="M288" s="111"/>
      <c r="N288" s="111"/>
      <c r="O288" s="111"/>
      <c r="P288" s="111"/>
      <c r="Q288" s="111"/>
      <c r="R288" s="111"/>
      <c r="S288" s="111"/>
      <c r="T288" s="111"/>
      <c r="U288" s="111"/>
      <c r="V288" s="111"/>
      <c r="W288" s="111"/>
      <c r="X288" s="111"/>
      <c r="Y288" s="111"/>
      <c r="Z288" s="111"/>
      <c r="AA288" s="111"/>
      <c r="AB288" s="111"/>
      <c r="AC288" s="111"/>
      <c r="AD288" s="111"/>
      <c r="AE288" s="111"/>
      <c r="AF288" s="111"/>
      <c r="AG288" s="111"/>
      <c r="AH288" s="111"/>
      <c r="AI288" s="111"/>
      <c r="AJ288" s="111"/>
      <c r="AK288" s="111"/>
      <c r="AL288" s="111"/>
      <c r="AM288" s="111"/>
      <c r="AN288" s="111"/>
      <c r="AO288" s="111"/>
      <c r="AP288" s="111"/>
      <c r="AQ288" s="111"/>
      <c r="AR288" s="111"/>
      <c r="AS288" s="111"/>
      <c r="AT288" s="111"/>
      <c r="AU288" s="111"/>
      <c r="AV288" s="111"/>
      <c r="AW288" s="111"/>
      <c r="AX288" s="111"/>
      <c r="AY288" s="111"/>
      <c r="AZ288" s="111"/>
      <c r="BA288" s="111"/>
      <c r="BB288" s="111"/>
      <c r="BC288" s="111"/>
      <c r="BD288" s="111"/>
      <c r="BE288" s="111"/>
      <c r="BF288" s="111"/>
      <c r="BG288" s="111"/>
      <c r="BH288" s="111"/>
      <c r="BI288" s="111"/>
      <c r="BJ288" s="111"/>
      <c r="BK288" s="111"/>
      <c r="BL288" s="111"/>
      <c r="BM288" s="111"/>
      <c r="BN288" s="111"/>
      <c r="BO288" s="111"/>
      <c r="BP288" s="111"/>
      <c r="BQ288" s="111"/>
      <c r="BR288" s="111"/>
      <c r="BS288" s="111"/>
      <c r="BT288" s="111"/>
      <c r="BU288" s="111"/>
      <c r="BV288" s="111"/>
      <c r="BW288" s="111"/>
      <c r="BX288" s="111"/>
      <c r="BY288" s="111"/>
      <c r="BZ288" s="111"/>
      <c r="CA288" s="111"/>
      <c r="CB288" s="111"/>
      <c r="CC288" s="111"/>
      <c r="CO288" s="111"/>
      <c r="CP288" s="111"/>
      <c r="CQ288" s="111"/>
      <c r="CR288" s="111"/>
      <c r="CS288" s="111"/>
      <c r="CT288" s="111"/>
      <c r="CU288" s="111"/>
      <c r="CV288" s="111"/>
      <c r="CW288" s="111"/>
      <c r="CX288" s="111"/>
      <c r="CY288" s="111"/>
      <c r="CZ288" s="111"/>
      <c r="DA288" s="111"/>
      <c r="DB288" s="111"/>
      <c r="DC288" s="111"/>
      <c r="DD288" s="111"/>
      <c r="DE288" s="111"/>
      <c r="DF288" s="111"/>
      <c r="DG288" s="111"/>
      <c r="DH288" s="111"/>
      <c r="DI288" s="111"/>
      <c r="DJ288" s="111"/>
      <c r="DK288" s="111"/>
      <c r="DL288" s="111"/>
      <c r="DM288" s="111"/>
      <c r="DN288" s="111"/>
      <c r="DO288" s="111"/>
      <c r="DP288" s="111"/>
      <c r="DQ288" s="111"/>
      <c r="DR288" s="111"/>
      <c r="DS288" s="111"/>
      <c r="DT288" s="111"/>
      <c r="DU288" s="111"/>
      <c r="DV288" s="111"/>
      <c r="DW288" s="111"/>
      <c r="DX288" s="111"/>
      <c r="DY288" s="111"/>
      <c r="DZ288" s="111"/>
      <c r="EA288" s="111"/>
      <c r="EB288" s="111"/>
      <c r="EC288" s="111"/>
      <c r="ED288" s="111"/>
      <c r="EE288" s="111"/>
      <c r="EF288" s="111"/>
      <c r="EG288" s="111"/>
      <c r="EH288" s="111"/>
      <c r="EI288" s="111"/>
      <c r="EJ288" s="111"/>
      <c r="EK288" s="111"/>
      <c r="EL288" s="111"/>
      <c r="EM288" s="111"/>
      <c r="EN288" s="111"/>
      <c r="EO288" s="111"/>
      <c r="EP288" s="111"/>
      <c r="EQ288" s="111"/>
      <c r="ER288" s="111"/>
      <c r="ES288" s="111"/>
      <c r="ET288" s="111"/>
      <c r="EU288" s="111"/>
      <c r="EV288" s="111"/>
      <c r="EW288" s="111"/>
      <c r="EX288" s="111"/>
      <c r="EY288" s="111"/>
      <c r="EZ288" s="111"/>
      <c r="FA288" s="111"/>
      <c r="FB288" s="111"/>
      <c r="FC288" s="111"/>
      <c r="FD288" s="111"/>
      <c r="FE288" s="111"/>
      <c r="FF288" s="111"/>
      <c r="FG288" s="111"/>
      <c r="FH288" s="111"/>
      <c r="FI288" s="111"/>
    </row>
    <row r="289" spans="1:172">
      <c r="A289" s="107">
        <v>74</v>
      </c>
      <c r="D289" s="231"/>
      <c r="E289" s="231"/>
      <c r="I289" s="111"/>
      <c r="J289" s="111"/>
      <c r="K289" s="111"/>
      <c r="L289" s="111"/>
      <c r="M289" s="111"/>
      <c r="N289" s="111"/>
      <c r="O289" s="111"/>
      <c r="P289" s="111"/>
      <c r="Q289" s="111"/>
      <c r="R289" s="111"/>
      <c r="S289" s="111"/>
      <c r="T289" s="111"/>
      <c r="U289" s="111"/>
      <c r="V289" s="111"/>
      <c r="W289" s="111"/>
      <c r="X289" s="111"/>
      <c r="Y289" s="111"/>
      <c r="Z289" s="111"/>
      <c r="AA289" s="111"/>
      <c r="AB289" s="111"/>
      <c r="AC289" s="111"/>
      <c r="AD289" s="111"/>
      <c r="AE289" s="111"/>
      <c r="AF289" s="111"/>
      <c r="AG289" s="111"/>
      <c r="AH289" s="111"/>
      <c r="AI289" s="111"/>
      <c r="AJ289" s="111"/>
      <c r="AK289" s="111"/>
      <c r="AL289" s="111"/>
      <c r="AM289" s="111"/>
      <c r="AN289" s="111"/>
      <c r="AO289" s="111"/>
      <c r="AP289" s="111"/>
      <c r="AQ289" s="111"/>
      <c r="AR289" s="111"/>
      <c r="AS289" s="111"/>
      <c r="AT289" s="111"/>
      <c r="AU289" s="111"/>
      <c r="AV289" s="111"/>
      <c r="AW289" s="111"/>
      <c r="AX289" s="111"/>
      <c r="AY289" s="111"/>
      <c r="AZ289" s="111"/>
      <c r="BA289" s="111"/>
      <c r="BB289" s="111"/>
      <c r="BC289" s="111"/>
      <c r="BD289" s="111"/>
      <c r="BE289" s="111"/>
      <c r="BF289" s="111"/>
      <c r="BG289" s="111"/>
      <c r="BH289" s="111"/>
      <c r="BI289" s="111"/>
      <c r="BJ289" s="111"/>
      <c r="BK289" s="111"/>
      <c r="BL289" s="111"/>
      <c r="BM289" s="111"/>
      <c r="BN289" s="111"/>
      <c r="BO289" s="111"/>
      <c r="BP289" s="111"/>
      <c r="BQ289" s="111"/>
      <c r="BR289" s="111"/>
      <c r="BS289" s="111"/>
      <c r="BT289" s="111"/>
      <c r="BU289" s="111"/>
      <c r="BV289" s="111"/>
      <c r="BW289" s="111"/>
      <c r="BX289" s="111"/>
      <c r="BY289" s="111"/>
      <c r="BZ289" s="111"/>
      <c r="CA289" s="111"/>
      <c r="CB289" s="111"/>
      <c r="CC289" s="111"/>
      <c r="CD289" s="111"/>
      <c r="CO289" s="111"/>
      <c r="CP289" s="111"/>
      <c r="CQ289" s="111"/>
      <c r="CR289" s="111"/>
      <c r="CS289" s="111"/>
      <c r="CT289" s="111"/>
      <c r="CU289" s="111"/>
      <c r="CV289" s="111"/>
      <c r="CW289" s="111"/>
      <c r="CX289" s="111"/>
      <c r="CY289" s="111"/>
      <c r="CZ289" s="111"/>
      <c r="DA289" s="111"/>
      <c r="DB289" s="111"/>
      <c r="DC289" s="111"/>
      <c r="DD289" s="111"/>
      <c r="DE289" s="111"/>
      <c r="DF289" s="111"/>
      <c r="DG289" s="111"/>
      <c r="DH289" s="111"/>
      <c r="DI289" s="111"/>
      <c r="DJ289" s="111"/>
      <c r="DK289" s="111"/>
      <c r="DL289" s="111"/>
      <c r="DM289" s="111"/>
      <c r="DN289" s="111"/>
      <c r="DO289" s="111"/>
      <c r="DP289" s="111"/>
      <c r="DQ289" s="111"/>
      <c r="DR289" s="111"/>
      <c r="DS289" s="111"/>
      <c r="DT289" s="111"/>
      <c r="DU289" s="111"/>
      <c r="DV289" s="111"/>
      <c r="DW289" s="111"/>
      <c r="DX289" s="111"/>
      <c r="DY289" s="111"/>
      <c r="DZ289" s="111"/>
      <c r="EA289" s="111"/>
      <c r="EB289" s="111"/>
      <c r="EC289" s="111"/>
      <c r="ED289" s="111"/>
      <c r="EE289" s="111"/>
      <c r="EF289" s="111"/>
      <c r="EG289" s="111"/>
      <c r="EH289" s="111"/>
      <c r="EI289" s="111"/>
      <c r="EJ289" s="111"/>
      <c r="EK289" s="111"/>
      <c r="EL289" s="111"/>
      <c r="EM289" s="111"/>
      <c r="EN289" s="111"/>
      <c r="EO289" s="111"/>
      <c r="EP289" s="111"/>
      <c r="EQ289" s="111"/>
      <c r="ER289" s="111"/>
      <c r="ES289" s="111"/>
      <c r="ET289" s="111"/>
      <c r="EU289" s="111"/>
      <c r="EV289" s="111"/>
      <c r="EW289" s="111"/>
      <c r="EX289" s="111"/>
      <c r="EY289" s="111"/>
      <c r="EZ289" s="111"/>
      <c r="FA289" s="111"/>
      <c r="FB289" s="111"/>
      <c r="FC289" s="111"/>
      <c r="FD289" s="111"/>
      <c r="FE289" s="111"/>
      <c r="FF289" s="111"/>
      <c r="FG289" s="111"/>
      <c r="FH289" s="111"/>
      <c r="FI289" s="111"/>
      <c r="FJ289" s="111"/>
    </row>
    <row r="290" spans="1:172">
      <c r="A290" s="107">
        <v>75</v>
      </c>
      <c r="D290" s="231"/>
      <c r="E290" s="231"/>
      <c r="I290" s="111"/>
      <c r="J290" s="111"/>
      <c r="K290" s="111"/>
      <c r="L290" s="111"/>
      <c r="M290" s="111"/>
      <c r="N290" s="111"/>
      <c r="O290" s="111"/>
      <c r="P290" s="111"/>
      <c r="Q290" s="111"/>
      <c r="R290" s="111"/>
      <c r="S290" s="111"/>
      <c r="T290" s="111"/>
      <c r="U290" s="111"/>
      <c r="V290" s="111"/>
      <c r="W290" s="111"/>
      <c r="X290" s="111"/>
      <c r="Y290" s="111"/>
      <c r="Z290" s="111"/>
      <c r="AA290" s="111"/>
      <c r="AB290" s="111"/>
      <c r="AC290" s="111"/>
      <c r="AD290" s="111"/>
      <c r="AE290" s="111"/>
      <c r="AF290" s="111"/>
      <c r="AG290" s="111"/>
      <c r="AH290" s="111"/>
      <c r="AI290" s="111"/>
      <c r="AJ290" s="111"/>
      <c r="AK290" s="111"/>
      <c r="AL290" s="111"/>
      <c r="AM290" s="111"/>
      <c r="AN290" s="111"/>
      <c r="AO290" s="111"/>
      <c r="AP290" s="111"/>
      <c r="AQ290" s="111"/>
      <c r="AR290" s="111"/>
      <c r="AS290" s="111"/>
      <c r="AT290" s="111"/>
      <c r="AU290" s="111"/>
      <c r="AV290" s="111"/>
      <c r="AW290" s="111"/>
      <c r="AX290" s="111"/>
      <c r="AY290" s="111"/>
      <c r="AZ290" s="111"/>
      <c r="BA290" s="111"/>
      <c r="BB290" s="111"/>
      <c r="BC290" s="111"/>
      <c r="BD290" s="111"/>
      <c r="BE290" s="111"/>
      <c r="BF290" s="111"/>
      <c r="BG290" s="111"/>
      <c r="BH290" s="111"/>
      <c r="BI290" s="111"/>
      <c r="BJ290" s="111"/>
      <c r="BK290" s="111"/>
      <c r="BL290" s="111"/>
      <c r="BM290" s="111"/>
      <c r="BN290" s="111"/>
      <c r="BO290" s="111"/>
      <c r="BP290" s="111"/>
      <c r="BQ290" s="111"/>
      <c r="BR290" s="111"/>
      <c r="BS290" s="111"/>
      <c r="BT290" s="111"/>
      <c r="BU290" s="111"/>
      <c r="BV290" s="111"/>
      <c r="BW290" s="111"/>
      <c r="BX290" s="111"/>
      <c r="BY290" s="111"/>
      <c r="BZ290" s="111"/>
      <c r="CA290" s="111"/>
      <c r="CB290" s="111"/>
      <c r="CC290" s="111"/>
      <c r="CD290" s="111"/>
      <c r="CE290" s="111"/>
      <c r="CO290" s="111"/>
      <c r="CP290" s="111"/>
      <c r="CQ290" s="111"/>
      <c r="CR290" s="111"/>
      <c r="CS290" s="111"/>
      <c r="CT290" s="111"/>
      <c r="CU290" s="111"/>
      <c r="CV290" s="111"/>
      <c r="CW290" s="111"/>
      <c r="CX290" s="111"/>
      <c r="CY290" s="111"/>
      <c r="CZ290" s="111"/>
      <c r="DA290" s="111"/>
      <c r="DB290" s="111"/>
      <c r="DC290" s="111"/>
      <c r="DD290" s="111"/>
      <c r="DE290" s="111"/>
      <c r="DF290" s="111"/>
      <c r="DG290" s="111"/>
      <c r="DH290" s="111"/>
      <c r="DI290" s="111"/>
      <c r="DJ290" s="111"/>
      <c r="DK290" s="111"/>
      <c r="DL290" s="111"/>
      <c r="DM290" s="111"/>
      <c r="DN290" s="111"/>
      <c r="DO290" s="111"/>
      <c r="DP290" s="111"/>
      <c r="DQ290" s="111"/>
      <c r="DR290" s="111"/>
      <c r="DS290" s="111"/>
      <c r="DT290" s="111"/>
      <c r="DU290" s="111"/>
      <c r="DV290" s="111"/>
      <c r="DW290" s="111"/>
      <c r="DX290" s="111"/>
      <c r="DY290" s="111"/>
      <c r="DZ290" s="111"/>
      <c r="EA290" s="111"/>
      <c r="EB290" s="111"/>
      <c r="EC290" s="111"/>
      <c r="ED290" s="111"/>
      <c r="EE290" s="111"/>
      <c r="EF290" s="111"/>
      <c r="EG290" s="111"/>
      <c r="EH290" s="111"/>
      <c r="EI290" s="111"/>
      <c r="EJ290" s="111"/>
      <c r="EK290" s="111"/>
      <c r="EL290" s="111"/>
      <c r="EM290" s="111"/>
      <c r="EN290" s="111"/>
      <c r="EO290" s="111"/>
      <c r="EP290" s="111"/>
      <c r="EQ290" s="111"/>
      <c r="ER290" s="111"/>
      <c r="ES290" s="111"/>
      <c r="ET290" s="111"/>
      <c r="EU290" s="111"/>
      <c r="EV290" s="111"/>
      <c r="EW290" s="111"/>
      <c r="EX290" s="111"/>
      <c r="EY290" s="111"/>
      <c r="EZ290" s="111"/>
      <c r="FA290" s="111"/>
      <c r="FB290" s="111"/>
      <c r="FC290" s="111"/>
      <c r="FD290" s="111"/>
      <c r="FE290" s="111"/>
      <c r="FF290" s="111"/>
      <c r="FG290" s="111"/>
      <c r="FH290" s="111"/>
      <c r="FI290" s="111"/>
      <c r="FJ290" s="111"/>
      <c r="FK290" s="111"/>
    </row>
    <row r="291" spans="1:172">
      <c r="A291" s="107">
        <v>76</v>
      </c>
      <c r="D291" s="231"/>
      <c r="E291" s="231"/>
      <c r="I291" s="111"/>
      <c r="J291" s="111"/>
      <c r="K291" s="111"/>
      <c r="L291" s="111"/>
      <c r="M291" s="111"/>
      <c r="N291" s="111"/>
      <c r="O291" s="111"/>
      <c r="P291" s="111"/>
      <c r="Q291" s="111"/>
      <c r="R291" s="111"/>
      <c r="S291" s="111"/>
      <c r="T291" s="111"/>
      <c r="U291" s="111"/>
      <c r="V291" s="111"/>
      <c r="W291" s="111"/>
      <c r="X291" s="111"/>
      <c r="Y291" s="111"/>
      <c r="Z291" s="111"/>
      <c r="AA291" s="111"/>
      <c r="AB291" s="111"/>
      <c r="AC291" s="111"/>
      <c r="AD291" s="111"/>
      <c r="AE291" s="111"/>
      <c r="AF291" s="111"/>
      <c r="AG291" s="111"/>
      <c r="AH291" s="111"/>
      <c r="AI291" s="111"/>
      <c r="AJ291" s="111"/>
      <c r="AK291" s="111"/>
      <c r="AL291" s="111"/>
      <c r="AM291" s="111"/>
      <c r="AN291" s="111"/>
      <c r="AO291" s="111"/>
      <c r="AP291" s="111"/>
      <c r="AQ291" s="111"/>
      <c r="AR291" s="111"/>
      <c r="AS291" s="111"/>
      <c r="AT291" s="111"/>
      <c r="AU291" s="111"/>
      <c r="AV291" s="111"/>
      <c r="AW291" s="111"/>
      <c r="AX291" s="111"/>
      <c r="AY291" s="111"/>
      <c r="AZ291" s="111"/>
      <c r="BA291" s="111"/>
      <c r="BB291" s="111"/>
      <c r="BC291" s="111"/>
      <c r="BD291" s="111"/>
      <c r="BE291" s="111"/>
      <c r="BF291" s="111"/>
      <c r="BG291" s="111"/>
      <c r="BH291" s="111"/>
      <c r="BI291" s="111"/>
      <c r="BJ291" s="111"/>
      <c r="BK291" s="111"/>
      <c r="BL291" s="111"/>
      <c r="BM291" s="111"/>
      <c r="BN291" s="111"/>
      <c r="BO291" s="111"/>
      <c r="BP291" s="111"/>
      <c r="BQ291" s="111"/>
      <c r="BR291" s="111"/>
      <c r="BS291" s="111"/>
      <c r="BT291" s="111"/>
      <c r="BU291" s="111"/>
      <c r="BV291" s="111"/>
      <c r="BW291" s="111"/>
      <c r="BX291" s="111"/>
      <c r="BY291" s="111"/>
      <c r="BZ291" s="111"/>
      <c r="CA291" s="111"/>
      <c r="CB291" s="111"/>
      <c r="CC291" s="111"/>
      <c r="CD291" s="111"/>
      <c r="CE291" s="111"/>
      <c r="CF291" s="111"/>
      <c r="CO291" s="111"/>
      <c r="CP291" s="111"/>
      <c r="CQ291" s="111"/>
      <c r="CR291" s="111"/>
      <c r="CS291" s="111"/>
      <c r="CT291" s="111"/>
      <c r="CU291" s="111"/>
      <c r="CV291" s="111"/>
      <c r="CW291" s="111"/>
      <c r="CX291" s="111"/>
      <c r="CY291" s="111"/>
      <c r="CZ291" s="111"/>
      <c r="DA291" s="111"/>
      <c r="DB291" s="111"/>
      <c r="DC291" s="111"/>
      <c r="DD291" s="111"/>
      <c r="DE291" s="111"/>
      <c r="DF291" s="111"/>
      <c r="DG291" s="111"/>
      <c r="DH291" s="111"/>
      <c r="DI291" s="111"/>
      <c r="DJ291" s="111"/>
      <c r="DK291" s="111"/>
      <c r="DL291" s="111"/>
      <c r="DM291" s="111"/>
      <c r="DN291" s="111"/>
      <c r="DO291" s="111"/>
      <c r="DP291" s="111"/>
      <c r="DQ291" s="111"/>
      <c r="DR291" s="111"/>
      <c r="DS291" s="111"/>
      <c r="DT291" s="111"/>
      <c r="DU291" s="111"/>
      <c r="DV291" s="111"/>
      <c r="DW291" s="111"/>
      <c r="DX291" s="111"/>
      <c r="DY291" s="111"/>
      <c r="DZ291" s="111"/>
      <c r="EA291" s="111"/>
      <c r="EB291" s="111"/>
      <c r="EC291" s="111"/>
      <c r="ED291" s="111"/>
      <c r="EE291" s="111"/>
      <c r="EF291" s="111"/>
      <c r="EG291" s="111"/>
      <c r="EH291" s="111"/>
      <c r="EI291" s="111"/>
      <c r="EJ291" s="111"/>
      <c r="EK291" s="111"/>
      <c r="EL291" s="111"/>
      <c r="EM291" s="111"/>
      <c r="EN291" s="111"/>
      <c r="EO291" s="111"/>
      <c r="EP291" s="111"/>
      <c r="EQ291" s="111"/>
      <c r="ER291" s="111"/>
      <c r="ES291" s="111"/>
      <c r="ET291" s="111"/>
      <c r="EU291" s="111"/>
      <c r="EV291" s="111"/>
      <c r="EW291" s="111"/>
      <c r="EX291" s="111"/>
      <c r="EY291" s="111"/>
      <c r="EZ291" s="111"/>
      <c r="FA291" s="111"/>
      <c r="FB291" s="111"/>
      <c r="FC291" s="111"/>
      <c r="FD291" s="111"/>
      <c r="FE291" s="111"/>
      <c r="FF291" s="111"/>
      <c r="FG291" s="111"/>
      <c r="FH291" s="111"/>
      <c r="FI291" s="111"/>
      <c r="FJ291" s="111"/>
      <c r="FK291" s="111"/>
      <c r="FL291" s="111"/>
    </row>
    <row r="292" spans="1:172">
      <c r="A292" s="107">
        <v>77</v>
      </c>
      <c r="D292" s="231"/>
      <c r="E292" s="231"/>
      <c r="I292" s="111"/>
      <c r="J292" s="111"/>
      <c r="K292" s="111"/>
      <c r="L292" s="111"/>
      <c r="M292" s="111"/>
      <c r="N292" s="111"/>
      <c r="O292" s="111"/>
      <c r="P292" s="111"/>
      <c r="Q292" s="111"/>
      <c r="R292" s="111"/>
      <c r="S292" s="111"/>
      <c r="T292" s="111"/>
      <c r="U292" s="111"/>
      <c r="V292" s="111"/>
      <c r="W292" s="111"/>
      <c r="X292" s="111"/>
      <c r="Y292" s="111"/>
      <c r="Z292" s="111"/>
      <c r="AA292" s="111"/>
      <c r="AB292" s="111"/>
      <c r="AC292" s="111"/>
      <c r="AD292" s="111"/>
      <c r="AE292" s="111"/>
      <c r="AF292" s="111"/>
      <c r="AG292" s="111"/>
      <c r="AH292" s="111"/>
      <c r="AI292" s="111"/>
      <c r="AJ292" s="111"/>
      <c r="AK292" s="111"/>
      <c r="AL292" s="111"/>
      <c r="AM292" s="111"/>
      <c r="AN292" s="111"/>
      <c r="AO292" s="111"/>
      <c r="AP292" s="111"/>
      <c r="AQ292" s="111"/>
      <c r="AR292" s="111"/>
      <c r="AS292" s="111"/>
      <c r="AT292" s="111"/>
      <c r="AU292" s="111"/>
      <c r="AV292" s="111"/>
      <c r="AW292" s="111"/>
      <c r="AX292" s="111"/>
      <c r="AY292" s="111"/>
      <c r="AZ292" s="111"/>
      <c r="BA292" s="111"/>
      <c r="BB292" s="111"/>
      <c r="BC292" s="111"/>
      <c r="BD292" s="111"/>
      <c r="BE292" s="111"/>
      <c r="BF292" s="111"/>
      <c r="BG292" s="111"/>
      <c r="BH292" s="111"/>
      <c r="BI292" s="111"/>
      <c r="BJ292" s="111"/>
      <c r="BK292" s="111"/>
      <c r="BL292" s="111"/>
      <c r="BM292" s="111"/>
      <c r="BN292" s="111"/>
      <c r="BO292" s="111"/>
      <c r="BP292" s="111"/>
      <c r="BQ292" s="111"/>
      <c r="BR292" s="111"/>
      <c r="BS292" s="111"/>
      <c r="BT292" s="111"/>
      <c r="BU292" s="111"/>
      <c r="BV292" s="111"/>
      <c r="BW292" s="111"/>
      <c r="BX292" s="111"/>
      <c r="BY292" s="111"/>
      <c r="BZ292" s="111"/>
      <c r="CA292" s="111"/>
      <c r="CB292" s="111"/>
      <c r="CC292" s="111"/>
      <c r="CD292" s="111"/>
      <c r="CE292" s="111"/>
      <c r="CF292" s="111"/>
      <c r="CG292" s="111"/>
      <c r="CO292" s="111"/>
      <c r="CP292" s="111"/>
      <c r="CQ292" s="111"/>
      <c r="CR292" s="111"/>
      <c r="CS292" s="111"/>
      <c r="CT292" s="111"/>
      <c r="CU292" s="111"/>
      <c r="CV292" s="111"/>
      <c r="CW292" s="111"/>
      <c r="CX292" s="111"/>
      <c r="CY292" s="111"/>
      <c r="CZ292" s="111"/>
      <c r="DA292" s="111"/>
      <c r="DB292" s="111"/>
      <c r="DC292" s="111"/>
      <c r="DD292" s="111"/>
      <c r="DE292" s="111"/>
      <c r="DF292" s="111"/>
      <c r="DG292" s="111"/>
      <c r="DH292" s="111"/>
      <c r="DI292" s="111"/>
      <c r="DJ292" s="111"/>
      <c r="DK292" s="111"/>
      <c r="DL292" s="111"/>
      <c r="DM292" s="111"/>
      <c r="DN292" s="111"/>
      <c r="DO292" s="111"/>
      <c r="DP292" s="111"/>
      <c r="DQ292" s="111"/>
      <c r="DR292" s="111"/>
      <c r="DS292" s="111"/>
      <c r="DT292" s="111"/>
      <c r="DU292" s="111"/>
      <c r="DV292" s="111"/>
      <c r="DW292" s="111"/>
      <c r="DX292" s="111"/>
      <c r="DY292" s="111"/>
      <c r="DZ292" s="111"/>
      <c r="EA292" s="111"/>
      <c r="EB292" s="111"/>
      <c r="EC292" s="111"/>
      <c r="ED292" s="111"/>
      <c r="EE292" s="111"/>
      <c r="EF292" s="111"/>
      <c r="EG292" s="111"/>
      <c r="EH292" s="111"/>
      <c r="EI292" s="111"/>
      <c r="EJ292" s="111"/>
      <c r="EK292" s="111"/>
      <c r="EL292" s="111"/>
      <c r="EM292" s="111"/>
      <c r="EN292" s="111"/>
      <c r="EO292" s="111"/>
      <c r="EP292" s="111"/>
      <c r="EQ292" s="111"/>
      <c r="ER292" s="111"/>
      <c r="ES292" s="111"/>
      <c r="ET292" s="111"/>
      <c r="EU292" s="111"/>
      <c r="EV292" s="111"/>
      <c r="EW292" s="111"/>
      <c r="EX292" s="111"/>
      <c r="EY292" s="111"/>
      <c r="EZ292" s="111"/>
      <c r="FA292" s="111"/>
      <c r="FB292" s="111"/>
      <c r="FC292" s="111"/>
      <c r="FD292" s="111"/>
      <c r="FE292" s="111"/>
      <c r="FF292" s="111"/>
      <c r="FG292" s="111"/>
      <c r="FH292" s="111"/>
      <c r="FI292" s="111"/>
      <c r="FJ292" s="111"/>
      <c r="FK292" s="111"/>
      <c r="FL292" s="111"/>
      <c r="FM292" s="111"/>
    </row>
    <row r="293" spans="1:172">
      <c r="A293" s="107">
        <v>78</v>
      </c>
      <c r="D293" s="231"/>
      <c r="E293" s="231"/>
      <c r="I293" s="111"/>
      <c r="J293" s="111"/>
      <c r="K293" s="111"/>
      <c r="L293" s="111"/>
      <c r="M293" s="111"/>
      <c r="N293" s="111"/>
      <c r="O293" s="111"/>
      <c r="P293" s="111"/>
      <c r="Q293" s="111"/>
      <c r="R293" s="111"/>
      <c r="S293" s="111"/>
      <c r="T293" s="111"/>
      <c r="U293" s="111"/>
      <c r="V293" s="111"/>
      <c r="W293" s="111"/>
      <c r="X293" s="111"/>
      <c r="Y293" s="111"/>
      <c r="Z293" s="111"/>
      <c r="AA293" s="111"/>
      <c r="AB293" s="111"/>
      <c r="AC293" s="111"/>
      <c r="AD293" s="111"/>
      <c r="AE293" s="111"/>
      <c r="AF293" s="111"/>
      <c r="AG293" s="111"/>
      <c r="AH293" s="111"/>
      <c r="AI293" s="111"/>
      <c r="AJ293" s="111"/>
      <c r="AK293" s="111"/>
      <c r="AL293" s="111"/>
      <c r="AM293" s="111"/>
      <c r="AN293" s="111"/>
      <c r="AO293" s="111"/>
      <c r="AP293" s="111"/>
      <c r="AQ293" s="111"/>
      <c r="AR293" s="111"/>
      <c r="AS293" s="111"/>
      <c r="AT293" s="111"/>
      <c r="AU293" s="111"/>
      <c r="AV293" s="111"/>
      <c r="AW293" s="111"/>
      <c r="AX293" s="111"/>
      <c r="AY293" s="111"/>
      <c r="AZ293" s="111"/>
      <c r="BA293" s="111"/>
      <c r="BB293" s="111"/>
      <c r="BC293" s="111"/>
      <c r="BD293" s="111"/>
      <c r="BE293" s="111"/>
      <c r="BF293" s="111"/>
      <c r="BG293" s="111"/>
      <c r="BH293" s="111"/>
      <c r="BI293" s="111"/>
      <c r="BJ293" s="111"/>
      <c r="BK293" s="111"/>
      <c r="BL293" s="111"/>
      <c r="BM293" s="111"/>
      <c r="BN293" s="111"/>
      <c r="BO293" s="111"/>
      <c r="BP293" s="111"/>
      <c r="BQ293" s="111"/>
      <c r="BR293" s="111"/>
      <c r="BS293" s="111"/>
      <c r="BT293" s="111"/>
      <c r="BU293" s="111"/>
      <c r="BV293" s="111"/>
      <c r="BW293" s="111"/>
      <c r="BX293" s="111"/>
      <c r="BY293" s="111"/>
      <c r="BZ293" s="111"/>
      <c r="CA293" s="111"/>
      <c r="CB293" s="111"/>
      <c r="CC293" s="111"/>
      <c r="CD293" s="111"/>
      <c r="CE293" s="111"/>
      <c r="CF293" s="111"/>
      <c r="CG293" s="111"/>
      <c r="CH293" s="111"/>
      <c r="CO293" s="111"/>
      <c r="CP293" s="111"/>
      <c r="CQ293" s="111"/>
      <c r="CR293" s="111"/>
      <c r="CS293" s="111"/>
      <c r="CT293" s="111"/>
      <c r="CU293" s="111"/>
      <c r="CV293" s="111"/>
      <c r="CW293" s="111"/>
      <c r="CX293" s="111"/>
      <c r="CY293" s="111"/>
      <c r="CZ293" s="111"/>
      <c r="DA293" s="111"/>
      <c r="DB293" s="111"/>
      <c r="DC293" s="111"/>
      <c r="DD293" s="111"/>
      <c r="DE293" s="111"/>
      <c r="DF293" s="111"/>
      <c r="DG293" s="111"/>
      <c r="DH293" s="111"/>
      <c r="DI293" s="111"/>
      <c r="DJ293" s="111"/>
      <c r="DK293" s="111"/>
      <c r="DL293" s="111"/>
      <c r="DM293" s="111"/>
      <c r="DN293" s="111"/>
      <c r="DO293" s="111"/>
      <c r="DP293" s="111"/>
      <c r="DQ293" s="111"/>
      <c r="DR293" s="111"/>
      <c r="DS293" s="111"/>
      <c r="DT293" s="111"/>
      <c r="DU293" s="111"/>
      <c r="DV293" s="111"/>
      <c r="DW293" s="111"/>
      <c r="DX293" s="111"/>
      <c r="DY293" s="111"/>
      <c r="DZ293" s="111"/>
      <c r="EA293" s="111"/>
      <c r="EB293" s="111"/>
      <c r="EC293" s="111"/>
      <c r="ED293" s="111"/>
      <c r="EE293" s="111"/>
      <c r="EF293" s="111"/>
      <c r="EG293" s="111"/>
      <c r="EH293" s="111"/>
      <c r="EI293" s="111"/>
      <c r="EJ293" s="111"/>
      <c r="EK293" s="111"/>
      <c r="EL293" s="111"/>
      <c r="EM293" s="111"/>
      <c r="EN293" s="111"/>
      <c r="EO293" s="111"/>
      <c r="EP293" s="111"/>
      <c r="EQ293" s="111"/>
      <c r="ER293" s="111"/>
      <c r="ES293" s="111"/>
      <c r="ET293" s="111"/>
      <c r="EU293" s="111"/>
      <c r="EV293" s="111"/>
      <c r="EW293" s="111"/>
      <c r="EX293" s="111"/>
      <c r="EY293" s="111"/>
      <c r="EZ293" s="111"/>
      <c r="FA293" s="111"/>
      <c r="FB293" s="111"/>
      <c r="FC293" s="111"/>
      <c r="FD293" s="111"/>
      <c r="FE293" s="111"/>
      <c r="FF293" s="111"/>
      <c r="FG293" s="111"/>
      <c r="FH293" s="111"/>
      <c r="FI293" s="111"/>
      <c r="FJ293" s="111"/>
      <c r="FK293" s="111"/>
      <c r="FL293" s="111"/>
      <c r="FM293" s="111"/>
      <c r="FN293" s="111"/>
    </row>
    <row r="294" spans="1:172">
      <c r="A294" s="107">
        <v>79</v>
      </c>
      <c r="D294" s="231"/>
      <c r="E294" s="231"/>
      <c r="I294" s="111"/>
      <c r="J294" s="111"/>
      <c r="K294" s="111"/>
      <c r="L294" s="111"/>
      <c r="M294" s="111"/>
      <c r="N294" s="111"/>
      <c r="O294" s="111"/>
      <c r="P294" s="111"/>
      <c r="Q294" s="111"/>
      <c r="R294" s="111"/>
      <c r="S294" s="111"/>
      <c r="T294" s="111"/>
      <c r="U294" s="111"/>
      <c r="V294" s="111"/>
      <c r="W294" s="111"/>
      <c r="X294" s="111"/>
      <c r="Y294" s="111"/>
      <c r="Z294" s="111"/>
      <c r="AA294" s="111"/>
      <c r="AB294" s="111"/>
      <c r="AC294" s="111"/>
      <c r="AD294" s="111"/>
      <c r="AE294" s="111"/>
      <c r="AF294" s="111"/>
      <c r="AG294" s="111"/>
      <c r="AH294" s="111"/>
      <c r="AI294" s="111"/>
      <c r="AJ294" s="111"/>
      <c r="AK294" s="111"/>
      <c r="AL294" s="111"/>
      <c r="AM294" s="111"/>
      <c r="AN294" s="111"/>
      <c r="AO294" s="111"/>
      <c r="AP294" s="111"/>
      <c r="AQ294" s="111"/>
      <c r="AR294" s="111"/>
      <c r="AS294" s="111"/>
      <c r="AT294" s="111"/>
      <c r="AU294" s="111"/>
      <c r="AV294" s="111"/>
      <c r="AW294" s="111"/>
      <c r="AX294" s="111"/>
      <c r="AY294" s="111"/>
      <c r="AZ294" s="111"/>
      <c r="BA294" s="111"/>
      <c r="BB294" s="111"/>
      <c r="BC294" s="111"/>
      <c r="BD294" s="111"/>
      <c r="BE294" s="111"/>
      <c r="BF294" s="111"/>
      <c r="BG294" s="111"/>
      <c r="BH294" s="111"/>
      <c r="BI294" s="111"/>
      <c r="BJ294" s="111"/>
      <c r="BK294" s="111"/>
      <c r="BL294" s="111"/>
      <c r="BM294" s="111"/>
      <c r="BN294" s="111"/>
      <c r="BO294" s="111"/>
      <c r="BP294" s="111"/>
      <c r="BQ294" s="111"/>
      <c r="BR294" s="111"/>
      <c r="BS294" s="111"/>
      <c r="BT294" s="111"/>
      <c r="BU294" s="111"/>
      <c r="BV294" s="111"/>
      <c r="BW294" s="111"/>
      <c r="BX294" s="111"/>
      <c r="BY294" s="111"/>
      <c r="BZ294" s="111"/>
      <c r="CA294" s="111"/>
      <c r="CB294" s="111"/>
      <c r="CC294" s="111"/>
      <c r="CD294" s="111"/>
      <c r="CE294" s="111"/>
      <c r="CF294" s="111"/>
      <c r="CG294" s="111"/>
      <c r="CH294" s="111"/>
      <c r="CI294" s="111"/>
      <c r="CO294" s="111"/>
      <c r="CP294" s="111"/>
      <c r="CQ294" s="111"/>
      <c r="CR294" s="111"/>
      <c r="CS294" s="111"/>
      <c r="CT294" s="111"/>
      <c r="CU294" s="111"/>
      <c r="CV294" s="111"/>
      <c r="CW294" s="111"/>
      <c r="CX294" s="111"/>
      <c r="CY294" s="111"/>
      <c r="CZ294" s="111"/>
      <c r="DA294" s="111"/>
      <c r="DB294" s="111"/>
      <c r="DC294" s="111"/>
      <c r="DD294" s="111"/>
      <c r="DE294" s="111"/>
      <c r="DF294" s="111"/>
      <c r="DG294" s="111"/>
      <c r="DH294" s="111"/>
      <c r="DI294" s="111"/>
      <c r="DJ294" s="111"/>
      <c r="DK294" s="111"/>
      <c r="DL294" s="111"/>
      <c r="DM294" s="111"/>
      <c r="DN294" s="111"/>
      <c r="DO294" s="111"/>
      <c r="DP294" s="111"/>
      <c r="DQ294" s="111"/>
      <c r="DR294" s="111"/>
      <c r="DS294" s="111"/>
      <c r="DT294" s="111"/>
      <c r="DU294" s="111"/>
      <c r="DV294" s="111"/>
      <c r="DW294" s="111"/>
      <c r="DX294" s="111"/>
      <c r="DY294" s="111"/>
      <c r="DZ294" s="111"/>
      <c r="EA294" s="111"/>
      <c r="EB294" s="111"/>
      <c r="EC294" s="111"/>
      <c r="ED294" s="111"/>
      <c r="EE294" s="111"/>
      <c r="EF294" s="111"/>
      <c r="EG294" s="111"/>
      <c r="EH294" s="111"/>
      <c r="EI294" s="111"/>
      <c r="EJ294" s="111"/>
      <c r="EK294" s="111"/>
      <c r="EL294" s="111"/>
      <c r="EM294" s="111"/>
      <c r="EN294" s="111"/>
      <c r="EO294" s="111"/>
      <c r="EP294" s="111"/>
      <c r="EQ294" s="111"/>
      <c r="ER294" s="111"/>
      <c r="ES294" s="111"/>
      <c r="ET294" s="111"/>
      <c r="EU294" s="111"/>
      <c r="EV294" s="111"/>
      <c r="EW294" s="111"/>
      <c r="EX294" s="111"/>
      <c r="EY294" s="111"/>
      <c r="EZ294" s="111"/>
      <c r="FA294" s="111"/>
      <c r="FB294" s="111"/>
      <c r="FC294" s="111"/>
      <c r="FD294" s="111"/>
      <c r="FE294" s="111"/>
      <c r="FF294" s="111"/>
      <c r="FG294" s="111"/>
      <c r="FH294" s="111"/>
      <c r="FI294" s="111"/>
      <c r="FJ294" s="111"/>
      <c r="FK294" s="111"/>
      <c r="FL294" s="111"/>
      <c r="FM294" s="111"/>
      <c r="FN294" s="111"/>
      <c r="FO294" s="111"/>
    </row>
    <row r="295" spans="1:172">
      <c r="A295" s="107">
        <v>80</v>
      </c>
      <c r="D295" s="231"/>
      <c r="E295" s="231"/>
      <c r="I295" s="111"/>
      <c r="J295" s="111"/>
      <c r="K295" s="111"/>
      <c r="L295" s="111"/>
      <c r="M295" s="111"/>
      <c r="N295" s="111"/>
      <c r="O295" s="111"/>
      <c r="P295" s="111"/>
      <c r="Q295" s="111"/>
      <c r="R295" s="111"/>
      <c r="S295" s="111"/>
      <c r="T295" s="111"/>
      <c r="U295" s="111"/>
      <c r="V295" s="111"/>
      <c r="W295" s="111"/>
      <c r="X295" s="111"/>
      <c r="Y295" s="111"/>
      <c r="Z295" s="111"/>
      <c r="AA295" s="111"/>
      <c r="AB295" s="111"/>
      <c r="AC295" s="111"/>
      <c r="AD295" s="111"/>
      <c r="AE295" s="111"/>
      <c r="AF295" s="111"/>
      <c r="AG295" s="111"/>
      <c r="AH295" s="111"/>
      <c r="AI295" s="111"/>
      <c r="AJ295" s="111"/>
      <c r="AK295" s="111"/>
      <c r="AL295" s="111"/>
      <c r="AM295" s="111"/>
      <c r="AN295" s="111"/>
      <c r="AO295" s="111"/>
      <c r="AP295" s="111"/>
      <c r="AQ295" s="111"/>
      <c r="AR295" s="111"/>
      <c r="AS295" s="111"/>
      <c r="AT295" s="111"/>
      <c r="AU295" s="111"/>
      <c r="AV295" s="111"/>
      <c r="AW295" s="111"/>
      <c r="AX295" s="111"/>
      <c r="AY295" s="111"/>
      <c r="AZ295" s="111"/>
      <c r="BA295" s="111"/>
      <c r="BB295" s="111"/>
      <c r="BC295" s="111"/>
      <c r="BD295" s="111"/>
      <c r="BE295" s="111"/>
      <c r="BF295" s="111"/>
      <c r="BG295" s="111"/>
      <c r="BH295" s="111"/>
      <c r="BI295" s="111"/>
      <c r="BJ295" s="111"/>
      <c r="BK295" s="111"/>
      <c r="BL295" s="111"/>
      <c r="BM295" s="111"/>
      <c r="BN295" s="111"/>
      <c r="BO295" s="111"/>
      <c r="BP295" s="111"/>
      <c r="BQ295" s="111"/>
      <c r="BR295" s="111"/>
      <c r="BS295" s="111"/>
      <c r="BT295" s="111"/>
      <c r="BU295" s="111"/>
      <c r="BV295" s="111"/>
      <c r="BW295" s="111"/>
      <c r="BX295" s="111"/>
      <c r="BY295" s="111"/>
      <c r="BZ295" s="111"/>
      <c r="CA295" s="111"/>
      <c r="CB295" s="111"/>
      <c r="CC295" s="111"/>
      <c r="CD295" s="111"/>
      <c r="CE295" s="111"/>
      <c r="CF295" s="111"/>
      <c r="CG295" s="111"/>
      <c r="CH295" s="111"/>
      <c r="CI295" s="111"/>
      <c r="CJ295" s="111"/>
      <c r="CO295" s="111"/>
      <c r="CP295" s="111"/>
      <c r="CQ295" s="111"/>
      <c r="CR295" s="111"/>
      <c r="CS295" s="111"/>
      <c r="CT295" s="111"/>
      <c r="CU295" s="111"/>
      <c r="CV295" s="111"/>
      <c r="CW295" s="111"/>
      <c r="CX295" s="111"/>
      <c r="CY295" s="111"/>
      <c r="CZ295" s="111"/>
      <c r="DA295" s="111"/>
      <c r="DB295" s="111"/>
      <c r="DC295" s="111"/>
      <c r="DD295" s="111"/>
      <c r="DE295" s="111"/>
      <c r="DF295" s="111"/>
      <c r="DG295" s="111"/>
      <c r="DH295" s="111"/>
      <c r="DI295" s="111"/>
      <c r="DJ295" s="111"/>
      <c r="DK295" s="111"/>
      <c r="DL295" s="111"/>
      <c r="DM295" s="111"/>
      <c r="DN295" s="111"/>
      <c r="DO295" s="111"/>
      <c r="DP295" s="111"/>
      <c r="DQ295" s="111"/>
      <c r="DR295" s="111"/>
      <c r="DS295" s="111"/>
      <c r="DT295" s="111"/>
      <c r="DU295" s="111"/>
      <c r="DV295" s="111"/>
      <c r="DW295" s="111"/>
      <c r="DX295" s="111"/>
      <c r="DY295" s="111"/>
      <c r="DZ295" s="111"/>
      <c r="EA295" s="111"/>
      <c r="EB295" s="111"/>
      <c r="EC295" s="111"/>
      <c r="ED295" s="111"/>
      <c r="EE295" s="111"/>
      <c r="EF295" s="111"/>
      <c r="EG295" s="111"/>
      <c r="EH295" s="111"/>
      <c r="EI295" s="111"/>
      <c r="EJ295" s="111"/>
      <c r="EK295" s="111"/>
      <c r="EL295" s="111"/>
      <c r="EM295" s="111"/>
      <c r="EN295" s="111"/>
      <c r="EO295" s="111"/>
      <c r="EP295" s="111"/>
      <c r="EQ295" s="111"/>
      <c r="ER295" s="111"/>
      <c r="ES295" s="111"/>
      <c r="ET295" s="111"/>
      <c r="EU295" s="111"/>
      <c r="EV295" s="111"/>
      <c r="EW295" s="111"/>
      <c r="EX295" s="111"/>
      <c r="EY295" s="111"/>
      <c r="EZ295" s="111"/>
      <c r="FA295" s="111"/>
      <c r="FB295" s="111"/>
      <c r="FC295" s="111"/>
      <c r="FD295" s="111"/>
      <c r="FE295" s="111"/>
      <c r="FF295" s="111"/>
      <c r="FG295" s="111"/>
      <c r="FH295" s="111"/>
      <c r="FI295" s="111"/>
      <c r="FJ295" s="111"/>
      <c r="FK295" s="111"/>
      <c r="FL295" s="111"/>
      <c r="FM295" s="111"/>
      <c r="FN295" s="111"/>
      <c r="FO295" s="111"/>
      <c r="FP295" s="111"/>
    </row>
    <row r="296" spans="1:172">
      <c r="A296" s="256" t="s">
        <v>340</v>
      </c>
      <c r="I296" s="258">
        <f>+SUM(I216:I295)</f>
        <v>13.126877376875765</v>
      </c>
      <c r="J296" s="258">
        <f t="shared" ref="J296" si="554">+SUM(J216:J295)</f>
        <v>12.662114377821574</v>
      </c>
      <c r="K296" s="258">
        <f t="shared" ref="K296" si="555">+SUM(K216:K295)</f>
        <v>12.189121353238264</v>
      </c>
      <c r="L296" s="258">
        <f t="shared" ref="L296" si="556">+SUM(L216:L295)</f>
        <v>11.707823142414533</v>
      </c>
      <c r="M296" s="258">
        <f t="shared" ref="M296" si="557">+SUM(M216:M295)</f>
        <v>11.218176209125255</v>
      </c>
      <c r="N296" s="258">
        <f t="shared" ref="N296" si="558">+SUM(N216:N295)</f>
        <v>10.720185809220922</v>
      </c>
      <c r="O296" s="258">
        <f t="shared" ref="O296" si="559">+SUM(O216:O295)</f>
        <v>10.213930415902448</v>
      </c>
      <c r="P296" s="258">
        <f t="shared" ref="P296" si="560">+SUM(P216:P295)</f>
        <v>9.6995951628989889</v>
      </c>
      <c r="Q296" s="258">
        <f t="shared" ref="Q296" si="561">+SUM(Q216:Q295)</f>
        <v>9.1775157525512032</v>
      </c>
      <c r="R296" s="258">
        <f t="shared" ref="R296" si="562">+SUM(R216:R295)</f>
        <v>8.6482334801193073</v>
      </c>
      <c r="S296" s="258">
        <f t="shared" ref="S296" si="563">+SUM(S216:S295)</f>
        <v>8.1125606290348369</v>
      </c>
      <c r="T296" s="258">
        <f t="shared" ref="T296" si="564">+SUM(T216:T295)</f>
        <v>7.5716534586007631</v>
      </c>
      <c r="U296" s="258">
        <f t="shared" ref="U296" si="565">+SUM(U216:U295)</f>
        <v>7.0270874406840598</v>
      </c>
      <c r="V296" s="258">
        <f t="shared" ref="V296" si="566">+SUM(V216:V295)</f>
        <v>6.480926596680205</v>
      </c>
      <c r="W296" s="258">
        <f t="shared" ref="W296" si="567">+SUM(W216:W295)</f>
        <v>5.9357762307415829</v>
      </c>
      <c r="X296" s="258">
        <f t="shared" ref="X296" si="568">+SUM(X216:X295)</f>
        <v>5.3948066966649995</v>
      </c>
      <c r="Y296" s="258">
        <f t="shared" ref="Y296" si="569">+SUM(Y216:Y295)</f>
        <v>4.8617357689165344</v>
      </c>
      <c r="Z296" s="258">
        <f t="shared" ref="Z296" si="570">+SUM(Z216:Z295)</f>
        <v>4.3407592898538354</v>
      </c>
      <c r="AA296" s="258">
        <f t="shared" ref="AA296" si="571">+SUM(AA216:AA295)</f>
        <v>3.8364243003106089</v>
      </c>
      <c r="AB296" s="258">
        <f t="shared" ref="AB296" si="572">+SUM(AB216:AB295)</f>
        <v>3.3534456138408597</v>
      </c>
      <c r="AC296" s="258">
        <f t="shared" ref="AC296" si="573">+SUM(AC216:AC295)</f>
        <v>2.8964749873320419</v>
      </c>
      <c r="AD296" s="258">
        <f t="shared" ref="AD296" si="574">+SUM(AD216:AD295)</f>
        <v>2.4698403840681844</v>
      </c>
      <c r="AE296" s="258">
        <f t="shared" ref="AE296" si="575">+SUM(AE216:AE295)</f>
        <v>2.0772797302630703</v>
      </c>
      <c r="AF296" s="258">
        <f t="shared" ref="AF296" si="576">+SUM(AF216:AF295)</f>
        <v>1.7216974769403561</v>
      </c>
      <c r="AG296" s="258">
        <f t="shared" ref="AG296" si="577">+SUM(AG216:AG295)</f>
        <v>1.4049720593027792</v>
      </c>
      <c r="AH296" s="258">
        <f t="shared" ref="AH296" si="578">+SUM(AH216:AH295)</f>
        <v>1.1278376083415576</v>
      </c>
      <c r="AI296" s="258">
        <f t="shared" ref="AI296" si="579">+SUM(AI216:AI295)</f>
        <v>0.88985454806425734</v>
      </c>
      <c r="AJ296" s="258">
        <f t="shared" ref="AJ296" si="580">+SUM(AJ216:AJ295)</f>
        <v>0.68947240666179632</v>
      </c>
      <c r="AK296" s="258">
        <f t="shared" ref="AK296" si="581">+SUM(AK216:AK295)</f>
        <v>0.52417626616835444</v>
      </c>
      <c r="AL296" s="258">
        <f t="shared" ref="AL296" si="582">+SUM(AL216:AL295)</f>
        <v>0.39069790009536787</v>
      </c>
      <c r="AM296" s="258">
        <f t="shared" ref="AM296" si="583">+SUM(AM216:AM295)</f>
        <v>0.28526558833724164</v>
      </c>
      <c r="AN296" s="258">
        <f t="shared" ref="AN296" si="584">+SUM(AN216:AN295)</f>
        <v>0.20386390630928436</v>
      </c>
      <c r="AO296" s="258">
        <f t="shared" ref="AO296" si="585">+SUM(AO216:AO295)</f>
        <v>0.14247658436256308</v>
      </c>
      <c r="AP296" s="258">
        <f t="shared" ref="AP296" si="586">+SUM(AP216:AP295)</f>
        <v>9.7291061013915867E-2</v>
      </c>
      <c r="AQ296" s="258">
        <f t="shared" ref="AQ296" si="587">+SUM(AQ216:AQ295)</f>
        <v>6.4851212771162417E-2</v>
      </c>
      <c r="AR296" s="258">
        <f t="shared" ref="AR296" si="588">+SUM(AR216:AR295)</f>
        <v>4.2153280497597541E-2</v>
      </c>
      <c r="AS296" s="258">
        <f t="shared" ref="AS296" si="589">+SUM(AS216:AS295)</f>
        <v>2.6687704029227766E-2</v>
      </c>
      <c r="AT296" s="258">
        <f t="shared" ref="AT296" si="590">+SUM(AT216:AT295)</f>
        <v>1.6435328185638833E-2</v>
      </c>
      <c r="AU296" s="258">
        <f t="shared" ref="AU296" si="591">+SUM(AU216:AU295)</f>
        <v>9.8297349511529825E-3</v>
      </c>
      <c r="AV296" s="258">
        <f t="shared" ref="AV296" si="592">+SUM(AV216:AV295)</f>
        <v>5.6983317001691848E-3</v>
      </c>
      <c r="AW296" s="258">
        <f t="shared" ref="AW296" si="593">+SUM(AW216:AW295)</f>
        <v>3.1937529933105677E-3</v>
      </c>
      <c r="AX296" s="258">
        <f t="shared" ref="AX296" si="594">+SUM(AX216:AX295)</f>
        <v>1.7248090970429209E-3</v>
      </c>
      <c r="AY296" s="258">
        <f t="shared" ref="AY296" si="595">+SUM(AY216:AY295)</f>
        <v>8.9336123585118533E-4</v>
      </c>
      <c r="AZ296" s="258">
        <f t="shared" ref="AZ296" si="596">+SUM(AZ216:AZ295)</f>
        <v>4.4072266829364839E-4</v>
      </c>
      <c r="BA296" s="258">
        <f t="shared" ref="BA296" si="597">+SUM(BA216:BA295)</f>
        <v>2.0487498721730797E-4</v>
      </c>
      <c r="BB296" s="258">
        <f t="shared" ref="BB296" si="598">+SUM(BB216:BB295)</f>
        <v>8.8135816175843811E-5</v>
      </c>
      <c r="BC296" s="258">
        <f t="shared" ref="BC296" si="599">+SUM(BC216:BC295)</f>
        <v>3.3926083995913639E-5</v>
      </c>
      <c r="BD296" s="258">
        <f t="shared" ref="BD296" si="600">+SUM(BD216:BD295)</f>
        <v>1.0855950077106814E-5</v>
      </c>
      <c r="BE296" s="258">
        <f t="shared" ref="BE296" si="601">+SUM(BE216:BE295)</f>
        <v>2.3196514020818455E-6</v>
      </c>
      <c r="BF296" s="258">
        <f t="shared" ref="BF296" si="602">+SUM(BF216:BF295)</f>
        <v>0</v>
      </c>
      <c r="BG296" s="258"/>
      <c r="BH296" s="258"/>
      <c r="BI296" s="258"/>
      <c r="BJ296" s="258"/>
      <c r="BK296" s="258"/>
      <c r="BL296" s="258"/>
      <c r="BM296" s="258"/>
      <c r="BN296" s="258"/>
      <c r="BO296" s="258"/>
      <c r="BP296" s="258"/>
      <c r="BQ296" s="258"/>
      <c r="BR296" s="258"/>
      <c r="BS296" s="258"/>
      <c r="BT296" s="258"/>
      <c r="BU296" s="258"/>
      <c r="BV296" s="258"/>
      <c r="BW296" s="258"/>
      <c r="BX296" s="258"/>
      <c r="BY296" s="258"/>
      <c r="BZ296" s="258"/>
      <c r="CA296" s="258"/>
      <c r="CB296" s="258"/>
      <c r="CC296" s="258"/>
      <c r="CD296" s="258"/>
      <c r="CE296" s="258"/>
      <c r="CF296" s="258"/>
      <c r="CG296" s="258"/>
      <c r="CH296" s="258"/>
      <c r="CI296" s="258"/>
      <c r="CJ296" s="258"/>
      <c r="CO296" s="258">
        <f>+SUM(CO216:CO295)</f>
        <v>7.6478051550428434</v>
      </c>
      <c r="CP296" s="258">
        <f t="shared" ref="CP296" si="603">+SUM(CP216:CP295)</f>
        <v>7.0337173612445607</v>
      </c>
      <c r="CQ296" s="258">
        <f t="shared" ref="CQ296" si="604">+SUM(CQ216:CQ295)</f>
        <v>6.4686660556943432</v>
      </c>
      <c r="CR296" s="258">
        <f t="shared" ref="CR296" si="605">+SUM(CR216:CR295)</f>
        <v>5.9487246979221133</v>
      </c>
      <c r="CS296" s="258">
        <f t="shared" ref="CS296" si="606">+SUM(CS216:CS295)</f>
        <v>5.4702807258390012</v>
      </c>
      <c r="CT296" s="258">
        <f t="shared" ref="CT296" si="607">+SUM(CT216:CT295)</f>
        <v>5.0300104316725616</v>
      </c>
      <c r="CU296" s="258">
        <f t="shared" ref="CU296" si="608">+SUM(CU216:CU295)</f>
        <v>4.6248558475954633</v>
      </c>
      <c r="CV296" s="258">
        <f t="shared" ref="CV296" si="609">+SUM(CV216:CV295)</f>
        <v>4.2520034802628039</v>
      </c>
      <c r="CW296" s="258">
        <f t="shared" ref="CW296" si="610">+SUM(CW216:CW295)</f>
        <v>3.9088647463357518</v>
      </c>
      <c r="CX296" s="258">
        <f t="shared" ref="CX296" si="611">+SUM(CX216:CX295)</f>
        <v>3.593057972902626</v>
      </c>
      <c r="CY296" s="258">
        <f t="shared" ref="CY296" si="612">+SUM(CY216:CY295)</f>
        <v>3.3023918375950991</v>
      </c>
      <c r="CZ296" s="258">
        <f t="shared" ref="CZ296" si="613">+SUM(CZ216:CZ295)</f>
        <v>3.034850133213161</v>
      </c>
      <c r="DA296" s="258">
        <f t="shared" ref="DA296" si="614">+SUM(DA216:DA295)</f>
        <v>2.7885777508868057</v>
      </c>
      <c r="DB296" s="258">
        <f t="shared" ref="DB296" si="615">+SUM(DB216:DB295)</f>
        <v>2.5618677842797855</v>
      </c>
      <c r="DC296" s="258">
        <f t="shared" ref="DC296" si="616">+SUM(DC216:DC295)</f>
        <v>2.3531496651398855</v>
      </c>
      <c r="DD296" s="258">
        <f t="shared" ref="DD296" si="617">+SUM(DD216:DD295)</f>
        <v>2.1609782476752755</v>
      </c>
      <c r="DE296" s="258">
        <f t="shared" ref="DE296" si="618">+SUM(DE216:DE295)</f>
        <v>1.9840237658376978</v>
      </c>
      <c r="DF296" s="258">
        <f t="shared" ref="DF296" si="619">+SUM(DF216:DF295)</f>
        <v>1.8210625936661837</v>
      </c>
      <c r="DG296" s="258">
        <f t="shared" ref="DG296" si="620">+SUM(DG216:DG295)</f>
        <v>1.6709687444322117</v>
      </c>
      <c r="DH296" s="258">
        <f t="shared" ref="DH296" si="621">+SUM(DH216:DH295)</f>
        <v>1.5327060494673297</v>
      </c>
      <c r="DI296" s="258">
        <f t="shared" ref="DI296" si="622">+SUM(DI216:DI295)</f>
        <v>1.4053209622832263</v>
      </c>
      <c r="DJ296" s="258">
        <f t="shared" ref="DJ296" si="623">+SUM(DJ216:DJ295)</f>
        <v>1.2879359379447826</v>
      </c>
      <c r="DK296" s="258">
        <f t="shared" ref="DK296" si="624">+SUM(DK216:DK295)</f>
        <v>1.1797433416591825</v>
      </c>
      <c r="DL296" s="258">
        <f t="shared" ref="DL296" si="625">+SUM(DL216:DL295)</f>
        <v>1.07999984422643</v>
      </c>
      <c r="DM296" s="258">
        <f t="shared" ref="DM296" si="626">+SUM(DM216:DM295)</f>
        <v>0.98802126538429758</v>
      </c>
      <c r="DN296" s="258">
        <f t="shared" ref="DN296" si="627">+SUM(DN216:DN295)</f>
        <v>0.90317782919737444</v>
      </c>
      <c r="DO296" s="258">
        <f t="shared" ref="DO296" si="628">+SUM(DO216:DO295)</f>
        <v>0.82488979850715782</v>
      </c>
      <c r="DP296" s="258">
        <f t="shared" ref="DP296" si="629">+SUM(DP216:DP295)</f>
        <v>0.75262345809798148</v>
      </c>
      <c r="DQ296" s="258">
        <f t="shared" ref="DQ296" si="630">+SUM(DQ216:DQ295)</f>
        <v>0.68588741866039549</v>
      </c>
      <c r="DR296" s="258">
        <f t="shared" ref="DR296" si="631">+SUM(DR216:DR295)</f>
        <v>0.62422921586622615</v>
      </c>
      <c r="DS296" s="258">
        <f t="shared" ref="DS296" si="632">+SUM(DS216:DS295)</f>
        <v>0.56723218092353689</v>
      </c>
      <c r="DT296" s="258">
        <f t="shared" ref="DT296" si="633">+SUM(DT216:DT295)</f>
        <v>0.51451256086932728</v>
      </c>
      <c r="DU296" s="258">
        <f t="shared" ref="DU296" si="634">+SUM(DU216:DU295)</f>
        <v>0.46571686859624117</v>
      </c>
      <c r="DV296" s="258">
        <f t="shared" ref="DV296" si="635">+SUM(DV216:DV295)</f>
        <v>0.4205194442088605</v>
      </c>
      <c r="DW296" s="258">
        <f t="shared" ref="DW296" si="636">+SUM(DW216:DW295)</f>
        <v>0.37862021077648295</v>
      </c>
      <c r="DX296" s="258">
        <f t="shared" ref="DX296" si="637">+SUM(DX216:DX295)</f>
        <v>0.33974260890286878</v>
      </c>
      <c r="DY296" s="258">
        <f t="shared" ref="DY296" si="638">+SUM(DY216:DY295)</f>
        <v>0.3036316957786841</v>
      </c>
      <c r="DZ296" s="258">
        <f t="shared" ref="DZ296" si="639">+SUM(DZ216:DZ295)</f>
        <v>0.2700523955279559</v>
      </c>
      <c r="EA296" s="258">
        <f t="shared" ref="EA296" si="640">+SUM(EA216:EA295)</f>
        <v>0.23878788871374862</v>
      </c>
      <c r="EB296" s="258">
        <f t="shared" ref="EB296" si="641">+SUM(EB216:EB295)</f>
        <v>0.20963812983779906</v>
      </c>
      <c r="EC296" s="258">
        <f t="shared" ref="EC296" si="642">+SUM(EC216:EC295)</f>
        <v>0.18241848256077148</v>
      </c>
      <c r="ED296" s="258">
        <f t="shared" ref="ED296" si="643">+SUM(ED216:ED295)</f>
        <v>0.15695846319030593</v>
      </c>
      <c r="EE296" s="258">
        <f t="shared" ref="EE296" si="644">+SUM(EE216:EE295)</f>
        <v>0.13310058373885353</v>
      </c>
      <c r="EF296" s="258">
        <f t="shared" ref="EF296" si="645">+SUM(EF216:EF295)</f>
        <v>0.11069928654766817</v>
      </c>
      <c r="EG296" s="258">
        <f t="shared" ref="EG296" si="646">+SUM(EG216:EG295)</f>
        <v>8.9619963112094567E-2</v>
      </c>
      <c r="EH296" s="258">
        <f t="shared" ref="EH296" si="647">+SUM(EH216:EH295)</f>
        <v>6.9738050330896445E-2</v>
      </c>
      <c r="EI296" s="258">
        <f t="shared" ref="EI296" si="648">+SUM(EI216:EI295)</f>
        <v>5.0938197942904946E-2</v>
      </c>
      <c r="EJ296" s="258">
        <f t="shared" ref="EJ296" si="649">+SUM(EJ216:EJ295)</f>
        <v>3.3113501411491976E-2</v>
      </c>
      <c r="EK296" s="258">
        <f t="shared" ref="EK296" si="650">+SUM(EK216:EK295)</f>
        <v>1.616479497475282E-2</v>
      </c>
      <c r="EL296" s="258">
        <f t="shared" ref="EL296" si="651">+SUM(EL216:EL295)</f>
        <v>0</v>
      </c>
      <c r="EM296" s="258"/>
      <c r="EN296" s="258"/>
      <c r="EO296" s="258"/>
      <c r="EP296" s="258"/>
      <c r="EQ296" s="258"/>
      <c r="ER296" s="258"/>
      <c r="ES296" s="258"/>
      <c r="ET296" s="258"/>
      <c r="EU296" s="258"/>
      <c r="EV296" s="258"/>
      <c r="EW296" s="258"/>
      <c r="EX296" s="258"/>
      <c r="EY296" s="258"/>
      <c r="EZ296" s="258"/>
      <c r="FA296" s="258"/>
      <c r="FB296" s="258"/>
      <c r="FC296" s="258"/>
      <c r="FD296" s="258"/>
      <c r="FE296" s="258"/>
      <c r="FF296" s="258"/>
      <c r="FG296" s="258"/>
      <c r="FH296" s="258"/>
      <c r="FI296" s="258"/>
      <c r="FJ296" s="258"/>
      <c r="FK296" s="258"/>
      <c r="FL296" s="258"/>
      <c r="FM296" s="258"/>
      <c r="FN296" s="258"/>
      <c r="FO296" s="258"/>
      <c r="FP296" s="258"/>
    </row>
    <row r="297" spans="1:172">
      <c r="A297" s="252" t="s">
        <v>341</v>
      </c>
      <c r="I297" s="111">
        <f>+I296/$I296</f>
        <v>1</v>
      </c>
      <c r="J297" s="111">
        <f>+J296/$I296</f>
        <v>0.96459455011951933</v>
      </c>
      <c r="K297" s="111">
        <f t="shared" ref="K297" si="652">+K296/$I296</f>
        <v>0.92856214035415252</v>
      </c>
      <c r="L297" s="111">
        <f t="shared" ref="L297" si="653">+L296/$I296</f>
        <v>0.89189704499251055</v>
      </c>
      <c r="M297" s="111">
        <f t="shared" ref="M297" si="654">+M296/$I296</f>
        <v>0.85459594746326595</v>
      </c>
      <c r="N297" s="111">
        <f t="shared" ref="N297" si="655">+N296/$I296</f>
        <v>0.81665924815489954</v>
      </c>
      <c r="O297" s="111">
        <f t="shared" ref="O297" si="656">+O296/$I296</f>
        <v>0.77809292512286676</v>
      </c>
      <c r="P297" s="111">
        <f t="shared" ref="P297" si="657">+P296/$I296</f>
        <v>0.73891108177682396</v>
      </c>
      <c r="Q297" s="111">
        <f t="shared" ref="Q297" si="658">+Q296/$I296</f>
        <v>0.69913929177995249</v>
      </c>
      <c r="R297" s="111">
        <f t="shared" ref="R297" si="659">+R296/$I296</f>
        <v>0.65881879077761385</v>
      </c>
      <c r="S297" s="111">
        <f t="shared" ref="S297" si="660">+S296/$I296</f>
        <v>0.61801145818013647</v>
      </c>
      <c r="T297" s="111">
        <f t="shared" ref="T297" si="661">+T296/$I296</f>
        <v>0.57680537733512671</v>
      </c>
      <c r="U297" s="111">
        <f t="shared" ref="U297" si="662">+U296/$I296</f>
        <v>0.5353205670270782</v>
      </c>
      <c r="V297" s="111">
        <f t="shared" ref="V297" si="663">+V296/$I296</f>
        <v>0.49371426353817927</v>
      </c>
      <c r="W297" s="111">
        <f t="shared" ref="W297" si="664">+W296/$I296</f>
        <v>0.4521849378434824</v>
      </c>
      <c r="X297" s="111">
        <f t="shared" ref="X297" si="665">+X296/$I296</f>
        <v>0.41097410616240398</v>
      </c>
      <c r="Y297" s="111">
        <f t="shared" ref="Y297" si="666">+Y296/$I296</f>
        <v>0.37036498699080878</v>
      </c>
      <c r="Z297" s="111">
        <f t="shared" ref="Z297" si="667">+Z296/$I296</f>
        <v>0.33067721783556031</v>
      </c>
      <c r="AA297" s="111">
        <f t="shared" ref="AA297" si="668">+AA296/$I296</f>
        <v>0.29225719035578351</v>
      </c>
      <c r="AB297" s="111">
        <f t="shared" ref="AB297" si="669">+AB296/$I296</f>
        <v>0.25546407706590379</v>
      </c>
      <c r="AC297" s="111">
        <f t="shared" ref="AC297" si="670">+AC296/$I296</f>
        <v>0.22065224684999774</v>
      </c>
      <c r="AD297" s="111">
        <f t="shared" ref="AD297" si="671">+AD296/$I296</f>
        <v>0.18815140213155657</v>
      </c>
      <c r="AE297" s="111">
        <f t="shared" ref="AE297" si="672">+AE296/$I296</f>
        <v>0.15824629655811329</v>
      </c>
      <c r="AF297" s="111">
        <f t="shared" ref="AF297" si="673">+AF296/$I296</f>
        <v>0.13115818998761189</v>
      </c>
      <c r="AG297" s="111">
        <f t="shared" ref="AG297" si="674">+AG296/$I296</f>
        <v>0.10703018082409838</v>
      </c>
      <c r="AH297" s="111">
        <f t="shared" ref="AH297" si="675">+AH296/$I296</f>
        <v>8.591819485785325E-2</v>
      </c>
      <c r="AI297" s="111">
        <f t="shared" ref="AI297" si="676">+AI296/$I296</f>
        <v>6.7788745374571732E-2</v>
      </c>
      <c r="AJ297" s="111">
        <f t="shared" ref="AJ297" si="677">+AJ296/$I296</f>
        <v>5.2523718083659951E-2</v>
      </c>
      <c r="AK297" s="111">
        <f t="shared" ref="AK297" si="678">+AK296/$I296</f>
        <v>3.9931527591759219E-2</v>
      </c>
      <c r="AL297" s="111">
        <f t="shared" ref="AL297" si="679">+AL296/$I296</f>
        <v>2.9763201778940904E-2</v>
      </c>
      <c r="AM297" s="111">
        <f t="shared" ref="AM297" si="680">+AM296/$I296</f>
        <v>2.1731412593200872E-2</v>
      </c>
      <c r="AN297" s="111">
        <f t="shared" ref="AN297" si="681">+AN296/$I296</f>
        <v>1.5530266677771356E-2</v>
      </c>
      <c r="AO297" s="111">
        <f t="shared" ref="AO297" si="682">+AO296/$I296</f>
        <v>1.0853806299245931E-2</v>
      </c>
      <c r="AP297" s="111">
        <f t="shared" ref="AP297" si="683">+AP296/$I296</f>
        <v>7.4115921266472151E-3</v>
      </c>
      <c r="AQ297" s="111">
        <f t="shared" ref="AQ297" si="684">+AQ296/$I296</f>
        <v>4.9403381253034298E-3</v>
      </c>
      <c r="AR297" s="111">
        <f t="shared" ref="AR297" si="685">+AR296/$I296</f>
        <v>3.2112191869678413E-3</v>
      </c>
      <c r="AS297" s="111">
        <f t="shared" ref="AS297" si="686">+AS296/$I296</f>
        <v>2.0330580733724747E-3</v>
      </c>
      <c r="AT297" s="111">
        <f t="shared" ref="AT297" si="687">+AT296/$I296</f>
        <v>1.2520363917310005E-3</v>
      </c>
      <c r="AU297" s="111">
        <f t="shared" ref="AU297" si="688">+AU296/$I296</f>
        <v>7.4882507613493749E-4</v>
      </c>
      <c r="AV297" s="111">
        <f t="shared" ref="AV297" si="689">+AV296/$I296</f>
        <v>4.3409651332672116E-4</v>
      </c>
      <c r="AW297" s="111">
        <f t="shared" ref="AW297" si="690">+AW296/$I296</f>
        <v>2.4329876036906274E-4</v>
      </c>
      <c r="AX297" s="111">
        <f t="shared" ref="AX297" si="691">+AX296/$I296</f>
        <v>1.313952318988928E-4</v>
      </c>
      <c r="AY297" s="111">
        <f t="shared" ref="AY297" si="692">+AY296/$I296</f>
        <v>6.8055883375960039E-5</v>
      </c>
      <c r="AZ297" s="111">
        <f t="shared" ref="AZ297" si="693">+AZ296/$I296</f>
        <v>3.3574067589754669E-5</v>
      </c>
      <c r="BA297" s="111">
        <f t="shared" ref="BA297" si="694">+BA296/$I296</f>
        <v>1.5607290396283783E-5</v>
      </c>
      <c r="BB297" s="111">
        <f t="shared" ref="BB297" si="695">+BB296/$I296</f>
        <v>6.7141494237695388E-6</v>
      </c>
      <c r="BC297" s="111">
        <f t="shared" ref="BC297" si="696">+BC296/$I296</f>
        <v>2.5844748162024918E-6</v>
      </c>
      <c r="BD297" s="111">
        <f t="shared" ref="BD297" si="697">+BD296/$I296</f>
        <v>8.270017130068265E-7</v>
      </c>
      <c r="BE297" s="111">
        <f t="shared" ref="BE297" si="698">+BE296/$I296</f>
        <v>1.7671006862364165E-7</v>
      </c>
      <c r="BF297" s="111">
        <f t="shared" ref="BF297" si="699">+BF296/$I296</f>
        <v>0</v>
      </c>
      <c r="BG297" s="111"/>
      <c r="BH297" s="111"/>
      <c r="BI297" s="111"/>
      <c r="BJ297" s="111"/>
      <c r="BK297" s="111"/>
      <c r="BL297" s="111"/>
      <c r="BM297" s="111"/>
      <c r="BN297" s="111"/>
      <c r="BO297" s="111"/>
      <c r="BP297" s="111"/>
      <c r="BQ297" s="111"/>
      <c r="BR297" s="111"/>
      <c r="BS297" s="111"/>
      <c r="BT297" s="111"/>
      <c r="BU297" s="111"/>
      <c r="BV297" s="111"/>
      <c r="BW297" s="111"/>
      <c r="BX297" s="111"/>
      <c r="BY297" s="111"/>
      <c r="BZ297" s="111"/>
      <c r="CA297" s="111"/>
      <c r="CB297" s="111"/>
      <c r="CC297" s="111"/>
      <c r="CD297" s="111"/>
      <c r="CE297" s="111"/>
      <c r="CF297" s="111"/>
      <c r="CG297" s="111"/>
      <c r="CH297" s="111"/>
      <c r="CI297" s="111"/>
      <c r="CJ297" s="111"/>
      <c r="CO297" s="111">
        <f>+CO296/$CO296</f>
        <v>1</v>
      </c>
      <c r="CP297" s="111">
        <f t="shared" ref="CP297" si="700">+CP296/$CO296</f>
        <v>0.91970404824011986</v>
      </c>
      <c r="CQ297" s="111">
        <f t="shared" ref="CQ297" si="701">+CQ296/$CO296</f>
        <v>0.84581993455063453</v>
      </c>
      <c r="CR297" s="111">
        <f t="shared" ref="CR297" si="702">+CR296/$CO296</f>
        <v>0.77783423836309651</v>
      </c>
      <c r="CS297" s="111">
        <f t="shared" ref="CS297" si="703">+CS296/$CO296</f>
        <v>0.71527459381362291</v>
      </c>
      <c r="CT297" s="111">
        <f t="shared" ref="CT297" si="704">+CT296/$CO296</f>
        <v>0.65770640460888985</v>
      </c>
      <c r="CU297" s="111">
        <f t="shared" ref="CU297" si="705">+CU296/$CO296</f>
        <v>0.60472982167254952</v>
      </c>
      <c r="CV297" s="111">
        <f t="shared" ref="CV297" si="706">+CV296/$CO296</f>
        <v>0.55597696254841156</v>
      </c>
      <c r="CW297" s="111">
        <f t="shared" ref="CW297" si="707">+CW296/$CO296</f>
        <v>0.51110935321859075</v>
      </c>
      <c r="CX297" s="111">
        <f t="shared" ref="CX297" si="708">+CX296/$CO296</f>
        <v>0.46981557454211809</v>
      </c>
      <c r="CY297" s="111">
        <f t="shared" ref="CY297" si="709">+CY296/$CO296</f>
        <v>0.43180909694300379</v>
      </c>
      <c r="CZ297" s="111">
        <f t="shared" ref="CZ297" si="710">+CZ296/$CO296</f>
        <v>0.39682628828638872</v>
      </c>
      <c r="DA297" s="111">
        <f t="shared" ref="DA297" si="711">+DA296/$CO296</f>
        <v>0.36462458108625595</v>
      </c>
      <c r="DB297" s="111">
        <f t="shared" ref="DB297" si="712">+DB296/$CO296</f>
        <v>0.33498078629664485</v>
      </c>
      <c r="DC297" s="111">
        <f t="shared" ref="DC297" si="713">+DC296/$CO296</f>
        <v>0.30768954195809439</v>
      </c>
      <c r="DD297" s="111">
        <f t="shared" ref="DD297" si="714">+DD296/$CO296</f>
        <v>0.28256188590923503</v>
      </c>
      <c r="DE297" s="111">
        <f t="shared" ref="DE297" si="715">+DE296/$CO296</f>
        <v>0.25942394263659602</v>
      </c>
      <c r="DF297" s="111">
        <f t="shared" ref="DF297" si="716">+DF296/$CO296</f>
        <v>0.23811571512977203</v>
      </c>
      <c r="DG297" s="111">
        <f t="shared" ref="DG297" si="717">+DG296/$CO296</f>
        <v>0.21848997333965822</v>
      </c>
      <c r="DH297" s="111">
        <f t="shared" ref="DH297" si="718">+DH296/$CO296</f>
        <v>0.20041123150956419</v>
      </c>
      <c r="DI297" s="111">
        <f t="shared" ref="DI297" si="719">+DI296/$CO296</f>
        <v>0.18375480726736085</v>
      </c>
      <c r="DJ297" s="111">
        <f t="shared" ref="DJ297" si="720">+DJ296/$CO296</f>
        <v>0.16840595593567623</v>
      </c>
      <c r="DK297" s="111">
        <f t="shared" ref="DK297" si="721">+DK296/$CO296</f>
        <v>0.1542590740405145</v>
      </c>
      <c r="DL297" s="111">
        <f t="shared" ref="DL297" si="722">+DL296/$CO296</f>
        <v>0.14121696648015344</v>
      </c>
      <c r="DM297" s="111">
        <f t="shared" ref="DM297" si="723">+DM296/$CO296</f>
        <v>0.12919017225913657</v>
      </c>
      <c r="DN297" s="111">
        <f t="shared" ref="DN297" si="724">+DN296/$CO296</f>
        <v>0.11809634409969677</v>
      </c>
      <c r="DO297" s="111">
        <f t="shared" ref="DO297" si="725">+DO296/$CO296</f>
        <v>0.10785967761786378</v>
      </c>
      <c r="DP297" s="111">
        <f t="shared" ref="DP297" si="726">+DP296/$CO296</f>
        <v>9.841038609642315E-2</v>
      </c>
      <c r="DQ297" s="111">
        <f t="shared" ref="DQ297" si="727">+DQ296/$CO296</f>
        <v>8.9684217204217348E-2</v>
      </c>
      <c r="DR297" s="111">
        <f t="shared" ref="DR297" si="728">+DR296/$CO296</f>
        <v>8.1622008303208288E-2</v>
      </c>
      <c r="DS297" s="111">
        <f t="shared" ref="DS297" si="729">+DS296/$CO296</f>
        <v>7.4169277253293101E-2</v>
      </c>
      <c r="DT297" s="111">
        <f t="shared" ref="DT297" si="730">+DT296/$CO296</f>
        <v>6.7275845871944809E-2</v>
      </c>
      <c r="DU297" s="111">
        <f t="shared" ref="DU297" si="731">+DU296/$CO296</f>
        <v>6.089549343306095E-2</v>
      </c>
      <c r="DV297" s="111">
        <f t="shared" ref="DV297" si="732">+DV296/$CO296</f>
        <v>5.4985637798522696E-2</v>
      </c>
      <c r="DW297" s="111">
        <f t="shared" ref="DW297" si="733">+DW296/$CO296</f>
        <v>4.9507041968351755E-2</v>
      </c>
      <c r="DX297" s="111">
        <f t="shared" ref="DX297" si="734">+DX296/$CO296</f>
        <v>4.4423544012342914E-2</v>
      </c>
      <c r="DY297" s="111">
        <f t="shared" ref="DY297" si="735">+DY296/$CO296</f>
        <v>3.9701808508873178E-2</v>
      </c>
      <c r="DZ297" s="111">
        <f t="shared" ref="DZ297" si="736">+DZ296/$CO296</f>
        <v>3.5311097766381715E-2</v>
      </c>
      <c r="EA297" s="111">
        <f t="shared" ref="EA297" si="737">+EA296/$CO296</f>
        <v>3.1223061240818303E-2</v>
      </c>
      <c r="EB297" s="111">
        <f t="shared" ref="EB297" si="738">+EB296/$CO296</f>
        <v>2.7411541689129848E-2</v>
      </c>
      <c r="EC297" s="111">
        <f t="shared" ref="EC297" si="739">+EC296/$CO296</f>
        <v>2.3852396715479549E-2</v>
      </c>
      <c r="ED297" s="111">
        <f t="shared" ref="ED297" si="740">+ED296/$CO296</f>
        <v>2.0523334474180473E-2</v>
      </c>
      <c r="EE297" s="111">
        <f t="shared" ref="EE297" si="741">+EE296/$CO296</f>
        <v>1.7403762392022903E-2</v>
      </c>
      <c r="EF297" s="111">
        <f t="shared" ref="EF297" si="742">+EF296/$CO296</f>
        <v>1.447464786346901E-2</v>
      </c>
      <c r="EG297" s="111">
        <f t="shared" ref="EG297" si="743">+EG296/$CO296</f>
        <v>1.1718389955711745E-2</v>
      </c>
      <c r="EH297" s="111">
        <f t="shared" ref="EH297" si="744">+EH296/$CO296</f>
        <v>9.1187012374278741E-3</v>
      </c>
      <c r="EI297" s="111">
        <f t="shared" ref="EI297" si="745">+EI296/$CO296</f>
        <v>6.660498915733633E-3</v>
      </c>
      <c r="EJ297" s="111">
        <f t="shared" ref="EJ297" si="746">+EJ296/$CO296</f>
        <v>4.3298045308669307E-3</v>
      </c>
      <c r="EK297" s="111">
        <f t="shared" ref="EK297" si="747">+EK296/$CO296</f>
        <v>2.113651517925245E-3</v>
      </c>
      <c r="EL297" s="111">
        <f t="shared" ref="EL297" si="748">+EL296/$CO296</f>
        <v>0</v>
      </c>
      <c r="EM297" s="111"/>
      <c r="EN297" s="111"/>
      <c r="EO297" s="111"/>
      <c r="EP297" s="111"/>
      <c r="EQ297" s="111"/>
      <c r="ER297" s="111"/>
      <c r="ES297" s="111"/>
      <c r="ET297" s="111"/>
      <c r="EU297" s="111"/>
      <c r="EV297" s="111"/>
      <c r="EW297" s="111"/>
      <c r="EX297" s="111"/>
      <c r="EY297" s="111"/>
      <c r="EZ297" s="111"/>
      <c r="FA297" s="111"/>
      <c r="FB297" s="111"/>
      <c r="FC297" s="111"/>
      <c r="FD297" s="111"/>
      <c r="FE297" s="111"/>
      <c r="FF297" s="111"/>
      <c r="FG297" s="111"/>
      <c r="FH297" s="111"/>
      <c r="FI297" s="111"/>
      <c r="FJ297" s="111"/>
      <c r="FK297" s="111"/>
      <c r="FL297" s="111"/>
      <c r="FM297" s="111"/>
      <c r="FN297" s="111"/>
      <c r="FO297" s="111"/>
      <c r="FP297" s="111"/>
    </row>
  </sheetData>
  <phoneticPr fontId="115" type="noConversion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307"/>
  <sheetViews>
    <sheetView workbookViewId="0">
      <pane xSplit="2" ySplit="5" topLeftCell="C6" activePane="bottomRight" state="frozen"/>
      <selection pane="topRight" activeCell="C1" sqref="C1"/>
      <selection pane="bottomLeft" activeCell="A7" sqref="A7"/>
      <selection pane="bottomRight"/>
    </sheetView>
  </sheetViews>
  <sheetFormatPr defaultColWidth="9.125" defaultRowHeight="12.75"/>
  <cols>
    <col min="1" max="11" width="9.125" style="80"/>
    <col min="12" max="18" width="9.25" style="80" bestFit="1" customWidth="1"/>
    <col min="19" max="20" width="9.375" style="80" bestFit="1" customWidth="1"/>
    <col min="21" max="21" width="9.25" style="80" bestFit="1" customWidth="1"/>
    <col min="22" max="16384" width="9.125" style="80"/>
  </cols>
  <sheetData>
    <row r="1" spans="1:172" ht="15.75">
      <c r="A1" s="86" t="s">
        <v>423</v>
      </c>
      <c r="G1" s="98" t="s">
        <v>424</v>
      </c>
    </row>
    <row r="2" spans="1:172">
      <c r="A2" s="98" t="s">
        <v>405</v>
      </c>
      <c r="D2" s="100" t="s">
        <v>170</v>
      </c>
      <c r="G2" s="81" t="s">
        <v>342</v>
      </c>
      <c r="CM2" s="81" t="s">
        <v>184</v>
      </c>
    </row>
    <row r="3" spans="1:172">
      <c r="A3" s="89" t="s">
        <v>181</v>
      </c>
      <c r="D3" s="100" t="s">
        <v>171</v>
      </c>
      <c r="G3" s="80" t="s">
        <v>172</v>
      </c>
      <c r="H3" s="80">
        <v>0</v>
      </c>
      <c r="I3" s="80">
        <v>1</v>
      </c>
      <c r="J3" s="80">
        <v>2</v>
      </c>
      <c r="K3" s="80">
        <v>3</v>
      </c>
      <c r="L3" s="80">
        <v>4</v>
      </c>
      <c r="M3" s="80">
        <v>5</v>
      </c>
      <c r="N3" s="80">
        <v>6</v>
      </c>
      <c r="O3" s="80">
        <v>7</v>
      </c>
      <c r="P3" s="80">
        <v>8</v>
      </c>
      <c r="Q3" s="80">
        <v>9</v>
      </c>
      <c r="R3" s="80">
        <v>10</v>
      </c>
      <c r="S3" s="80">
        <v>11</v>
      </c>
      <c r="T3" s="80">
        <v>12</v>
      </c>
      <c r="U3" s="80">
        <v>13</v>
      </c>
      <c r="V3" s="80">
        <v>14</v>
      </c>
      <c r="W3" s="80">
        <v>15</v>
      </c>
      <c r="X3" s="80">
        <v>16</v>
      </c>
      <c r="Y3" s="80">
        <v>17</v>
      </c>
      <c r="Z3" s="80">
        <v>18</v>
      </c>
      <c r="AA3" s="80">
        <v>19</v>
      </c>
      <c r="AB3" s="80">
        <v>20</v>
      </c>
      <c r="AC3" s="80">
        <v>21</v>
      </c>
      <c r="AD3" s="80">
        <v>22</v>
      </c>
      <c r="AE3" s="80">
        <v>23</v>
      </c>
      <c r="AF3" s="80">
        <v>24</v>
      </c>
      <c r="AG3" s="80">
        <v>25</v>
      </c>
      <c r="AH3" s="80">
        <v>26</v>
      </c>
      <c r="AI3" s="80">
        <v>27</v>
      </c>
      <c r="AJ3" s="80">
        <v>28</v>
      </c>
      <c r="AK3" s="80">
        <v>29</v>
      </c>
      <c r="AL3" s="80">
        <v>30</v>
      </c>
      <c r="AM3" s="80">
        <v>31</v>
      </c>
      <c r="AN3" s="80">
        <v>32</v>
      </c>
      <c r="AO3" s="80">
        <v>33</v>
      </c>
      <c r="AP3" s="80">
        <v>34</v>
      </c>
      <c r="AQ3" s="80">
        <v>35</v>
      </c>
      <c r="AR3" s="80">
        <v>36</v>
      </c>
      <c r="AS3" s="80">
        <v>37</v>
      </c>
      <c r="AT3" s="80">
        <v>38</v>
      </c>
      <c r="AU3" s="80">
        <v>39</v>
      </c>
      <c r="AV3" s="80">
        <v>40</v>
      </c>
      <c r="AW3" s="80">
        <v>41</v>
      </c>
      <c r="AX3" s="80">
        <v>42</v>
      </c>
      <c r="AY3" s="80">
        <v>43</v>
      </c>
      <c r="AZ3" s="80">
        <v>44</v>
      </c>
      <c r="BA3" s="80">
        <v>45</v>
      </c>
      <c r="BB3" s="80">
        <v>46</v>
      </c>
      <c r="BC3" s="80">
        <v>47</v>
      </c>
      <c r="BD3" s="80">
        <v>48</v>
      </c>
      <c r="BE3" s="80">
        <v>49</v>
      </c>
      <c r="BF3" s="80">
        <v>50</v>
      </c>
      <c r="BG3" s="80">
        <v>51</v>
      </c>
      <c r="BH3" s="80">
        <v>52</v>
      </c>
      <c r="BI3" s="80">
        <v>53</v>
      </c>
      <c r="BJ3" s="80">
        <v>54</v>
      </c>
      <c r="BK3" s="80">
        <v>55</v>
      </c>
      <c r="BL3" s="80">
        <v>56</v>
      </c>
      <c r="BM3" s="80">
        <v>57</v>
      </c>
      <c r="BN3" s="80">
        <v>58</v>
      </c>
      <c r="BO3" s="80">
        <v>59</v>
      </c>
      <c r="BP3" s="80">
        <v>60</v>
      </c>
      <c r="BQ3" s="80">
        <v>61</v>
      </c>
      <c r="BR3" s="80">
        <v>62</v>
      </c>
      <c r="BS3" s="80">
        <v>63</v>
      </c>
      <c r="BT3" s="80">
        <v>64</v>
      </c>
      <c r="BU3" s="80">
        <v>65</v>
      </c>
      <c r="BV3" s="80">
        <v>66</v>
      </c>
      <c r="BW3" s="80">
        <v>67</v>
      </c>
      <c r="BX3" s="80">
        <v>68</v>
      </c>
      <c r="BY3" s="80">
        <v>69</v>
      </c>
      <c r="BZ3" s="80">
        <v>70</v>
      </c>
      <c r="CA3" s="80">
        <v>71</v>
      </c>
      <c r="CB3" s="80">
        <v>72</v>
      </c>
      <c r="CC3" s="80">
        <v>73</v>
      </c>
      <c r="CD3" s="80">
        <v>74</v>
      </c>
      <c r="CE3" s="80">
        <v>75</v>
      </c>
      <c r="CF3" s="80">
        <v>76</v>
      </c>
      <c r="CG3" s="80">
        <v>77</v>
      </c>
      <c r="CH3" s="80">
        <v>78</v>
      </c>
      <c r="CI3" s="80">
        <v>79</v>
      </c>
      <c r="CJ3" s="80">
        <v>80</v>
      </c>
      <c r="CM3" s="80" t="s">
        <v>172</v>
      </c>
      <c r="CN3" s="80">
        <v>0</v>
      </c>
      <c r="CO3" s="80">
        <v>1</v>
      </c>
      <c r="CP3" s="80">
        <v>2</v>
      </c>
      <c r="CQ3" s="80">
        <v>3</v>
      </c>
      <c r="CR3" s="80">
        <v>4</v>
      </c>
      <c r="CS3" s="80">
        <v>5</v>
      </c>
      <c r="CT3" s="80">
        <v>6</v>
      </c>
      <c r="CU3" s="80">
        <v>7</v>
      </c>
      <c r="CV3" s="80">
        <v>8</v>
      </c>
      <c r="CW3" s="80">
        <v>9</v>
      </c>
      <c r="CX3" s="80">
        <v>10</v>
      </c>
      <c r="CY3" s="80">
        <v>11</v>
      </c>
      <c r="CZ3" s="80">
        <v>12</v>
      </c>
      <c r="DA3" s="80">
        <v>13</v>
      </c>
      <c r="DB3" s="80">
        <v>14</v>
      </c>
      <c r="DC3" s="80">
        <v>15</v>
      </c>
      <c r="DD3" s="80">
        <v>16</v>
      </c>
      <c r="DE3" s="80">
        <v>17</v>
      </c>
      <c r="DF3" s="80">
        <v>18</v>
      </c>
      <c r="DG3" s="80">
        <v>19</v>
      </c>
      <c r="DH3" s="80">
        <v>20</v>
      </c>
      <c r="DI3" s="80">
        <v>21</v>
      </c>
      <c r="DJ3" s="80">
        <v>22</v>
      </c>
      <c r="DK3" s="80">
        <v>23</v>
      </c>
      <c r="DL3" s="80">
        <v>24</v>
      </c>
      <c r="DM3" s="80">
        <v>25</v>
      </c>
      <c r="DN3" s="80">
        <v>26</v>
      </c>
      <c r="DO3" s="80">
        <v>27</v>
      </c>
      <c r="DP3" s="80">
        <v>28</v>
      </c>
      <c r="DQ3" s="80">
        <v>29</v>
      </c>
      <c r="DR3" s="80">
        <v>30</v>
      </c>
      <c r="DS3" s="80">
        <v>31</v>
      </c>
      <c r="DT3" s="80">
        <v>32</v>
      </c>
      <c r="DU3" s="80">
        <v>33</v>
      </c>
      <c r="DV3" s="80">
        <v>34</v>
      </c>
      <c r="DW3" s="80">
        <v>35</v>
      </c>
      <c r="DX3" s="80">
        <v>36</v>
      </c>
      <c r="DY3" s="80">
        <v>37</v>
      </c>
      <c r="DZ3" s="80">
        <v>38</v>
      </c>
      <c r="EA3" s="80">
        <v>39</v>
      </c>
      <c r="EB3" s="80">
        <v>40</v>
      </c>
      <c r="EC3" s="80">
        <v>41</v>
      </c>
      <c r="ED3" s="80">
        <v>42</v>
      </c>
      <c r="EE3" s="80">
        <v>43</v>
      </c>
      <c r="EF3" s="80">
        <v>44</v>
      </c>
      <c r="EG3" s="80">
        <v>45</v>
      </c>
      <c r="EH3" s="80">
        <v>46</v>
      </c>
      <c r="EI3" s="80">
        <v>47</v>
      </c>
      <c r="EJ3" s="80">
        <v>48</v>
      </c>
      <c r="EK3" s="80">
        <v>49</v>
      </c>
      <c r="EL3" s="80">
        <v>50</v>
      </c>
      <c r="EM3" s="80">
        <v>51</v>
      </c>
      <c r="EN3" s="80">
        <v>52</v>
      </c>
      <c r="EO3" s="80">
        <v>53</v>
      </c>
      <c r="EP3" s="80">
        <v>54</v>
      </c>
      <c r="EQ3" s="80">
        <v>55</v>
      </c>
      <c r="ER3" s="80">
        <v>56</v>
      </c>
      <c r="ES3" s="80">
        <v>57</v>
      </c>
      <c r="ET3" s="80">
        <v>58</v>
      </c>
      <c r="EU3" s="80">
        <v>59</v>
      </c>
      <c r="EV3" s="80">
        <v>60</v>
      </c>
      <c r="EW3" s="80">
        <v>61</v>
      </c>
      <c r="EX3" s="80">
        <v>62</v>
      </c>
      <c r="EY3" s="80">
        <v>63</v>
      </c>
      <c r="EZ3" s="80">
        <v>64</v>
      </c>
      <c r="FA3" s="80">
        <v>65</v>
      </c>
      <c r="FB3" s="80">
        <v>66</v>
      </c>
      <c r="FC3" s="80">
        <v>67</v>
      </c>
      <c r="FD3" s="80">
        <v>68</v>
      </c>
      <c r="FE3" s="80">
        <v>69</v>
      </c>
      <c r="FF3" s="80">
        <v>70</v>
      </c>
      <c r="FG3" s="80">
        <v>71</v>
      </c>
      <c r="FH3" s="80">
        <v>72</v>
      </c>
      <c r="FI3" s="80">
        <v>73</v>
      </c>
      <c r="FJ3" s="80">
        <v>74</v>
      </c>
      <c r="FK3" s="80">
        <v>75</v>
      </c>
      <c r="FL3" s="80">
        <v>76</v>
      </c>
      <c r="FM3" s="80">
        <v>77</v>
      </c>
      <c r="FN3" s="80">
        <v>78</v>
      </c>
      <c r="FO3" s="80">
        <v>79</v>
      </c>
      <c r="FP3" s="80">
        <v>80</v>
      </c>
    </row>
    <row r="4" spans="1:172">
      <c r="A4" s="89" t="s">
        <v>182</v>
      </c>
      <c r="D4" s="100" t="s">
        <v>211</v>
      </c>
      <c r="G4" s="80" t="s">
        <v>168</v>
      </c>
      <c r="H4" s="80">
        <v>1952</v>
      </c>
      <c r="I4" s="80">
        <v>1953</v>
      </c>
      <c r="J4" s="80">
        <v>1954</v>
      </c>
      <c r="K4" s="80">
        <v>1955</v>
      </c>
      <c r="L4" s="80">
        <v>1956</v>
      </c>
      <c r="M4" s="80">
        <v>1957</v>
      </c>
      <c r="N4" s="80">
        <v>1958</v>
      </c>
      <c r="O4" s="80">
        <v>1959</v>
      </c>
      <c r="P4" s="80">
        <v>1960</v>
      </c>
      <c r="Q4" s="80">
        <v>1961</v>
      </c>
      <c r="R4" s="80">
        <v>1962</v>
      </c>
      <c r="S4" s="80">
        <v>1963</v>
      </c>
      <c r="T4" s="80">
        <v>1964</v>
      </c>
      <c r="U4" s="80">
        <v>1965</v>
      </c>
      <c r="V4" s="80">
        <v>1966</v>
      </c>
      <c r="W4" s="80">
        <v>1967</v>
      </c>
      <c r="X4" s="80">
        <v>1968</v>
      </c>
      <c r="Y4" s="80">
        <v>1969</v>
      </c>
      <c r="Z4" s="80">
        <v>1970</v>
      </c>
      <c r="AA4" s="80">
        <v>1971</v>
      </c>
      <c r="AB4" s="80">
        <v>1972</v>
      </c>
      <c r="AC4" s="80">
        <v>1973</v>
      </c>
      <c r="AD4" s="80">
        <v>1974</v>
      </c>
      <c r="AE4" s="80">
        <v>1975</v>
      </c>
      <c r="AF4" s="80">
        <v>1976</v>
      </c>
      <c r="AG4" s="80">
        <v>1977</v>
      </c>
      <c r="AH4" s="80">
        <v>1978</v>
      </c>
      <c r="AI4" s="80">
        <v>1979</v>
      </c>
      <c r="AJ4" s="80">
        <v>1980</v>
      </c>
      <c r="AK4" s="80">
        <v>1981</v>
      </c>
      <c r="AL4" s="80">
        <v>1982</v>
      </c>
      <c r="AM4" s="80">
        <v>1983</v>
      </c>
      <c r="AN4" s="80">
        <v>1984</v>
      </c>
      <c r="AO4" s="80">
        <v>1985</v>
      </c>
      <c r="AP4" s="80">
        <v>1986</v>
      </c>
      <c r="AQ4" s="80">
        <v>1987</v>
      </c>
      <c r="AR4" s="80">
        <v>1988</v>
      </c>
      <c r="AS4" s="80">
        <v>1989</v>
      </c>
      <c r="AT4" s="80">
        <v>1990</v>
      </c>
      <c r="AU4" s="80">
        <v>1991</v>
      </c>
      <c r="AV4" s="80">
        <v>1992</v>
      </c>
      <c r="AW4" s="80">
        <v>1993</v>
      </c>
      <c r="AX4" s="80">
        <v>1994</v>
      </c>
      <c r="AY4" s="80">
        <v>1995</v>
      </c>
      <c r="AZ4" s="80">
        <v>1996</v>
      </c>
      <c r="BA4" s="80">
        <v>1997</v>
      </c>
      <c r="BB4" s="80">
        <v>1998</v>
      </c>
      <c r="BC4" s="80">
        <v>1999</v>
      </c>
      <c r="BD4" s="80">
        <v>2000</v>
      </c>
      <c r="BE4" s="80">
        <v>2001</v>
      </c>
      <c r="BF4" s="80">
        <v>2002</v>
      </c>
      <c r="BG4" s="80">
        <v>2003</v>
      </c>
      <c r="BH4" s="80">
        <v>2004</v>
      </c>
      <c r="BI4" s="80">
        <v>2005</v>
      </c>
      <c r="BJ4" s="80">
        <v>2006</v>
      </c>
      <c r="BK4" s="80">
        <v>2007</v>
      </c>
      <c r="BL4" s="80">
        <v>2008</v>
      </c>
      <c r="BM4" s="80">
        <v>2009</v>
      </c>
      <c r="BN4" s="80">
        <v>2010</v>
      </c>
      <c r="BO4" s="80">
        <v>2011</v>
      </c>
      <c r="BP4" s="80">
        <v>2012</v>
      </c>
      <c r="BQ4" s="80">
        <v>2013</v>
      </c>
      <c r="BR4" s="80">
        <v>2014</v>
      </c>
      <c r="BS4" s="80">
        <v>2015</v>
      </c>
      <c r="BT4" s="80">
        <v>2016</v>
      </c>
      <c r="BU4" s="80">
        <v>2017</v>
      </c>
      <c r="BV4" s="80">
        <v>2018</v>
      </c>
      <c r="BW4" s="80">
        <v>2019</v>
      </c>
      <c r="BX4" s="80">
        <v>2020</v>
      </c>
      <c r="BY4" s="80">
        <v>2021</v>
      </c>
      <c r="BZ4" s="80">
        <v>2022</v>
      </c>
      <c r="CA4" s="80">
        <v>2023</v>
      </c>
      <c r="CB4" s="80">
        <v>2024</v>
      </c>
      <c r="CC4" s="80">
        <v>2025</v>
      </c>
      <c r="CD4" s="80">
        <v>2026</v>
      </c>
      <c r="CE4" s="80">
        <v>2027</v>
      </c>
      <c r="CF4" s="80">
        <v>2028</v>
      </c>
      <c r="CG4" s="80">
        <v>2029</v>
      </c>
      <c r="CH4" s="80">
        <v>2030</v>
      </c>
      <c r="CI4" s="80">
        <v>2031</v>
      </c>
      <c r="CJ4" s="80">
        <v>2032</v>
      </c>
      <c r="CM4" s="80" t="s">
        <v>168</v>
      </c>
      <c r="CN4" s="80">
        <v>1952</v>
      </c>
      <c r="CO4" s="80">
        <v>1953</v>
      </c>
      <c r="CP4" s="80">
        <v>1954</v>
      </c>
      <c r="CQ4" s="80">
        <v>1955</v>
      </c>
      <c r="CR4" s="80">
        <v>1956</v>
      </c>
      <c r="CS4" s="80">
        <v>1957</v>
      </c>
      <c r="CT4" s="80">
        <v>1958</v>
      </c>
      <c r="CU4" s="80">
        <v>1959</v>
      </c>
      <c r="CV4" s="80">
        <v>1960</v>
      </c>
      <c r="CW4" s="80">
        <v>1961</v>
      </c>
      <c r="CX4" s="80">
        <v>1962</v>
      </c>
      <c r="CY4" s="80">
        <v>1963</v>
      </c>
      <c r="CZ4" s="80">
        <v>1964</v>
      </c>
      <c r="DA4" s="80">
        <v>1965</v>
      </c>
      <c r="DB4" s="80">
        <v>1966</v>
      </c>
      <c r="DC4" s="80">
        <v>1967</v>
      </c>
      <c r="DD4" s="80">
        <v>1968</v>
      </c>
      <c r="DE4" s="80">
        <v>1969</v>
      </c>
      <c r="DF4" s="80">
        <v>1970</v>
      </c>
      <c r="DG4" s="80">
        <v>1971</v>
      </c>
      <c r="DH4" s="80">
        <v>1972</v>
      </c>
      <c r="DI4" s="80">
        <v>1973</v>
      </c>
      <c r="DJ4" s="80">
        <v>1974</v>
      </c>
      <c r="DK4" s="80">
        <v>1975</v>
      </c>
      <c r="DL4" s="80">
        <v>1976</v>
      </c>
      <c r="DM4" s="80">
        <v>1977</v>
      </c>
      <c r="DN4" s="80">
        <v>1978</v>
      </c>
      <c r="DO4" s="80">
        <v>1979</v>
      </c>
      <c r="DP4" s="80">
        <v>1980</v>
      </c>
      <c r="DQ4" s="80">
        <v>1981</v>
      </c>
      <c r="DR4" s="80">
        <v>1982</v>
      </c>
      <c r="DS4" s="80">
        <v>1983</v>
      </c>
      <c r="DT4" s="80">
        <v>1984</v>
      </c>
      <c r="DU4" s="80">
        <v>1985</v>
      </c>
      <c r="DV4" s="80">
        <v>1986</v>
      </c>
      <c r="DW4" s="80">
        <v>1987</v>
      </c>
      <c r="DX4" s="80">
        <v>1988</v>
      </c>
      <c r="DY4" s="80">
        <v>1989</v>
      </c>
      <c r="DZ4" s="80">
        <v>1990</v>
      </c>
      <c r="EA4" s="80">
        <v>1991</v>
      </c>
      <c r="EB4" s="80">
        <v>1992</v>
      </c>
      <c r="EC4" s="80">
        <v>1993</v>
      </c>
      <c r="ED4" s="80">
        <v>1994</v>
      </c>
      <c r="EE4" s="80">
        <v>1995</v>
      </c>
      <c r="EF4" s="80">
        <v>1996</v>
      </c>
      <c r="EG4" s="80">
        <v>1997</v>
      </c>
      <c r="EH4" s="80">
        <v>1998</v>
      </c>
      <c r="EI4" s="80">
        <v>1999</v>
      </c>
      <c r="EJ4" s="80">
        <v>2000</v>
      </c>
      <c r="EK4" s="80">
        <v>2001</v>
      </c>
      <c r="EL4" s="80">
        <v>2002</v>
      </c>
      <c r="EM4" s="80">
        <v>2003</v>
      </c>
      <c r="EN4" s="80">
        <v>2004</v>
      </c>
      <c r="EO4" s="80">
        <v>2005</v>
      </c>
      <c r="EP4" s="80">
        <v>2006</v>
      </c>
      <c r="EQ4" s="80">
        <v>2007</v>
      </c>
      <c r="ER4" s="80">
        <v>2008</v>
      </c>
      <c r="ES4" s="80">
        <v>2009</v>
      </c>
      <c r="ET4" s="80">
        <v>2010</v>
      </c>
      <c r="EU4" s="80">
        <v>2011</v>
      </c>
      <c r="EV4" s="80">
        <v>2012</v>
      </c>
      <c r="EW4" s="80">
        <v>2013</v>
      </c>
      <c r="EX4" s="80">
        <v>2014</v>
      </c>
      <c r="EY4" s="80">
        <v>2015</v>
      </c>
      <c r="EZ4" s="80">
        <v>2016</v>
      </c>
      <c r="FA4" s="80">
        <v>2017</v>
      </c>
      <c r="FB4" s="80">
        <v>2018</v>
      </c>
      <c r="FC4" s="80">
        <v>2019</v>
      </c>
      <c r="FD4" s="80">
        <v>2020</v>
      </c>
      <c r="FE4" s="80">
        <v>2021</v>
      </c>
      <c r="FF4" s="80">
        <v>2022</v>
      </c>
      <c r="FG4" s="80">
        <v>2023</v>
      </c>
      <c r="FH4" s="80">
        <v>2024</v>
      </c>
      <c r="FI4" s="80">
        <v>2025</v>
      </c>
      <c r="FJ4" s="80">
        <v>2026</v>
      </c>
      <c r="FK4" s="80">
        <v>2027</v>
      </c>
      <c r="FL4" s="80">
        <v>2028</v>
      </c>
      <c r="FM4" s="80">
        <v>2029</v>
      </c>
      <c r="FN4" s="80">
        <v>2030</v>
      </c>
      <c r="FO4" s="80">
        <v>2031</v>
      </c>
      <c r="FP4" s="80">
        <v>2032</v>
      </c>
    </row>
    <row r="5" spans="1:172">
      <c r="A5" s="89" t="s">
        <v>183</v>
      </c>
      <c r="B5" s="85"/>
      <c r="C5" s="85"/>
      <c r="D5" s="101" t="s">
        <v>196</v>
      </c>
      <c r="E5" s="85"/>
      <c r="F5" s="85"/>
    </row>
    <row r="7" spans="1:172" ht="15.75">
      <c r="A7" s="86" t="s">
        <v>167</v>
      </c>
      <c r="H7" s="291" t="s">
        <v>411</v>
      </c>
    </row>
    <row r="8" spans="1:172">
      <c r="E8" s="260"/>
    </row>
    <row r="9" spans="1:172">
      <c r="H9" s="83"/>
      <c r="I9" s="83"/>
      <c r="J9" s="83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  <c r="BO9" s="83"/>
      <c r="BP9" s="83"/>
      <c r="BQ9" s="83"/>
      <c r="BR9" s="83"/>
      <c r="BS9" s="83"/>
      <c r="BT9" s="83"/>
      <c r="BU9" s="83"/>
      <c r="BV9" s="83"/>
      <c r="BW9" s="83"/>
      <c r="BX9" s="83"/>
      <c r="BY9" s="83"/>
      <c r="BZ9" s="83"/>
      <c r="CA9" s="83"/>
      <c r="CB9" s="83"/>
      <c r="CC9" s="83"/>
      <c r="CD9" s="83"/>
      <c r="CE9" s="83"/>
      <c r="CF9" s="83"/>
      <c r="CG9" s="83"/>
      <c r="CH9" s="83"/>
      <c r="CI9" s="83"/>
      <c r="CJ9" s="87"/>
    </row>
    <row r="10" spans="1:172">
      <c r="A10" s="261" t="s">
        <v>344</v>
      </c>
      <c r="C10" s="82"/>
      <c r="H10" s="83"/>
      <c r="I10" s="83">
        <f>AgePrice!I97</f>
        <v>1</v>
      </c>
      <c r="J10" s="83">
        <f>AgePrice!J97</f>
        <v>0.98474918322576777</v>
      </c>
      <c r="K10" s="83">
        <f>AgePrice!K97</f>
        <v>0.9690678547815913</v>
      </c>
      <c r="L10" s="83">
        <f>AgePrice!L97</f>
        <v>0.95294283785834755</v>
      </c>
      <c r="M10" s="83">
        <f>AgePrice!M97</f>
        <v>0.93636077733358658</v>
      </c>
      <c r="N10" s="83">
        <f>AgePrice!N97</f>
        <v>0.91930822535447698</v>
      </c>
      <c r="O10" s="83">
        <f>AgePrice!O97</f>
        <v>0.90177175676858956</v>
      </c>
      <c r="P10" s="83">
        <f>AgePrice!P97</f>
        <v>0.88373812122413153</v>
      </c>
      <c r="Q10" s="83">
        <f>AgePrice!Q97</f>
        <v>0.86519443946531949</v>
      </c>
      <c r="R10" s="83">
        <f>AgePrice!R97</f>
        <v>0.84612845181990792</v>
      </c>
      <c r="S10" s="83">
        <f>AgePrice!S97</f>
        <v>0.82652882698372598</v>
      </c>
      <c r="T10" s="83">
        <f>AgePrice!T97</f>
        <v>0.80638553880365804</v>
      </c>
      <c r="U10" s="83">
        <f>AgePrice!U97</f>
        <v>0.78569031768907716</v>
      </c>
      <c r="V10" s="83">
        <f>AgePrice!V97</f>
        <v>0.76443718139013861</v>
      </c>
      <c r="W10" s="83">
        <f>AgePrice!W97</f>
        <v>0.74262304703893589</v>
      </c>
      <c r="X10" s="83">
        <f>AgePrice!X97</f>
        <v>0.7202484224683211</v>
      </c>
      <c r="Y10" s="83">
        <f>AgePrice!Y97</f>
        <v>0.69731816988101081</v>
      </c>
      <c r="Z10" s="83">
        <f>AgePrice!Z97</f>
        <v>0.6738423290052209</v>
      </c>
      <c r="AA10" s="83">
        <f>AgePrice!AA97</f>
        <v>0.64983698011862623</v>
      </c>
      <c r="AB10" s="83">
        <f>AgePrice!AB97</f>
        <v>0.62532512004983276</v>
      </c>
      <c r="AC10" s="83">
        <f>AgePrice!AC97</f>
        <v>0.60033751690347958</v>
      </c>
      <c r="AD10" s="83">
        <f>AgePrice!AD97</f>
        <v>0.57491350234885841</v>
      </c>
      <c r="AE10" s="83">
        <f>AgePrice!AE97</f>
        <v>0.5491016545047509</v>
      </c>
      <c r="AF10" s="83">
        <f>AgePrice!AF97</f>
        <v>0.52296032044183327</v>
      </c>
      <c r="AG10" s="83">
        <f>AgePrice!AG97</f>
        <v>0.4965579258030875</v>
      </c>
      <c r="AH10" s="83">
        <f>AgePrice!AH97</f>
        <v>0.46997302063590801</v>
      </c>
      <c r="AI10" s="83">
        <f>AgePrice!AI97</f>
        <v>0.44329401571415245</v>
      </c>
      <c r="AJ10" s="83">
        <f>AgePrice!AJ97</f>
        <v>0.4166185726594509</v>
      </c>
      <c r="AK10" s="83">
        <f>AgePrice!AK97</f>
        <v>0.39005262401723256</v>
      </c>
      <c r="AL10" s="83">
        <f>AgePrice!AL97</f>
        <v>0.36370901573962883</v>
      </c>
      <c r="AM10" s="83">
        <f>AgePrice!AM97</f>
        <v>0.33770578355973674</v>
      </c>
      <c r="AN10" s="83">
        <f>AgePrice!AN97</f>
        <v>0.31216409546096924</v>
      </c>
      <c r="AO10" s="83">
        <f>AgePrice!AO97</f>
        <v>0.28720591352366398</v>
      </c>
      <c r="AP10" s="83">
        <f>AgePrice!AP97</f>
        <v>0.26295144835347528</v>
      </c>
      <c r="AQ10" s="83">
        <f>AgePrice!AQ97</f>
        <v>0.23951649648156836</v>
      </c>
      <c r="AR10" s="83">
        <f>AgePrice!AR97</f>
        <v>0.21700976407121322</v>
      </c>
      <c r="AS10" s="83">
        <f>AgePrice!AS97</f>
        <v>0.19553028768996861</v>
      </c>
      <c r="AT10" s="83">
        <f>AgePrice!AT97</f>
        <v>0.17516506389485051</v>
      </c>
      <c r="AU10" s="83">
        <f>AgePrice!AU97</f>
        <v>0.15598699348660189</v>
      </c>
      <c r="AV10" s="83">
        <f>AgePrice!AV97</f>
        <v>0.13805323361806357</v>
      </c>
      <c r="AW10" s="83">
        <f>AgePrice!AW97</f>
        <v>0.12140403215038699</v>
      </c>
      <c r="AX10" s="83">
        <f>AgePrice!AX97</f>
        <v>0.10606209492040575</v>
      </c>
      <c r="AY10" s="83">
        <f>AgePrice!AY97</f>
        <v>9.203250952191469E-2</v>
      </c>
      <c r="AZ10" s="83">
        <f>AgePrice!AZ97</f>
        <v>7.9303220711343714E-2</v>
      </c>
      <c r="BA10" s="83">
        <f>AgePrice!BA97</f>
        <v>6.7846024642422884E-2</v>
      </c>
      <c r="BB10" s="83">
        <f>AgePrice!BB97</f>
        <v>5.7618023770292535E-2</v>
      </c>
      <c r="BC10" s="83">
        <f>AgePrice!BC97</f>
        <v>4.8563463160723158E-2</v>
      </c>
      <c r="BD10" s="83">
        <f>AgePrice!BD97</f>
        <v>4.0615853426008881E-2</v>
      </c>
      <c r="BE10" s="83">
        <f>AgePrice!BE97</f>
        <v>3.3700276424167161E-2</v>
      </c>
      <c r="BF10" s="83">
        <f>AgePrice!BF97</f>
        <v>2.7735767493765415E-2</v>
      </c>
      <c r="BG10" s="83">
        <f>AgePrice!BG97</f>
        <v>2.2637672099328661E-2</v>
      </c>
      <c r="BH10" s="83">
        <f>AgePrice!BH97</f>
        <v>1.8319884588064501E-2</v>
      </c>
      <c r="BI10" s="83">
        <f>AgePrice!BI97</f>
        <v>1.4696891172876318E-2</v>
      </c>
      <c r="BJ10" s="83">
        <f>AgePrice!BJ97</f>
        <v>1.168555686346846E-2</v>
      </c>
      <c r="BK10" s="83">
        <f>AgePrice!BK97</f>
        <v>9.2066153540464966E-3</v>
      </c>
      <c r="BL10" s="83">
        <f>AgePrice!BL97</f>
        <v>7.1858403553335514E-3</v>
      </c>
      <c r="BM10" s="83">
        <f>AgePrice!BM97</f>
        <v>5.5548951939320733E-3</v>
      </c>
      <c r="BN10" s="83">
        <f>AgePrice!BN97</f>
        <v>4.2518736053519012E-3</v>
      </c>
      <c r="BO10" s="83">
        <f>AgePrice!BO97</f>
        <v>3.2215577408365023E-3</v>
      </c>
      <c r="BP10" s="83">
        <f>AgePrice!BP97</f>
        <v>2.4154290506820538E-3</v>
      </c>
      <c r="BQ10" s="83">
        <f>AgePrice!BQ97</f>
        <v>1.7914737820681787E-3</v>
      </c>
      <c r="BR10" s="83">
        <f>AgePrice!BR97</f>
        <v>1.3138275082902804E-3</v>
      </c>
      <c r="BS10" s="83">
        <f>AgePrice!BS97</f>
        <v>9.5230278648884012E-4</v>
      </c>
      <c r="BT10" s="83">
        <f>AgePrice!BT97</f>
        <v>6.8184127609302212E-4</v>
      </c>
      <c r="BU10" s="83">
        <f>AgePrice!BU97</f>
        <v>4.8192707609830934E-4</v>
      </c>
      <c r="BV10" s="83">
        <f>AgePrice!BV97</f>
        <v>3.3599230613576129E-4</v>
      </c>
      <c r="BW10" s="83">
        <f>AgePrice!BW97</f>
        <v>2.3083967189453192E-4</v>
      </c>
      <c r="BX10" s="83">
        <f>AgePrice!BX97</f>
        <v>1.5610044361344323E-4</v>
      </c>
      <c r="BY10" s="83">
        <f>AgePrice!BY97</f>
        <v>1.0374035119448446E-4</v>
      </c>
      <c r="BZ10" s="83">
        <f>AgePrice!BZ97</f>
        <v>6.7620655234575642E-5</v>
      </c>
      <c r="CA10" s="83">
        <f>AgePrice!CA97</f>
        <v>4.3117267060070145E-5</v>
      </c>
      <c r="CB10" s="83">
        <f>AgePrice!CB97</f>
        <v>2.5766668711882489E-5</v>
      </c>
      <c r="CC10" s="83">
        <f>AgePrice!CC97</f>
        <v>1.6150180774708814E-5</v>
      </c>
      <c r="CD10" s="83">
        <f>AgePrice!CD97</f>
        <v>9.3677626508023216E-6</v>
      </c>
      <c r="CE10" s="83">
        <f>AgePrice!CE97</f>
        <v>5.1688995590587497E-6</v>
      </c>
      <c r="CF10" s="83">
        <f>AgePrice!CF97</f>
        <v>2.6610785583259999E-6</v>
      </c>
      <c r="CG10" s="83">
        <f>AgePrice!CG97</f>
        <v>1.233761184364463E-6</v>
      </c>
      <c r="CH10" s="83">
        <f>AgePrice!CH97</f>
        <v>4.7747223204822269E-7</v>
      </c>
      <c r="CI10" s="83">
        <f>AgePrice!CI97</f>
        <v>1.2353567586665101E-7</v>
      </c>
      <c r="CJ10" s="83">
        <f>AgePrice!CJ97</f>
        <v>0</v>
      </c>
      <c r="CM10" s="92" t="s">
        <v>185</v>
      </c>
      <c r="CN10" s="92"/>
    </row>
    <row r="11" spans="1:172">
      <c r="A11" s="88" t="s">
        <v>343</v>
      </c>
      <c r="D11" s="95"/>
      <c r="H11" s="88">
        <f>AgePrice!I97</f>
        <v>1</v>
      </c>
      <c r="I11" s="88">
        <f>AgePrice!J97</f>
        <v>0.98474918322576777</v>
      </c>
      <c r="J11" s="88">
        <f>AgePrice!K97</f>
        <v>0.9690678547815913</v>
      </c>
      <c r="K11" s="88">
        <f>AgePrice!L97</f>
        <v>0.95294283785834755</v>
      </c>
      <c r="L11" s="88">
        <f>AgePrice!M97</f>
        <v>0.93636077733358658</v>
      </c>
      <c r="M11" s="88">
        <f>AgePrice!N97</f>
        <v>0.91930822535447698</v>
      </c>
      <c r="N11" s="88">
        <f>AgePrice!O97</f>
        <v>0.90177175676858956</v>
      </c>
      <c r="O11" s="88">
        <f>AgePrice!P97</f>
        <v>0.88373812122413153</v>
      </c>
      <c r="P11" s="88">
        <f>AgePrice!Q97</f>
        <v>0.86519443946531949</v>
      </c>
      <c r="Q11" s="88">
        <f>AgePrice!R97</f>
        <v>0.84612845181990792</v>
      </c>
      <c r="R11" s="88">
        <f>AgePrice!S97</f>
        <v>0.82652882698372598</v>
      </c>
      <c r="S11" s="88">
        <f>AgePrice!T97</f>
        <v>0.80638553880365804</v>
      </c>
      <c r="T11" s="88">
        <f>AgePrice!U97</f>
        <v>0.78569031768907716</v>
      </c>
      <c r="U11" s="88">
        <f>AgePrice!V97</f>
        <v>0.76443718139013861</v>
      </c>
      <c r="V11" s="88">
        <f>AgePrice!W97</f>
        <v>0.74262304703893589</v>
      </c>
      <c r="W11" s="88">
        <f>AgePrice!X97</f>
        <v>0.7202484224683211</v>
      </c>
      <c r="X11" s="88">
        <f>AgePrice!Y97</f>
        <v>0.69731816988101081</v>
      </c>
      <c r="Y11" s="88">
        <f>AgePrice!Z97</f>
        <v>0.6738423290052209</v>
      </c>
      <c r="Z11" s="88">
        <f>AgePrice!AA97</f>
        <v>0.64983698011862623</v>
      </c>
      <c r="AA11" s="88">
        <f>AgePrice!AB97</f>
        <v>0.62532512004983276</v>
      </c>
      <c r="AB11" s="88">
        <f>AgePrice!AC97</f>
        <v>0.60033751690347958</v>
      </c>
      <c r="AC11" s="88">
        <f>AgePrice!AD97</f>
        <v>0.57491350234885841</v>
      </c>
      <c r="AD11" s="88">
        <f>AgePrice!AE97</f>
        <v>0.5491016545047509</v>
      </c>
      <c r="AE11" s="88">
        <f>AgePrice!AF97</f>
        <v>0.52296032044183327</v>
      </c>
      <c r="AF11" s="88">
        <f>AgePrice!AG97</f>
        <v>0.4965579258030875</v>
      </c>
      <c r="AG11" s="88">
        <f>AgePrice!AH97</f>
        <v>0.46997302063590801</v>
      </c>
      <c r="AH11" s="88">
        <f>AgePrice!AI97</f>
        <v>0.44329401571415245</v>
      </c>
      <c r="AI11" s="88">
        <f>AgePrice!AJ97</f>
        <v>0.4166185726594509</v>
      </c>
      <c r="AJ11" s="88">
        <f>AgePrice!AK97</f>
        <v>0.39005262401723256</v>
      </c>
      <c r="AK11" s="88">
        <f>AgePrice!AL97</f>
        <v>0.36370901573962883</v>
      </c>
      <c r="AL11" s="88">
        <f>AgePrice!AM97</f>
        <v>0.33770578355973674</v>
      </c>
      <c r="AM11" s="88">
        <f>AgePrice!AN97</f>
        <v>0.31216409546096924</v>
      </c>
      <c r="AN11" s="88">
        <f>AgePrice!AO97</f>
        <v>0.28720591352366398</v>
      </c>
      <c r="AO11" s="88">
        <f>AgePrice!AP97</f>
        <v>0.26295144835347528</v>
      </c>
      <c r="AP11" s="88">
        <f>AgePrice!AQ97</f>
        <v>0.23951649648156836</v>
      </c>
      <c r="AQ11" s="88">
        <f>AgePrice!AR97</f>
        <v>0.21700976407121322</v>
      </c>
      <c r="AR11" s="88">
        <f>AgePrice!AS97</f>
        <v>0.19553028768996861</v>
      </c>
      <c r="AS11" s="88">
        <f>AgePrice!AT97</f>
        <v>0.17516506389485051</v>
      </c>
      <c r="AT11" s="88">
        <f>AgePrice!AU97</f>
        <v>0.15598699348660189</v>
      </c>
      <c r="AU11" s="88">
        <f>AgePrice!AV97</f>
        <v>0.13805323361806357</v>
      </c>
      <c r="AV11" s="88">
        <f>AgePrice!AW97</f>
        <v>0.12140403215038699</v>
      </c>
      <c r="AW11" s="88">
        <f>AgePrice!AX97</f>
        <v>0.10606209492040575</v>
      </c>
      <c r="AX11" s="88">
        <f>AgePrice!AY97</f>
        <v>9.203250952191469E-2</v>
      </c>
      <c r="AY11" s="88">
        <f>AgePrice!AZ97</f>
        <v>7.9303220711343714E-2</v>
      </c>
      <c r="AZ11" s="88">
        <f>AgePrice!BA97</f>
        <v>6.7846024642422884E-2</v>
      </c>
      <c r="BA11" s="88">
        <f>AgePrice!BB97</f>
        <v>5.7618023770292535E-2</v>
      </c>
      <c r="BB11" s="88">
        <f>AgePrice!BC97</f>
        <v>4.8563463160723158E-2</v>
      </c>
      <c r="BC11" s="88">
        <f>AgePrice!BD97</f>
        <v>4.0615853426008881E-2</v>
      </c>
      <c r="BD11" s="88">
        <f>AgePrice!BE97</f>
        <v>3.3700276424167161E-2</v>
      </c>
      <c r="BE11" s="88">
        <f>AgePrice!BF97</f>
        <v>2.7735767493765415E-2</v>
      </c>
      <c r="BF11" s="88">
        <f>AgePrice!BG97</f>
        <v>2.2637672099328661E-2</v>
      </c>
      <c r="BG11" s="88">
        <f>AgePrice!BH97</f>
        <v>1.8319884588064501E-2</v>
      </c>
      <c r="BH11" s="88">
        <f>AgePrice!BI97</f>
        <v>1.4696891172876318E-2</v>
      </c>
      <c r="BI11" s="88">
        <f>AgePrice!BJ97</f>
        <v>1.168555686346846E-2</v>
      </c>
      <c r="BJ11" s="88">
        <f>AgePrice!BK97</f>
        <v>9.2066153540464966E-3</v>
      </c>
      <c r="BK11" s="88">
        <f>AgePrice!BL97</f>
        <v>7.1858403553335514E-3</v>
      </c>
      <c r="BL11" s="88">
        <f>AgePrice!BM97</f>
        <v>5.5548951939320733E-3</v>
      </c>
      <c r="BM11" s="88">
        <f>AgePrice!BN97</f>
        <v>4.2518736053519012E-3</v>
      </c>
      <c r="BN11" s="88">
        <f>AgePrice!BO97</f>
        <v>3.2215577408365023E-3</v>
      </c>
      <c r="BO11" s="88">
        <f>AgePrice!BP97</f>
        <v>2.4154290506820538E-3</v>
      </c>
      <c r="BP11" s="88">
        <f>AgePrice!BQ97</f>
        <v>1.7914737820681787E-3</v>
      </c>
      <c r="BQ11" s="88">
        <f>AgePrice!BR97</f>
        <v>1.3138275082902804E-3</v>
      </c>
      <c r="BR11" s="88">
        <f>AgePrice!BS97</f>
        <v>9.5230278648884012E-4</v>
      </c>
      <c r="BS11" s="88">
        <f>AgePrice!BT97</f>
        <v>6.8184127609302212E-4</v>
      </c>
      <c r="BT11" s="88">
        <f>AgePrice!BU97</f>
        <v>4.8192707609830934E-4</v>
      </c>
      <c r="BU11" s="88">
        <f>AgePrice!BV97</f>
        <v>3.3599230613576129E-4</v>
      </c>
      <c r="BV11" s="88">
        <f>AgePrice!BW97</f>
        <v>2.3083967189453192E-4</v>
      </c>
      <c r="BW11" s="88">
        <f>AgePrice!BX97</f>
        <v>1.5610044361344323E-4</v>
      </c>
      <c r="BX11" s="88">
        <f>AgePrice!BY97</f>
        <v>1.0374035119448446E-4</v>
      </c>
      <c r="BY11" s="88">
        <f>AgePrice!BZ97</f>
        <v>6.7620655234575642E-5</v>
      </c>
      <c r="BZ11" s="88">
        <f>AgePrice!CA97</f>
        <v>4.3117267060070145E-5</v>
      </c>
      <c r="CA11" s="88">
        <f>AgePrice!CB97</f>
        <v>2.5766668711882489E-5</v>
      </c>
      <c r="CB11" s="88">
        <f>AgePrice!CC97</f>
        <v>1.6150180774708814E-5</v>
      </c>
      <c r="CC11" s="88">
        <f>AgePrice!CD97</f>
        <v>9.3677626508023216E-6</v>
      </c>
      <c r="CD11" s="88">
        <f>AgePrice!CE97</f>
        <v>5.1688995590587497E-6</v>
      </c>
      <c r="CE11" s="88">
        <f>AgePrice!CF97</f>
        <v>2.6610785583259999E-6</v>
      </c>
      <c r="CF11" s="88">
        <f>AgePrice!CG97</f>
        <v>1.233761184364463E-6</v>
      </c>
      <c r="CG11" s="88">
        <f>AgePrice!CH97</f>
        <v>4.7747223204822269E-7</v>
      </c>
      <c r="CH11" s="88">
        <f>AgePrice!CI97</f>
        <v>1.2353567586665101E-7</v>
      </c>
      <c r="CI11" s="88">
        <f>AgePrice!CJ97</f>
        <v>0</v>
      </c>
      <c r="CJ11" s="88">
        <f>AgePrice!CJ97</f>
        <v>0</v>
      </c>
      <c r="CM11" s="92" t="s">
        <v>156</v>
      </c>
      <c r="CN11" s="93">
        <f>+H13</f>
        <v>1</v>
      </c>
      <c r="CO11" s="93">
        <f t="shared" ref="CO11:EZ11" si="0">+I13</f>
        <v>0.9499293496509611</v>
      </c>
      <c r="CP11" s="93">
        <f t="shared" si="0"/>
        <v>0.9023594058054123</v>
      </c>
      <c r="CQ11" s="93">
        <f t="shared" si="0"/>
        <v>0.85716502009762174</v>
      </c>
      <c r="CR11" s="93">
        <f t="shared" si="0"/>
        <v>0.81422729705851937</v>
      </c>
      <c r="CS11" s="93">
        <f t="shared" si="0"/>
        <v>0.77343328129000333</v>
      </c>
      <c r="CT11" s="93">
        <f t="shared" si="0"/>
        <v>0.73467566027328968</v>
      </c>
      <c r="CU11" s="93">
        <f t="shared" si="0"/>
        <v>0.69785248202932304</v>
      </c>
      <c r="CV11" s="93">
        <f t="shared" si="0"/>
        <v>0.66286688688834317</v>
      </c>
      <c r="CW11" s="93">
        <f t="shared" si="0"/>
        <v>0.62962685266283147</v>
      </c>
      <c r="CX11" s="93">
        <f t="shared" si="0"/>
        <v>0.59804495255335099</v>
      </c>
      <c r="CY11" s="93">
        <f t="shared" si="0"/>
        <v>0.56803812515029151</v>
      </c>
      <c r="CZ11" s="93">
        <f t="shared" si="0"/>
        <v>0.53952745592636919</v>
      </c>
      <c r="DA11" s="93">
        <f t="shared" si="0"/>
        <v>0.51243796964498645</v>
      </c>
      <c r="DB11" s="93">
        <f t="shared" si="0"/>
        <v>0.48669843313827083</v>
      </c>
      <c r="DC11" s="93">
        <f t="shared" si="0"/>
        <v>0.46224116793591213</v>
      </c>
      <c r="DD11" s="93">
        <f t="shared" si="0"/>
        <v>0.43900187225185333</v>
      </c>
      <c r="DE11" s="93">
        <f t="shared" si="0"/>
        <v>0.41691945186050722</v>
      </c>
      <c r="DF11" s="93">
        <f t="shared" si="0"/>
        <v>0.39593585941757786</v>
      </c>
      <c r="DG11" s="93">
        <f t="shared" si="0"/>
        <v>0.37599594180279922</v>
      </c>
      <c r="DH11" s="93">
        <f t="shared" si="0"/>
        <v>0.35704729508300342</v>
      </c>
      <c r="DI11" s="93">
        <f t="shared" si="0"/>
        <v>0.33904012671401124</v>
      </c>
      <c r="DJ11" s="93">
        <f t="shared" si="0"/>
        <v>0.32192712461887502</v>
      </c>
      <c r="DK11" s="93">
        <f t="shared" si="0"/>
        <v>0.30566333279811791</v>
      </c>
      <c r="DL11" s="93">
        <f t="shared" si="0"/>
        <v>0.29020603314480625</v>
      </c>
      <c r="DM11" s="93">
        <f t="shared" si="0"/>
        <v>0.27551463315362401</v>
      </c>
      <c r="DN11" s="93">
        <f t="shared" si="0"/>
        <v>0.26155055922864318</v>
      </c>
      <c r="DO11" s="93">
        <f t="shared" si="0"/>
        <v>0.24827715530921921</v>
      </c>
      <c r="DP11" s="93">
        <f t="shared" si="0"/>
        <v>0.23565958654744704</v>
      </c>
      <c r="DQ11" s="93">
        <f t="shared" si="0"/>
        <v>0.22366474778391096</v>
      </c>
      <c r="DR11" s="93">
        <f t="shared" si="0"/>
        <v>0.2122611765811051</v>
      </c>
      <c r="DS11" s="93">
        <f t="shared" si="0"/>
        <v>0.20141897058589509</v>
      </c>
      <c r="DT11" s="93">
        <f t="shared" si="0"/>
        <v>0.1911097090037995</v>
      </c>
      <c r="DU11" s="93">
        <f t="shared" si="0"/>
        <v>0.18130637797869656</v>
      </c>
      <c r="DV11" s="93">
        <f t="shared" si="0"/>
        <v>0.17198329968185225</v>
      </c>
      <c r="DW11" s="93">
        <f t="shared" si="0"/>
        <v>0.16311606492393371</v>
      </c>
      <c r="DX11" s="93">
        <f t="shared" si="0"/>
        <v>0.15468146911295824</v>
      </c>
      <c r="DY11" s="93">
        <f t="shared" si="0"/>
        <v>0.14665745138994024</v>
      </c>
      <c r="DZ11" s="93">
        <f t="shared" si="0"/>
        <v>0.1390230367823784</v>
      </c>
      <c r="EA11" s="93">
        <f t="shared" si="0"/>
        <v>0.13175828122367214</v>
      </c>
      <c r="EB11" s="93">
        <f t="shared" si="0"/>
        <v>0.1248442192941176</v>
      </c>
      <c r="EC11" s="93">
        <f t="shared" si="0"/>
        <v>0.11826281454630591</v>
      </c>
      <c r="ED11" s="93">
        <f t="shared" si="0"/>
        <v>0.11199691228456064</v>
      </c>
      <c r="EE11" s="93">
        <f t="shared" si="0"/>
        <v>0.10603019467452547</v>
      </c>
      <c r="EF11" s="93">
        <f t="shared" si="0"/>
        <v>0.1003471380651597</v>
      </c>
      <c r="EG11" s="93">
        <f t="shared" si="0"/>
        <v>9.4932972411236674E-2</v>
      </c>
      <c r="EH11" s="93">
        <f t="shared" si="0"/>
        <v>8.9773642689983169E-2</v>
      </c>
      <c r="EI11" s="93">
        <f t="shared" si="0"/>
        <v>8.4855772210764679E-2</v>
      </c>
      <c r="EJ11" s="93">
        <f t="shared" si="0"/>
        <v>8.0166627721718342E-2</v>
      </c>
      <c r="EK11" s="93">
        <f t="shared" si="0"/>
        <v>7.5694086221984036E-2</v>
      </c>
      <c r="EL11" s="93">
        <f t="shared" si="0"/>
        <v>7.1426603392690483E-2</v>
      </c>
      <c r="EM11" s="93">
        <f t="shared" si="0"/>
        <v>6.7353183564133848E-2</v>
      </c>
      <c r="EN11" s="93">
        <f t="shared" si="0"/>
        <v>6.3463351140648119E-2</v>
      </c>
      <c r="EO11" s="93">
        <f t="shared" si="0"/>
        <v>5.9747123408525539E-2</v>
      </c>
      <c r="EP11" s="93">
        <f t="shared" si="0"/>
        <v>5.6194984656005489E-2</v>
      </c>
      <c r="EQ11" s="93">
        <f t="shared" si="0"/>
        <v>5.2797861537827666E-2</v>
      </c>
      <c r="ER11" s="93">
        <f t="shared" si="0"/>
        <v>4.9547099620143656E-2</v>
      </c>
      <c r="ES11" s="93">
        <f t="shared" si="0"/>
        <v>4.6434441044712151E-2</v>
      </c>
      <c r="ET11" s="93">
        <f t="shared" si="0"/>
        <v>4.3452003254275215E-2</v>
      </c>
      <c r="EU11" s="93">
        <f t="shared" si="0"/>
        <v>4.0592258723832091E-2</v>
      </c>
      <c r="EV11" s="93">
        <f t="shared" si="0"/>
        <v>3.784801564520196E-2</v>
      </c>
      <c r="EW11" s="93">
        <f t="shared" si="0"/>
        <v>3.521239951480578E-2</v>
      </c>
      <c r="EX11" s="93">
        <f t="shared" si="0"/>
        <v>3.2678835577003962E-2</v>
      </c>
      <c r="EY11" s="93">
        <f t="shared" si="0"/>
        <v>3.0241032077609784E-2</v>
      </c>
      <c r="EZ11" s="93">
        <f t="shared" si="0"/>
        <v>2.7892964284363549E-2</v>
      </c>
      <c r="FA11" s="93">
        <f t="shared" ref="FA11:FP11" si="1">+BU13</f>
        <v>2.5628859233204997E-2</v>
      </c>
      <c r="FB11" s="93">
        <f t="shared" si="1"/>
        <v>2.3443181161126758E-2</v>
      </c>
      <c r="FC11" s="93">
        <f t="shared" si="1"/>
        <v>2.1330617588235713E-2</v>
      </c>
      <c r="FD11" s="93">
        <f t="shared" si="1"/>
        <v>1.9286066013395831E-2</v>
      </c>
      <c r="FE11" s="93">
        <f t="shared" si="1"/>
        <v>1.7304621189480819E-2</v>
      </c>
      <c r="FF11" s="93">
        <f t="shared" si="1"/>
        <v>1.5381562945831753E-2</v>
      </c>
      <c r="FG11" s="93">
        <f t="shared" si="1"/>
        <v>1.3512344526998137E-2</v>
      </c>
      <c r="FH11" s="93">
        <f t="shared" si="1"/>
        <v>1.1692581418244518E-2</v>
      </c>
      <c r="FI11" s="93">
        <f t="shared" si="1"/>
        <v>9.9180406296324325E-3</v>
      </c>
      <c r="FJ11" s="93">
        <f t="shared" si="1"/>
        <v>8.1846304117429575E-3</v>
      </c>
      <c r="FK11" s="93">
        <f t="shared" si="1"/>
        <v>6.4883903772916416E-3</v>
      </c>
      <c r="FL11" s="93">
        <f t="shared" si="1"/>
        <v>4.8254820040083257E-3</v>
      </c>
      <c r="FM11" s="93">
        <f t="shared" si="1"/>
        <v>3.1921794952124252E-3</v>
      </c>
      <c r="FN11" s="93">
        <f t="shared" si="1"/>
        <v>1.5848609755125004E-3</v>
      </c>
      <c r="FO11" s="93">
        <f t="shared" si="1"/>
        <v>0</v>
      </c>
      <c r="FP11" s="93">
        <f t="shared" si="1"/>
        <v>0</v>
      </c>
    </row>
    <row r="12" spans="1:172">
      <c r="D12" s="95"/>
      <c r="CM12" s="92" t="s">
        <v>186</v>
      </c>
      <c r="CN12" s="92"/>
    </row>
    <row r="13" spans="1:172">
      <c r="A13" s="92" t="s">
        <v>346</v>
      </c>
      <c r="D13" s="95"/>
      <c r="H13" s="93">
        <f>AgePrice!CO97</f>
        <v>1</v>
      </c>
      <c r="I13" s="93">
        <f>AgePrice!CP97</f>
        <v>0.9499293496509611</v>
      </c>
      <c r="J13" s="93">
        <f>AgePrice!CQ97</f>
        <v>0.9023594058054123</v>
      </c>
      <c r="K13" s="93">
        <f>AgePrice!CR97</f>
        <v>0.85716502009762174</v>
      </c>
      <c r="L13" s="93">
        <f>AgePrice!CS97</f>
        <v>0.81422729705851937</v>
      </c>
      <c r="M13" s="93">
        <f>AgePrice!CT97</f>
        <v>0.77343328129000333</v>
      </c>
      <c r="N13" s="93">
        <f>AgePrice!CU97</f>
        <v>0.73467566027328968</v>
      </c>
      <c r="O13" s="93">
        <f>AgePrice!CV97</f>
        <v>0.69785248202932304</v>
      </c>
      <c r="P13" s="93">
        <f>AgePrice!CW97</f>
        <v>0.66286688688834317</v>
      </c>
      <c r="Q13" s="93">
        <f>AgePrice!CX97</f>
        <v>0.62962685266283147</v>
      </c>
      <c r="R13" s="93">
        <f>AgePrice!CY97</f>
        <v>0.59804495255335099</v>
      </c>
      <c r="S13" s="93">
        <f>AgePrice!CZ97</f>
        <v>0.56803812515029151</v>
      </c>
      <c r="T13" s="93">
        <f>AgePrice!DA97</f>
        <v>0.53952745592636919</v>
      </c>
      <c r="U13" s="93">
        <f>AgePrice!DB97</f>
        <v>0.51243796964498645</v>
      </c>
      <c r="V13" s="93">
        <f>AgePrice!DC97</f>
        <v>0.48669843313827083</v>
      </c>
      <c r="W13" s="93">
        <f>AgePrice!DD97</f>
        <v>0.46224116793591213</v>
      </c>
      <c r="X13" s="93">
        <f>AgePrice!DE97</f>
        <v>0.43900187225185333</v>
      </c>
      <c r="Y13" s="93">
        <f>AgePrice!DF97</f>
        <v>0.41691945186050722</v>
      </c>
      <c r="Z13" s="93">
        <f>AgePrice!DG97</f>
        <v>0.39593585941757786</v>
      </c>
      <c r="AA13" s="93">
        <f>AgePrice!DH97</f>
        <v>0.37599594180279922</v>
      </c>
      <c r="AB13" s="93">
        <f>AgePrice!DI97</f>
        <v>0.35704729508300342</v>
      </c>
      <c r="AC13" s="93">
        <f>AgePrice!DJ97</f>
        <v>0.33904012671401124</v>
      </c>
      <c r="AD13" s="93">
        <f>AgePrice!DK97</f>
        <v>0.32192712461887502</v>
      </c>
      <c r="AE13" s="93">
        <f>AgePrice!DL97</f>
        <v>0.30566333279811791</v>
      </c>
      <c r="AF13" s="93">
        <f>AgePrice!DM97</f>
        <v>0.29020603314480625</v>
      </c>
      <c r="AG13" s="93">
        <f>AgePrice!DN97</f>
        <v>0.27551463315362401</v>
      </c>
      <c r="AH13" s="93">
        <f>AgePrice!DO97</f>
        <v>0.26155055922864318</v>
      </c>
      <c r="AI13" s="93">
        <f>AgePrice!DP97</f>
        <v>0.24827715530921921</v>
      </c>
      <c r="AJ13" s="93">
        <f>AgePrice!DQ97</f>
        <v>0.23565958654744704</v>
      </c>
      <c r="AK13" s="93">
        <f>AgePrice!DR97</f>
        <v>0.22366474778391096</v>
      </c>
      <c r="AL13" s="93">
        <f>AgePrice!DS97</f>
        <v>0.2122611765811051</v>
      </c>
      <c r="AM13" s="93">
        <f>AgePrice!DT97</f>
        <v>0.20141897058589509</v>
      </c>
      <c r="AN13" s="93">
        <f>AgePrice!DU97</f>
        <v>0.1911097090037995</v>
      </c>
      <c r="AO13" s="93">
        <f>AgePrice!DV97</f>
        <v>0.18130637797869656</v>
      </c>
      <c r="AP13" s="93">
        <f>AgePrice!DW97</f>
        <v>0.17198329968185225</v>
      </c>
      <c r="AQ13" s="93">
        <f>AgePrice!DX97</f>
        <v>0.16311606492393371</v>
      </c>
      <c r="AR13" s="93">
        <f>AgePrice!DY97</f>
        <v>0.15468146911295824</v>
      </c>
      <c r="AS13" s="93">
        <f>AgePrice!DZ97</f>
        <v>0.14665745138994024</v>
      </c>
      <c r="AT13" s="93">
        <f>AgePrice!EA97</f>
        <v>0.1390230367823784</v>
      </c>
      <c r="AU13" s="93">
        <f>AgePrice!EB97</f>
        <v>0.13175828122367214</v>
      </c>
      <c r="AV13" s="93">
        <f>AgePrice!EC97</f>
        <v>0.1248442192941176</v>
      </c>
      <c r="AW13" s="93">
        <f>AgePrice!ED97</f>
        <v>0.11826281454630591</v>
      </c>
      <c r="AX13" s="93">
        <f>AgePrice!EE97</f>
        <v>0.11199691228456064</v>
      </c>
      <c r="AY13" s="93">
        <f>AgePrice!EF97</f>
        <v>0.10603019467452547</v>
      </c>
      <c r="AZ13" s="93">
        <f>AgePrice!EG97</f>
        <v>0.1003471380651597</v>
      </c>
      <c r="BA13" s="93">
        <f>AgePrice!EH97</f>
        <v>9.4932972411236674E-2</v>
      </c>
      <c r="BB13" s="93">
        <f>AgePrice!EI97</f>
        <v>8.9773642689983169E-2</v>
      </c>
      <c r="BC13" s="93">
        <f>AgePrice!EJ97</f>
        <v>8.4855772210764679E-2</v>
      </c>
      <c r="BD13" s="93">
        <f>AgePrice!EK97</f>
        <v>8.0166627721718342E-2</v>
      </c>
      <c r="BE13" s="93">
        <f>AgePrice!EL97</f>
        <v>7.5694086221984036E-2</v>
      </c>
      <c r="BF13" s="93">
        <f>AgePrice!EM97</f>
        <v>7.1426603392690483E-2</v>
      </c>
      <c r="BG13" s="93">
        <f>AgePrice!EN97</f>
        <v>6.7353183564133848E-2</v>
      </c>
      <c r="BH13" s="93">
        <f>AgePrice!EO97</f>
        <v>6.3463351140648119E-2</v>
      </c>
      <c r="BI13" s="93">
        <f>AgePrice!EP97</f>
        <v>5.9747123408525539E-2</v>
      </c>
      <c r="BJ13" s="93">
        <f>AgePrice!EQ97</f>
        <v>5.6194984656005489E-2</v>
      </c>
      <c r="BK13" s="93">
        <f>AgePrice!ER97</f>
        <v>5.2797861537827666E-2</v>
      </c>
      <c r="BL13" s="93">
        <f>AgePrice!ES97</f>
        <v>4.9547099620143656E-2</v>
      </c>
      <c r="BM13" s="93">
        <f>AgePrice!ET97</f>
        <v>4.6434441044712151E-2</v>
      </c>
      <c r="BN13" s="93">
        <f>AgePrice!EU97</f>
        <v>4.3452003254275215E-2</v>
      </c>
      <c r="BO13" s="93">
        <f>AgePrice!EV97</f>
        <v>4.0592258723832091E-2</v>
      </c>
      <c r="BP13" s="93">
        <f>AgePrice!EW97</f>
        <v>3.784801564520196E-2</v>
      </c>
      <c r="BQ13" s="93">
        <f>AgePrice!EX97</f>
        <v>3.521239951480578E-2</v>
      </c>
      <c r="BR13" s="93">
        <f>AgePrice!EY97</f>
        <v>3.2678835577003962E-2</v>
      </c>
      <c r="BS13" s="93">
        <f>AgePrice!EZ97</f>
        <v>3.0241032077609784E-2</v>
      </c>
      <c r="BT13" s="93">
        <f>AgePrice!FA97</f>
        <v>2.7892964284363549E-2</v>
      </c>
      <c r="BU13" s="93">
        <f>AgePrice!FB97</f>
        <v>2.5628859233204997E-2</v>
      </c>
      <c r="BV13" s="93">
        <f>AgePrice!FC97</f>
        <v>2.3443181161126758E-2</v>
      </c>
      <c r="BW13" s="93">
        <f>AgePrice!FD97</f>
        <v>2.1330617588235713E-2</v>
      </c>
      <c r="BX13" s="93">
        <f>AgePrice!FE97</f>
        <v>1.9286066013395831E-2</v>
      </c>
      <c r="BY13" s="93">
        <f>AgePrice!FF97</f>
        <v>1.7304621189480819E-2</v>
      </c>
      <c r="BZ13" s="93">
        <f>AgePrice!FG97</f>
        <v>1.5381562945831753E-2</v>
      </c>
      <c r="CA13" s="93">
        <f>AgePrice!FH97</f>
        <v>1.3512344526998137E-2</v>
      </c>
      <c r="CB13" s="93">
        <f>AgePrice!FI97</f>
        <v>1.1692581418244518E-2</v>
      </c>
      <c r="CC13" s="93">
        <f>AgePrice!FJ97</f>
        <v>9.9180406296324325E-3</v>
      </c>
      <c r="CD13" s="93">
        <f>AgePrice!FK97</f>
        <v>8.1846304117429575E-3</v>
      </c>
      <c r="CE13" s="93">
        <f>AgePrice!FL97</f>
        <v>6.4883903772916416E-3</v>
      </c>
      <c r="CF13" s="93">
        <f>AgePrice!FM97</f>
        <v>4.8254820040083257E-3</v>
      </c>
      <c r="CG13" s="93">
        <f>AgePrice!FN97</f>
        <v>3.1921794952124252E-3</v>
      </c>
      <c r="CH13" s="93">
        <f>AgePrice!FO97</f>
        <v>1.5848609755125004E-3</v>
      </c>
      <c r="CI13" s="93">
        <f>AgePrice!FP97</f>
        <v>0</v>
      </c>
      <c r="CJ13" s="97">
        <v>0</v>
      </c>
    </row>
    <row r="14" spans="1:172">
      <c r="H14" s="83"/>
      <c r="I14" s="83"/>
      <c r="J14" s="8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83"/>
      <c r="AC14" s="83"/>
      <c r="AD14" s="83"/>
      <c r="AE14" s="83"/>
      <c r="AF14" s="83"/>
      <c r="AG14" s="83"/>
      <c r="AH14" s="83"/>
      <c r="AI14" s="83"/>
      <c r="AJ14" s="83"/>
      <c r="AK14" s="83"/>
      <c r="AL14" s="83"/>
      <c r="AM14" s="83"/>
      <c r="AN14" s="83"/>
      <c r="AO14" s="83"/>
      <c r="AP14" s="83"/>
      <c r="AQ14" s="83"/>
      <c r="AR14" s="83"/>
      <c r="AS14" s="83"/>
      <c r="AT14" s="83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83"/>
      <c r="BI14" s="83"/>
      <c r="BJ14" s="83"/>
      <c r="BK14" s="83"/>
      <c r="BL14" s="83"/>
      <c r="BM14" s="83"/>
      <c r="BN14" s="83"/>
      <c r="BO14" s="83"/>
      <c r="BP14" s="83"/>
      <c r="BQ14" s="83"/>
      <c r="BR14" s="83"/>
      <c r="BS14" s="83"/>
      <c r="BT14" s="83"/>
      <c r="BU14" s="83"/>
      <c r="BV14" s="83"/>
      <c r="BW14" s="83"/>
      <c r="BX14" s="83"/>
      <c r="BY14" s="83"/>
      <c r="BZ14" s="83"/>
      <c r="CA14" s="83"/>
      <c r="CB14" s="83"/>
      <c r="CC14" s="83"/>
      <c r="CD14" s="83"/>
      <c r="CE14" s="83"/>
      <c r="CF14" s="83"/>
      <c r="CG14" s="83"/>
      <c r="CH14" s="83"/>
      <c r="CI14" s="83"/>
      <c r="CJ14" s="87"/>
    </row>
    <row r="15" spans="1:172">
      <c r="A15" s="80" t="s">
        <v>345</v>
      </c>
      <c r="M15" s="81"/>
      <c r="S15" s="81"/>
    </row>
    <row r="16" spans="1:172">
      <c r="A16" s="80" t="s">
        <v>155</v>
      </c>
      <c r="D16" s="99">
        <f>Data!CD16</f>
        <v>144.86930849309451</v>
      </c>
      <c r="H16" s="83">
        <f t="shared" ref="H16:AM16" si="2">+$D16*H11</f>
        <v>144.86930849309451</v>
      </c>
      <c r="I16" s="83">
        <f t="shared" si="2"/>
        <v>142.6599332130566</v>
      </c>
      <c r="J16" s="83">
        <f t="shared" si="2"/>
        <v>140.38819000509565</v>
      </c>
      <c r="K16" s="83">
        <f t="shared" si="2"/>
        <v>138.0521699539859</v>
      </c>
      <c r="L16" s="83">
        <f t="shared" si="2"/>
        <v>135.64993831237314</v>
      </c>
      <c r="M16" s="83">
        <f t="shared" si="2"/>
        <v>133.17954689911699</v>
      </c>
      <c r="N16" s="83">
        <f t="shared" si="2"/>
        <v>130.63905082166858</v>
      </c>
      <c r="O16" s="83">
        <f t="shared" si="2"/>
        <v>128.02653051072647</v>
      </c>
      <c r="P16" s="83">
        <f t="shared" si="2"/>
        <v>125.34012015741135</v>
      </c>
      <c r="Q16" s="83">
        <f t="shared" si="2"/>
        <v>122.57804371148269</v>
      </c>
      <c r="R16" s="83">
        <f t="shared" si="2"/>
        <v>119.73865961474094</v>
      </c>
      <c r="S16" s="83">
        <f t="shared" si="2"/>
        <v>116.82051538531736</v>
      </c>
      <c r="T16" s="83">
        <f t="shared" si="2"/>
        <v>113.82241301333634</v>
      </c>
      <c r="U16" s="83">
        <f t="shared" si="2"/>
        <v>110.74348585439964</v>
      </c>
      <c r="V16" s="83">
        <f t="shared" si="2"/>
        <v>107.58328729556544</v>
      </c>
      <c r="W16" s="83">
        <f t="shared" si="2"/>
        <v>104.34189090622787</v>
      </c>
      <c r="X16" s="83">
        <f t="shared" si="2"/>
        <v>101.02000107033224</v>
      </c>
      <c r="Y16" s="83">
        <f t="shared" si="2"/>
        <v>97.619072236362626</v>
      </c>
      <c r="Z16" s="83">
        <f t="shared" si="2"/>
        <v>94.141433943026186</v>
      </c>
      <c r="AA16" s="83">
        <f t="shared" si="2"/>
        <v>90.590417724980583</v>
      </c>
      <c r="AB16" s="83">
        <f t="shared" si="2"/>
        <v>86.97048093626853</v>
      </c>
      <c r="AC16" s="83">
        <f t="shared" si="2"/>
        <v>83.287321528622186</v>
      </c>
      <c r="AD16" s="83">
        <f t="shared" si="2"/>
        <v>79.547976980517362</v>
      </c>
      <c r="AE16" s="83">
        <f t="shared" si="2"/>
        <v>75.760899991735499</v>
      </c>
      <c r="AF16" s="83">
        <f t="shared" si="2"/>
        <v>71.936003337858622</v>
      </c>
      <c r="AG16" s="83">
        <f t="shared" si="2"/>
        <v>68.084666509934834</v>
      </c>
      <c r="AH16" s="83">
        <f t="shared" si="2"/>
        <v>64.219697515636241</v>
      </c>
      <c r="AI16" s="83">
        <f t="shared" si="2"/>
        <v>60.355244526554699</v>
      </c>
      <c r="AJ16" s="83">
        <f t="shared" si="2"/>
        <v>56.50665391729347</v>
      </c>
      <c r="AK16" s="83">
        <f t="shared" si="2"/>
        <v>52.690273602904057</v>
      </c>
      <c r="AL16" s="83">
        <f t="shared" si="2"/>
        <v>48.923203338417707</v>
      </c>
      <c r="AM16" s="83">
        <f t="shared" si="2"/>
        <v>45.222996645802958</v>
      </c>
      <c r="AN16" s="83">
        <f t="shared" ref="AN16:BS16" si="3">+$D16*AN11</f>
        <v>41.607322087300702</v>
      </c>
      <c r="AO16" s="83">
        <f t="shared" si="3"/>
        <v>38.09359449022562</v>
      </c>
      <c r="AP16" s="83">
        <f t="shared" si="3"/>
        <v>34.698589217973513</v>
      </c>
      <c r="AQ16" s="83">
        <f t="shared" si="3"/>
        <v>31.438054457246245</v>
      </c>
      <c r="AR16" s="83">
        <f t="shared" si="3"/>
        <v>28.326337567101582</v>
      </c>
      <c r="AS16" s="83">
        <f t="shared" si="3"/>
        <v>25.376041678595708</v>
      </c>
      <c r="AT16" s="83">
        <f t="shared" si="3"/>
        <v>22.597727880320853</v>
      </c>
      <c r="AU16" s="83">
        <f t="shared" si="3"/>
        <v>19.999676489484496</v>
      </c>
      <c r="AV16" s="83">
        <f t="shared" si="3"/>
        <v>17.587718185899977</v>
      </c>
      <c r="AW16" s="83">
        <f t="shared" si="3"/>
        <v>15.365142348448131</v>
      </c>
      <c r="AX16" s="83">
        <f t="shared" si="3"/>
        <v>13.332686013323917</v>
      </c>
      <c r="AY16" s="83">
        <f t="shared" si="3"/>
        <v>11.488602745727615</v>
      </c>
      <c r="AZ16" s="83">
        <f t="shared" si="3"/>
        <v>9.8288066739532525</v>
      </c>
      <c r="BA16" s="83">
        <f t="shared" si="3"/>
        <v>8.3470832603409608</v>
      </c>
      <c r="BB16" s="83">
        <f t="shared" si="3"/>
        <v>7.0353553261238337</v>
      </c>
      <c r="BC16" s="83">
        <f t="shared" si="3"/>
        <v>5.8839905996827904</v>
      </c>
      <c r="BD16" s="83">
        <f t="shared" si="3"/>
        <v>4.8821357415952322</v>
      </c>
      <c r="BE16" s="83">
        <f t="shared" si="3"/>
        <v>4.018061457347045</v>
      </c>
      <c r="BF16" s="83">
        <f t="shared" si="3"/>
        <v>3.2795039029231621</v>
      </c>
      <c r="BG16" s="83">
        <f t="shared" si="3"/>
        <v>2.6539890119462037</v>
      </c>
      <c r="BH16" s="83">
        <f t="shared" si="3"/>
        <v>2.1291284612128569</v>
      </c>
      <c r="BI16" s="83">
        <f t="shared" si="3"/>
        <v>1.6928785421674102</v>
      </c>
      <c r="BJ16" s="83">
        <f t="shared" si="3"/>
        <v>1.3337559999026225</v>
      </c>
      <c r="BK16" s="83">
        <f t="shared" si="3"/>
        <v>1.0410077232189441</v>
      </c>
      <c r="BL16" s="83">
        <f t="shared" si="3"/>
        <v>0.80473382549655359</v>
      </c>
      <c r="BM16" s="83">
        <f t="shared" si="3"/>
        <v>0.61596598900737054</v>
      </c>
      <c r="BN16" s="83">
        <f t="shared" si="3"/>
        <v>0.46670484218555985</v>
      </c>
      <c r="BO16" s="83">
        <f t="shared" si="3"/>
        <v>0.34992153628644085</v>
      </c>
      <c r="BP16" s="83">
        <f t="shared" si="3"/>
        <v>0.25952956799172572</v>
      </c>
      <c r="BQ16" s="83">
        <f t="shared" si="3"/>
        <v>0.19033328260521831</v>
      </c>
      <c r="BR16" s="83">
        <f t="shared" si="3"/>
        <v>0.13795944615468531</v>
      </c>
      <c r="BS16" s="83">
        <f t="shared" si="3"/>
        <v>9.8777874169645244E-2</v>
      </c>
      <c r="BT16" s="83">
        <f t="shared" ref="BT16:CJ16" si="4">+$D16*BT11</f>
        <v>6.9816442258461009E-2</v>
      </c>
      <c r="BU16" s="83">
        <f t="shared" si="4"/>
        <v>4.8674973048887855E-2</v>
      </c>
      <c r="BV16" s="83">
        <f t="shared" si="4"/>
        <v>3.3441583640133665E-2</v>
      </c>
      <c r="BW16" s="83">
        <f t="shared" si="4"/>
        <v>2.2614163321744811E-2</v>
      </c>
      <c r="BX16" s="83">
        <f t="shared" si="4"/>
        <v>1.5028792940375735E-2</v>
      </c>
      <c r="BY16" s="83">
        <f t="shared" si="4"/>
        <v>9.7961575636829248E-3</v>
      </c>
      <c r="BZ16" s="83">
        <f t="shared" si="4"/>
        <v>6.2463686631044442E-3</v>
      </c>
      <c r="CA16" s="83">
        <f t="shared" si="4"/>
        <v>3.7327994784610704E-3</v>
      </c>
      <c r="CB16" s="83">
        <f t="shared" si="4"/>
        <v>2.3396655208705354E-3</v>
      </c>
      <c r="CC16" s="83">
        <f t="shared" si="4"/>
        <v>1.3571012973491703E-3</v>
      </c>
      <c r="CD16" s="83">
        <f t="shared" si="4"/>
        <v>7.4881490479110217E-4</v>
      </c>
      <c r="CE16" s="83">
        <f t="shared" si="4"/>
        <v>3.8550861059048844E-4</v>
      </c>
      <c r="CF16" s="83">
        <f t="shared" si="4"/>
        <v>1.7873412962450105E-4</v>
      </c>
      <c r="CG16" s="83">
        <f t="shared" si="4"/>
        <v>6.9171072081480384E-5</v>
      </c>
      <c r="CH16" s="83">
        <f t="shared" si="4"/>
        <v>1.7896527937028796E-5</v>
      </c>
      <c r="CI16" s="83">
        <f t="shared" si="4"/>
        <v>0</v>
      </c>
      <c r="CJ16" s="83">
        <f t="shared" si="4"/>
        <v>0</v>
      </c>
      <c r="CN16" s="83">
        <f>+$D16*CN11</f>
        <v>144.86930849309451</v>
      </c>
      <c r="CO16" s="83">
        <f t="shared" ref="CO16:EZ16" si="5">+$D16*CO11</f>
        <v>137.61560800122973</v>
      </c>
      <c r="CP16" s="83">
        <f t="shared" si="5"/>
        <v>130.72418313126974</v>
      </c>
      <c r="CQ16" s="83">
        <f t="shared" si="5"/>
        <v>124.17690372601191</v>
      </c>
      <c r="CR16" s="83">
        <f t="shared" si="5"/>
        <v>117.95654548106914</v>
      </c>
      <c r="CS16" s="83">
        <f t="shared" si="5"/>
        <v>112.04674462602783</v>
      </c>
      <c r="CT16" s="83">
        <f t="shared" si="5"/>
        <v>106.4319548704991</v>
      </c>
      <c r="CU16" s="83">
        <f t="shared" si="5"/>
        <v>101.09740650177768</v>
      </c>
      <c r="CV16" s="83">
        <f t="shared" si="5"/>
        <v>96.029067526484567</v>
      </c>
      <c r="CW16" s="83">
        <f t="shared" si="5"/>
        <v>91.2136067539479</v>
      </c>
      <c r="CX16" s="83">
        <f t="shared" si="5"/>
        <v>86.638358724189473</v>
      </c>
      <c r="CY16" s="83">
        <f t="shared" si="5"/>
        <v>82.291290388236604</v>
      </c>
      <c r="CZ16" s="83">
        <f t="shared" si="5"/>
        <v>78.160969453091624</v>
      </c>
      <c r="DA16" s="83">
        <f t="shared" si="5"/>
        <v>74.236534308074539</v>
      </c>
      <c r="DB16" s="83">
        <f t="shared" si="5"/>
        <v>70.507665453413892</v>
      </c>
      <c r="DC16" s="83">
        <f t="shared" si="5"/>
        <v>66.964558355915955</v>
      </c>
      <c r="DD16" s="83">
        <f t="shared" si="5"/>
        <v>63.597897660299807</v>
      </c>
      <c r="DE16" s="83">
        <f t="shared" si="5"/>
        <v>60.398832688351682</v>
      </c>
      <c r="DF16" s="83">
        <f t="shared" si="5"/>
        <v>57.358954161443584</v>
      </c>
      <c r="DG16" s="83">
        <f t="shared" si="5"/>
        <v>54.470272085181328</v>
      </c>
      <c r="DH16" s="83">
        <f t="shared" si="5"/>
        <v>51.725194738004568</v>
      </c>
      <c r="DI16" s="83">
        <f t="shared" si="5"/>
        <v>49.116508708469944</v>
      </c>
      <c r="DJ16" s="83">
        <f t="shared" si="5"/>
        <v>46.637359928706687</v>
      </c>
      <c r="DK16" s="83">
        <f t="shared" si="5"/>
        <v>44.281235654157953</v>
      </c>
      <c r="DL16" s="83">
        <f t="shared" si="5"/>
        <v>42.041947342212147</v>
      </c>
      <c r="DM16" s="83">
        <f t="shared" si="5"/>
        <v>39.913614384694121</v>
      </c>
      <c r="DN16" s="83">
        <f t="shared" si="5"/>
        <v>37.890648651435697</v>
      </c>
      <c r="DO16" s="83">
        <f t="shared" si="5"/>
        <v>35.967739804279212</v>
      </c>
      <c r="DP16" s="83">
        <f t="shared" si="5"/>
        <v>34.139841342897206</v>
      </c>
      <c r="DQ16" s="83">
        <f t="shared" si="5"/>
        <v>32.402157345737571</v>
      </c>
      <c r="DR16" s="83">
        <f t="shared" si="5"/>
        <v>30.750129871235323</v>
      </c>
      <c r="DS16" s="83">
        <f t="shared" si="5"/>
        <v>29.179426986169563</v>
      </c>
      <c r="DT16" s="83">
        <f t="shared" si="5"/>
        <v>27.68593138969695</v>
      </c>
      <c r="DU16" s="83">
        <f t="shared" si="5"/>
        <v>26.26572960316139</v>
      </c>
      <c r="DV16" s="83">
        <f t="shared" si="5"/>
        <v>24.915101697270575</v>
      </c>
      <c r="DW16" s="83">
        <f t="shared" si="5"/>
        <v>23.630511529644984</v>
      </c>
      <c r="DX16" s="83">
        <f t="shared" si="5"/>
        <v>22.408597467090217</v>
      </c>
      <c r="DY16" s="83">
        <f t="shared" si="5"/>
        <v>21.246163568220265</v>
      </c>
      <c r="DZ16" s="83">
        <f t="shared" si="5"/>
        <v>20.140171203273201</v>
      </c>
      <c r="EA16" s="83">
        <f t="shared" si="5"/>
        <v>19.087731089112062</v>
      </c>
      <c r="EB16" s="83">
        <f t="shared" si="5"/>
        <v>18.086095718499063</v>
      </c>
      <c r="EC16" s="83">
        <f t="shared" si="5"/>
        <v>17.132652163770416</v>
      </c>
      <c r="ED16" s="83">
        <f t="shared" si="5"/>
        <v>16.22491523602606</v>
      </c>
      <c r="EE16" s="83">
        <f t="shared" si="5"/>
        <v>15.360520981886697</v>
      </c>
      <c r="EF16" s="83">
        <f t="shared" si="5"/>
        <v>14.537220500760768</v>
      </c>
      <c r="EG16" s="83">
        <f t="shared" si="5"/>
        <v>13.752874066409875</v>
      </c>
      <c r="EH16" s="83">
        <f t="shared" si="5"/>
        <v>13.005445537404011</v>
      </c>
      <c r="EI16" s="83">
        <f t="shared" si="5"/>
        <v>12.292997041821025</v>
      </c>
      <c r="EJ16" s="83">
        <f t="shared" si="5"/>
        <v>11.613683922268677</v>
      </c>
      <c r="EK16" s="83">
        <f t="shared" si="5"/>
        <v>10.9657499279955</v>
      </c>
      <c r="EL16" s="83">
        <f t="shared" si="5"/>
        <v>10.347522641509588</v>
      </c>
      <c r="EM16" s="83">
        <f t="shared" si="5"/>
        <v>9.7574091277445287</v>
      </c>
      <c r="EN16" s="83">
        <f t="shared" si="5"/>
        <v>9.1938917944001339</v>
      </c>
      <c r="EO16" s="83">
        <f t="shared" si="5"/>
        <v>8.6555244526446753</v>
      </c>
      <c r="EP16" s="83">
        <f t="shared" si="5"/>
        <v>8.1409285678955712</v>
      </c>
      <c r="EQ16" s="83">
        <f t="shared" si="5"/>
        <v>7.6487896908992452</v>
      </c>
      <c r="ER16" s="83">
        <f t="shared" si="5"/>
        <v>7.1778540598086771</v>
      </c>
      <c r="ES16" s="83">
        <f t="shared" si="5"/>
        <v>6.726925364410814</v>
      </c>
      <c r="ET16" s="83">
        <f t="shared" si="5"/>
        <v>6.2948616640865422</v>
      </c>
      <c r="EU16" s="83">
        <f t="shared" si="5"/>
        <v>5.8805724514943378</v>
      </c>
      <c r="EV16" s="83">
        <f t="shared" si="5"/>
        <v>5.4830158543562302</v>
      </c>
      <c r="EW16" s="83">
        <f t="shared" si="5"/>
        <v>5.1011959680924894</v>
      </c>
      <c r="EX16" s="83">
        <f t="shared" si="5"/>
        <v>4.7341603124000988</v>
      </c>
      <c r="EY16" s="83">
        <f t="shared" si="5"/>
        <v>4.3809974052008185</v>
      </c>
      <c r="EZ16" s="83">
        <f t="shared" si="5"/>
        <v>4.0408344476983302</v>
      </c>
      <c r="FA16" s="83">
        <f t="shared" ref="FA16:FP16" si="6">+$D16*FA11</f>
        <v>3.7128351145812681</v>
      </c>
      <c r="FB16" s="83">
        <f t="shared" si="6"/>
        <v>3.3961974436907738</v>
      </c>
      <c r="FC16" s="83">
        <f t="shared" si="6"/>
        <v>3.0901518197383471</v>
      </c>
      <c r="FD16" s="83">
        <f t="shared" si="6"/>
        <v>2.7939590469128261</v>
      </c>
      <c r="FE16" s="83">
        <f t="shared" si="6"/>
        <v>2.5069085054550366</v>
      </c>
      <c r="FF16" s="83">
        <f t="shared" si="6"/>
        <v>2.2283163875056515</v>
      </c>
      <c r="FG16" s="83">
        <f t="shared" si="6"/>
        <v>1.9575240077466702</v>
      </c>
      <c r="FH16" s="83">
        <f t="shared" si="6"/>
        <v>1.6938961845602896</v>
      </c>
      <c r="FI16" s="83">
        <f t="shared" si="6"/>
        <v>1.4368196876212662</v>
      </c>
      <c r="FJ16" s="83">
        <f t="shared" si="6"/>
        <v>1.1857017480207537</v>
      </c>
      <c r="FK16" s="83">
        <f t="shared" si="6"/>
        <v>0.93996862719148866</v>
      </c>
      <c r="FL16" s="83">
        <f t="shared" si="6"/>
        <v>0.69906424106655807</v>
      </c>
      <c r="FM16" s="83">
        <f t="shared" si="6"/>
        <v>0.4624488360572595</v>
      </c>
      <c r="FN16" s="83">
        <f t="shared" si="6"/>
        <v>0.22959771358018713</v>
      </c>
      <c r="FO16" s="83">
        <f t="shared" si="6"/>
        <v>0</v>
      </c>
      <c r="FP16" s="83">
        <f t="shared" si="6"/>
        <v>0</v>
      </c>
    </row>
    <row r="17" spans="1:172">
      <c r="A17" s="80">
        <v>1953</v>
      </c>
      <c r="D17" s="99">
        <f>Data!CD17</f>
        <v>16.68502101533344</v>
      </c>
      <c r="I17" s="83">
        <f t="shared" ref="I17:AN17" si="7">+$D17*H11</f>
        <v>16.68502101533344</v>
      </c>
      <c r="J17" s="83">
        <f t="shared" si="7"/>
        <v>16.430560816954376</v>
      </c>
      <c r="K17" s="83">
        <f t="shared" si="7"/>
        <v>16.168917522314946</v>
      </c>
      <c r="L17" s="83">
        <f t="shared" si="7"/>
        <v>15.899871276078017</v>
      </c>
      <c r="M17" s="83">
        <f t="shared" si="7"/>
        <v>15.623199247744848</v>
      </c>
      <c r="N17" s="83">
        <f t="shared" si="7"/>
        <v>15.338677059608338</v>
      </c>
      <c r="O17" s="83">
        <f t="shared" si="7"/>
        <v>15.046080712718073</v>
      </c>
      <c r="P17" s="83">
        <f t="shared" si="7"/>
        <v>14.745189124675926</v>
      </c>
      <c r="Q17" s="83">
        <f t="shared" si="7"/>
        <v>14.435787404828492</v>
      </c>
      <c r="R17" s="83">
        <f t="shared" si="7"/>
        <v>14.117671000286713</v>
      </c>
      <c r="S17" s="83">
        <f t="shared" si="7"/>
        <v>13.790650848002365</v>
      </c>
      <c r="T17" s="83">
        <f t="shared" si="7"/>
        <v>13.454559661400014</v>
      </c>
      <c r="U17" s="83">
        <f t="shared" si="7"/>
        <v>13.109259462186259</v>
      </c>
      <c r="V17" s="83">
        <f t="shared" si="7"/>
        <v>12.754650436396723</v>
      </c>
      <c r="W17" s="83">
        <f t="shared" si="7"/>
        <v>12.390681146315599</v>
      </c>
      <c r="X17" s="83">
        <f t="shared" si="7"/>
        <v>12.017360065144695</v>
      </c>
      <c r="Y17" s="83">
        <f t="shared" si="7"/>
        <v>11.634768318838519</v>
      </c>
      <c r="Z17" s="83">
        <f t="shared" si="7"/>
        <v>11.24307342047334</v>
      </c>
      <c r="AA17" s="83">
        <f t="shared" si="7"/>
        <v>10.842543669820097</v>
      </c>
      <c r="AB17" s="83">
        <f t="shared" si="7"/>
        <v>10.433562769447366</v>
      </c>
      <c r="AC17" s="83">
        <f t="shared" si="7"/>
        <v>10.016644085827652</v>
      </c>
      <c r="AD17" s="83">
        <f t="shared" si="7"/>
        <v>9.5924438686896529</v>
      </c>
      <c r="AE17" s="83">
        <f t="shared" si="7"/>
        <v>9.1617726449661312</v>
      </c>
      <c r="AF17" s="83">
        <f t="shared" si="7"/>
        <v>8.7256039367574978</v>
      </c>
      <c r="AG17" s="83">
        <f t="shared" si="7"/>
        <v>8.2850794273548978</v>
      </c>
      <c r="AH17" s="83">
        <f t="shared" si="7"/>
        <v>7.8415097259498614</v>
      </c>
      <c r="AI17" s="83">
        <f t="shared" si="7"/>
        <v>7.3963699681621859</v>
      </c>
      <c r="AJ17" s="83">
        <f t="shared" si="7"/>
        <v>6.9512896402011597</v>
      </c>
      <c r="AK17" s="83">
        <f t="shared" si="7"/>
        <v>6.5080362288134781</v>
      </c>
      <c r="AL17" s="83">
        <f t="shared" si="7"/>
        <v>6.068492571081948</v>
      </c>
      <c r="AM17" s="83">
        <f t="shared" si="7"/>
        <v>5.6346280956938539</v>
      </c>
      <c r="AN17" s="83">
        <f t="shared" si="7"/>
        <v>5.208464492998826</v>
      </c>
      <c r="AO17" s="83">
        <f t="shared" ref="AO17:BT17" si="8">+$D17*AN11</f>
        <v>4.7920367028703721</v>
      </c>
      <c r="AP17" s="83">
        <f t="shared" si="8"/>
        <v>4.387350441790101</v>
      </c>
      <c r="AQ17" s="83">
        <f t="shared" si="8"/>
        <v>3.9963377773140061</v>
      </c>
      <c r="AR17" s="83">
        <f t="shared" si="8"/>
        <v>3.6208124740607444</v>
      </c>
      <c r="AS17" s="83">
        <f t="shared" si="8"/>
        <v>3.2624269592413198</v>
      </c>
      <c r="AT17" s="83">
        <f t="shared" si="8"/>
        <v>2.9226327722378054</v>
      </c>
      <c r="AU17" s="83">
        <f t="shared" si="8"/>
        <v>2.6026462644426331</v>
      </c>
      <c r="AV17" s="83">
        <f t="shared" si="8"/>
        <v>2.3034211041521275</v>
      </c>
      <c r="AW17" s="83">
        <f t="shared" si="8"/>
        <v>2.0256288277754235</v>
      </c>
      <c r="AX17" s="83">
        <f t="shared" si="8"/>
        <v>1.7696482826772599</v>
      </c>
      <c r="AY17" s="83">
        <f t="shared" si="8"/>
        <v>1.5355643554670215</v>
      </c>
      <c r="AZ17" s="83">
        <f t="shared" si="8"/>
        <v>1.3231759041523961</v>
      </c>
      <c r="BA17" s="83">
        <f t="shared" si="8"/>
        <v>1.1320123469656562</v>
      </c>
      <c r="BB17" s="83">
        <f t="shared" si="8"/>
        <v>0.96135793746931264</v>
      </c>
      <c r="BC17" s="83">
        <f t="shared" si="8"/>
        <v>0.81028240341403723</v>
      </c>
      <c r="BD17" s="83">
        <f t="shared" si="8"/>
        <v>0.67767636796866093</v>
      </c>
      <c r="BE17" s="83">
        <f t="shared" si="8"/>
        <v>0.56228982035977515</v>
      </c>
      <c r="BF17" s="83">
        <f t="shared" si="8"/>
        <v>0.46277186350987803</v>
      </c>
      <c r="BG17" s="83">
        <f t="shared" si="8"/>
        <v>0.37771003471552617</v>
      </c>
      <c r="BH17" s="83">
        <f t="shared" si="8"/>
        <v>0.3056676593503394</v>
      </c>
      <c r="BI17" s="83">
        <f t="shared" si="8"/>
        <v>0.2452179380795099</v>
      </c>
      <c r="BJ17" s="83">
        <f t="shared" si="8"/>
        <v>0.19497376184284518</v>
      </c>
      <c r="BK17" s="83">
        <f t="shared" si="8"/>
        <v>0.15361257066235731</v>
      </c>
      <c r="BL17" s="83">
        <f t="shared" si="8"/>
        <v>0.11989589734157143</v>
      </c>
      <c r="BM17" s="83">
        <f t="shared" si="8"/>
        <v>9.2683543048731373E-2</v>
      </c>
      <c r="BN17" s="83">
        <f t="shared" si="8"/>
        <v>7.0942600459838037E-2</v>
      </c>
      <c r="BO17" s="83">
        <f t="shared" si="8"/>
        <v>5.3751758607967159E-2</v>
      </c>
      <c r="BP17" s="83">
        <f t="shared" si="8"/>
        <v>4.0301484471676967E-2</v>
      </c>
      <c r="BQ17" s="83">
        <f t="shared" si="8"/>
        <v>2.9890777702226441E-2</v>
      </c>
      <c r="BR17" s="83">
        <f t="shared" si="8"/>
        <v>2.1921239586346498E-2</v>
      </c>
      <c r="BS17" s="83">
        <f t="shared" si="8"/>
        <v>1.5889192005526891E-2</v>
      </c>
      <c r="BT17" s="83">
        <f t="shared" si="8"/>
        <v>1.1376536020733845E-2</v>
      </c>
      <c r="BU17" s="83">
        <f t="shared" ref="BU17:CJ17" si="9">+$D17*BT11</f>
        <v>8.0409633925584891E-3</v>
      </c>
      <c r="BV17" s="83">
        <f t="shared" si="9"/>
        <v>5.6060386888655243E-3</v>
      </c>
      <c r="BW17" s="83">
        <f t="shared" si="9"/>
        <v>3.851564776732941E-3</v>
      </c>
      <c r="BX17" s="83">
        <f t="shared" si="9"/>
        <v>2.6045391821931732E-3</v>
      </c>
      <c r="BY17" s="83">
        <f t="shared" si="9"/>
        <v>1.7309099398180447E-3</v>
      </c>
      <c r="BZ17" s="83">
        <f t="shared" si="9"/>
        <v>1.1282520536595119E-3</v>
      </c>
      <c r="CA17" s="83">
        <f t="shared" si="9"/>
        <v>7.1941250702101469E-4</v>
      </c>
      <c r="CB17" s="83">
        <f t="shared" si="9"/>
        <v>4.2991740895289394E-4</v>
      </c>
      <c r="CC17" s="83">
        <f t="shared" si="9"/>
        <v>2.6946610562745069E-4</v>
      </c>
      <c r="CD17" s="83">
        <f t="shared" si="9"/>
        <v>1.5630131669529243E-4</v>
      </c>
      <c r="CE17" s="83">
        <f t="shared" si="9"/>
        <v>8.6243197769042998E-5</v>
      </c>
      <c r="CF17" s="83">
        <f t="shared" si="9"/>
        <v>4.4400151669122521E-5</v>
      </c>
      <c r="CG17" s="83">
        <f t="shared" si="9"/>
        <v>2.0585331289023741E-5</v>
      </c>
      <c r="CH17" s="83">
        <f t="shared" si="9"/>
        <v>7.9666342259627614E-6</v>
      </c>
      <c r="CI17" s="83">
        <f t="shared" si="9"/>
        <v>2.0611953479784921E-6</v>
      </c>
      <c r="CJ17" s="83">
        <f t="shared" si="9"/>
        <v>0</v>
      </c>
      <c r="CK17" s="83"/>
      <c r="CO17" s="83">
        <f>+$D17*CN11</f>
        <v>16.68502101533344</v>
      </c>
      <c r="CP17" s="83">
        <f t="shared" ref="CP17:FA17" si="10">+$D17*CO11</f>
        <v>15.849591162008313</v>
      </c>
      <c r="CQ17" s="83">
        <f t="shared" si="10"/>
        <v>15.0558856492471</v>
      </c>
      <c r="CR17" s="83">
        <f t="shared" si="10"/>
        <v>14.301816373937529</v>
      </c>
      <c r="CS17" s="83">
        <f t="shared" si="10"/>
        <v>13.585399562679539</v>
      </c>
      <c r="CT17" s="83">
        <f t="shared" si="10"/>
        <v>12.904750552282005</v>
      </c>
      <c r="CU17" s="83">
        <f t="shared" si="10"/>
        <v>12.25807883111381</v>
      </c>
      <c r="CV17" s="83">
        <f t="shared" si="10"/>
        <v>11.643683328261856</v>
      </c>
      <c r="CW17" s="83">
        <f t="shared" si="10"/>
        <v>11.05994793810066</v>
      </c>
      <c r="CX17" s="83">
        <f t="shared" si="10"/>
        <v>10.505337268497595</v>
      </c>
      <c r="CY17" s="83">
        <f t="shared" si="10"/>
        <v>9.9783926014667514</v>
      </c>
      <c r="CZ17" s="83">
        <f t="shared" si="10"/>
        <v>9.4777280556432206</v>
      </c>
      <c r="DA17" s="83">
        <f t="shared" si="10"/>
        <v>9.0020269404808566</v>
      </c>
      <c r="DB17" s="83">
        <f t="shared" si="10"/>
        <v>8.550038292581398</v>
      </c>
      <c r="DC17" s="83">
        <f t="shared" si="10"/>
        <v>8.1205735850419067</v>
      </c>
      <c r="DD17" s="83">
        <f t="shared" si="10"/>
        <v>7.7125036011629682</v>
      </c>
      <c r="DE17" s="83">
        <f t="shared" si="10"/>
        <v>7.3247554642928989</v>
      </c>
      <c r="DF17" s="83">
        <f t="shared" si="10"/>
        <v>6.9563098159938619</v>
      </c>
      <c r="DG17" s="83">
        <f t="shared" si="10"/>
        <v>6.6061981351063936</v>
      </c>
      <c r="DH17" s="83">
        <f t="shared" si="10"/>
        <v>6.273500190659794</v>
      </c>
      <c r="DI17" s="83">
        <f t="shared" si="10"/>
        <v>5.9573416219278723</v>
      </c>
      <c r="DJ17" s="83">
        <f t="shared" si="10"/>
        <v>5.6568916392645896</v>
      </c>
      <c r="DK17" s="83">
        <f t="shared" si="10"/>
        <v>5.3713608396717971</v>
      </c>
      <c r="DL17" s="83">
        <f t="shared" si="10"/>
        <v>5.0999991313534565</v>
      </c>
      <c r="DM17" s="83">
        <f t="shared" si="10"/>
        <v>4.8420937617976456</v>
      </c>
      <c r="DN17" s="83">
        <f t="shared" si="10"/>
        <v>4.5969674442001001</v>
      </c>
      <c r="DO17" s="83">
        <f t="shared" si="10"/>
        <v>4.3639765773021253</v>
      </c>
      <c r="DP17" s="83">
        <f t="shared" si="10"/>
        <v>4.1425095539615269</v>
      </c>
      <c r="DQ17" s="83">
        <f t="shared" si="10"/>
        <v>3.9319851540089434</v>
      </c>
      <c r="DR17" s="83">
        <f t="shared" si="10"/>
        <v>3.731851017163808</v>
      </c>
      <c r="DS17" s="83">
        <f t="shared" si="10"/>
        <v>3.5415821919951411</v>
      </c>
      <c r="DT17" s="83">
        <f t="shared" si="10"/>
        <v>3.3606797571124876</v>
      </c>
      <c r="DU17" s="83">
        <f t="shared" si="10"/>
        <v>3.1886695109626531</v>
      </c>
      <c r="DV17" s="83">
        <f t="shared" si="10"/>
        <v>3.0251007267885401</v>
      </c>
      <c r="DW17" s="83">
        <f t="shared" si="10"/>
        <v>2.8695449694780937</v>
      </c>
      <c r="DX17" s="83">
        <f t="shared" si="10"/>
        <v>2.7215949711943277</v>
      </c>
      <c r="DY17" s="83">
        <f t="shared" si="10"/>
        <v>2.5808635628323588</v>
      </c>
      <c r="DZ17" s="83">
        <f t="shared" si="10"/>
        <v>2.4469826584963954</v>
      </c>
      <c r="EA17" s="83">
        <f t="shared" si="10"/>
        <v>2.3196022903294575</v>
      </c>
      <c r="EB17" s="83">
        <f t="shared" si="10"/>
        <v>2.1983896911611831</v>
      </c>
      <c r="EC17" s="83">
        <f t="shared" si="10"/>
        <v>2.0830284225652487</v>
      </c>
      <c r="ED17" s="83">
        <f t="shared" si="10"/>
        <v>1.9732175460375954</v>
      </c>
      <c r="EE17" s="83">
        <f t="shared" si="10"/>
        <v>1.8686708351203503</v>
      </c>
      <c r="EF17" s="83">
        <f t="shared" si="10"/>
        <v>1.7691160264043533</v>
      </c>
      <c r="EG17" s="83">
        <f t="shared" si="10"/>
        <v>1.6742941074457558</v>
      </c>
      <c r="EH17" s="83">
        <f t="shared" si="10"/>
        <v>1.5839586397295535</v>
      </c>
      <c r="EI17" s="83">
        <f t="shared" si="10"/>
        <v>1.4978751149054044</v>
      </c>
      <c r="EJ17" s="83">
        <f t="shared" si="10"/>
        <v>1.415820342608956</v>
      </c>
      <c r="EK17" s="83">
        <f t="shared" si="10"/>
        <v>1.3375818682652829</v>
      </c>
      <c r="EL17" s="83">
        <f t="shared" si="10"/>
        <v>1.2629574193502651</v>
      </c>
      <c r="EM17" s="83">
        <f t="shared" si="10"/>
        <v>1.1917543786609275</v>
      </c>
      <c r="EN17" s="83">
        <f t="shared" si="10"/>
        <v>1.1237892832171841</v>
      </c>
      <c r="EO17" s="83">
        <f t="shared" si="10"/>
        <v>1.0588873474851994</v>
      </c>
      <c r="EP17" s="83">
        <f t="shared" si="10"/>
        <v>0.99688200967696916</v>
      </c>
      <c r="EQ17" s="83">
        <f t="shared" si="10"/>
        <v>0.9376144999417918</v>
      </c>
      <c r="ER17" s="83">
        <f t="shared" si="10"/>
        <v>0.88093342932331975</v>
      </c>
      <c r="ES17" s="83">
        <f t="shared" si="10"/>
        <v>0.82669439841091641</v>
      </c>
      <c r="ET17" s="83">
        <f t="shared" si="10"/>
        <v>0.7747596246662839</v>
      </c>
      <c r="EU17" s="83">
        <f t="shared" si="10"/>
        <v>0.72499758745591902</v>
      </c>
      <c r="EV17" s="83">
        <f t="shared" si="10"/>
        <v>0.67728268986699058</v>
      </c>
      <c r="EW17" s="83">
        <f t="shared" si="10"/>
        <v>0.63149493642886356</v>
      </c>
      <c r="EX17" s="83">
        <f t="shared" si="10"/>
        <v>0.58751962590485152</v>
      </c>
      <c r="EY17" s="83">
        <f t="shared" si="10"/>
        <v>0.54524705835893716</v>
      </c>
      <c r="EZ17" s="83">
        <f t="shared" si="10"/>
        <v>0.50457225574029196</v>
      </c>
      <c r="FA17" s="83">
        <f t="shared" si="10"/>
        <v>0.46539469526455091</v>
      </c>
      <c r="FB17" s="83">
        <f t="shared" ref="FB17:FP17" si="11">+$D17*FA11</f>
        <v>0.42761805490504784</v>
      </c>
      <c r="FC17" s="83">
        <f t="shared" si="11"/>
        <v>0.39114997033966897</v>
      </c>
      <c r="FD17" s="83">
        <f t="shared" si="11"/>
        <v>0.35590180272975397</v>
      </c>
      <c r="FE17" s="83">
        <f t="shared" si="11"/>
        <v>0.32178841673661746</v>
      </c>
      <c r="FF17" s="83">
        <f t="shared" si="11"/>
        <v>0.28872796820887181</v>
      </c>
      <c r="FG17" s="83">
        <f t="shared" si="11"/>
        <v>0.25664170099987693</v>
      </c>
      <c r="FH17" s="83">
        <f t="shared" si="11"/>
        <v>0.2254537523993897</v>
      </c>
      <c r="FI17" s="83">
        <f t="shared" si="11"/>
        <v>0.19509096668690706</v>
      </c>
      <c r="FJ17" s="83">
        <f t="shared" si="11"/>
        <v>0.16548271633634803</v>
      </c>
      <c r="FK17" s="83">
        <f t="shared" si="11"/>
        <v>0.13656073042266842</v>
      </c>
      <c r="FL17" s="83">
        <f t="shared" si="11"/>
        <v>0.10825892980079831</v>
      </c>
      <c r="FM17" s="83">
        <f t="shared" si="11"/>
        <v>8.0513268645992231E-2</v>
      </c>
      <c r="FN17" s="83">
        <f t="shared" si="11"/>
        <v>5.3261581962335804E-2</v>
      </c>
      <c r="FO17" s="83">
        <f t="shared" si="11"/>
        <v>2.6443438682807928E-2</v>
      </c>
      <c r="FP17" s="83">
        <f t="shared" si="11"/>
        <v>0</v>
      </c>
    </row>
    <row r="18" spans="1:172">
      <c r="A18" s="80">
        <v>1954</v>
      </c>
      <c r="D18" s="99">
        <f>Data!CD18</f>
        <v>22.554320889245211</v>
      </c>
      <c r="J18" s="83">
        <f t="shared" ref="J18:AO18" si="12">+$D18*H11</f>
        <v>22.554320889245211</v>
      </c>
      <c r="K18" s="83">
        <f t="shared" si="12"/>
        <v>22.210349073896094</v>
      </c>
      <c r="L18" s="83">
        <f t="shared" si="12"/>
        <v>21.856667360196489</v>
      </c>
      <c r="M18" s="83">
        <f t="shared" si="12"/>
        <v>21.492978554165141</v>
      </c>
      <c r="N18" s="83">
        <f t="shared" si="12"/>
        <v>21.118981440084795</v>
      </c>
      <c r="O18" s="83">
        <f t="shared" si="12"/>
        <v>20.734372710767424</v>
      </c>
      <c r="P18" s="83">
        <f t="shared" si="12"/>
        <v>20.33884957101715</v>
      </c>
      <c r="Q18" s="83">
        <f t="shared" si="12"/>
        <v>19.932113168147747</v>
      </c>
      <c r="R18" s="83">
        <f t="shared" si="12"/>
        <v>19.513873019291456</v>
      </c>
      <c r="S18" s="83">
        <f t="shared" si="12"/>
        <v>19.083852615866459</v>
      </c>
      <c r="T18" s="83">
        <f t="shared" si="12"/>
        <v>18.64179638800239</v>
      </c>
      <c r="U18" s="83">
        <f t="shared" si="12"/>
        <v>18.1874782026246</v>
      </c>
      <c r="V18" s="83">
        <f t="shared" si="12"/>
        <v>17.72071154473246</v>
      </c>
      <c r="W18" s="83">
        <f t="shared" si="12"/>
        <v>17.241361488743333</v>
      </c>
      <c r="X18" s="83">
        <f t="shared" si="12"/>
        <v>16.749358502665199</v>
      </c>
      <c r="Y18" s="83">
        <f t="shared" si="12"/>
        <v>16.244714040323164</v>
      </c>
      <c r="Z18" s="83">
        <f t="shared" si="12"/>
        <v>15.727537765397523</v>
      </c>
      <c r="AA18" s="83">
        <f t="shared" si="12"/>
        <v>15.198056117140098</v>
      </c>
      <c r="AB18" s="83">
        <f t="shared" si="12"/>
        <v>14.656631775293556</v>
      </c>
      <c r="AC18" s="83">
        <f t="shared" si="12"/>
        <v>14.103783417709712</v>
      </c>
      <c r="AD18" s="83">
        <f t="shared" si="12"/>
        <v>13.540204998093749</v>
      </c>
      <c r="AE18" s="83">
        <f t="shared" si="12"/>
        <v>12.966783615535983</v>
      </c>
      <c r="AF18" s="83">
        <f t="shared" si="12"/>
        <v>12.384614916515611</v>
      </c>
      <c r="AG18" s="83">
        <f t="shared" si="12"/>
        <v>11.79501487958761</v>
      </c>
      <c r="AH18" s="83">
        <f t="shared" si="12"/>
        <v>11.19952679866085</v>
      </c>
      <c r="AI18" s="83">
        <f t="shared" si="12"/>
        <v>10.599922316710131</v>
      </c>
      <c r="AJ18" s="83">
        <f t="shared" si="12"/>
        <v>9.9981954786991043</v>
      </c>
      <c r="AK18" s="83">
        <f t="shared" si="12"/>
        <v>9.3965489761805774</v>
      </c>
      <c r="AL18" s="83">
        <f t="shared" si="12"/>
        <v>8.7973720457767772</v>
      </c>
      <c r="AM18" s="83">
        <f t="shared" si="12"/>
        <v>8.2032098513031251</v>
      </c>
      <c r="AN18" s="83">
        <f t="shared" si="12"/>
        <v>7.6167246085602924</v>
      </c>
      <c r="AO18" s="83">
        <f t="shared" si="12"/>
        <v>7.0406491791276746</v>
      </c>
      <c r="AP18" s="83">
        <f t="shared" ref="AP18:BU18" si="13">+$D18*AN11</f>
        <v>6.4777343349015286</v>
      </c>
      <c r="AQ18" s="83">
        <f t="shared" si="13"/>
        <v>5.9306913444560712</v>
      </c>
      <c r="AR18" s="83">
        <f t="shared" si="13"/>
        <v>5.4021319199130646</v>
      </c>
      <c r="AS18" s="83">
        <f t="shared" si="13"/>
        <v>4.8945078549615397</v>
      </c>
      <c r="AT18" s="83">
        <f t="shared" si="13"/>
        <v>4.4100528521259852</v>
      </c>
      <c r="AU18" s="83">
        <f t="shared" si="13"/>
        <v>3.950729059669599</v>
      </c>
      <c r="AV18" s="83">
        <f t="shared" si="13"/>
        <v>3.5181807056454217</v>
      </c>
      <c r="AW18" s="83">
        <f t="shared" si="13"/>
        <v>3.1136969308197404</v>
      </c>
      <c r="AX18" s="83">
        <f t="shared" si="13"/>
        <v>2.7381854983680705</v>
      </c>
      <c r="AY18" s="83">
        <f t="shared" si="13"/>
        <v>2.3921585230204157</v>
      </c>
      <c r="AZ18" s="83">
        <f t="shared" si="13"/>
        <v>2.0757307519997794</v>
      </c>
      <c r="BA18" s="83">
        <f t="shared" si="13"/>
        <v>1.788630287474283</v>
      </c>
      <c r="BB18" s="83">
        <f t="shared" si="13"/>
        <v>1.5302210108448437</v>
      </c>
      <c r="BC18" s="83">
        <f t="shared" si="13"/>
        <v>1.299535397119336</v>
      </c>
      <c r="BD18" s="83">
        <f t="shared" si="13"/>
        <v>1.0953159316199885</v>
      </c>
      <c r="BE18" s="83">
        <f t="shared" si="13"/>
        <v>0.91606299136075375</v>
      </c>
      <c r="BF18" s="83">
        <f t="shared" si="13"/>
        <v>0.76008684852693131</v>
      </c>
      <c r="BG18" s="83">
        <f t="shared" si="13"/>
        <v>0.62556140016388162</v>
      </c>
      <c r="BH18" s="83">
        <f t="shared" si="13"/>
        <v>0.51057732071377193</v>
      </c>
      <c r="BI18" s="83">
        <f t="shared" si="13"/>
        <v>0.41319255565314461</v>
      </c>
      <c r="BJ18" s="83">
        <f t="shared" si="13"/>
        <v>0.33147839958736791</v>
      </c>
      <c r="BK18" s="83">
        <f t="shared" si="13"/>
        <v>0.26355979926818945</v>
      </c>
      <c r="BL18" s="83">
        <f t="shared" si="13"/>
        <v>0.20764895699901659</v>
      </c>
      <c r="BM18" s="83">
        <f t="shared" si="13"/>
        <v>0.16207174923308076</v>
      </c>
      <c r="BN18" s="83">
        <f t="shared" si="13"/>
        <v>0.12528688871006999</v>
      </c>
      <c r="BO18" s="83">
        <f t="shared" si="13"/>
        <v>9.589812167561873E-2</v>
      </c>
      <c r="BP18" s="83">
        <f t="shared" si="13"/>
        <v>7.2660047050058338E-2</v>
      </c>
      <c r="BQ18" s="83">
        <f t="shared" si="13"/>
        <v>5.4478361894287973E-2</v>
      </c>
      <c r="BR18" s="83">
        <f t="shared" si="13"/>
        <v>4.0405474545435444E-2</v>
      </c>
      <c r="BS18" s="83">
        <f t="shared" si="13"/>
        <v>2.9632487215096457E-2</v>
      </c>
      <c r="BT18" s="83">
        <f t="shared" si="13"/>
        <v>2.1478542630191669E-2</v>
      </c>
      <c r="BU18" s="83">
        <f t="shared" si="13"/>
        <v>1.537846693653446E-2</v>
      </c>
      <c r="BV18" s="83">
        <f t="shared" ref="BV18:CJ18" si="14">+$D18*BT11</f>
        <v>1.0869537919536964E-2</v>
      </c>
      <c r="BW18" s="83">
        <f t="shared" si="14"/>
        <v>7.5780782889034726E-3</v>
      </c>
      <c r="BX18" s="83">
        <f t="shared" si="14"/>
        <v>5.2064320338773519E-3</v>
      </c>
      <c r="BY18" s="83">
        <f t="shared" si="14"/>
        <v>3.520739496211127E-3</v>
      </c>
      <c r="BZ18" s="83">
        <f t="shared" si="14"/>
        <v>2.3397931700033952E-3</v>
      </c>
      <c r="CA18" s="83">
        <f t="shared" si="14"/>
        <v>1.525137956901638E-3</v>
      </c>
      <c r="CB18" s="83">
        <f t="shared" si="14"/>
        <v>9.7248067714010447E-4</v>
      </c>
      <c r="CC18" s="83">
        <f t="shared" si="14"/>
        <v>5.8114971437467225E-4</v>
      </c>
      <c r="CD18" s="83">
        <f t="shared" si="14"/>
        <v>3.6425635961210141E-4</v>
      </c>
      <c r="CE18" s="83">
        <f t="shared" si="14"/>
        <v>2.1128352484048191E-4</v>
      </c>
      <c r="CF18" s="83">
        <f t="shared" si="14"/>
        <v>1.1658101929928912E-4</v>
      </c>
      <c r="CG18" s="83">
        <f t="shared" si="14"/>
        <v>6.001881971597463E-5</v>
      </c>
      <c r="CH18" s="83">
        <f t="shared" si="14"/>
        <v>2.782664565285132E-5</v>
      </c>
      <c r="CI18" s="83">
        <f t="shared" si="14"/>
        <v>1.0769061937319766E-5</v>
      </c>
      <c r="CJ18" s="83">
        <f t="shared" si="14"/>
        <v>2.7862632747662327E-6</v>
      </c>
      <c r="CP18" s="83">
        <f>+$D18*CN11</f>
        <v>22.554320889245211</v>
      </c>
      <c r="CQ18" s="83">
        <f t="shared" ref="CQ18:FB18" si="15">+$D18*CO11</f>
        <v>21.425011374139789</v>
      </c>
      <c r="CR18" s="83">
        <f t="shared" si="15"/>
        <v>20.352103595963907</v>
      </c>
      <c r="CS18" s="83">
        <f t="shared" si="15"/>
        <v>19.33277491831808</v>
      </c>
      <c r="CT18" s="83">
        <f t="shared" si="15"/>
        <v>18.364343734640631</v>
      </c>
      <c r="CU18" s="83">
        <f t="shared" si="15"/>
        <v>17.44426241263659</v>
      </c>
      <c r="CV18" s="83">
        <f t="shared" si="15"/>
        <v>16.570110591321875</v>
      </c>
      <c r="CW18" s="83">
        <f t="shared" si="15"/>
        <v>15.739588813045579</v>
      </c>
      <c r="CX18" s="83">
        <f t="shared" si="15"/>
        <v>14.950512473734701</v>
      </c>
      <c r="CY18" s="83">
        <f t="shared" si="15"/>
        <v>14.200806075443017</v>
      </c>
      <c r="CZ18" s="83">
        <f t="shared" si="15"/>
        <v>13.488497766081705</v>
      </c>
      <c r="DA18" s="83">
        <f t="shared" si="15"/>
        <v>12.811714151964905</v>
      </c>
      <c r="DB18" s="83">
        <f t="shared" si="15"/>
        <v>12.168675369521434</v>
      </c>
      <c r="DC18" s="83">
        <f t="shared" si="15"/>
        <v>11.557690403206321</v>
      </c>
      <c r="DD18" s="83">
        <f t="shared" si="15"/>
        <v>10.977152637293415</v>
      </c>
      <c r="DE18" s="83">
        <f t="shared" si="15"/>
        <v>10.425535629846047</v>
      </c>
      <c r="DF18" s="83">
        <f t="shared" si="15"/>
        <v>9.9013890977477335</v>
      </c>
      <c r="DG18" s="83">
        <f t="shared" si="15"/>
        <v>9.4033351022301019</v>
      </c>
      <c r="DH18" s="83">
        <f t="shared" si="15"/>
        <v>8.9300644248631311</v>
      </c>
      <c r="DI18" s="83">
        <f t="shared" si="15"/>
        <v>8.480333124474301</v>
      </c>
      <c r="DJ18" s="83">
        <f t="shared" si="15"/>
        <v>8.0529592659390836</v>
      </c>
      <c r="DK18" s="83">
        <f t="shared" si="15"/>
        <v>7.6468198122381672</v>
      </c>
      <c r="DL18" s="83">
        <f t="shared" si="15"/>
        <v>7.2608476716061388</v>
      </c>
      <c r="DM18" s="83">
        <f t="shared" si="15"/>
        <v>6.8940288920049015</v>
      </c>
      <c r="DN18" s="83">
        <f t="shared" si="15"/>
        <v>6.5453999955428914</v>
      </c>
      <c r="DO18" s="83">
        <f t="shared" si="15"/>
        <v>6.2140454458295133</v>
      </c>
      <c r="DP18" s="83">
        <f t="shared" si="15"/>
        <v>5.8990952416043534</v>
      </c>
      <c r="DQ18" s="83">
        <f t="shared" si="15"/>
        <v>5.5997226303131002</v>
      </c>
      <c r="DR18" s="83">
        <f t="shared" si="15"/>
        <v>5.3151419356179748</v>
      </c>
      <c r="DS18" s="83">
        <f t="shared" si="15"/>
        <v>5.0446064931304244</v>
      </c>
      <c r="DT18" s="83">
        <f t="shared" si="15"/>
        <v>4.7874066889389857</v>
      </c>
      <c r="DU18" s="83">
        <f t="shared" si="15"/>
        <v>4.5428680957757201</v>
      </c>
      <c r="DV18" s="83">
        <f t="shared" si="15"/>
        <v>4.310349701921969</v>
      </c>
      <c r="DW18" s="83">
        <f t="shared" si="15"/>
        <v>4.0892422281983034</v>
      </c>
      <c r="DX18" s="83">
        <f t="shared" si="15"/>
        <v>3.8789665286157193</v>
      </c>
      <c r="DY18" s="83">
        <f t="shared" si="15"/>
        <v>3.6789720704853561</v>
      </c>
      <c r="DZ18" s="83">
        <f t="shared" si="15"/>
        <v>3.4887354899935321</v>
      </c>
      <c r="EA18" s="83">
        <f t="shared" si="15"/>
        <v>3.3077592194475933</v>
      </c>
      <c r="EB18" s="83">
        <f t="shared" si="15"/>
        <v>3.1355701825871027</v>
      </c>
      <c r="EC18" s="83">
        <f t="shared" si="15"/>
        <v>2.9717185545341138</v>
      </c>
      <c r="ED18" s="83">
        <f t="shared" si="15"/>
        <v>2.8157765831268264</v>
      </c>
      <c r="EE18" s="83">
        <f t="shared" si="15"/>
        <v>2.6673374685426801</v>
      </c>
      <c r="EF18" s="83">
        <f t="shared" si="15"/>
        <v>2.52601429827063</v>
      </c>
      <c r="EG18" s="83">
        <f t="shared" si="15"/>
        <v>2.391439034638386</v>
      </c>
      <c r="EH18" s="83">
        <f t="shared" si="15"/>
        <v>2.2632615522390047</v>
      </c>
      <c r="EI18" s="83">
        <f t="shared" si="15"/>
        <v>2.1411487227328947</v>
      </c>
      <c r="EJ18" s="83">
        <f t="shared" si="15"/>
        <v>2.0247835446263229</v>
      </c>
      <c r="EK18" s="83">
        <f t="shared" si="15"/>
        <v>1.9138643157462831</v>
      </c>
      <c r="EL18" s="83">
        <f t="shared" si="15"/>
        <v>1.8081038462442962</v>
      </c>
      <c r="EM18" s="83">
        <f t="shared" si="15"/>
        <v>1.7072287100688226</v>
      </c>
      <c r="EN18" s="83">
        <f t="shared" si="15"/>
        <v>1.6109785329475919</v>
      </c>
      <c r="EO18" s="83">
        <f t="shared" si="15"/>
        <v>1.5191053150177112</v>
      </c>
      <c r="EP18" s="83">
        <f t="shared" si="15"/>
        <v>1.4313727863330239</v>
      </c>
      <c r="EQ18" s="83">
        <f t="shared" si="15"/>
        <v>1.3475557935652192</v>
      </c>
      <c r="ER18" s="83">
        <f t="shared" si="15"/>
        <v>1.2674397162977586</v>
      </c>
      <c r="ES18" s="83">
        <f t="shared" si="15"/>
        <v>1.1908199113901028</v>
      </c>
      <c r="ET18" s="83">
        <f t="shared" si="15"/>
        <v>1.1175011839641196</v>
      </c>
      <c r="EU18" s="83">
        <f t="shared" si="15"/>
        <v>1.0472972836351766</v>
      </c>
      <c r="EV18" s="83">
        <f t="shared" si="15"/>
        <v>0.98003042467745038</v>
      </c>
      <c r="EW18" s="83">
        <f t="shared" si="15"/>
        <v>0.91553082887657233</v>
      </c>
      <c r="EX18" s="83">
        <f t="shared" si="15"/>
        <v>0.85363628988305817</v>
      </c>
      <c r="EY18" s="83">
        <f t="shared" si="15"/>
        <v>0.79419175793723196</v>
      </c>
      <c r="EZ18" s="83">
        <f t="shared" si="15"/>
        <v>0.73704894389063003</v>
      </c>
      <c r="FA18" s="83">
        <f t="shared" si="15"/>
        <v>0.68206594150036892</v>
      </c>
      <c r="FB18" s="83">
        <f t="shared" si="15"/>
        <v>0.62910686702179142</v>
      </c>
      <c r="FC18" s="83">
        <f t="shared" ref="FC18:FP18" si="16">+$D18*FA11</f>
        <v>0.57804151517100044</v>
      </c>
      <c r="FD18" s="83">
        <f t="shared" si="16"/>
        <v>0.52874503057276101</v>
      </c>
      <c r="FE18" s="83">
        <f t="shared" si="16"/>
        <v>0.48109759385084605</v>
      </c>
      <c r="FF18" s="83">
        <f t="shared" si="16"/>
        <v>0.43498412155729571</v>
      </c>
      <c r="FG18" s="83">
        <f t="shared" si="16"/>
        <v>0.39029397917438258</v>
      </c>
      <c r="FH18" s="83">
        <f t="shared" si="16"/>
        <v>0.34692070645841322</v>
      </c>
      <c r="FI18" s="83">
        <f t="shared" si="16"/>
        <v>0.30476175442795228</v>
      </c>
      <c r="FJ18" s="83">
        <f t="shared" si="16"/>
        <v>0.2637182333307127</v>
      </c>
      <c r="FK18" s="83">
        <f t="shared" si="16"/>
        <v>0.22369467095330151</v>
      </c>
      <c r="FL18" s="83">
        <f t="shared" si="16"/>
        <v>0.18459878066632582</v>
      </c>
      <c r="FM18" s="83">
        <f t="shared" si="16"/>
        <v>0.14634123862412649</v>
      </c>
      <c r="FN18" s="83">
        <f t="shared" si="16"/>
        <v>0.10883546956368183</v>
      </c>
      <c r="FO18" s="83">
        <f t="shared" si="16"/>
        <v>7.1997440671089832E-2</v>
      </c>
      <c r="FP18" s="83">
        <f t="shared" si="16"/>
        <v>3.5745463006551133E-2</v>
      </c>
    </row>
    <row r="19" spans="1:172">
      <c r="A19" s="80">
        <v>1955</v>
      </c>
      <c r="D19" s="99">
        <f>Data!CD19</f>
        <v>19.434014045490752</v>
      </c>
      <c r="K19" s="83">
        <f t="shared" ref="K19:AP19" si="17">+$D19*H11</f>
        <v>19.434014045490752</v>
      </c>
      <c r="L19" s="83">
        <f t="shared" si="17"/>
        <v>19.137629458095116</v>
      </c>
      <c r="M19" s="83">
        <f t="shared" si="17"/>
        <v>18.832878300859036</v>
      </c>
      <c r="N19" s="83">
        <f t="shared" si="17"/>
        <v>18.519504495488942</v>
      </c>
      <c r="O19" s="83">
        <f t="shared" si="17"/>
        <v>18.197248498347559</v>
      </c>
      <c r="P19" s="83">
        <f t="shared" si="17"/>
        <v>17.865848963674082</v>
      </c>
      <c r="Q19" s="83">
        <f t="shared" si="17"/>
        <v>17.525044986867641</v>
      </c>
      <c r="R19" s="83">
        <f t="shared" si="17"/>
        <v>17.174579060405382</v>
      </c>
      <c r="S19" s="83">
        <f t="shared" si="17"/>
        <v>16.814200888649516</v>
      </c>
      <c r="T19" s="83">
        <f t="shared" si="17"/>
        <v>16.443672216957435</v>
      </c>
      <c r="U19" s="83">
        <f t="shared" si="17"/>
        <v>16.062772832604725</v>
      </c>
      <c r="V19" s="83">
        <f t="shared" si="17"/>
        <v>15.671307887190919</v>
      </c>
      <c r="W19" s="83">
        <f t="shared" si="17"/>
        <v>15.269116669375617</v>
      </c>
      <c r="X19" s="83">
        <f t="shared" si="17"/>
        <v>14.856082920031316</v>
      </c>
      <c r="Y19" s="83">
        <f t="shared" si="17"/>
        <v>14.43214672665982</v>
      </c>
      <c r="Z19" s="83">
        <f t="shared" si="17"/>
        <v>13.997317958491909</v>
      </c>
      <c r="AA19" s="83">
        <f t="shared" si="17"/>
        <v>13.551691107643471</v>
      </c>
      <c r="AB19" s="83">
        <f t="shared" si="17"/>
        <v>13.095461286333663</v>
      </c>
      <c r="AC19" s="83">
        <f t="shared" si="17"/>
        <v>12.628940998904676</v>
      </c>
      <c r="AD19" s="83">
        <f t="shared" si="17"/>
        <v>12.15257716604664</v>
      </c>
      <c r="AE19" s="83">
        <f t="shared" si="17"/>
        <v>11.666967735537265</v>
      </c>
      <c r="AF19" s="83">
        <f t="shared" si="17"/>
        <v>11.172877079589995</v>
      </c>
      <c r="AG19" s="83">
        <f t="shared" si="17"/>
        <v>10.671249266047539</v>
      </c>
      <c r="AH19" s="83">
        <f t="shared" si="17"/>
        <v>10.163218212700933</v>
      </c>
      <c r="AI19" s="83">
        <f t="shared" si="17"/>
        <v>9.6501137044569578</v>
      </c>
      <c r="AJ19" s="83">
        <f t="shared" si="17"/>
        <v>9.1334622840399522</v>
      </c>
      <c r="AK19" s="83">
        <f t="shared" si="17"/>
        <v>8.6149821276708369</v>
      </c>
      <c r="AL19" s="83">
        <f t="shared" si="17"/>
        <v>8.0965711926760786</v>
      </c>
      <c r="AM19" s="83">
        <f t="shared" si="17"/>
        <v>7.5802881736314207</v>
      </c>
      <c r="AN19" s="83">
        <f t="shared" si="17"/>
        <v>7.0683261203555636</v>
      </c>
      <c r="AO19" s="83">
        <f t="shared" si="17"/>
        <v>6.5629789409433839</v>
      </c>
      <c r="AP19" s="83">
        <f t="shared" si="17"/>
        <v>6.0666014156863923</v>
      </c>
      <c r="AQ19" s="83">
        <f t="shared" ref="AQ19:BV19" si="18">+$D19*AN11</f>
        <v>5.5815637573668884</v>
      </c>
      <c r="AR19" s="83">
        <f t="shared" si="18"/>
        <v>5.1102021405835742</v>
      </c>
      <c r="AS19" s="83">
        <f t="shared" si="18"/>
        <v>4.654766956749536</v>
      </c>
      <c r="AT19" s="83">
        <f t="shared" si="18"/>
        <v>4.2173708029685919</v>
      </c>
      <c r="AU19" s="83">
        <f t="shared" si="18"/>
        <v>3.7999383572856975</v>
      </c>
      <c r="AV19" s="83">
        <f t="shared" si="18"/>
        <v>3.4041603120118098</v>
      </c>
      <c r="AW19" s="83">
        <f t="shared" si="18"/>
        <v>3.0314534223324956</v>
      </c>
      <c r="AX19" s="83">
        <f t="shared" si="18"/>
        <v>2.6829284811588634</v>
      </c>
      <c r="AY19" s="83">
        <f t="shared" si="18"/>
        <v>2.3593676659898315</v>
      </c>
      <c r="AZ19" s="83">
        <f t="shared" si="18"/>
        <v>2.0612122423773385</v>
      </c>
      <c r="BA19" s="83">
        <f t="shared" si="18"/>
        <v>1.7885610826906515</v>
      </c>
      <c r="BB19" s="83">
        <f t="shared" si="18"/>
        <v>1.5411799051569068</v>
      </c>
      <c r="BC19" s="83">
        <f t="shared" si="18"/>
        <v>1.318520595831558</v>
      </c>
      <c r="BD19" s="83">
        <f t="shared" si="18"/>
        <v>1.1197494832252852</v>
      </c>
      <c r="BE19" s="83">
        <f t="shared" si="18"/>
        <v>0.94378302516316659</v>
      </c>
      <c r="BF19" s="83">
        <f t="shared" si="18"/>
        <v>0.78932906595065033</v>
      </c>
      <c r="BG19" s="83">
        <f t="shared" si="18"/>
        <v>0.65493164536418547</v>
      </c>
      <c r="BH19" s="83">
        <f t="shared" si="18"/>
        <v>0.53901729503630291</v>
      </c>
      <c r="BI19" s="83">
        <f t="shared" si="18"/>
        <v>0.43994083753556729</v>
      </c>
      <c r="BJ19" s="83">
        <f t="shared" si="18"/>
        <v>0.3560288943962151</v>
      </c>
      <c r="BK19" s="83">
        <f t="shared" si="18"/>
        <v>0.2856195894787274</v>
      </c>
      <c r="BL19" s="83">
        <f t="shared" si="18"/>
        <v>0.22709727621402689</v>
      </c>
      <c r="BM19" s="83">
        <f t="shared" si="18"/>
        <v>0.17892149210197042</v>
      </c>
      <c r="BN19" s="83">
        <f t="shared" si="18"/>
        <v>0.1396497223942065</v>
      </c>
      <c r="BO19" s="83">
        <f t="shared" si="18"/>
        <v>0.10795391122010499</v>
      </c>
      <c r="BP19" s="83">
        <f t="shared" si="18"/>
        <v>8.2630971366060249E-2</v>
      </c>
      <c r="BQ19" s="83">
        <f t="shared" si="18"/>
        <v>6.2607798383776045E-2</v>
      </c>
      <c r="BR19" s="83">
        <f t="shared" si="18"/>
        <v>4.6941482096841423E-2</v>
      </c>
      <c r="BS19" s="83">
        <f t="shared" si="18"/>
        <v>3.4815526642841425E-2</v>
      </c>
      <c r="BT19" s="83">
        <f t="shared" si="18"/>
        <v>2.5532942249465427E-2</v>
      </c>
      <c r="BU19" s="83">
        <f t="shared" si="18"/>
        <v>1.8507065728184099E-2</v>
      </c>
      <c r="BV19" s="83">
        <f t="shared" si="18"/>
        <v>1.3250912936387129E-2</v>
      </c>
      <c r="BW19" s="83">
        <f t="shared" ref="BW19:CJ19" si="19">+$D19*BT11</f>
        <v>9.3657775657968335E-3</v>
      </c>
      <c r="BX19" s="83">
        <f t="shared" si="19"/>
        <v>6.5296791966192131E-3</v>
      </c>
      <c r="BY19" s="83">
        <f t="shared" si="19"/>
        <v>4.4861414258548097E-3</v>
      </c>
      <c r="BZ19" s="83">
        <f t="shared" si="19"/>
        <v>3.0336582136909931E-3</v>
      </c>
      <c r="CA19" s="83">
        <f t="shared" si="19"/>
        <v>2.0160914421977543E-3</v>
      </c>
      <c r="CB19" s="83">
        <f t="shared" si="19"/>
        <v>1.3141407635940308E-3</v>
      </c>
      <c r="CC19" s="83">
        <f t="shared" si="19"/>
        <v>8.3794157364857898E-4</v>
      </c>
      <c r="CD19" s="83">
        <f t="shared" si="19"/>
        <v>5.0074980165223134E-4</v>
      </c>
      <c r="CE19" s="83">
        <f t="shared" si="19"/>
        <v>3.1386284001290579E-4</v>
      </c>
      <c r="CF19" s="83">
        <f t="shared" si="19"/>
        <v>1.82053230930516E-4</v>
      </c>
      <c r="CG19" s="83">
        <f t="shared" si="19"/>
        <v>1.004524666304787E-4</v>
      </c>
      <c r="CH19" s="83">
        <f t="shared" si="19"/>
        <v>5.1715438078661761E-5</v>
      </c>
      <c r="CI19" s="83">
        <f t="shared" si="19"/>
        <v>2.397693218572028E-5</v>
      </c>
      <c r="CJ19" s="83">
        <f t="shared" si="19"/>
        <v>9.2792020639569791E-6</v>
      </c>
      <c r="CQ19" s="83">
        <f>+$D19*CN11</f>
        <v>19.434014045490752</v>
      </c>
      <c r="CR19" s="83">
        <f t="shared" ref="CR19:FC19" si="20">+$D19*CO11</f>
        <v>18.460940323340672</v>
      </c>
      <c r="CS19" s="83">
        <f t="shared" si="20"/>
        <v>17.536465366503073</v>
      </c>
      <c r="CT19" s="83">
        <f t="shared" si="20"/>
        <v>16.658157039880543</v>
      </c>
      <c r="CU19" s="83">
        <f t="shared" si="20"/>
        <v>15.823704727257237</v>
      </c>
      <c r="CV19" s="83">
        <f t="shared" si="20"/>
        <v>15.030913251839925</v>
      </c>
      <c r="CW19" s="83">
        <f t="shared" si="20"/>
        <v>14.277697100631304</v>
      </c>
      <c r="CX19" s="83">
        <f t="shared" si="20"/>
        <v>13.562074937438446</v>
      </c>
      <c r="CY19" s="83">
        <f t="shared" si="20"/>
        <v>12.88216439007879</v>
      </c>
      <c r="CZ19" s="83">
        <f t="shared" si="20"/>
        <v>12.236177098067603</v>
      </c>
      <c r="DA19" s="83">
        <f t="shared" si="20"/>
        <v>11.622414007756674</v>
      </c>
      <c r="DB19" s="83">
        <f t="shared" si="20"/>
        <v>11.039260902544999</v>
      </c>
      <c r="DC19" s="83">
        <f t="shared" si="20"/>
        <v>10.485184156400951</v>
      </c>
      <c r="DD19" s="83">
        <f t="shared" si="20"/>
        <v>9.9587266995234298</v>
      </c>
      <c r="DE19" s="83">
        <f t="shared" si="20"/>
        <v>9.4585041855274969</v>
      </c>
      <c r="DF19" s="83">
        <f t="shared" si="20"/>
        <v>8.9832013500705656</v>
      </c>
      <c r="DG19" s="83">
        <f t="shared" si="20"/>
        <v>8.5315685513392552</v>
      </c>
      <c r="DH19" s="83">
        <f t="shared" si="20"/>
        <v>8.102418483295402</v>
      </c>
      <c r="DI19" s="83">
        <f t="shared" si="20"/>
        <v>7.6946230530346602</v>
      </c>
      <c r="DJ19" s="83">
        <f t="shared" si="20"/>
        <v>7.3071104140431231</v>
      </c>
      <c r="DK19" s="83">
        <f t="shared" si="20"/>
        <v>6.93886214754757</v>
      </c>
      <c r="DL19" s="83">
        <f t="shared" si="20"/>
        <v>6.5889105845450588</v>
      </c>
      <c r="DM19" s="83">
        <f t="shared" si="20"/>
        <v>6.256336261467669</v>
      </c>
      <c r="DN19" s="83">
        <f t="shared" si="20"/>
        <v>5.9402655027901377</v>
      </c>
      <c r="DO19" s="83">
        <f t="shared" si="20"/>
        <v>5.6398681242223194</v>
      </c>
      <c r="DP19" s="83">
        <f t="shared" si="20"/>
        <v>5.354355250445761</v>
      </c>
      <c r="DQ19" s="83">
        <f t="shared" si="20"/>
        <v>5.0829772416554126</v>
      </c>
      <c r="DR19" s="83">
        <f t="shared" si="20"/>
        <v>4.8250217234538546</v>
      </c>
      <c r="DS19" s="83">
        <f t="shared" si="20"/>
        <v>4.5798117149176294</v>
      </c>
      <c r="DT19" s="83">
        <f t="shared" si="20"/>
        <v>4.3467038499136725</v>
      </c>
      <c r="DU19" s="83">
        <f t="shared" si="20"/>
        <v>4.1250866869895892</v>
      </c>
      <c r="DV19" s="83">
        <f t="shared" si="20"/>
        <v>3.9143791033945736</v>
      </c>
      <c r="DW19" s="83">
        <f t="shared" si="20"/>
        <v>3.7140287690094902</v>
      </c>
      <c r="DX19" s="83">
        <f t="shared" si="20"/>
        <v>3.5235106961750442</v>
      </c>
      <c r="DY19" s="83">
        <f t="shared" si="20"/>
        <v>3.3423258616069615</v>
      </c>
      <c r="DZ19" s="83">
        <f t="shared" si="20"/>
        <v>3.169999896776909</v>
      </c>
      <c r="EA19" s="83">
        <f t="shared" si="20"/>
        <v>3.0060818433183742</v>
      </c>
      <c r="EB19" s="83">
        <f t="shared" si="20"/>
        <v>2.8501429701879757</v>
      </c>
      <c r="EC19" s="83">
        <f t="shared" si="20"/>
        <v>2.7017756494755192</v>
      </c>
      <c r="ED19" s="83">
        <f t="shared" si="20"/>
        <v>2.5605922879105649</v>
      </c>
      <c r="EE19" s="83">
        <f t="shared" si="20"/>
        <v>2.4262243112602091</v>
      </c>
      <c r="EF19" s="83">
        <f t="shared" si="20"/>
        <v>2.298321198952177</v>
      </c>
      <c r="EG19" s="83">
        <f t="shared" si="20"/>
        <v>2.1765495663897472</v>
      </c>
      <c r="EH19" s="83">
        <f t="shared" si="20"/>
        <v>2.0605922925508469</v>
      </c>
      <c r="EI19" s="83">
        <f t="shared" si="20"/>
        <v>1.9501476905831132</v>
      </c>
      <c r="EJ19" s="83">
        <f t="shared" si="20"/>
        <v>1.8449287192201596</v>
      </c>
      <c r="EK19" s="83">
        <f t="shared" si="20"/>
        <v>1.7446622329520012</v>
      </c>
      <c r="EL19" s="83">
        <f t="shared" si="20"/>
        <v>1.6490882689849646</v>
      </c>
      <c r="EM19" s="83">
        <f t="shared" si="20"/>
        <v>1.5579593691235025</v>
      </c>
      <c r="EN19" s="83">
        <f t="shared" si="20"/>
        <v>1.4710399347986258</v>
      </c>
      <c r="EO19" s="83">
        <f t="shared" si="20"/>
        <v>1.3881056135552443</v>
      </c>
      <c r="EP19" s="83">
        <f t="shared" si="20"/>
        <v>1.308942715393894</v>
      </c>
      <c r="EQ19" s="83">
        <f t="shared" si="20"/>
        <v>1.2333476574412672</v>
      </c>
      <c r="ER19" s="83">
        <f t="shared" si="20"/>
        <v>1.1611264354989546</v>
      </c>
      <c r="ES19" s="83">
        <f t="shared" si="20"/>
        <v>1.0920941210909481</v>
      </c>
      <c r="ET19" s="83">
        <f t="shared" si="20"/>
        <v>1.0260743826980188</v>
      </c>
      <c r="EU19" s="83">
        <f t="shared" si="20"/>
        <v>0.96289902993120136</v>
      </c>
      <c r="EV19" s="83">
        <f t="shared" si="20"/>
        <v>0.90240757945744821</v>
      </c>
      <c r="EW19" s="83">
        <f t="shared" si="20"/>
        <v>0.84444684154829441</v>
      </c>
      <c r="EX19" s="83">
        <f t="shared" si="20"/>
        <v>0.78887052617714737</v>
      </c>
      <c r="EY19" s="83">
        <f t="shared" si="20"/>
        <v>0.73553886764280862</v>
      </c>
      <c r="EZ19" s="83">
        <f t="shared" si="20"/>
        <v>0.68431826674616725</v>
      </c>
      <c r="FA19" s="83">
        <f t="shared" si="20"/>
        <v>0.63508094959377792</v>
      </c>
      <c r="FB19" s="83">
        <f t="shared" si="20"/>
        <v>0.58770464214640494</v>
      </c>
      <c r="FC19" s="83">
        <f t="shared" si="20"/>
        <v>0.54207225967269312</v>
      </c>
      <c r="FD19" s="83">
        <f t="shared" ref="FD19:FP19" si="21">+$D19*FA11</f>
        <v>0.49807161030801128</v>
      </c>
      <c r="FE19" s="83">
        <f t="shared" si="21"/>
        <v>0.45559511195632163</v>
      </c>
      <c r="FF19" s="83">
        <f t="shared" si="21"/>
        <v>0.41453952180876491</v>
      </c>
      <c r="FG19" s="83">
        <f t="shared" si="21"/>
        <v>0.3748056777865964</v>
      </c>
      <c r="FH19" s="83">
        <f t="shared" si="21"/>
        <v>0.33629825124826712</v>
      </c>
      <c r="FI19" s="83">
        <f t="shared" si="21"/>
        <v>0.29892551033089437</v>
      </c>
      <c r="FJ19" s="83">
        <f t="shared" si="21"/>
        <v>0.26259909332519188</v>
      </c>
      <c r="FK19" s="83">
        <f t="shared" si="21"/>
        <v>0.22723379151020814</v>
      </c>
      <c r="FL19" s="83">
        <f t="shared" si="21"/>
        <v>0.19274734090002463</v>
      </c>
      <c r="FM19" s="83">
        <f t="shared" si="21"/>
        <v>0.15906022237896339</v>
      </c>
      <c r="FN19" s="83">
        <f t="shared" si="21"/>
        <v>0.12609546972491281</v>
      </c>
      <c r="FO19" s="83">
        <f t="shared" si="21"/>
        <v>9.3778485042160659E-2</v>
      </c>
      <c r="FP19" s="83">
        <f t="shared" si="21"/>
        <v>6.2036861145685851E-2</v>
      </c>
    </row>
    <row r="20" spans="1:172">
      <c r="A20" s="80">
        <v>1956</v>
      </c>
      <c r="D20" s="99">
        <f>Data!CD20</f>
        <v>23.075380301966991</v>
      </c>
      <c r="L20" s="83">
        <f t="shared" ref="L20:AQ20" si="22">+$D20*H11</f>
        <v>23.075380301966991</v>
      </c>
      <c r="M20" s="83">
        <f t="shared" si="22"/>
        <v>22.723461904985964</v>
      </c>
      <c r="N20" s="83">
        <f t="shared" si="22"/>
        <v>22.361609287496542</v>
      </c>
      <c r="O20" s="83">
        <f t="shared" si="22"/>
        <v>21.989518389617036</v>
      </c>
      <c r="P20" s="83">
        <f t="shared" si="22"/>
        <v>21.606881036817942</v>
      </c>
      <c r="Q20" s="83">
        <f t="shared" si="22"/>
        <v>21.21338691478093</v>
      </c>
      <c r="R20" s="83">
        <f t="shared" si="22"/>
        <v>20.80872623300808</v>
      </c>
      <c r="S20" s="83">
        <f t="shared" si="22"/>
        <v>20.392593234592642</v>
      </c>
      <c r="T20" s="83">
        <f t="shared" si="22"/>
        <v>19.964690725809405</v>
      </c>
      <c r="U20" s="83">
        <f t="shared" si="22"/>
        <v>19.524735810058928</v>
      </c>
      <c r="V20" s="83">
        <f t="shared" si="22"/>
        <v>19.072467013188152</v>
      </c>
      <c r="W20" s="83">
        <f t="shared" si="22"/>
        <v>18.607652977900969</v>
      </c>
      <c r="X20" s="83">
        <f t="shared" si="22"/>
        <v>18.130102880248717</v>
      </c>
      <c r="Y20" s="83">
        <f t="shared" si="22"/>
        <v>17.639678677541173</v>
      </c>
      <c r="Z20" s="83">
        <f t="shared" si="22"/>
        <v>17.136309231428967</v>
      </c>
      <c r="AA20" s="83">
        <f t="shared" si="22"/>
        <v>16.620006260348298</v>
      </c>
      <c r="AB20" s="83">
        <f t="shared" si="22"/>
        <v>16.090881961475947</v>
      </c>
      <c r="AC20" s="83">
        <f t="shared" si="22"/>
        <v>15.549168005358634</v>
      </c>
      <c r="AD20" s="83">
        <f t="shared" si="22"/>
        <v>14.995235450519063</v>
      </c>
      <c r="AE20" s="83">
        <f t="shared" si="22"/>
        <v>14.429614957523055</v>
      </c>
      <c r="AF20" s="83">
        <f t="shared" si="22"/>
        <v>13.853016512086329</v>
      </c>
      <c r="AG20" s="83">
        <f t="shared" si="22"/>
        <v>13.266347707435701</v>
      </c>
      <c r="AH20" s="83">
        <f t="shared" si="22"/>
        <v>12.670729502136414</v>
      </c>
      <c r="AI20" s="83">
        <f t="shared" si="22"/>
        <v>12.067508277033825</v>
      </c>
      <c r="AJ20" s="83">
        <f t="shared" si="22"/>
        <v>11.458262979862152</v>
      </c>
      <c r="AK20" s="83">
        <f t="shared" si="22"/>
        <v>10.844806182837758</v>
      </c>
      <c r="AL20" s="83">
        <f t="shared" si="22"/>
        <v>10.229177998190199</v>
      </c>
      <c r="AM20" s="83">
        <f t="shared" si="22"/>
        <v>9.6136320049794968</v>
      </c>
      <c r="AN20" s="83">
        <f t="shared" si="22"/>
        <v>9.0006126369777846</v>
      </c>
      <c r="AO20" s="83">
        <f t="shared" si="22"/>
        <v>8.3927238574460326</v>
      </c>
      <c r="AP20" s="83">
        <f t="shared" si="22"/>
        <v>7.7926893858146773</v>
      </c>
      <c r="AQ20" s="83">
        <f t="shared" si="22"/>
        <v>7.2033052193813933</v>
      </c>
      <c r="AR20" s="83">
        <f t="shared" ref="AR20:BW20" si="23">+$D20*AN11</f>
        <v>6.6273856795323907</v>
      </c>
      <c r="AS20" s="83">
        <f t="shared" si="23"/>
        <v>6.0677046717094738</v>
      </c>
      <c r="AT20" s="83">
        <f t="shared" si="23"/>
        <v>5.5269342449069283</v>
      </c>
      <c r="AU20" s="83">
        <f t="shared" si="23"/>
        <v>5.0075828351833778</v>
      </c>
      <c r="AV20" s="83">
        <f t="shared" si="23"/>
        <v>4.5119357489990408</v>
      </c>
      <c r="AW20" s="83">
        <f t="shared" si="23"/>
        <v>4.0420004649920225</v>
      </c>
      <c r="AX20" s="83">
        <f t="shared" si="23"/>
        <v>3.5994591968637866</v>
      </c>
      <c r="AY20" s="83">
        <f t="shared" si="23"/>
        <v>3.1856308676531113</v>
      </c>
      <c r="AZ20" s="83">
        <f t="shared" si="23"/>
        <v>2.8014442120624072</v>
      </c>
      <c r="BA20" s="83">
        <f t="shared" si="23"/>
        <v>2.447423175911684</v>
      </c>
      <c r="BB20" s="83">
        <f t="shared" si="23"/>
        <v>2.1236851573625799</v>
      </c>
      <c r="BC20" s="83">
        <f t="shared" si="23"/>
        <v>1.8299519770850814</v>
      </c>
      <c r="BD20" s="83">
        <f t="shared" si="23"/>
        <v>1.5655728206005322</v>
      </c>
      <c r="BE20" s="83">
        <f t="shared" si="23"/>
        <v>1.3295578107472743</v>
      </c>
      <c r="BF20" s="83">
        <f t="shared" si="23"/>
        <v>1.1206203812142508</v>
      </c>
      <c r="BG20" s="83">
        <f t="shared" si="23"/>
        <v>0.93722626409410381</v>
      </c>
      <c r="BH20" s="83">
        <f t="shared" si="23"/>
        <v>0.77764669476906945</v>
      </c>
      <c r="BI20" s="83">
        <f t="shared" si="23"/>
        <v>0.64001338288557086</v>
      </c>
      <c r="BJ20" s="83">
        <f t="shared" si="23"/>
        <v>0.52237289284323629</v>
      </c>
      <c r="BK20" s="83">
        <f t="shared" si="23"/>
        <v>0.42273830395773226</v>
      </c>
      <c r="BL20" s="83">
        <f t="shared" si="23"/>
        <v>0.33913635307074275</v>
      </c>
      <c r="BM20" s="83">
        <f t="shared" si="23"/>
        <v>0.26964866866479525</v>
      </c>
      <c r="BN20" s="83">
        <f t="shared" si="23"/>
        <v>0.21244615058855137</v>
      </c>
      <c r="BO20" s="83">
        <f t="shared" si="23"/>
        <v>0.16581599898854332</v>
      </c>
      <c r="BP20" s="83">
        <f t="shared" si="23"/>
        <v>0.12818131913755126</v>
      </c>
      <c r="BQ20" s="83">
        <f t="shared" si="23"/>
        <v>9.811360043939063E-2</v>
      </c>
      <c r="BR20" s="83">
        <f t="shared" si="23"/>
        <v>7.4338670034547902E-2</v>
      </c>
      <c r="BS20" s="83">
        <f t="shared" si="23"/>
        <v>5.5736943936907493E-2</v>
      </c>
      <c r="BT20" s="83">
        <f t="shared" si="23"/>
        <v>4.1338938822226355E-2</v>
      </c>
      <c r="BU20" s="83">
        <f t="shared" si="23"/>
        <v>3.031706940498391E-2</v>
      </c>
      <c r="BV20" s="83">
        <f t="shared" si="23"/>
        <v>2.1974748960852858E-2</v>
      </c>
      <c r="BW20" s="83">
        <f t="shared" si="23"/>
        <v>1.573374675142496E-2</v>
      </c>
      <c r="BX20" s="83">
        <f t="shared" ref="BX20:CJ20" si="24">+$D20*BT11</f>
        <v>1.1120650558783475E-2</v>
      </c>
      <c r="BY20" s="83">
        <f t="shared" si="24"/>
        <v>7.7531502426176086E-3</v>
      </c>
      <c r="BZ20" s="83">
        <f t="shared" si="24"/>
        <v>5.326713217747605E-3</v>
      </c>
      <c r="CA20" s="83">
        <f t="shared" si="24"/>
        <v>3.6020771016859569E-3</v>
      </c>
      <c r="CB20" s="83">
        <f t="shared" si="24"/>
        <v>2.3938480564723442E-3</v>
      </c>
      <c r="CC20" s="83">
        <f t="shared" si="24"/>
        <v>1.5603723358060279E-3</v>
      </c>
      <c r="CD20" s="83">
        <f t="shared" si="24"/>
        <v>9.9494733499259284E-4</v>
      </c>
      <c r="CE20" s="83">
        <f t="shared" si="24"/>
        <v>5.9457567964148238E-4</v>
      </c>
      <c r="CF20" s="83">
        <f t="shared" si="24"/>
        <v>3.7267156332192175E-4</v>
      </c>
      <c r="CG20" s="83">
        <f t="shared" si="24"/>
        <v>2.1616468574582598E-4</v>
      </c>
      <c r="CH20" s="83">
        <f t="shared" si="24"/>
        <v>1.1927432306795014E-4</v>
      </c>
      <c r="CI20" s="83">
        <f t="shared" si="24"/>
        <v>6.1405399746782495E-5</v>
      </c>
      <c r="CJ20" s="83">
        <f t="shared" si="24"/>
        <v>2.8469508531015195E-5</v>
      </c>
      <c r="CR20" s="83">
        <f>+$D20*CN11</f>
        <v>23.075380301966991</v>
      </c>
      <c r="CS20" s="83">
        <f t="shared" ref="CS20:FD20" si="25">+$D20*CO11</f>
        <v>21.919981003196103</v>
      </c>
      <c r="CT20" s="83">
        <f t="shared" si="25"/>
        <v>20.822286458016848</v>
      </c>
      <c r="CU20" s="83">
        <f t="shared" si="25"/>
        <v>19.779408820295799</v>
      </c>
      <c r="CV20" s="83">
        <f t="shared" si="25"/>
        <v>18.788604531867982</v>
      </c>
      <c r="CW20" s="83">
        <f t="shared" si="25"/>
        <v>17.847267103965038</v>
      </c>
      <c r="CX20" s="83">
        <f t="shared" si="25"/>
        <v>16.952920259404863</v>
      </c>
      <c r="CY20" s="83">
        <f t="shared" si="25"/>
        <v>16.103211417498215</v>
      </c>
      <c r="CZ20" s="83">
        <f t="shared" si="25"/>
        <v>15.295905504529456</v>
      </c>
      <c r="DA20" s="83">
        <f t="shared" si="25"/>
        <v>14.528879073525374</v>
      </c>
      <c r="DB20" s="83">
        <f t="shared" si="25"/>
        <v>13.80011471784038</v>
      </c>
      <c r="DC20" s="83">
        <f t="shared" si="25"/>
        <v>13.107695763859297</v>
      </c>
      <c r="DD20" s="83">
        <f t="shared" si="25"/>
        <v>12.449801228853703</v>
      </c>
      <c r="DE20" s="83">
        <f t="shared" si="25"/>
        <v>11.82470103072588</v>
      </c>
      <c r="DF20" s="83">
        <f t="shared" si="25"/>
        <v>11.230751437037053</v>
      </c>
      <c r="DG20" s="83">
        <f t="shared" si="25"/>
        <v>10.666390741346563</v>
      </c>
      <c r="DH20" s="83">
        <f t="shared" si="25"/>
        <v>10.130135155487046</v>
      </c>
      <c r="DI20" s="83">
        <f t="shared" si="25"/>
        <v>9.6205749069688231</v>
      </c>
      <c r="DJ20" s="83">
        <f t="shared" si="25"/>
        <v>9.1363705312467474</v>
      </c>
      <c r="DK20" s="83">
        <f t="shared" si="25"/>
        <v>8.6762493490958406</v>
      </c>
      <c r="DL20" s="83">
        <f t="shared" si="25"/>
        <v>8.2390021198289336</v>
      </c>
      <c r="DM20" s="83">
        <f t="shared" si="25"/>
        <v>7.8234798615528875</v>
      </c>
      <c r="DN20" s="83">
        <f t="shared" si="25"/>
        <v>7.4285908300992611</v>
      </c>
      <c r="DO20" s="83">
        <f t="shared" si="25"/>
        <v>7.0532976486832712</v>
      </c>
      <c r="DP20" s="83">
        <f t="shared" si="25"/>
        <v>6.6966145807416417</v>
      </c>
      <c r="DQ20" s="83">
        <f t="shared" si="25"/>
        <v>6.357604938776797</v>
      </c>
      <c r="DR20" s="83">
        <f t="shared" si="25"/>
        <v>6.0353786223930834</v>
      </c>
      <c r="DS20" s="83">
        <f t="shared" si="25"/>
        <v>5.7290897790507564</v>
      </c>
      <c r="DT20" s="83">
        <f t="shared" si="25"/>
        <v>5.4379345813866449</v>
      </c>
      <c r="DU20" s="83">
        <f t="shared" si="25"/>
        <v>5.1611491152572739</v>
      </c>
      <c r="DV20" s="83">
        <f t="shared" si="25"/>
        <v>4.8980073729519695</v>
      </c>
      <c r="DW20" s="83">
        <f t="shared" si="25"/>
        <v>4.6478193463002322</v>
      </c>
      <c r="DX20" s="83">
        <f t="shared" si="25"/>
        <v>4.4099292146609184</v>
      </c>
      <c r="DY20" s="83">
        <f t="shared" si="25"/>
        <v>4.183713623030596</v>
      </c>
      <c r="DZ20" s="83">
        <f t="shared" si="25"/>
        <v>3.9685800457458993</v>
      </c>
      <c r="EA20" s="83">
        <f t="shared" si="25"/>
        <v>3.7639652314801086</v>
      </c>
      <c r="EB20" s="83">
        <f t="shared" si="25"/>
        <v>3.5693337254484723</v>
      </c>
      <c r="EC20" s="83">
        <f t="shared" si="25"/>
        <v>3.3841764649401087</v>
      </c>
      <c r="ED20" s="83">
        <f t="shared" si="25"/>
        <v>3.2080094444877272</v>
      </c>
      <c r="EE20" s="83">
        <f t="shared" si="25"/>
        <v>3.0403724471697515</v>
      </c>
      <c r="EF20" s="83">
        <f t="shared" si="25"/>
        <v>2.8808278387139286</v>
      </c>
      <c r="EG20" s="83">
        <f t="shared" si="25"/>
        <v>2.7289594212370027</v>
      </c>
      <c r="EH20" s="83">
        <f t="shared" si="25"/>
        <v>2.5843713436122755</v>
      </c>
      <c r="EI20" s="83">
        <f t="shared" si="25"/>
        <v>2.4466870656062705</v>
      </c>
      <c r="EJ20" s="83">
        <f t="shared" si="25"/>
        <v>2.3155483730675481</v>
      </c>
      <c r="EK20" s="83">
        <f t="shared" si="25"/>
        <v>2.1906144415854265</v>
      </c>
      <c r="EL20" s="83">
        <f t="shared" si="25"/>
        <v>2.0715609461642606</v>
      </c>
      <c r="EM20" s="83">
        <f t="shared" si="25"/>
        <v>1.9580792145804773</v>
      </c>
      <c r="EN20" s="83">
        <f t="shared" si="25"/>
        <v>1.8498754222048603</v>
      </c>
      <c r="EO20" s="83">
        <f t="shared" si="25"/>
        <v>1.7466698261821614</v>
      </c>
      <c r="EP20" s="83">
        <f t="shared" si="25"/>
        <v>1.6481960369640987</v>
      </c>
      <c r="EQ20" s="83">
        <f t="shared" si="25"/>
        <v>1.5542003252905812</v>
      </c>
      <c r="ER20" s="83">
        <f t="shared" si="25"/>
        <v>1.464440962807726</v>
      </c>
      <c r="ES20" s="83">
        <f t="shared" si="25"/>
        <v>1.3786875946002812</v>
      </c>
      <c r="ET20" s="83">
        <f t="shared" si="25"/>
        <v>1.2967206420005264</v>
      </c>
      <c r="EU20" s="83">
        <f t="shared" si="25"/>
        <v>1.218330734115969</v>
      </c>
      <c r="EV20" s="83">
        <f t="shared" si="25"/>
        <v>1.1433181665942591</v>
      </c>
      <c r="EW20" s="83">
        <f t="shared" si="25"/>
        <v>1.0714923862159984</v>
      </c>
      <c r="EX20" s="83">
        <f t="shared" si="25"/>
        <v>1.0026714999747079</v>
      </c>
      <c r="EY20" s="83">
        <f t="shared" si="25"/>
        <v>0.93668180736826279</v>
      </c>
      <c r="EZ20" s="83">
        <f t="shared" si="25"/>
        <v>0.87335735468783182</v>
      </c>
      <c r="FA20" s="83">
        <f t="shared" si="25"/>
        <v>0.81253951014894132</v>
      </c>
      <c r="FB20" s="83">
        <f t="shared" si="25"/>
        <v>0.75407655876481527</v>
      </c>
      <c r="FC20" s="83">
        <f t="shared" si="25"/>
        <v>0.69782331591482871</v>
      </c>
      <c r="FD20" s="83">
        <f t="shared" si="25"/>
        <v>0.64364075861087144</v>
      </c>
      <c r="FE20" s="83">
        <f t="shared" ref="FE20:FP20" si="26">+$D20*FA11</f>
        <v>0.59139567351178346</v>
      </c>
      <c r="FF20" s="83">
        <f t="shared" si="26"/>
        <v>0.54096032078090805</v>
      </c>
      <c r="FG20" s="83">
        <f t="shared" si="26"/>
        <v>0.49221211292436501</v>
      </c>
      <c r="FH20" s="83">
        <f t="shared" si="26"/>
        <v>0.44503330778794919</v>
      </c>
      <c r="FI20" s="83">
        <f t="shared" si="26"/>
        <v>0.39931071492874631</v>
      </c>
      <c r="FJ20" s="83">
        <f t="shared" si="26"/>
        <v>0.35493541461371142</v>
      </c>
      <c r="FK20" s="83">
        <f t="shared" si="26"/>
        <v>0.31180248873168431</v>
      </c>
      <c r="FL20" s="83">
        <f t="shared" si="26"/>
        <v>0.26981076293770478</v>
      </c>
      <c r="FM20" s="83">
        <f t="shared" si="26"/>
        <v>0.22886255937912853</v>
      </c>
      <c r="FN20" s="83">
        <f t="shared" si="26"/>
        <v>0.18886345938201343</v>
      </c>
      <c r="FO20" s="83">
        <f t="shared" si="26"/>
        <v>0.14972207550362773</v>
      </c>
      <c r="FP20" s="83">
        <f t="shared" si="26"/>
        <v>0.11134983238278992</v>
      </c>
    </row>
    <row r="21" spans="1:172">
      <c r="A21" s="80">
        <v>1957</v>
      </c>
      <c r="D21" s="99">
        <f>Data!CD21</f>
        <v>21.629276325868183</v>
      </c>
      <c r="M21" s="83">
        <f t="shared" ref="M21:AR21" si="27">+$D21*H11</f>
        <v>21.629276325868183</v>
      </c>
      <c r="N21" s="83">
        <f t="shared" si="27"/>
        <v>21.299412195663127</v>
      </c>
      <c r="O21" s="83">
        <f t="shared" si="27"/>
        <v>20.960236409587338</v>
      </c>
      <c r="P21" s="83">
        <f t="shared" si="27"/>
        <v>20.611463962795199</v>
      </c>
      <c r="Q21" s="83">
        <f t="shared" si="27"/>
        <v>20.252805993652874</v>
      </c>
      <c r="R21" s="83">
        <f t="shared" si="27"/>
        <v>19.883971634835483</v>
      </c>
      <c r="S21" s="83">
        <f t="shared" si="27"/>
        <v>19.504670510011415</v>
      </c>
      <c r="T21" s="83">
        <f t="shared" si="27"/>
        <v>19.114616023660336</v>
      </c>
      <c r="U21" s="83">
        <f t="shared" si="27"/>
        <v>18.713529606800027</v>
      </c>
      <c r="V21" s="83">
        <f t="shared" si="27"/>
        <v>18.301146091591832</v>
      </c>
      <c r="W21" s="83">
        <f t="shared" si="27"/>
        <v>17.877220390126705</v>
      </c>
      <c r="X21" s="83">
        <f t="shared" si="27"/>
        <v>17.441535643968422</v>
      </c>
      <c r="Y21" s="83">
        <f t="shared" si="27"/>
        <v>16.993912987856209</v>
      </c>
      <c r="Z21" s="83">
        <f t="shared" si="27"/>
        <v>16.534223030055127</v>
      </c>
      <c r="AA21" s="83">
        <f t="shared" si="27"/>
        <v>16.06239909036335</v>
      </c>
      <c r="AB21" s="83">
        <f t="shared" si="27"/>
        <v>15.578452152837963</v>
      </c>
      <c r="AC21" s="83">
        <f t="shared" si="27"/>
        <v>15.082487383405075</v>
      </c>
      <c r="AD21" s="83">
        <f t="shared" si="27"/>
        <v>14.574721934120504</v>
      </c>
      <c r="AE21" s="83">
        <f t="shared" si="27"/>
        <v>14.055503609753476</v>
      </c>
      <c r="AF21" s="83">
        <f t="shared" si="27"/>
        <v>13.525329815064527</v>
      </c>
      <c r="AG21" s="83">
        <f t="shared" si="27"/>
        <v>12.984866041890921</v>
      </c>
      <c r="AH21" s="83">
        <f t="shared" si="27"/>
        <v>12.434963005776126</v>
      </c>
      <c r="AI21" s="83">
        <f t="shared" si="27"/>
        <v>11.876671416274659</v>
      </c>
      <c r="AJ21" s="83">
        <f t="shared" si="27"/>
        <v>11.311253278300983</v>
      </c>
      <c r="AK21" s="83">
        <f t="shared" si="27"/>
        <v>10.740188588994931</v>
      </c>
      <c r="AL21" s="83">
        <f t="shared" si="27"/>
        <v>10.165176329037005</v>
      </c>
      <c r="AM21" s="83">
        <f t="shared" si="27"/>
        <v>9.588128759485155</v>
      </c>
      <c r="AN21" s="83">
        <f t="shared" si="27"/>
        <v>9.0111582305400546</v>
      </c>
      <c r="AO21" s="83">
        <f t="shared" si="27"/>
        <v>8.436555986498691</v>
      </c>
      <c r="AP21" s="83">
        <f t="shared" si="27"/>
        <v>7.8667628036419721</v>
      </c>
      <c r="AQ21" s="83">
        <f t="shared" si="27"/>
        <v>7.3043317094573785</v>
      </c>
      <c r="AR21" s="83">
        <f t="shared" si="27"/>
        <v>6.7518834797399974</v>
      </c>
      <c r="AS21" s="83">
        <f t="shared" ref="AS21:BX21" si="28">+$D21*AN11</f>
        <v>6.2120560660267303</v>
      </c>
      <c r="AT21" s="83">
        <f t="shared" si="28"/>
        <v>5.6874495367245732</v>
      </c>
      <c r="AU21" s="83">
        <f t="shared" si="28"/>
        <v>5.1805684870036766</v>
      </c>
      <c r="AV21" s="83">
        <f t="shared" si="28"/>
        <v>4.6937641525077316</v>
      </c>
      <c r="AW21" s="83">
        <f t="shared" si="28"/>
        <v>4.2291786225228334</v>
      </c>
      <c r="AX21" s="83">
        <f t="shared" si="28"/>
        <v>3.7886935696200776</v>
      </c>
      <c r="AY21" s="83">
        <f t="shared" si="28"/>
        <v>3.3738857853631128</v>
      </c>
      <c r="AZ21" s="83">
        <f t="shared" si="28"/>
        <v>2.9859915376047321</v>
      </c>
      <c r="BA21" s="83">
        <f t="shared" si="28"/>
        <v>2.6258813584553051</v>
      </c>
      <c r="BB21" s="83">
        <f t="shared" si="28"/>
        <v>2.2940463587339162</v>
      </c>
      <c r="BC21" s="83">
        <f t="shared" si="28"/>
        <v>1.9905965794125875</v>
      </c>
      <c r="BD21" s="83">
        <f t="shared" si="28"/>
        <v>1.715271274296966</v>
      </c>
      <c r="BE21" s="83">
        <f t="shared" si="28"/>
        <v>1.4674604146026267</v>
      </c>
      <c r="BF21" s="83">
        <f t="shared" si="28"/>
        <v>1.2462361574780985</v>
      </c>
      <c r="BG21" s="83">
        <f t="shared" si="28"/>
        <v>1.050392564044401</v>
      </c>
      <c r="BH21" s="83">
        <f t="shared" si="28"/>
        <v>0.87849151696210603</v>
      </c>
      <c r="BI21" s="83">
        <f t="shared" si="28"/>
        <v>0.72891259103645245</v>
      </c>
      <c r="BJ21" s="83">
        <f t="shared" si="28"/>
        <v>0.59990457923268459</v>
      </c>
      <c r="BK21" s="83">
        <f t="shared" si="28"/>
        <v>0.48963646521077608</v>
      </c>
      <c r="BL21" s="83">
        <f t="shared" si="28"/>
        <v>0.39624584601326091</v>
      </c>
      <c r="BM21" s="83">
        <f t="shared" si="28"/>
        <v>0.31788312030935478</v>
      </c>
      <c r="BN21" s="83">
        <f t="shared" si="28"/>
        <v>0.25275013842160482</v>
      </c>
      <c r="BO21" s="83">
        <f t="shared" si="28"/>
        <v>0.1991324275186524</v>
      </c>
      <c r="BP21" s="83">
        <f t="shared" si="28"/>
        <v>0.15542452667908419</v>
      </c>
      <c r="BQ21" s="83">
        <f t="shared" si="28"/>
        <v>0.12014836311079394</v>
      </c>
      <c r="BR21" s="83">
        <f t="shared" si="28"/>
        <v>9.1964949112821673E-2</v>
      </c>
      <c r="BS21" s="83">
        <f t="shared" si="28"/>
        <v>6.9679962576292345E-2</v>
      </c>
      <c r="BT21" s="83">
        <f t="shared" si="28"/>
        <v>5.2243982382731605E-2</v>
      </c>
      <c r="BU21" s="83">
        <f t="shared" si="28"/>
        <v>3.8748281462900797E-2</v>
      </c>
      <c r="BV21" s="83">
        <f t="shared" si="28"/>
        <v>2.8417138221337346E-2</v>
      </c>
      <c r="BW21" s="83">
        <f t="shared" si="28"/>
        <v>2.0597620114861374E-2</v>
      </c>
      <c r="BX21" s="83">
        <f t="shared" si="28"/>
        <v>1.4747733370998556E-2</v>
      </c>
      <c r="BY21" s="83">
        <f t="shared" ref="BY21:CJ21" si="29">+$D21*BT11</f>
        <v>1.0423733897848037E-2</v>
      </c>
      <c r="BZ21" s="83">
        <f t="shared" si="29"/>
        <v>7.2672704327760764E-3</v>
      </c>
      <c r="CA21" s="83">
        <f t="shared" si="29"/>
        <v>4.9928950503795779E-3</v>
      </c>
      <c r="CB21" s="83">
        <f t="shared" si="29"/>
        <v>3.376339629505769E-3</v>
      </c>
      <c r="CC21" s="83">
        <f t="shared" si="29"/>
        <v>2.2438287221281136E-3</v>
      </c>
      <c r="CD21" s="83">
        <f t="shared" si="29"/>
        <v>1.4625858374049015E-3</v>
      </c>
      <c r="CE21" s="83">
        <f t="shared" si="29"/>
        <v>9.3259528365851121E-4</v>
      </c>
      <c r="CF21" s="83">
        <f t="shared" si="29"/>
        <v>5.5731439756640834E-4</v>
      </c>
      <c r="CG21" s="83">
        <f t="shared" si="29"/>
        <v>3.4931672268890082E-4</v>
      </c>
      <c r="CH21" s="83">
        <f t="shared" si="29"/>
        <v>2.0261792692935084E-4</v>
      </c>
      <c r="CI21" s="83">
        <f t="shared" si="29"/>
        <v>1.117995568635399E-4</v>
      </c>
      <c r="CJ21" s="83">
        <f t="shared" si="29"/>
        <v>5.755720346287598E-5</v>
      </c>
      <c r="CS21" s="83">
        <f>+$D21*CN11</f>
        <v>21.629276325868183</v>
      </c>
      <c r="CT21" s="83">
        <f t="shared" ref="CT21:FE21" si="30">+$D21*CO11</f>
        <v>20.546284393652893</v>
      </c>
      <c r="CU21" s="83">
        <f t="shared" si="30"/>
        <v>19.517380933411484</v>
      </c>
      <c r="CV21" s="83">
        <f t="shared" si="30"/>
        <v>18.539859076559814</v>
      </c>
      <c r="CW21" s="83">
        <f t="shared" si="30"/>
        <v>17.611147200143474</v>
      </c>
      <c r="CX21" s="83">
        <f t="shared" si="30"/>
        <v>16.728802160644417</v>
      </c>
      <c r="CY21" s="83">
        <f t="shared" si="30"/>
        <v>15.89050286594064</v>
      </c>
      <c r="CZ21" s="83">
        <f t="shared" si="30"/>
        <v>15.094044168505189</v>
      </c>
      <c r="DA21" s="83">
        <f t="shared" si="30"/>
        <v>14.337331063775984</v>
      </c>
      <c r="DB21" s="83">
        <f t="shared" si="30"/>
        <v>13.618373178431074</v>
      </c>
      <c r="DC21" s="83">
        <f t="shared" si="30"/>
        <v>12.935279534067156</v>
      </c>
      <c r="DD21" s="83">
        <f t="shared" si="30"/>
        <v>12.286253572503748</v>
      </c>
      <c r="DE21" s="83">
        <f t="shared" si="30"/>
        <v>11.669588429624106</v>
      </c>
      <c r="DF21" s="83">
        <f t="shared" si="30"/>
        <v>11.083662445318264</v>
      </c>
      <c r="DG21" s="83">
        <f t="shared" si="30"/>
        <v>10.526934897714741</v>
      </c>
      <c r="DH21" s="83">
        <f t="shared" si="30"/>
        <v>9.9979419504778839</v>
      </c>
      <c r="DI21" s="83">
        <f t="shared" si="30"/>
        <v>9.4952928025088195</v>
      </c>
      <c r="DJ21" s="83">
        <f t="shared" si="30"/>
        <v>9.0176660299204077</v>
      </c>
      <c r="DK21" s="83">
        <f t="shared" si="30"/>
        <v>8.56380611066289</v>
      </c>
      <c r="DL21" s="83">
        <f t="shared" si="30"/>
        <v>8.1325201226577963</v>
      </c>
      <c r="DM21" s="83">
        <f t="shared" si="30"/>
        <v>7.7226746067540777</v>
      </c>
      <c r="DN21" s="83">
        <f t="shared" si="30"/>
        <v>7.3331925862547118</v>
      </c>
      <c r="DO21" s="83">
        <f t="shared" si="30"/>
        <v>6.9630507351738498</v>
      </c>
      <c r="DP21" s="83">
        <f t="shared" si="30"/>
        <v>6.6112766877762992</v>
      </c>
      <c r="DQ21" s="83">
        <f t="shared" si="30"/>
        <v>6.2769464823230754</v>
      </c>
      <c r="DR21" s="83">
        <f t="shared" si="30"/>
        <v>5.9591821322999374</v>
      </c>
      <c r="DS21" s="83">
        <f t="shared" si="30"/>
        <v>5.6571493187416761</v>
      </c>
      <c r="DT21" s="83">
        <f t="shared" si="30"/>
        <v>5.3700551975835928</v>
      </c>
      <c r="DU21" s="83">
        <f t="shared" si="30"/>
        <v>5.0971463162745803</v>
      </c>
      <c r="DV21" s="83">
        <f t="shared" si="30"/>
        <v>4.8377066341738235</v>
      </c>
      <c r="DW21" s="83">
        <f t="shared" si="30"/>
        <v>4.5910556415266228</v>
      </c>
      <c r="DX21" s="83">
        <f t="shared" si="30"/>
        <v>4.3565465720742402</v>
      </c>
      <c r="DY21" s="83">
        <f t="shared" si="30"/>
        <v>4.1335647045994381</v>
      </c>
      <c r="DZ21" s="83">
        <f t="shared" si="30"/>
        <v>3.9215257489435298</v>
      </c>
      <c r="EA21" s="83">
        <f t="shared" si="30"/>
        <v>3.7198743122533799</v>
      </c>
      <c r="EB21" s="83">
        <f t="shared" si="30"/>
        <v>3.5280824414280172</v>
      </c>
      <c r="EC21" s="83">
        <f t="shared" si="30"/>
        <v>3.3456482379354182</v>
      </c>
      <c r="ED21" s="83">
        <f t="shared" si="30"/>
        <v>3.1720945413605981</v>
      </c>
      <c r="EE21" s="83">
        <f t="shared" si="30"/>
        <v>3.0069676782273986</v>
      </c>
      <c r="EF21" s="83">
        <f t="shared" si="30"/>
        <v>2.849836272808254</v>
      </c>
      <c r="EG21" s="83">
        <f t="shared" si="30"/>
        <v>2.7002901167997537</v>
      </c>
      <c r="EH21" s="83">
        <f t="shared" si="30"/>
        <v>2.557939094896954</v>
      </c>
      <c r="EI21" s="83">
        <f t="shared" si="30"/>
        <v>2.4224121634467828</v>
      </c>
      <c r="EJ21" s="83">
        <f t="shared" si="30"/>
        <v>2.2933563795009086</v>
      </c>
      <c r="EK21" s="83">
        <f t="shared" si="30"/>
        <v>2.1704359777213846</v>
      </c>
      <c r="EL21" s="83">
        <f t="shared" si="30"/>
        <v>2.0533314927186588</v>
      </c>
      <c r="EM21" s="83">
        <f t="shared" si="30"/>
        <v>1.9417389245214023</v>
      </c>
      <c r="EN21" s="83">
        <f t="shared" si="30"/>
        <v>1.8353689449915558</v>
      </c>
      <c r="EO21" s="83">
        <f t="shared" si="30"/>
        <v>1.7339461431060506</v>
      </c>
      <c r="EP21" s="83">
        <f t="shared" si="30"/>
        <v>1.6372083071293844</v>
      </c>
      <c r="EQ21" s="83">
        <f t="shared" si="30"/>
        <v>1.5449057417986962</v>
      </c>
      <c r="ER21" s="83">
        <f t="shared" si="30"/>
        <v>1.4568006187355742</v>
      </c>
      <c r="ES21" s="83">
        <f t="shared" si="30"/>
        <v>1.3726663583866798</v>
      </c>
      <c r="ET21" s="83">
        <f t="shared" si="30"/>
        <v>1.2922870418787462</v>
      </c>
      <c r="EU21" s="83">
        <f t="shared" si="30"/>
        <v>1.2154568512526653</v>
      </c>
      <c r="EV21" s="83">
        <f t="shared" si="30"/>
        <v>1.1419795366166023</v>
      </c>
      <c r="EW21" s="83">
        <f t="shared" si="30"/>
        <v>1.0716679088294057</v>
      </c>
      <c r="EX21" s="83">
        <f t="shared" si="30"/>
        <v>1.0043433563933144</v>
      </c>
      <c r="EY21" s="83">
        <f t="shared" si="30"/>
        <v>0.93983538529924215</v>
      </c>
      <c r="EZ21" s="83">
        <f t="shared" si="30"/>
        <v>0.87798118062889763</v>
      </c>
      <c r="FA21" s="83">
        <f t="shared" si="30"/>
        <v>0.81862518877585533</v>
      </c>
      <c r="FB21" s="83">
        <f t="shared" si="30"/>
        <v>0.76161871920260094</v>
      </c>
      <c r="FC21" s="83">
        <f t="shared" si="30"/>
        <v>0.70681956470263074</v>
      </c>
      <c r="FD21" s="83">
        <f t="shared" si="30"/>
        <v>0.65409163918606561</v>
      </c>
      <c r="FE21" s="83">
        <f t="shared" si="30"/>
        <v>0.60330463205407125</v>
      </c>
      <c r="FF21" s="83">
        <f t="shared" ref="FF21:FP21" si="31">+$D21*FA11</f>
        <v>0.55433367827176905</v>
      </c>
      <c r="FG21" s="83">
        <f t="shared" si="31"/>
        <v>0.50705904329139795</v>
      </c>
      <c r="FH21" s="83">
        <f t="shared" si="31"/>
        <v>0.46136582201737419</v>
      </c>
      <c r="FI21" s="83">
        <f t="shared" si="31"/>
        <v>0.41714365104267342</v>
      </c>
      <c r="FJ21" s="83">
        <f t="shared" si="31"/>
        <v>0.37428643342175438</v>
      </c>
      <c r="FK21" s="83">
        <f t="shared" si="31"/>
        <v>0.33269207527913003</v>
      </c>
      <c r="FL21" s="83">
        <f t="shared" si="31"/>
        <v>0.29226223358477532</v>
      </c>
      <c r="FM21" s="83">
        <f t="shared" si="31"/>
        <v>0.25290207445792234</v>
      </c>
      <c r="FN21" s="83">
        <f t="shared" si="31"/>
        <v>0.21452004138950753</v>
      </c>
      <c r="FO21" s="83">
        <f t="shared" si="31"/>
        <v>0.1770276328006927</v>
      </c>
      <c r="FP21" s="83">
        <f t="shared" si="31"/>
        <v>0.14033918838054504</v>
      </c>
    </row>
    <row r="22" spans="1:172">
      <c r="A22" s="80">
        <v>1958</v>
      </c>
      <c r="D22" s="99">
        <f>Data!CD22</f>
        <v>50.54367802167539</v>
      </c>
      <c r="M22" s="83"/>
      <c r="N22" s="83">
        <f t="shared" ref="N22:AS22" si="32">+$D22*H11</f>
        <v>50.54367802167539</v>
      </c>
      <c r="O22" s="83">
        <f t="shared" si="32"/>
        <v>49.77284564907103</v>
      </c>
      <c r="P22" s="83">
        <f t="shared" si="32"/>
        <v>48.980253633236437</v>
      </c>
      <c r="Q22" s="83">
        <f t="shared" si="32"/>
        <v>48.165235969773939</v>
      </c>
      <c r="R22" s="83">
        <f t="shared" si="32"/>
        <v>47.327117641674484</v>
      </c>
      <c r="S22" s="83">
        <f t="shared" si="32"/>
        <v>46.465218944994483</v>
      </c>
      <c r="T22" s="83">
        <f t="shared" si="32"/>
        <v>45.578861323152168</v>
      </c>
      <c r="U22" s="83">
        <f t="shared" si="32"/>
        <v>44.667375054632842</v>
      </c>
      <c r="V22" s="83">
        <f t="shared" si="32"/>
        <v>43.730109174479026</v>
      </c>
      <c r="W22" s="83">
        <f t="shared" si="32"/>
        <v>42.766444033764103</v>
      </c>
      <c r="X22" s="83">
        <f t="shared" si="32"/>
        <v>41.775806906698492</v>
      </c>
      <c r="Y22" s="83">
        <f t="shared" si="32"/>
        <v>40.757691034627321</v>
      </c>
      <c r="Z22" s="83">
        <f t="shared" si="32"/>
        <v>39.711678442024564</v>
      </c>
      <c r="AA22" s="83">
        <f t="shared" si="32"/>
        <v>38.637466763980235</v>
      </c>
      <c r="AB22" s="83">
        <f t="shared" si="32"/>
        <v>37.534900181011473</v>
      </c>
      <c r="AC22" s="83">
        <f t="shared" si="32"/>
        <v>36.404004360858451</v>
      </c>
      <c r="AD22" s="83">
        <f t="shared" si="32"/>
        <v>35.245025057129752</v>
      </c>
      <c r="AE22" s="83">
        <f t="shared" si="32"/>
        <v>34.05846971461574</v>
      </c>
      <c r="AF22" s="83">
        <f t="shared" si="32"/>
        <v>32.845151089693715</v>
      </c>
      <c r="AG22" s="83">
        <f t="shared" si="32"/>
        <v>31.606231526664256</v>
      </c>
      <c r="AH22" s="83">
        <f t="shared" si="32"/>
        <v>30.343266158701578</v>
      </c>
      <c r="AI22" s="83">
        <f t="shared" si="32"/>
        <v>29.058242953034419</v>
      </c>
      <c r="AJ22" s="83">
        <f t="shared" si="32"/>
        <v>27.753617226457372</v>
      </c>
      <c r="AK22" s="83">
        <f t="shared" si="32"/>
        <v>26.432338054524209</v>
      </c>
      <c r="AL22" s="83">
        <f t="shared" si="32"/>
        <v>25.097863920902231</v>
      </c>
      <c r="AM22" s="83">
        <f t="shared" si="32"/>
        <v>23.754165033895539</v>
      </c>
      <c r="AN22" s="83">
        <f t="shared" si="32"/>
        <v>22.405709999191632</v>
      </c>
      <c r="AO22" s="83">
        <f t="shared" si="32"/>
        <v>21.057434994349261</v>
      </c>
      <c r="AP22" s="83">
        <f t="shared" si="32"/>
        <v>19.714694239836611</v>
      </c>
      <c r="AQ22" s="83">
        <f t="shared" si="32"/>
        <v>18.383191385124267</v>
      </c>
      <c r="AR22" s="83">
        <f t="shared" si="32"/>
        <v>17.068892390300931</v>
      </c>
      <c r="AS22" s="83">
        <f t="shared" si="32"/>
        <v>15.77792153090677</v>
      </c>
      <c r="AT22" s="83">
        <f t="shared" ref="AT22:BY22" si="33">+$D22*AN11</f>
        <v>14.516443219061218</v>
      </c>
      <c r="AU22" s="83">
        <f t="shared" si="33"/>
        <v>13.29053334091126</v>
      </c>
      <c r="AV22" s="83">
        <f t="shared" si="33"/>
        <v>12.106044679044137</v>
      </c>
      <c r="AW22" s="83">
        <f t="shared" si="33"/>
        <v>10.968471642775141</v>
      </c>
      <c r="AX22" s="83">
        <f t="shared" si="33"/>
        <v>9.8828199044873326</v>
      </c>
      <c r="AY22" s="83">
        <f t="shared" si="33"/>
        <v>8.8534865901475204</v>
      </c>
      <c r="AZ22" s="83">
        <f t="shared" si="33"/>
        <v>7.8841563743559817</v>
      </c>
      <c r="BA22" s="83">
        <f t="shared" si="33"/>
        <v>6.9777181898425376</v>
      </c>
      <c r="BB22" s="83">
        <f t="shared" si="33"/>
        <v>6.1362063115422876</v>
      </c>
      <c r="BC22" s="83">
        <f t="shared" si="33"/>
        <v>5.3607683759613609</v>
      </c>
      <c r="BD22" s="83">
        <f t="shared" si="33"/>
        <v>4.651661528802431</v>
      </c>
      <c r="BE22" s="83">
        <f t="shared" si="33"/>
        <v>4.0082764537160163</v>
      </c>
      <c r="BF22" s="83">
        <f t="shared" si="33"/>
        <v>3.4291876245772763</v>
      </c>
      <c r="BG22" s="83">
        <f t="shared" si="33"/>
        <v>2.912226841690905</v>
      </c>
      <c r="BH22" s="83">
        <f t="shared" si="33"/>
        <v>2.4545760456130856</v>
      </c>
      <c r="BI22" s="83">
        <f t="shared" si="33"/>
        <v>2.0528746181397541</v>
      </c>
      <c r="BJ22" s="83">
        <f t="shared" si="33"/>
        <v>1.7033359208245631</v>
      </c>
      <c r="BK22" s="83">
        <f t="shared" si="33"/>
        <v>1.4018677018889298</v>
      </c>
      <c r="BL22" s="83">
        <f t="shared" si="33"/>
        <v>1.1441912097487323</v>
      </c>
      <c r="BM22" s="83">
        <f t="shared" si="33"/>
        <v>0.9259543480133855</v>
      </c>
      <c r="BN22" s="83">
        <f t="shared" si="33"/>
        <v>0.74283493536146383</v>
      </c>
      <c r="BO22" s="83">
        <f t="shared" si="33"/>
        <v>0.59063102361112885</v>
      </c>
      <c r="BP22" s="83">
        <f t="shared" si="33"/>
        <v>0.46533620212433913</v>
      </c>
      <c r="BQ22" s="83">
        <f t="shared" si="33"/>
        <v>0.36319880123514048</v>
      </c>
      <c r="BR22" s="83">
        <f t="shared" si="33"/>
        <v>0.2807648341262548</v>
      </c>
      <c r="BS22" s="83">
        <f t="shared" si="33"/>
        <v>0.21490533049776658</v>
      </c>
      <c r="BT22" s="83">
        <f t="shared" si="33"/>
        <v>0.16282937718107615</v>
      </c>
      <c r="BU22" s="83">
        <f t="shared" si="33"/>
        <v>0.12208466822187478</v>
      </c>
      <c r="BV22" s="83">
        <f t="shared" si="33"/>
        <v>9.054767402512709E-2</v>
      </c>
      <c r="BW22" s="83">
        <f t="shared" si="33"/>
        <v>6.6405674555043981E-2</v>
      </c>
      <c r="BX22" s="83">
        <f t="shared" si="33"/>
        <v>4.8132885419436222E-2</v>
      </c>
      <c r="BY22" s="83">
        <f t="shared" si="33"/>
        <v>3.4462765920733981E-2</v>
      </c>
      <c r="BZ22" s="83">
        <f t="shared" ref="BZ22:CJ22" si="34">+$D22*BT11</f>
        <v>2.4358366964240402E-2</v>
      </c>
      <c r="CA22" s="83">
        <f t="shared" si="34"/>
        <v>1.6982286939086107E-2</v>
      </c>
      <c r="CB22" s="83">
        <f t="shared" si="34"/>
        <v>1.1667486050866411E-2</v>
      </c>
      <c r="CC22" s="83">
        <f t="shared" si="34"/>
        <v>7.8898905610385699E-3</v>
      </c>
      <c r="CD22" s="83">
        <f t="shared" si="34"/>
        <v>5.2434189086295506E-3</v>
      </c>
      <c r="CE22" s="83">
        <f t="shared" si="34"/>
        <v>3.4177966257911098E-3</v>
      </c>
      <c r="CF22" s="83">
        <f t="shared" si="34"/>
        <v>2.1793052634587755E-3</v>
      </c>
      <c r="CG22" s="83">
        <f t="shared" si="34"/>
        <v>1.302342207064566E-3</v>
      </c>
      <c r="CH22" s="83">
        <f t="shared" si="34"/>
        <v>8.1628953706873431E-4</v>
      </c>
      <c r="CI22" s="83">
        <f t="shared" si="34"/>
        <v>4.7348117920562889E-4</v>
      </c>
      <c r="CJ22" s="83">
        <f t="shared" si="34"/>
        <v>2.6125519503944532E-4</v>
      </c>
      <c r="CS22" s="83"/>
      <c r="CT22" s="83">
        <f>+$D22*CN11</f>
        <v>50.54367802167539</v>
      </c>
      <c r="CU22" s="83">
        <f t="shared" ref="CU22:FF22" si="35">+$D22*CO11</f>
        <v>48.012923192097681</v>
      </c>
      <c r="CV22" s="83">
        <f t="shared" si="35"/>
        <v>45.608563266859079</v>
      </c>
      <c r="CW22" s="83">
        <f t="shared" si="35"/>
        <v>43.324272787257108</v>
      </c>
      <c r="CX22" s="83">
        <f t="shared" si="35"/>
        <v>41.154042338984844</v>
      </c>
      <c r="CY22" s="83">
        <f t="shared" si="35"/>
        <v>39.092162740769822</v>
      </c>
      <c r="CZ22" s="83">
        <f t="shared" si="35"/>
        <v>37.133210023214929</v>
      </c>
      <c r="DA22" s="83">
        <f t="shared" si="35"/>
        <v>35.272031158317112</v>
      </c>
      <c r="DB22" s="83">
        <f t="shared" si="35"/>
        <v>33.503730502114735</v>
      </c>
      <c r="DC22" s="83">
        <f t="shared" si="35"/>
        <v>31.823656914791005</v>
      </c>
      <c r="DD22" s="83">
        <f t="shared" si="35"/>
        <v>30.227391524344707</v>
      </c>
      <c r="DE22" s="83">
        <f t="shared" si="35"/>
        <v>28.710736101632484</v>
      </c>
      <c r="DF22" s="83">
        <f t="shared" si="35"/>
        <v>27.269702016196064</v>
      </c>
      <c r="DG22" s="83">
        <f t="shared" si="35"/>
        <v>25.900499743817264</v>
      </c>
      <c r="DH22" s="83">
        <f t="shared" si="35"/>
        <v>24.59952889819467</v>
      </c>
      <c r="DI22" s="83">
        <f t="shared" si="35"/>
        <v>23.363368760515925</v>
      </c>
      <c r="DJ22" s="83">
        <f t="shared" si="35"/>
        <v>22.188769282010348</v>
      </c>
      <c r="DK22" s="83">
        <f t="shared" si="35"/>
        <v>21.072642535810868</v>
      </c>
      <c r="DL22" s="83">
        <f t="shared" si="35"/>
        <v>20.012054595637387</v>
      </c>
      <c r="DM22" s="83">
        <f t="shared" si="35"/>
        <v>19.004217819937281</v>
      </c>
      <c r="DN22" s="83">
        <f t="shared" si="35"/>
        <v>18.046483521185447</v>
      </c>
      <c r="DO22" s="83">
        <f t="shared" si="35"/>
        <v>17.13633500106101</v>
      </c>
      <c r="DP22" s="83">
        <f t="shared" si="35"/>
        <v>16.271380933180186</v>
      </c>
      <c r="DQ22" s="83">
        <f t="shared" si="35"/>
        <v>15.449349075980283</v>
      </c>
      <c r="DR22" s="83">
        <f t="shared" si="35"/>
        <v>14.668080299218744</v>
      </c>
      <c r="DS22" s="83">
        <f t="shared" si="35"/>
        <v>13.925522908376784</v>
      </c>
      <c r="DT22" s="83">
        <f t="shared" si="35"/>
        <v>13.219727252041679</v>
      </c>
      <c r="DU22" s="83">
        <f t="shared" si="35"/>
        <v>12.54884059808667</v>
      </c>
      <c r="DV22" s="83">
        <f t="shared" si="35"/>
        <v>11.911102265175309</v>
      </c>
      <c r="DW22" s="83">
        <f t="shared" si="35"/>
        <v>11.304838996789229</v>
      </c>
      <c r="DX22" s="83">
        <f t="shared" si="35"/>
        <v>10.728460565617361</v>
      </c>
      <c r="DY22" s="83">
        <f t="shared" si="35"/>
        <v>10.180455596750788</v>
      </c>
      <c r="DZ22" s="83">
        <f t="shared" si="35"/>
        <v>9.6593875987041198</v>
      </c>
      <c r="EA22" s="83">
        <f t="shared" si="35"/>
        <v>9.1638911918314161</v>
      </c>
      <c r="EB22" s="83">
        <f t="shared" si="35"/>
        <v>8.6926685242248478</v>
      </c>
      <c r="EC22" s="83">
        <f t="shared" si="35"/>
        <v>8.2444858656780049</v>
      </c>
      <c r="ED22" s="83">
        <f t="shared" si="35"/>
        <v>7.8181703707650883</v>
      </c>
      <c r="EE22" s="83">
        <f t="shared" si="35"/>
        <v>7.4126070025326491</v>
      </c>
      <c r="EF22" s="83">
        <f t="shared" si="35"/>
        <v>7.0267356087240689</v>
      </c>
      <c r="EG22" s="83">
        <f t="shared" si="35"/>
        <v>6.6595481428586432</v>
      </c>
      <c r="EH22" s="83">
        <f t="shared" si="35"/>
        <v>6.3100860228693145</v>
      </c>
      <c r="EI22" s="83">
        <f t="shared" si="35"/>
        <v>5.9774376203655946</v>
      </c>
      <c r="EJ22" s="83">
        <f t="shared" si="35"/>
        <v>5.6607358739326541</v>
      </c>
      <c r="EK22" s="83">
        <f t="shared" si="35"/>
        <v>5.3591560202047761</v>
      </c>
      <c r="EL22" s="83">
        <f t="shared" si="35"/>
        <v>5.0719134367620384</v>
      </c>
      <c r="EM22" s="83">
        <f t="shared" si="35"/>
        <v>4.7982615911941391</v>
      </c>
      <c r="EN22" s="83">
        <f t="shared" si="35"/>
        <v>4.5374900909554414</v>
      </c>
      <c r="EO22" s="83">
        <f t="shared" si="35"/>
        <v>4.2889228289015202</v>
      </c>
      <c r="EP22" s="83">
        <f t="shared" si="35"/>
        <v>4.0519162196500487</v>
      </c>
      <c r="EQ22" s="83">
        <f t="shared" si="35"/>
        <v>3.8258575221488966</v>
      </c>
      <c r="ER22" s="83">
        <f t="shared" si="35"/>
        <v>3.610163244062055</v>
      </c>
      <c r="ES22" s="83">
        <f t="shared" si="35"/>
        <v>3.4042776238003802</v>
      </c>
      <c r="ET22" s="83">
        <f t="shared" si="35"/>
        <v>3.2076711862294442</v>
      </c>
      <c r="EU22" s="83">
        <f t="shared" si="35"/>
        <v>3.0198393682818194</v>
      </c>
      <c r="EV22" s="83">
        <f t="shared" si="35"/>
        <v>2.8403012108861305</v>
      </c>
      <c r="EW22" s="83">
        <f t="shared" si="35"/>
        <v>2.6685981138009605</v>
      </c>
      <c r="EX22" s="83">
        <f t="shared" si="35"/>
        <v>2.504292650108416</v>
      </c>
      <c r="EY22" s="83">
        <f t="shared" si="35"/>
        <v>2.3469674372803992</v>
      </c>
      <c r="EZ22" s="83">
        <f t="shared" si="35"/>
        <v>2.1962240618808777</v>
      </c>
      <c r="FA22" s="83">
        <f t="shared" si="35"/>
        <v>2.0516820551099131</v>
      </c>
      <c r="FB22" s="83">
        <f t="shared" si="35"/>
        <v>1.9129779165304206</v>
      </c>
      <c r="FC22" s="83">
        <f t="shared" si="35"/>
        <v>1.779764183446942</v>
      </c>
      <c r="FD22" s="83">
        <f t="shared" si="35"/>
        <v>1.6517085435273591</v>
      </c>
      <c r="FE22" s="83">
        <f t="shared" si="35"/>
        <v>1.528492988373866</v>
      </c>
      <c r="FF22" s="83">
        <f t="shared" si="35"/>
        <v>1.4098130058589626</v>
      </c>
      <c r="FG22" s="83">
        <f t="shared" ref="FG22:FP22" si="36">+$D22*FA11</f>
        <v>1.2953768091459559</v>
      </c>
      <c r="FH22" s="83">
        <f t="shared" si="36"/>
        <v>1.1849046004117971</v>
      </c>
      <c r="FI22" s="83">
        <f t="shared" si="36"/>
        <v>1.0781278673832719</v>
      </c>
      <c r="FJ22" s="83">
        <f t="shared" si="36"/>
        <v>0.9747887108858555</v>
      </c>
      <c r="FK22" s="83">
        <f t="shared" si="36"/>
        <v>0.87463920168817988</v>
      </c>
      <c r="FL22" s="83">
        <f t="shared" si="36"/>
        <v>0.77744076500425296</v>
      </c>
      <c r="FM22" s="83">
        <f t="shared" si="36"/>
        <v>0.6829635910905415</v>
      </c>
      <c r="FN22" s="83">
        <f t="shared" si="36"/>
        <v>0.59098607044597551</v>
      </c>
      <c r="FO22" s="83">
        <f t="shared" si="36"/>
        <v>0.50129425219003632</v>
      </c>
      <c r="FP22" s="83">
        <f t="shared" si="36"/>
        <v>0.4136813242575485</v>
      </c>
    </row>
    <row r="23" spans="1:172">
      <c r="A23" s="80">
        <v>1959</v>
      </c>
      <c r="D23" s="99">
        <f>Data!CD23</f>
        <v>65.498940991506117</v>
      </c>
      <c r="M23" s="83"/>
      <c r="N23" s="83"/>
      <c r="O23" s="83">
        <f t="shared" ref="O23:AT23" si="37">+$D23*H11</f>
        <v>65.498940991506117</v>
      </c>
      <c r="P23" s="83">
        <f t="shared" si="37"/>
        <v>64.500028643538414</v>
      </c>
      <c r="Q23" s="83">
        <f t="shared" si="37"/>
        <v>63.472918237104871</v>
      </c>
      <c r="R23" s="83">
        <f t="shared" si="37"/>
        <v>62.416746705162289</v>
      </c>
      <c r="S23" s="83">
        <f t="shared" si="37"/>
        <v>61.330639301333385</v>
      </c>
      <c r="T23" s="83">
        <f t="shared" si="37"/>
        <v>60.213715205499099</v>
      </c>
      <c r="U23" s="83">
        <f t="shared" si="37"/>
        <v>59.065095084392652</v>
      </c>
      <c r="V23" s="83">
        <f t="shared" si="37"/>
        <v>57.883911054003875</v>
      </c>
      <c r="W23" s="83">
        <f t="shared" si="37"/>
        <v>56.66931953671817</v>
      </c>
      <c r="X23" s="83">
        <f t="shared" si="37"/>
        <v>55.420517536986573</v>
      </c>
      <c r="Y23" s="83">
        <f t="shared" si="37"/>
        <v>54.136762866385837</v>
      </c>
      <c r="Z23" s="83">
        <f t="shared" si="37"/>
        <v>52.817398822504664</v>
      </c>
      <c r="AA23" s="83">
        <f t="shared" si="37"/>
        <v>51.461883755914556</v>
      </c>
      <c r="AB23" s="83">
        <f t="shared" si="37"/>
        <v>50.069825835585945</v>
      </c>
      <c r="AC23" s="83">
        <f t="shared" si="37"/>
        <v>48.641023136935736</v>
      </c>
      <c r="AD23" s="83">
        <f t="shared" si="37"/>
        <v>47.175508922477931</v>
      </c>
      <c r="AE23" s="83">
        <f t="shared" si="37"/>
        <v>45.673601661341365</v>
      </c>
      <c r="AF23" s="83">
        <f t="shared" si="37"/>
        <v>44.135958945092014</v>
      </c>
      <c r="AG23" s="83">
        <f t="shared" si="37"/>
        <v>42.563634014888436</v>
      </c>
      <c r="AH23" s="83">
        <f t="shared" si="37"/>
        <v>40.958133138650474</v>
      </c>
      <c r="AI23" s="83">
        <f t="shared" si="37"/>
        <v>39.321471594648315</v>
      </c>
      <c r="AJ23" s="83">
        <f t="shared" si="37"/>
        <v>37.656225565567993</v>
      </c>
      <c r="AK23" s="83">
        <f t="shared" si="37"/>
        <v>35.96557686674506</v>
      </c>
      <c r="AL23" s="83">
        <f t="shared" si="37"/>
        <v>34.253347169518769</v>
      </c>
      <c r="AM23" s="83">
        <f t="shared" si="37"/>
        <v>32.524018281041101</v>
      </c>
      <c r="AN23" s="83">
        <f t="shared" si="37"/>
        <v>30.782735146231225</v>
      </c>
      <c r="AO23" s="83">
        <f t="shared" si="37"/>
        <v>29.035288577149057</v>
      </c>
      <c r="AP23" s="83">
        <f t="shared" si="37"/>
        <v>27.28807530658688</v>
      </c>
      <c r="AQ23" s="83">
        <f t="shared" si="37"/>
        <v>25.548033804086838</v>
      </c>
      <c r="AR23" s="83">
        <f t="shared" si="37"/>
        <v>23.822555360008717</v>
      </c>
      <c r="AS23" s="83">
        <f t="shared" si="37"/>
        <v>22.119371189869533</v>
      </c>
      <c r="AT23" s="83">
        <f t="shared" si="37"/>
        <v>20.446417668264907</v>
      </c>
      <c r="AU23" s="83">
        <f t="shared" ref="AU23:BZ23" si="38">+$D23*AN11</f>
        <v>18.811683182298076</v>
      </c>
      <c r="AV23" s="83">
        <f t="shared" si="38"/>
        <v>17.223041399335347</v>
      </c>
      <c r="AW23" s="83">
        <f t="shared" si="38"/>
        <v>15.688076869538529</v>
      </c>
      <c r="AX23" s="83">
        <f t="shared" si="38"/>
        <v>14.21390973148106</v>
      </c>
      <c r="AY23" s="83">
        <f t="shared" si="38"/>
        <v>12.807026775457469</v>
      </c>
      <c r="AZ23" s="83">
        <f t="shared" si="38"/>
        <v>11.473126183822211</v>
      </c>
      <c r="BA23" s="83">
        <f t="shared" si="38"/>
        <v>10.216982881821385</v>
      </c>
      <c r="BB23" s="83">
        <f t="shared" si="38"/>
        <v>9.0423406024361537</v>
      </c>
      <c r="BC23" s="83">
        <f t="shared" si="38"/>
        <v>7.9518355379491092</v>
      </c>
      <c r="BD23" s="83">
        <f t="shared" si="38"/>
        <v>6.9469548966271768</v>
      </c>
      <c r="BE23" s="83">
        <f t="shared" si="38"/>
        <v>6.0280319104761153</v>
      </c>
      <c r="BF23" s="83">
        <f t="shared" si="38"/>
        <v>5.1942769738086874</v>
      </c>
      <c r="BG23" s="83">
        <f t="shared" si="38"/>
        <v>4.4438427645623264</v>
      </c>
      <c r="BH23" s="83">
        <f t="shared" si="38"/>
        <v>3.7739195389775877</v>
      </c>
      <c r="BI23" s="83">
        <f t="shared" si="38"/>
        <v>3.1808554079073872</v>
      </c>
      <c r="BJ23" s="83">
        <f t="shared" si="38"/>
        <v>2.6602953868698171</v>
      </c>
      <c r="BK23" s="83">
        <f t="shared" si="38"/>
        <v>2.2073324169039696</v>
      </c>
      <c r="BL23" s="83">
        <f t="shared" si="38"/>
        <v>1.8166633984282745</v>
      </c>
      <c r="BM23" s="83">
        <f t="shared" si="38"/>
        <v>1.4827435490189924</v>
      </c>
      <c r="BN23" s="83">
        <f t="shared" si="38"/>
        <v>1.1999330396048391</v>
      </c>
      <c r="BO23" s="83">
        <f t="shared" si="38"/>
        <v>0.96263080769081311</v>
      </c>
      <c r="BP23" s="83">
        <f t="shared" si="38"/>
        <v>0.76539159945320989</v>
      </c>
      <c r="BQ23" s="83">
        <f t="shared" si="38"/>
        <v>0.60302355580618572</v>
      </c>
      <c r="BR23" s="83">
        <f t="shared" si="38"/>
        <v>0.47066493340837562</v>
      </c>
      <c r="BS23" s="83">
        <f t="shared" si="38"/>
        <v>0.36383975252135781</v>
      </c>
      <c r="BT23" s="83">
        <f t="shared" si="38"/>
        <v>0.27849321838028657</v>
      </c>
      <c r="BU23" s="83">
        <f t="shared" si="38"/>
        <v>0.21100862036777981</v>
      </c>
      <c r="BV23" s="83">
        <f t="shared" si="38"/>
        <v>0.15820804485979348</v>
      </c>
      <c r="BW23" s="83">
        <f t="shared" si="38"/>
        <v>0.11733963553951393</v>
      </c>
      <c r="BX23" s="83">
        <f t="shared" si="38"/>
        <v>8.6054310438522588E-2</v>
      </c>
      <c r="BY23" s="83">
        <f t="shared" si="38"/>
        <v>6.2374824018279387E-2</v>
      </c>
      <c r="BZ23" s="83">
        <f t="shared" si="38"/>
        <v>4.4659881508390085E-2</v>
      </c>
      <c r="CA23" s="83">
        <f t="shared" ref="CA23:CJ23" si="39">+$D23*BT11</f>
        <v>3.1565713119572243E-2</v>
      </c>
      <c r="CB23" s="83">
        <f t="shared" si="39"/>
        <v>2.2007140233186288E-2</v>
      </c>
      <c r="CC23" s="83">
        <f t="shared" si="39"/>
        <v>1.511975404791858E-2</v>
      </c>
      <c r="CD23" s="83">
        <f t="shared" si="39"/>
        <v>1.0224413744984846E-2</v>
      </c>
      <c r="CE23" s="83">
        <f t="shared" si="39"/>
        <v>6.7948831413256585E-3</v>
      </c>
      <c r="CF23" s="83">
        <f t="shared" si="39"/>
        <v>4.4290813070164492E-3</v>
      </c>
      <c r="CG23" s="83">
        <f t="shared" si="39"/>
        <v>2.8241353308825446E-3</v>
      </c>
      <c r="CH23" s="83">
        <f t="shared" si="39"/>
        <v>1.687689513507278E-3</v>
      </c>
      <c r="CI23" s="83">
        <f t="shared" si="39"/>
        <v>1.0578197375648091E-3</v>
      </c>
      <c r="CJ23" s="83">
        <f t="shared" si="39"/>
        <v>6.1357853308733614E-4</v>
      </c>
      <c r="CS23" s="83"/>
      <c r="CT23" s="83"/>
      <c r="CU23" s="83">
        <f>+$D23*CN11</f>
        <v>65.498940991506117</v>
      </c>
      <c r="CV23" s="83">
        <f t="shared" ref="CV23:FG23" si="40">+$D23*CO11</f>
        <v>62.219366418888086</v>
      </c>
      <c r="CW23" s="83">
        <f t="shared" si="40"/>
        <v>59.103585473979223</v>
      </c>
      <c r="CX23" s="83">
        <f t="shared" si="40"/>
        <v>56.143401071357282</v>
      </c>
      <c r="CY23" s="83">
        <f t="shared" si="40"/>
        <v>53.331025683709484</v>
      </c>
      <c r="CZ23" s="83">
        <f t="shared" si="40"/>
        <v>50.659060852080877</v>
      </c>
      <c r="DA23" s="83">
        <f t="shared" si="40"/>
        <v>48.120477720135995</v>
      </c>
      <c r="DB23" s="83">
        <f t="shared" si="40"/>
        <v>45.708598541214712</v>
      </c>
      <c r="DC23" s="83">
        <f t="shared" si="40"/>
        <v>43.417079109522952</v>
      </c>
      <c r="DD23" s="83">
        <f t="shared" si="40"/>
        <v>41.239892069230514</v>
      </c>
      <c r="DE23" s="83">
        <f t="shared" si="40"/>
        <v>39.171311057560011</v>
      </c>
      <c r="DF23" s="83">
        <f t="shared" si="40"/>
        <v>37.205895640144711</v>
      </c>
      <c r="DG23" s="83">
        <f t="shared" si="40"/>
        <v>35.338476999018674</v>
      </c>
      <c r="DH23" s="83">
        <f t="shared" si="40"/>
        <v>33.564144335584167</v>
      </c>
      <c r="DI23" s="83">
        <f t="shared" si="40"/>
        <v>31.878231952782087</v>
      </c>
      <c r="DJ23" s="83">
        <f t="shared" si="40"/>
        <v>30.276306982479177</v>
      </c>
      <c r="DK23" s="83">
        <f t="shared" si="40"/>
        <v>28.754157725784847</v>
      </c>
      <c r="DL23" s="83">
        <f t="shared" si="40"/>
        <v>27.307782575622436</v>
      </c>
      <c r="DM23" s="83">
        <f t="shared" si="40"/>
        <v>25.933379492413195</v>
      </c>
      <c r="DN23" s="83">
        <f t="shared" si="40"/>
        <v>24.627336005187313</v>
      </c>
      <c r="DO23" s="83">
        <f t="shared" si="40"/>
        <v>23.386219711818512</v>
      </c>
      <c r="DP23" s="83">
        <f t="shared" si="40"/>
        <v>22.20676925339378</v>
      </c>
      <c r="DQ23" s="83">
        <f t="shared" si="40"/>
        <v>21.085885738976931</v>
      </c>
      <c r="DR23" s="83">
        <f t="shared" si="40"/>
        <v>20.020624598211022</v>
      </c>
      <c r="DS23" s="83">
        <f t="shared" si="40"/>
        <v>19.008187840330734</v>
      </c>
      <c r="DT23" s="83">
        <f t="shared" si="40"/>
        <v>18.045916699225675</v>
      </c>
      <c r="DU23" s="83">
        <f t="shared" si="40"/>
        <v>17.131284645212325</v>
      </c>
      <c r="DV23" s="83">
        <f t="shared" si="40"/>
        <v>16.261890745137549</v>
      </c>
      <c r="DW23" s="83">
        <f t="shared" si="40"/>
        <v>15.435453353353962</v>
      </c>
      <c r="DX23" s="83">
        <f t="shared" si="40"/>
        <v>14.649804116978483</v>
      </c>
      <c r="DY23" s="83">
        <f t="shared" si="40"/>
        <v>13.902882279673463</v>
      </c>
      <c r="DZ23" s="83">
        <f t="shared" si="40"/>
        <v>13.192729268975448</v>
      </c>
      <c r="EA23" s="83">
        <f t="shared" si="40"/>
        <v>12.517483552943769</v>
      </c>
      <c r="EB23" s="83">
        <f t="shared" si="40"/>
        <v>11.875375752610351</v>
      </c>
      <c r="EC23" s="83">
        <f t="shared" si="40"/>
        <v>11.264723997386152</v>
      </c>
      <c r="ED23" s="83">
        <f t="shared" si="40"/>
        <v>10.683929511219414</v>
      </c>
      <c r="EE23" s="83">
        <f t="shared" si="40"/>
        <v>10.131472417909128</v>
      </c>
      <c r="EF23" s="83">
        <f t="shared" si="40"/>
        <v>9.605907754554373</v>
      </c>
      <c r="EG23" s="83">
        <f t="shared" si="40"/>
        <v>9.1058616826689871</v>
      </c>
      <c r="EH23" s="83">
        <f t="shared" si="40"/>
        <v>8.6300278870115701</v>
      </c>
      <c r="EI23" s="83">
        <f t="shared" si="40"/>
        <v>8.1771641526760579</v>
      </c>
      <c r="EJ23" s="83">
        <f t="shared" si="40"/>
        <v>7.7460891114579224</v>
      </c>
      <c r="EK23" s="83">
        <f t="shared" si="40"/>
        <v>7.3356791489573245</v>
      </c>
      <c r="EL23" s="83">
        <f t="shared" si="40"/>
        <v>6.9448654643046499</v>
      </c>
      <c r="EM23" s="83">
        <f t="shared" si="40"/>
        <v>6.5726312747964126</v>
      </c>
      <c r="EN23" s="83">
        <f t="shared" si="40"/>
        <v>6.2180091581118688</v>
      </c>
      <c r="EO23" s="83">
        <f t="shared" si="40"/>
        <v>5.8800785251437624</v>
      </c>
      <c r="EP23" s="83">
        <f t="shared" si="40"/>
        <v>5.5579632168215607</v>
      </c>
      <c r="EQ23" s="83">
        <f t="shared" si="40"/>
        <v>5.2508292186328678</v>
      </c>
      <c r="ER23" s="83">
        <f t="shared" si="40"/>
        <v>4.9578824868597087</v>
      </c>
      <c r="ES23" s="83">
        <f t="shared" si="40"/>
        <v>4.6783668808415442</v>
      </c>
      <c r="ET23" s="83">
        <f t="shared" si="40"/>
        <v>4.4115621958572824</v>
      </c>
      <c r="EU23" s="83">
        <f t="shared" si="40"/>
        <v>4.1567822914845438</v>
      </c>
      <c r="EV23" s="83">
        <f t="shared" si="40"/>
        <v>3.9133733105472479</v>
      </c>
      <c r="EW23" s="83">
        <f t="shared" si="40"/>
        <v>3.6807119840022953</v>
      </c>
      <c r="EX23" s="83">
        <f t="shared" si="40"/>
        <v>3.4582040173438848</v>
      </c>
      <c r="EY23" s="83">
        <f t="shared" si="40"/>
        <v>3.2452825543200645</v>
      </c>
      <c r="EZ23" s="83">
        <f t="shared" si="40"/>
        <v>3.0414067139611709</v>
      </c>
      <c r="FA23" s="83">
        <f t="shared" si="40"/>
        <v>2.8460601971145039</v>
      </c>
      <c r="FB23" s="83">
        <f t="shared" si="40"/>
        <v>2.6587499588642274</v>
      </c>
      <c r="FC23" s="83">
        <f t="shared" si="40"/>
        <v>2.4790049433906836</v>
      </c>
      <c r="FD23" s="83">
        <f t="shared" si="40"/>
        <v>2.3063748779896023</v>
      </c>
      <c r="FE23" s="83">
        <f t="shared" si="40"/>
        <v>2.1404291231293131</v>
      </c>
      <c r="FF23" s="83">
        <f t="shared" si="40"/>
        <v>1.9807555755736068</v>
      </c>
      <c r="FG23" s="83">
        <f t="shared" si="40"/>
        <v>1.8269596217397157</v>
      </c>
      <c r="FH23" s="83">
        <f t="shared" ref="FH23:FP23" si="41">+$D23*FA11</f>
        <v>1.6786631385953108</v>
      </c>
      <c r="FI23" s="83">
        <f t="shared" si="41"/>
        <v>1.5355035395258294</v>
      </c>
      <c r="FJ23" s="83">
        <f t="shared" si="41"/>
        <v>1.3971328627242334</v>
      </c>
      <c r="FK23" s="83">
        <f t="shared" si="41"/>
        <v>1.2632168997697051</v>
      </c>
      <c r="FL23" s="83">
        <f t="shared" si="41"/>
        <v>1.1334343621701706</v>
      </c>
      <c r="FM23" s="83">
        <f t="shared" si="41"/>
        <v>1.0074760837461709</v>
      </c>
      <c r="FN23" s="83">
        <f t="shared" si="41"/>
        <v>0.88504425683075161</v>
      </c>
      <c r="FO23" s="83">
        <f t="shared" si="41"/>
        <v>0.76585170035197858</v>
      </c>
      <c r="FP23" s="83">
        <f t="shared" si="41"/>
        <v>0.64962115795165487</v>
      </c>
    </row>
    <row r="24" spans="1:172">
      <c r="A24" s="80">
        <v>1960</v>
      </c>
      <c r="D24" s="99">
        <f>Data!CD24</f>
        <v>73.852310384551814</v>
      </c>
      <c r="M24" s="83"/>
      <c r="N24" s="83"/>
      <c r="O24" s="83"/>
      <c r="P24" s="83">
        <f t="shared" ref="P24:AU24" si="42">+$D24*H11</f>
        <v>73.852310384551814</v>
      </c>
      <c r="Q24" s="83">
        <f t="shared" si="42"/>
        <v>72.726002330523286</v>
      </c>
      <c r="R24" s="83">
        <f t="shared" si="42"/>
        <v>71.567899995021861</v>
      </c>
      <c r="S24" s="83">
        <f t="shared" si="42"/>
        <v>70.377030240250321</v>
      </c>
      <c r="T24" s="83">
        <f t="shared" si="42"/>
        <v>69.15240675956025</v>
      </c>
      <c r="U24" s="83">
        <f t="shared" si="42"/>
        <v>67.89303639795034</v>
      </c>
      <c r="V24" s="83">
        <f t="shared" si="42"/>
        <v>66.597927676896433</v>
      </c>
      <c r="W24" s="83">
        <f t="shared" si="42"/>
        <v>65.266102027305237</v>
      </c>
      <c r="X24" s="83">
        <f t="shared" si="42"/>
        <v>63.896608286381102</v>
      </c>
      <c r="Y24" s="83">
        <f t="shared" si="42"/>
        <v>62.488541049004134</v>
      </c>
      <c r="Z24" s="83">
        <f t="shared" si="42"/>
        <v>61.041063472181655</v>
      </c>
      <c r="AA24" s="83">
        <f t="shared" si="42"/>
        <v>59.553435101341805</v>
      </c>
      <c r="AB24" s="83">
        <f t="shared" si="42"/>
        <v>58.025045208110846</v>
      </c>
      <c r="AC24" s="83">
        <f t="shared" si="42"/>
        <v>56.455451989516455</v>
      </c>
      <c r="AD24" s="83">
        <f t="shared" si="42"/>
        <v>54.844427768641118</v>
      </c>
      <c r="AE24" s="83">
        <f t="shared" si="42"/>
        <v>53.192010050114256</v>
      </c>
      <c r="AF24" s="83">
        <f t="shared" si="42"/>
        <v>51.498557918840042</v>
      </c>
      <c r="AG24" s="83">
        <f t="shared" si="42"/>
        <v>49.764812831942855</v>
      </c>
      <c r="AH24" s="83">
        <f t="shared" si="42"/>
        <v>47.991962355080609</v>
      </c>
      <c r="AI24" s="83">
        <f t="shared" si="42"/>
        <v>46.181704857177373</v>
      </c>
      <c r="AJ24" s="83">
        <f t="shared" si="42"/>
        <v>44.336312633846894</v>
      </c>
      <c r="AK24" s="83">
        <f t="shared" si="42"/>
        <v>42.45869041973765</v>
      </c>
      <c r="AL24" s="83">
        <f t="shared" si="42"/>
        <v>40.552425821155801</v>
      </c>
      <c r="AM24" s="83">
        <f t="shared" si="42"/>
        <v>38.621827904074948</v>
      </c>
      <c r="AN24" s="83">
        <f t="shared" si="42"/>
        <v>36.671950060318871</v>
      </c>
      <c r="AO24" s="83">
        <f t="shared" si="42"/>
        <v>34.708593392368456</v>
      </c>
      <c r="AP24" s="83">
        <f t="shared" si="42"/>
        <v>32.738287240135975</v>
      </c>
      <c r="AQ24" s="83">
        <f t="shared" si="42"/>
        <v>30.768244140014719</v>
      </c>
      <c r="AR24" s="83">
        <f t="shared" si="42"/>
        <v>28.806287455229548</v>
      </c>
      <c r="AS24" s="83">
        <f t="shared" si="42"/>
        <v>26.860751120062908</v>
      </c>
      <c r="AT24" s="83">
        <f t="shared" si="42"/>
        <v>24.940352346111954</v>
      </c>
      <c r="AU24" s="83">
        <f t="shared" si="42"/>
        <v>23.054039668896362</v>
      </c>
      <c r="AV24" s="83">
        <f t="shared" ref="AV24:CA24" si="43">+$D24*AN11</f>
        <v>21.210820269828378</v>
      </c>
      <c r="AW24" s="83">
        <f t="shared" si="43"/>
        <v>19.419571979868302</v>
      </c>
      <c r="AX24" s="83">
        <f t="shared" si="43"/>
        <v>17.6888466403772</v>
      </c>
      <c r="AY24" s="83">
        <f t="shared" si="43"/>
        <v>16.026672452665601</v>
      </c>
      <c r="AZ24" s="83">
        <f t="shared" si="43"/>
        <v>14.440363496060272</v>
      </c>
      <c r="BA24" s="83">
        <f t="shared" si="43"/>
        <v>12.936344667292349</v>
      </c>
      <c r="BB24" s="83">
        <f t="shared" si="43"/>
        <v>11.519999858925585</v>
      </c>
      <c r="BC24" s="83">
        <f t="shared" si="43"/>
        <v>10.195550258752274</v>
      </c>
      <c r="BD24" s="83">
        <f t="shared" si="43"/>
        <v>8.965968264306488</v>
      </c>
      <c r="BE24" s="83">
        <f t="shared" si="43"/>
        <v>7.8329307540976014</v>
      </c>
      <c r="BF24" s="83">
        <f t="shared" si="43"/>
        <v>6.7968134586816635</v>
      </c>
      <c r="BG24" s="83">
        <f t="shared" si="43"/>
        <v>5.856726070468774</v>
      </c>
      <c r="BH24" s="83">
        <f t="shared" si="43"/>
        <v>5.0105856702501654</v>
      </c>
      <c r="BI24" s="83">
        <f t="shared" si="43"/>
        <v>4.255224175228129</v>
      </c>
      <c r="BJ24" s="83">
        <f t="shared" si="43"/>
        <v>3.5865239546944743</v>
      </c>
      <c r="BK24" s="83">
        <f t="shared" si="43"/>
        <v>2.9995746137510699</v>
      </c>
      <c r="BL24" s="83">
        <f t="shared" si="43"/>
        <v>2.4888432745227869</v>
      </c>
      <c r="BM24" s="83">
        <f t="shared" si="43"/>
        <v>2.0483505097033263</v>
      </c>
      <c r="BN24" s="83">
        <f t="shared" si="43"/>
        <v>1.671844386263329</v>
      </c>
      <c r="BO24" s="83">
        <f t="shared" si="43"/>
        <v>1.3529658028069067</v>
      </c>
      <c r="BP24" s="83">
        <f t="shared" si="43"/>
        <v>1.0853993685872416</v>
      </c>
      <c r="BQ24" s="83">
        <f t="shared" si="43"/>
        <v>0.86300537249720244</v>
      </c>
      <c r="BR24" s="83">
        <f t="shared" si="43"/>
        <v>0.67992981471822223</v>
      </c>
      <c r="BS24" s="83">
        <f t="shared" si="43"/>
        <v>0.53069091229593157</v>
      </c>
      <c r="BT24" s="83">
        <f t="shared" si="43"/>
        <v>0.41024184401592662</v>
      </c>
      <c r="BU24" s="83">
        <f t="shared" si="43"/>
        <v>0.31401068921833197</v>
      </c>
      <c r="BV24" s="83">
        <f t="shared" si="43"/>
        <v>0.2379194821980129</v>
      </c>
      <c r="BW24" s="83">
        <f t="shared" si="43"/>
        <v>0.17838501596283438</v>
      </c>
      <c r="BX24" s="83">
        <f t="shared" si="43"/>
        <v>0.13230447779908608</v>
      </c>
      <c r="BY24" s="83">
        <f t="shared" si="43"/>
        <v>9.7029196934016113E-2</v>
      </c>
      <c r="BZ24" s="83">
        <f t="shared" si="43"/>
        <v>7.0329760967847391E-2</v>
      </c>
      <c r="CA24" s="83">
        <f t="shared" si="43"/>
        <v>5.0355553555020756E-2</v>
      </c>
      <c r="CB24" s="83">
        <f t="shared" ref="CB24:CJ24" si="44">+$D24*BT11</f>
        <v>3.5591428006731866E-2</v>
      </c>
      <c r="CC24" s="83">
        <f t="shared" si="44"/>
        <v>2.4813808079559595E-2</v>
      </c>
      <c r="CD24" s="83">
        <f t="shared" si="44"/>
        <v>1.7048043097823071E-2</v>
      </c>
      <c r="CE24" s="83">
        <f t="shared" si="44"/>
        <v>1.1528378412906239E-2</v>
      </c>
      <c r="CF24" s="83">
        <f t="shared" si="44"/>
        <v>7.6614646158174766E-3</v>
      </c>
      <c r="CG24" s="83">
        <f t="shared" si="44"/>
        <v>4.9939416187906489E-3</v>
      </c>
      <c r="CH24" s="83">
        <f t="shared" si="44"/>
        <v>3.1843097898539121E-3</v>
      </c>
      <c r="CI24" s="83">
        <f t="shared" si="44"/>
        <v>1.9029280152858654E-3</v>
      </c>
      <c r="CJ24" s="83">
        <f t="shared" si="44"/>
        <v>1.1927281633404168E-3</v>
      </c>
      <c r="CS24" s="83"/>
      <c r="CT24" s="83"/>
      <c r="CU24" s="83"/>
      <c r="CV24" s="83">
        <f>+$D24*CN11</f>
        <v>73.852310384551814</v>
      </c>
      <c r="CW24" s="83">
        <f t="shared" ref="CW24:FH24" si="45">+$D24*CO11</f>
        <v>70.154477173818222</v>
      </c>
      <c r="CX24" s="83">
        <f t="shared" si="45"/>
        <v>66.641326915961059</v>
      </c>
      <c r="CY24" s="83">
        <f t="shared" si="45"/>
        <v>63.303617115030157</v>
      </c>
      <c r="CZ24" s="83">
        <f t="shared" si="45"/>
        <v>60.132567065940442</v>
      </c>
      <c r="DA24" s="83">
        <f t="shared" si="45"/>
        <v>57.119834751571695</v>
      </c>
      <c r="DB24" s="83">
        <f t="shared" si="45"/>
        <v>54.257494894478533</v>
      </c>
      <c r="DC24" s="83">
        <f t="shared" si="45"/>
        <v>51.538018105459429</v>
      </c>
      <c r="DD24" s="83">
        <f t="shared" si="45"/>
        <v>48.954251074119519</v>
      </c>
      <c r="DE24" s="83">
        <f t="shared" si="45"/>
        <v>46.499397749303903</v>
      </c>
      <c r="DF24" s="83">
        <f t="shared" si="45"/>
        <v>44.167001459884638</v>
      </c>
      <c r="DG24" s="83">
        <f t="shared" si="45"/>
        <v>41.950927928858214</v>
      </c>
      <c r="DH24" s="83">
        <f t="shared" si="45"/>
        <v>39.845349136061813</v>
      </c>
      <c r="DI24" s="83">
        <f t="shared" si="45"/>
        <v>37.84472798705108</v>
      </c>
      <c r="DJ24" s="83">
        <f t="shared" si="45"/>
        <v>35.943803747802612</v>
      </c>
      <c r="DK24" s="83">
        <f t="shared" si="45"/>
        <v>34.137578206920722</v>
      </c>
      <c r="DL24" s="83">
        <f t="shared" si="45"/>
        <v>32.421302528943237</v>
      </c>
      <c r="DM24" s="83">
        <f t="shared" si="45"/>
        <v>30.790464764159388</v>
      </c>
      <c r="DN24" s="83">
        <f t="shared" si="45"/>
        <v>29.240777982081234</v>
      </c>
      <c r="DO24" s="83">
        <f t="shared" si="45"/>
        <v>27.768168997352209</v>
      </c>
      <c r="DP24" s="83">
        <f t="shared" si="45"/>
        <v>26.368767658434628</v>
      </c>
      <c r="DQ24" s="83">
        <f t="shared" si="45"/>
        <v>25.038896670900936</v>
      </c>
      <c r="DR24" s="83">
        <f t="shared" si="45"/>
        <v>23.775061928559449</v>
      </c>
      <c r="DS24" s="83">
        <f t="shared" si="45"/>
        <v>22.573943326983162</v>
      </c>
      <c r="DT24" s="83">
        <f t="shared" si="45"/>
        <v>21.432386035279762</v>
      </c>
      <c r="DU24" s="83">
        <f t="shared" si="45"/>
        <v>20.347392203147368</v>
      </c>
      <c r="DV24" s="83">
        <f t="shared" si="45"/>
        <v>19.316113081406858</v>
      </c>
      <c r="DW24" s="83">
        <f t="shared" si="45"/>
        <v>18.335841535290033</v>
      </c>
      <c r="DX24" s="83">
        <f t="shared" si="45"/>
        <v>17.40400493079721</v>
      </c>
      <c r="DY24" s="83">
        <f t="shared" si="45"/>
        <v>16.51815837541989</v>
      </c>
      <c r="DZ24" s="83">
        <f t="shared" si="45"/>
        <v>15.675978295457934</v>
      </c>
      <c r="EA24" s="83">
        <f t="shared" si="45"/>
        <v>14.875256333046435</v>
      </c>
      <c r="EB24" s="83">
        <f t="shared" si="45"/>
        <v>14.113893546849978</v>
      </c>
      <c r="EC24" s="83">
        <f t="shared" si="45"/>
        <v>13.389894901181568</v>
      </c>
      <c r="ED24" s="83">
        <f t="shared" si="45"/>
        <v>12.701364029063543</v>
      </c>
      <c r="EE24" s="83">
        <f t="shared" si="45"/>
        <v>12.046498255469057</v>
      </c>
      <c r="EF24" s="83">
        <f t="shared" si="45"/>
        <v>11.423583867668656</v>
      </c>
      <c r="EG24" s="83">
        <f t="shared" si="45"/>
        <v>10.830991620257187</v>
      </c>
      <c r="EH24" s="83">
        <f t="shared" si="45"/>
        <v>10.267172463055173</v>
      </c>
      <c r="EI24" s="83">
        <f t="shared" si="45"/>
        <v>9.7306534806656995</v>
      </c>
      <c r="EJ24" s="83">
        <f t="shared" si="45"/>
        <v>9.2200340330262254</v>
      </c>
      <c r="EK24" s="83">
        <f t="shared" si="45"/>
        <v>8.733982086824474</v>
      </c>
      <c r="EL24" s="83">
        <f t="shared" si="45"/>
        <v>8.2712307281507957</v>
      </c>
      <c r="EM24" s="83">
        <f t="shared" si="45"/>
        <v>7.8305748472375081</v>
      </c>
      <c r="EN24" s="83">
        <f t="shared" si="45"/>
        <v>7.4108679865896478</v>
      </c>
      <c r="EO24" s="83">
        <f t="shared" si="45"/>
        <v>7.0110193442427446</v>
      </c>
      <c r="EP24" s="83">
        <f t="shared" si="45"/>
        <v>6.6299909242924882</v>
      </c>
      <c r="EQ24" s="83">
        <f t="shared" si="45"/>
        <v>6.2667948272302194</v>
      </c>
      <c r="ER24" s="83">
        <f t="shared" si="45"/>
        <v>5.9204906729871585</v>
      </c>
      <c r="ES24" s="83">
        <f t="shared" si="45"/>
        <v>5.5901831499409917</v>
      </c>
      <c r="ET24" s="83">
        <f t="shared" si="45"/>
        <v>5.2750196834712595</v>
      </c>
      <c r="EU24" s="83">
        <f t="shared" si="45"/>
        <v>4.9741882179661063</v>
      </c>
      <c r="EV24" s="83">
        <f t="shared" si="45"/>
        <v>4.6869151064829451</v>
      </c>
      <c r="EW24" s="83">
        <f t="shared" si="45"/>
        <v>4.4124631025505492</v>
      </c>
      <c r="EX24" s="83">
        <f t="shared" si="45"/>
        <v>4.1501294488704437</v>
      </c>
      <c r="EY24" s="83">
        <f t="shared" si="45"/>
        <v>3.8992440579322389</v>
      </c>
      <c r="EZ24" s="83">
        <f t="shared" si="45"/>
        <v>3.6591677798011584</v>
      </c>
      <c r="FA24" s="83">
        <f t="shared" si="45"/>
        <v>3.4292907525672542</v>
      </c>
      <c r="FB24" s="83">
        <f t="shared" si="45"/>
        <v>3.2090308311652889</v>
      </c>
      <c r="FC24" s="83">
        <f t="shared" si="45"/>
        <v>2.9978320904824787</v>
      </c>
      <c r="FD24" s="83">
        <f t="shared" si="45"/>
        <v>2.7951633988688283</v>
      </c>
      <c r="FE24" s="83">
        <f t="shared" si="45"/>
        <v>2.6005170583522781</v>
      </c>
      <c r="FF24" s="83">
        <f t="shared" si="45"/>
        <v>2.413407508038631</v>
      </c>
      <c r="FG24" s="83">
        <f t="shared" si="45"/>
        <v>2.2333700873448254</v>
      </c>
      <c r="FH24" s="83">
        <f t="shared" si="45"/>
        <v>2.0599598558740349</v>
      </c>
      <c r="FI24" s="83">
        <f t="shared" ref="FI24:FP24" si="46">+$D24*FA11</f>
        <v>1.892750466892642</v>
      </c>
      <c r="FJ24" s="83">
        <f t="shared" si="46"/>
        <v>1.7313330915128111</v>
      </c>
      <c r="FK24" s="83">
        <f t="shared" si="46"/>
        <v>1.5753153908205639</v>
      </c>
      <c r="FL24" s="83">
        <f t="shared" si="46"/>
        <v>1.4243205333182647</v>
      </c>
      <c r="FM24" s="83">
        <f t="shared" si="46"/>
        <v>1.2779862551726298</v>
      </c>
      <c r="FN24" s="83">
        <f t="shared" si="46"/>
        <v>1.1359639608750878</v>
      </c>
      <c r="FO24" s="83">
        <f t="shared" si="46"/>
        <v>0.99791786203086641</v>
      </c>
      <c r="FP24" s="83">
        <f t="shared" si="46"/>
        <v>0.86352415209683719</v>
      </c>
    </row>
    <row r="25" spans="1:172">
      <c r="A25" s="80">
        <v>1961</v>
      </c>
      <c r="D25" s="99">
        <f>Data!CD25</f>
        <v>12.358049687208737</v>
      </c>
      <c r="M25" s="83"/>
      <c r="N25" s="83"/>
      <c r="O25" s="83"/>
      <c r="P25" s="83"/>
      <c r="Q25" s="83">
        <f t="shared" ref="Q25:AV25" si="47">+$D25*H11</f>
        <v>12.358049687208737</v>
      </c>
      <c r="R25" s="83">
        <f t="shared" si="47"/>
        <v>12.169579335742259</v>
      </c>
      <c r="S25" s="83">
        <f t="shared" si="47"/>
        <v>11.975788699667687</v>
      </c>
      <c r="T25" s="83">
        <f t="shared" si="47"/>
        <v>11.776514939323159</v>
      </c>
      <c r="U25" s="83">
        <f t="shared" si="47"/>
        <v>11.571593011441859</v>
      </c>
      <c r="V25" s="83">
        <f t="shared" si="47"/>
        <v>11.360856726790313</v>
      </c>
      <c r="W25" s="83">
        <f t="shared" si="47"/>
        <v>11.144140176667742</v>
      </c>
      <c r="X25" s="83">
        <f t="shared" si="47"/>
        <v>10.921279612568316</v>
      </c>
      <c r="Y25" s="83">
        <f t="shared" si="47"/>
        <v>10.692115872009131</v>
      </c>
      <c r="Z25" s="83">
        <f t="shared" si="47"/>
        <v>10.456497449351426</v>
      </c>
      <c r="AA25" s="83">
        <f t="shared" si="47"/>
        <v>10.21428431177524</v>
      </c>
      <c r="AB25" s="83">
        <f t="shared" si="47"/>
        <v>9.9653525555821947</v>
      </c>
      <c r="AC25" s="83">
        <f t="shared" si="47"/>
        <v>9.709599984760434</v>
      </c>
      <c r="AD25" s="83">
        <f t="shared" si="47"/>
        <v>9.4469526703691304</v>
      </c>
      <c r="AE25" s="83">
        <f t="shared" si="47"/>
        <v>9.1773725141735216</v>
      </c>
      <c r="AF25" s="83">
        <f t="shared" si="47"/>
        <v>8.9008657919972229</v>
      </c>
      <c r="AG25" s="83">
        <f t="shared" si="47"/>
        <v>8.6174925911829945</v>
      </c>
      <c r="AH25" s="83">
        <f t="shared" si="47"/>
        <v>8.3273769831909767</v>
      </c>
      <c r="AI25" s="83">
        <f t="shared" si="47"/>
        <v>8.0307176888916594</v>
      </c>
      <c r="AJ25" s="83">
        <f t="shared" si="47"/>
        <v>7.7277989042356019</v>
      </c>
      <c r="AK25" s="83">
        <f t="shared" si="47"/>
        <v>7.4190008629887156</v>
      </c>
      <c r="AL25" s="83">
        <f t="shared" si="47"/>
        <v>7.1048096278743893</v>
      </c>
      <c r="AM25" s="83">
        <f t="shared" si="47"/>
        <v>6.7858255296982373</v>
      </c>
      <c r="AN25" s="83">
        <f t="shared" si="47"/>
        <v>6.4627696244587787</v>
      </c>
      <c r="AO25" s="83">
        <f t="shared" si="47"/>
        <v>6.1364875196518645</v>
      </c>
      <c r="AP25" s="83">
        <f t="shared" si="47"/>
        <v>5.8079499406661288</v>
      </c>
      <c r="AQ25" s="83">
        <f t="shared" si="47"/>
        <v>5.4782494722377866</v>
      </c>
      <c r="AR25" s="83">
        <f t="shared" si="47"/>
        <v>5.1485930215394777</v>
      </c>
      <c r="AS25" s="83">
        <f t="shared" si="47"/>
        <v>4.8202897082311082</v>
      </c>
      <c r="AT25" s="83">
        <f t="shared" si="47"/>
        <v>4.4947340881961173</v>
      </c>
      <c r="AU25" s="83">
        <f t="shared" si="47"/>
        <v>4.1733848528889865</v>
      </c>
      <c r="AV25" s="83">
        <f t="shared" si="47"/>
        <v>3.8577394022692295</v>
      </c>
      <c r="AW25" s="83">
        <f t="shared" ref="AW25:CB25" si="48">+$D25*AN11</f>
        <v>3.5493049497856153</v>
      </c>
      <c r="AX25" s="83">
        <f t="shared" si="48"/>
        <v>3.2495670640757495</v>
      </c>
      <c r="AY25" s="83">
        <f t="shared" si="48"/>
        <v>2.9599567644253786</v>
      </c>
      <c r="AZ25" s="83">
        <f t="shared" si="48"/>
        <v>2.6818174470014986</v>
      </c>
      <c r="BA25" s="83">
        <f t="shared" si="48"/>
        <v>2.4163730106268511</v>
      </c>
      <c r="BB25" s="83">
        <f t="shared" si="48"/>
        <v>2.1646985630756559</v>
      </c>
      <c r="BC25" s="83">
        <f t="shared" si="48"/>
        <v>1.9276950160657318</v>
      </c>
      <c r="BD25" s="83">
        <f t="shared" si="48"/>
        <v>1.7060687205318652</v>
      </c>
      <c r="BE25" s="83">
        <f t="shared" si="48"/>
        <v>1.5003170615419694</v>
      </c>
      <c r="BF25" s="83">
        <f t="shared" si="48"/>
        <v>1.3107206389558237</v>
      </c>
      <c r="BG25" s="83">
        <f t="shared" si="48"/>
        <v>1.137342325510333</v>
      </c>
      <c r="BH25" s="83">
        <f t="shared" si="48"/>
        <v>0.98003314190646662</v>
      </c>
      <c r="BI25" s="83">
        <f t="shared" si="48"/>
        <v>0.83844454361065035</v>
      </c>
      <c r="BJ25" s="83">
        <f t="shared" si="48"/>
        <v>0.71204640063204927</v>
      </c>
      <c r="BK25" s="83">
        <f t="shared" si="48"/>
        <v>0.60014969072314783</v>
      </c>
      <c r="BL25" s="83">
        <f t="shared" si="48"/>
        <v>0.50193273472700495</v>
      </c>
      <c r="BM25" s="83">
        <f t="shared" si="48"/>
        <v>0.41646969052252697</v>
      </c>
      <c r="BN25" s="83">
        <f t="shared" si="48"/>
        <v>0.34275999280082198</v>
      </c>
      <c r="BO25" s="83">
        <f t="shared" si="48"/>
        <v>0.27975747660624251</v>
      </c>
      <c r="BP25" s="83">
        <f t="shared" si="48"/>
        <v>0.22639804400323069</v>
      </c>
      <c r="BQ25" s="83">
        <f t="shared" si="48"/>
        <v>0.18162491136190503</v>
      </c>
      <c r="BR25" s="83">
        <f t="shared" si="48"/>
        <v>0.14441069234144632</v>
      </c>
      <c r="BS25" s="83">
        <f t="shared" si="48"/>
        <v>0.11377580999632547</v>
      </c>
      <c r="BT25" s="83">
        <f t="shared" si="48"/>
        <v>8.880297215556171E-2</v>
      </c>
      <c r="BU25" s="83">
        <f t="shared" si="48"/>
        <v>6.8647670813849579E-2</v>
      </c>
      <c r="BV25" s="83">
        <f t="shared" si="48"/>
        <v>5.2544865278670146E-2</v>
      </c>
      <c r="BW25" s="83">
        <f t="shared" si="48"/>
        <v>3.9812170631469426E-2</v>
      </c>
      <c r="BX25" s="83">
        <f t="shared" si="48"/>
        <v>2.9849992224256251E-2</v>
      </c>
      <c r="BY25" s="83">
        <f t="shared" si="48"/>
        <v>2.2139122012130308E-2</v>
      </c>
      <c r="BZ25" s="83">
        <f t="shared" si="48"/>
        <v>1.6236345627872933E-2</v>
      </c>
      <c r="CA25" s="83">
        <f t="shared" si="48"/>
        <v>1.1768605152696419E-2</v>
      </c>
      <c r="CB25" s="83">
        <f t="shared" si="48"/>
        <v>8.426228368747379E-3</v>
      </c>
      <c r="CC25" s="83">
        <f t="shared" ref="CC25:CJ25" si="49">+$D25*BT11</f>
        <v>5.9556787520341327E-3</v>
      </c>
      <c r="CD25" s="83">
        <f t="shared" si="49"/>
        <v>4.1522096137455869E-3</v>
      </c>
      <c r="CE25" s="83">
        <f t="shared" si="49"/>
        <v>2.8527281350515877E-3</v>
      </c>
      <c r="CF25" s="83">
        <f t="shared" si="49"/>
        <v>1.9290970383702573E-3</v>
      </c>
      <c r="CG25" s="83">
        <f t="shared" si="49"/>
        <v>1.2820284146299232E-3</v>
      </c>
      <c r="CH25" s="83">
        <f t="shared" si="49"/>
        <v>8.3565941727049733E-4</v>
      </c>
      <c r="CI25" s="83">
        <f t="shared" si="49"/>
        <v>5.328453287049954E-4</v>
      </c>
      <c r="CJ25" s="83">
        <f t="shared" si="49"/>
        <v>3.1842577221529057E-4</v>
      </c>
      <c r="CS25" s="83"/>
      <c r="CT25" s="83"/>
      <c r="CU25" s="83"/>
      <c r="CV25" s="83"/>
      <c r="CW25" s="83">
        <f>+$D25*CN11</f>
        <v>12.358049687208737</v>
      </c>
      <c r="CX25" s="83">
        <f t="shared" ref="CX25:FI25" si="50">+$D25*CO11</f>
        <v>11.739274102324458</v>
      </c>
      <c r="CY25" s="83">
        <f t="shared" si="50"/>
        <v>11.151402372663437</v>
      </c>
      <c r="CZ25" s="83">
        <f t="shared" si="50"/>
        <v>10.592887908503686</v>
      </c>
      <c r="DA25" s="83">
        <f t="shared" si="50"/>
        <v>10.062261393730852</v>
      </c>
      <c r="DB25" s="83">
        <f t="shared" si="50"/>
        <v>9.5581269199227528</v>
      </c>
      <c r="DC25" s="83">
        <f t="shared" si="50"/>
        <v>9.0791583136401997</v>
      </c>
      <c r="DD25" s="83">
        <f t="shared" si="50"/>
        <v>8.624095647260317</v>
      </c>
      <c r="DE25" s="83">
        <f t="shared" si="50"/>
        <v>8.1917419241715184</v>
      </c>
      <c r="DF25" s="83">
        <f t="shared" si="50"/>
        <v>7.7809599296081258</v>
      </c>
      <c r="DG25" s="83">
        <f t="shared" si="50"/>
        <v>7.3906692388387034</v>
      </c>
      <c r="DH25" s="83">
        <f t="shared" si="50"/>
        <v>7.0198433748361975</v>
      </c>
      <c r="DI25" s="83">
        <f t="shared" si="50"/>
        <v>6.6675071079513923</v>
      </c>
      <c r="DJ25" s="83">
        <f t="shared" si="50"/>
        <v>6.3327338904851054</v>
      </c>
      <c r="DK25" s="83">
        <f t="shared" si="50"/>
        <v>6.0146434194093903</v>
      </c>
      <c r="DL25" s="83">
        <f t="shared" si="50"/>
        <v>5.7123993208254005</v>
      </c>
      <c r="DM25" s="83">
        <f t="shared" si="50"/>
        <v>5.425206950066066</v>
      </c>
      <c r="DN25" s="83">
        <f t="shared" si="50"/>
        <v>5.1523113016559794</v>
      </c>
      <c r="DO25" s="83">
        <f t="shared" si="50"/>
        <v>4.892995023630121</v>
      </c>
      <c r="DP25" s="83">
        <f t="shared" si="50"/>
        <v>4.6465765309878373</v>
      </c>
      <c r="DQ25" s="83">
        <f t="shared" si="50"/>
        <v>4.4124082133192362</v>
      </c>
      <c r="DR25" s="83">
        <f t="shared" si="50"/>
        <v>4.1898747318892973</v>
      </c>
      <c r="DS25" s="83">
        <f t="shared" si="50"/>
        <v>3.9783914017002964</v>
      </c>
      <c r="DT25" s="83">
        <f t="shared" si="50"/>
        <v>3.7774026542769614</v>
      </c>
      <c r="DU25" s="83">
        <f t="shared" si="50"/>
        <v>3.5863805771312616</v>
      </c>
      <c r="DV25" s="83">
        <f t="shared" si="50"/>
        <v>3.4048235260655733</v>
      </c>
      <c r="DW25" s="83">
        <f t="shared" si="50"/>
        <v>3.232254806664804</v>
      </c>
      <c r="DX25" s="83">
        <f t="shared" si="50"/>
        <v>3.0682214215101715</v>
      </c>
      <c r="DY25" s="83">
        <f t="shared" si="50"/>
        <v>2.9122928798204182</v>
      </c>
      <c r="DZ25" s="83">
        <f t="shared" si="50"/>
        <v>2.7640600663905821</v>
      </c>
      <c r="EA25" s="83">
        <f t="shared" si="50"/>
        <v>2.6231341668546846</v>
      </c>
      <c r="EB25" s="83">
        <f t="shared" si="50"/>
        <v>2.4891456464469268</v>
      </c>
      <c r="EC25" s="83">
        <f t="shared" si="50"/>
        <v>2.3617432795769573</v>
      </c>
      <c r="ED25" s="83">
        <f t="shared" si="50"/>
        <v>2.24059322766858</v>
      </c>
      <c r="EE25" s="83">
        <f t="shared" si="50"/>
        <v>2.1253781628384405</v>
      </c>
      <c r="EF25" s="83">
        <f t="shared" si="50"/>
        <v>2.0157964351119393</v>
      </c>
      <c r="EG25" s="83">
        <f t="shared" si="50"/>
        <v>1.9115612809883815</v>
      </c>
      <c r="EH25" s="83">
        <f t="shared" si="50"/>
        <v>1.8124000712762816</v>
      </c>
      <c r="EI25" s="83">
        <f t="shared" si="50"/>
        <v>1.7180535962232801</v>
      </c>
      <c r="EJ25" s="83">
        <f t="shared" si="50"/>
        <v>1.6282753860633623</v>
      </c>
      <c r="EK25" s="83">
        <f t="shared" si="50"/>
        <v>1.542831065197489</v>
      </c>
      <c r="EL25" s="83">
        <f t="shared" si="50"/>
        <v>1.4614977383124006</v>
      </c>
      <c r="EM25" s="83">
        <f t="shared" si="50"/>
        <v>1.3840634068265592</v>
      </c>
      <c r="EN25" s="83">
        <f t="shared" si="50"/>
        <v>1.3103264141322011</v>
      </c>
      <c r="EO25" s="83">
        <f t="shared" si="50"/>
        <v>1.2400949181784389</v>
      </c>
      <c r="EP25" s="83">
        <f t="shared" si="50"/>
        <v>1.173186390012479</v>
      </c>
      <c r="EQ25" s="83">
        <f t="shared" si="50"/>
        <v>1.1094271369645354</v>
      </c>
      <c r="ER25" s="83">
        <f t="shared" si="50"/>
        <v>1.0486518492270962</v>
      </c>
      <c r="ES25" s="83">
        <f t="shared" si="50"/>
        <v>0.99070316864096064</v>
      </c>
      <c r="ET25" s="83">
        <f t="shared" si="50"/>
        <v>0.93543127855914099</v>
      </c>
      <c r="EU25" s="83">
        <f t="shared" si="50"/>
        <v>0.88269351371542115</v>
      </c>
      <c r="EV25" s="83">
        <f t="shared" si="50"/>
        <v>0.83235398907725699</v>
      </c>
      <c r="EW25" s="83">
        <f t="shared" si="50"/>
        <v>0.78428324671290472</v>
      </c>
      <c r="EX25" s="83">
        <f t="shared" si="50"/>
        <v>0.73835791975035081</v>
      </c>
      <c r="EY25" s="83">
        <f t="shared" si="50"/>
        <v>0.69446041255084845</v>
      </c>
      <c r="EZ25" s="83">
        <f t="shared" si="50"/>
        <v>0.65247859626284144</v>
      </c>
      <c r="FA25" s="83">
        <f t="shared" si="50"/>
        <v>0.61230551896281649</v>
      </c>
      <c r="FB25" s="83">
        <f t="shared" si="50"/>
        <v>0.57383912962831751</v>
      </c>
      <c r="FC25" s="83">
        <f t="shared" si="50"/>
        <v>0.53698201522508882</v>
      </c>
      <c r="FD25" s="83">
        <f t="shared" si="50"/>
        <v>0.50164115022514932</v>
      </c>
      <c r="FE25" s="83">
        <f t="shared" si="50"/>
        <v>0.46772765790565946</v>
      </c>
      <c r="FF25" s="83">
        <f t="shared" si="50"/>
        <v>0.43515658280981467</v>
      </c>
      <c r="FG25" s="83">
        <f t="shared" si="50"/>
        <v>0.40384667378073957</v>
      </c>
      <c r="FH25" s="83">
        <f t="shared" si="50"/>
        <v>0.37372017700757498</v>
      </c>
      <c r="FI25" s="83">
        <f t="shared" si="50"/>
        <v>0.34470263854970346</v>
      </c>
      <c r="FJ25" s="83">
        <f t="shared" ref="FJ25:FP25" si="51">+$D25*FA11</f>
        <v>0.31672271583042577</v>
      </c>
      <c r="FK25" s="83">
        <f t="shared" si="51"/>
        <v>0.28971199761544031</v>
      </c>
      <c r="FL25" s="83">
        <f t="shared" si="51"/>
        <v>0.26360483201426554</v>
      </c>
      <c r="FM25" s="83">
        <f t="shared" si="51"/>
        <v>0.23833816206433339</v>
      </c>
      <c r="FN25" s="83">
        <f t="shared" si="51"/>
        <v>0.21385136847792913</v>
      </c>
      <c r="FO25" s="83">
        <f t="shared" si="51"/>
        <v>0.1900861191515176</v>
      </c>
      <c r="FP25" s="83">
        <f t="shared" si="51"/>
        <v>0.16698622505532601</v>
      </c>
    </row>
    <row r="26" spans="1:172">
      <c r="A26" s="80">
        <v>1962</v>
      </c>
      <c r="D26" s="99">
        <f>Data!CD26</f>
        <v>8.9107702359417189</v>
      </c>
      <c r="M26" s="83"/>
      <c r="N26" s="83"/>
      <c r="O26" s="83"/>
      <c r="P26" s="83"/>
      <c r="Q26" s="83"/>
      <c r="R26" s="83">
        <f t="shared" ref="R26:AW26" si="52">+$D26*H11</f>
        <v>8.9107702359417189</v>
      </c>
      <c r="S26" s="83">
        <f t="shared" si="52"/>
        <v>8.77487371175609</v>
      </c>
      <c r="T26" s="83">
        <f t="shared" si="52"/>
        <v>8.6351409969956965</v>
      </c>
      <c r="U26" s="83">
        <f t="shared" si="52"/>
        <v>8.4914546761419984</v>
      </c>
      <c r="V26" s="83">
        <f t="shared" si="52"/>
        <v>8.3436957447673752</v>
      </c>
      <c r="W26" s="83">
        <f t="shared" si="52"/>
        <v>8.1917443721450756</v>
      </c>
      <c r="X26" s="83">
        <f t="shared" si="52"/>
        <v>8.0354809298264236</v>
      </c>
      <c r="Y26" s="83">
        <f t="shared" si="52"/>
        <v>7.8747873469710461</v>
      </c>
      <c r="Z26" s="83">
        <f t="shared" si="52"/>
        <v>7.709548859489848</v>
      </c>
      <c r="AA26" s="83">
        <f t="shared" si="52"/>
        <v>7.5396562242602823</v>
      </c>
      <c r="AB26" s="83">
        <f t="shared" si="52"/>
        <v>7.3650084706344083</v>
      </c>
      <c r="AC26" s="83">
        <f t="shared" si="52"/>
        <v>7.1855162578654621</v>
      </c>
      <c r="AD26" s="83">
        <f t="shared" si="52"/>
        <v>7.0011058975314224</v>
      </c>
      <c r="AE26" s="83">
        <f t="shared" si="52"/>
        <v>6.8117240831784276</v>
      </c>
      <c r="AF26" s="83">
        <f t="shared" si="52"/>
        <v>6.6173433440788969</v>
      </c>
      <c r="AG26" s="83">
        <f t="shared" si="52"/>
        <v>6.4179682054146925</v>
      </c>
      <c r="AH26" s="83">
        <f t="shared" si="52"/>
        <v>6.2136419931570623</v>
      </c>
      <c r="AI26" s="83">
        <f t="shared" si="52"/>
        <v>6.0044541690173698</v>
      </c>
      <c r="AJ26" s="83">
        <f t="shared" si="52"/>
        <v>5.7905480206553053</v>
      </c>
      <c r="AK26" s="83">
        <f t="shared" si="52"/>
        <v>5.5721284675267322</v>
      </c>
      <c r="AL26" s="83">
        <f t="shared" si="52"/>
        <v>5.3494696771426842</v>
      </c>
      <c r="AM26" s="83">
        <f t="shared" si="52"/>
        <v>5.1229221249712174</v>
      </c>
      <c r="AN26" s="83">
        <f t="shared" si="52"/>
        <v>4.8929186794672876</v>
      </c>
      <c r="AO26" s="83">
        <f t="shared" si="52"/>
        <v>4.6599792579716315</v>
      </c>
      <c r="AP26" s="83">
        <f t="shared" si="52"/>
        <v>4.4247135856671083</v>
      </c>
      <c r="AQ26" s="83">
        <f t="shared" si="52"/>
        <v>4.1878216039780725</v>
      </c>
      <c r="AR26" s="83">
        <f t="shared" si="52"/>
        <v>3.9500911209967504</v>
      </c>
      <c r="AS26" s="83">
        <f t="shared" si="52"/>
        <v>3.7123923769943574</v>
      </c>
      <c r="AT26" s="83">
        <f t="shared" si="52"/>
        <v>3.4756693125437219</v>
      </c>
      <c r="AU26" s="83">
        <f t="shared" si="52"/>
        <v>3.2409274719963426</v>
      </c>
      <c r="AV26" s="83">
        <f t="shared" si="52"/>
        <v>3.0092186446494784</v>
      </c>
      <c r="AW26" s="83">
        <f t="shared" si="52"/>
        <v>2.7816225305632742</v>
      </c>
      <c r="AX26" s="83">
        <f t="shared" ref="AX26:CC26" si="53">+$D26*AN11</f>
        <v>2.5592259058131162</v>
      </c>
      <c r="AY26" s="83">
        <f t="shared" si="53"/>
        <v>2.3430999394859136</v>
      </c>
      <c r="AZ26" s="83">
        <f t="shared" si="53"/>
        <v>2.134276467864999</v>
      </c>
      <c r="BA26" s="83">
        <f t="shared" si="53"/>
        <v>1.9337241465945014</v>
      </c>
      <c r="BB26" s="83">
        <f t="shared" si="53"/>
        <v>1.7423254677728937</v>
      </c>
      <c r="BC26" s="83">
        <f t="shared" si="53"/>
        <v>1.5608556377310634</v>
      </c>
      <c r="BD26" s="83">
        <f t="shared" si="53"/>
        <v>1.389964258754447</v>
      </c>
      <c r="BE26" s="83">
        <f t="shared" si="53"/>
        <v>1.2301606450993496</v>
      </c>
      <c r="BF26" s="83">
        <f t="shared" si="53"/>
        <v>1.0818034362089799</v>
      </c>
      <c r="BG26" s="83">
        <f t="shared" si="53"/>
        <v>0.94509495857837689</v>
      </c>
      <c r="BH26" s="83">
        <f t="shared" si="53"/>
        <v>0.82008054658690022</v>
      </c>
      <c r="BI26" s="83">
        <f t="shared" si="53"/>
        <v>0.70665277872895849</v>
      </c>
      <c r="BJ26" s="83">
        <f t="shared" si="53"/>
        <v>0.60456033701067025</v>
      </c>
      <c r="BK26" s="83">
        <f t="shared" si="53"/>
        <v>0.5134209712661052</v>
      </c>
      <c r="BL26" s="83">
        <f t="shared" si="53"/>
        <v>0.43273786208682408</v>
      </c>
      <c r="BM26" s="83">
        <f t="shared" si="53"/>
        <v>0.36191853781585143</v>
      </c>
      <c r="BN26" s="83">
        <f t="shared" si="53"/>
        <v>0.30029542010347715</v>
      </c>
      <c r="BO26" s="83">
        <f t="shared" si="53"/>
        <v>0.24714705145444471</v>
      </c>
      <c r="BP26" s="83">
        <f t="shared" si="53"/>
        <v>0.20171909475370611</v>
      </c>
      <c r="BQ26" s="83">
        <f t="shared" si="53"/>
        <v>0.16324428231321259</v>
      </c>
      <c r="BR26" s="83">
        <f t="shared" si="53"/>
        <v>0.13096062042414086</v>
      </c>
      <c r="BS26" s="83">
        <f t="shared" si="53"/>
        <v>0.10412731228939921</v>
      </c>
      <c r="BT26" s="83">
        <f t="shared" si="53"/>
        <v>8.2038034070601548E-2</v>
      </c>
      <c r="BU26" s="83">
        <f t="shared" si="53"/>
        <v>6.403137235853508E-2</v>
      </c>
      <c r="BV26" s="83">
        <f t="shared" si="53"/>
        <v>4.9498394757865619E-2</v>
      </c>
      <c r="BW26" s="83">
        <f t="shared" si="53"/>
        <v>3.7887468769555926E-2</v>
      </c>
      <c r="BX26" s="83">
        <f t="shared" si="53"/>
        <v>2.8706560830413549E-2</v>
      </c>
      <c r="BY26" s="83">
        <f t="shared" si="53"/>
        <v>2.1523333291846608E-2</v>
      </c>
      <c r="BZ26" s="83">
        <f t="shared" si="53"/>
        <v>1.5963411255723068E-2</v>
      </c>
      <c r="CA26" s="83">
        <f t="shared" si="53"/>
        <v>1.1707215056034502E-2</v>
      </c>
      <c r="CB26" s="83">
        <f t="shared" si="53"/>
        <v>8.4857513254491188E-3</v>
      </c>
      <c r="CC26" s="83">
        <f t="shared" si="53"/>
        <v>6.0757309486462211E-3</v>
      </c>
      <c r="CD26" s="83">
        <f t="shared" ref="CD26:CJ26" si="54">+$D26*BT11</f>
        <v>4.294341445591235E-3</v>
      </c>
      <c r="CE26" s="83">
        <f t="shared" si="54"/>
        <v>2.9939502410199601E-3</v>
      </c>
      <c r="CF26" s="83">
        <f t="shared" si="54"/>
        <v>2.0569592775923472E-3</v>
      </c>
      <c r="CG26" s="83">
        <f t="shared" si="54"/>
        <v>1.3909751867679685E-3</v>
      </c>
      <c r="CH26" s="83">
        <f t="shared" si="54"/>
        <v>9.2440643368995299E-4</v>
      </c>
      <c r="CI26" s="83">
        <f t="shared" si="54"/>
        <v>6.0255212199913325E-4</v>
      </c>
      <c r="CJ26" s="83">
        <f t="shared" si="54"/>
        <v>3.8420805997402334E-4</v>
      </c>
      <c r="CS26" s="83"/>
      <c r="CT26" s="83"/>
      <c r="CU26" s="83"/>
      <c r="CV26" s="83"/>
      <c r="CW26" s="83"/>
      <c r="CX26" s="83">
        <f>+$D26*CN11</f>
        <v>8.9107702359417189</v>
      </c>
      <c r="CY26" s="83">
        <f t="shared" ref="CY26:FJ26" si="55">+$D26*CO11</f>
        <v>8.4646021751172587</v>
      </c>
      <c r="CZ26" s="83">
        <f t="shared" si="55"/>
        <v>8.0407173353729231</v>
      </c>
      <c r="DA26" s="83">
        <f t="shared" si="55"/>
        <v>7.6380005483762732</v>
      </c>
      <c r="DB26" s="83">
        <f t="shared" si="55"/>
        <v>7.2553923639203308</v>
      </c>
      <c r="DC26" s="83">
        <f t="shared" si="55"/>
        <v>6.8918862624057011</v>
      </c>
      <c r="DD26" s="83">
        <f t="shared" si="55"/>
        <v>6.5465260066340596</v>
      </c>
      <c r="DE26" s="83">
        <f t="shared" si="55"/>
        <v>6.2184031259449446</v>
      </c>
      <c r="DF26" s="83">
        <f t="shared" si="55"/>
        <v>5.9066545260759939</v>
      </c>
      <c r="DG26" s="83">
        <f t="shared" si="55"/>
        <v>5.6104602184576207</v>
      </c>
      <c r="DH26" s="83">
        <f t="shared" si="55"/>
        <v>5.3290411629675773</v>
      </c>
      <c r="DI26" s="83">
        <f t="shared" si="55"/>
        <v>5.0616572184693549</v>
      </c>
      <c r="DJ26" s="83">
        <f t="shared" si="55"/>
        <v>4.807605195742048</v>
      </c>
      <c r="DK26" s="83">
        <f t="shared" si="55"/>
        <v>4.5662170076789517</v>
      </c>
      <c r="DL26" s="83">
        <f t="shared" si="55"/>
        <v>4.3368579118879742</v>
      </c>
      <c r="DM26" s="83">
        <f t="shared" si="55"/>
        <v>4.1189248410702639</v>
      </c>
      <c r="DN26" s="83">
        <f t="shared" si="55"/>
        <v>3.9118448167845035</v>
      </c>
      <c r="DO26" s="83">
        <f t="shared" si="55"/>
        <v>3.7150734424237442</v>
      </c>
      <c r="DP26" s="83">
        <f t="shared" si="55"/>
        <v>3.5280934714401577</v>
      </c>
      <c r="DQ26" s="83">
        <f t="shared" si="55"/>
        <v>3.3504134470512579</v>
      </c>
      <c r="DR26" s="83">
        <f t="shared" si="55"/>
        <v>3.1815664098491268</v>
      </c>
      <c r="DS26" s="83">
        <f t="shared" si="55"/>
        <v>3.02110866991312</v>
      </c>
      <c r="DT26" s="83">
        <f t="shared" si="55"/>
        <v>2.8686186401961722</v>
      </c>
      <c r="DU26" s="83">
        <f t="shared" si="55"/>
        <v>2.7236957281162173</v>
      </c>
      <c r="DV26" s="83">
        <f t="shared" si="55"/>
        <v>2.5859592824374555</v>
      </c>
      <c r="DW26" s="83">
        <f t="shared" si="55"/>
        <v>2.4550475926717144</v>
      </c>
      <c r="DX26" s="83">
        <f t="shared" si="55"/>
        <v>2.3306169383685051</v>
      </c>
      <c r="DY26" s="83">
        <f t="shared" si="55"/>
        <v>2.21234068579367</v>
      </c>
      <c r="DZ26" s="83">
        <f t="shared" si="55"/>
        <v>2.0999084296213226</v>
      </c>
      <c r="EA26" s="83">
        <f t="shared" si="55"/>
        <v>1.9930251773822854</v>
      </c>
      <c r="EB26" s="83">
        <f t="shared" si="55"/>
        <v>1.8914105745248808</v>
      </c>
      <c r="EC26" s="83">
        <f t="shared" si="55"/>
        <v>1.7947981680508145</v>
      </c>
      <c r="ED26" s="83">
        <f t="shared" si="55"/>
        <v>1.7029347067905398</v>
      </c>
      <c r="EE26" s="83">
        <f t="shared" si="55"/>
        <v>1.6155794764789684</v>
      </c>
      <c r="EF26" s="83">
        <f t="shared" si="55"/>
        <v>1.532503667884094</v>
      </c>
      <c r="EG26" s="83">
        <f t="shared" si="55"/>
        <v>1.4534897763281256</v>
      </c>
      <c r="EH26" s="83">
        <f t="shared" si="55"/>
        <v>1.3783310310234866</v>
      </c>
      <c r="EI26" s="83">
        <f t="shared" si="55"/>
        <v>1.3068308527245489</v>
      </c>
      <c r="EJ26" s="83">
        <f t="shared" si="55"/>
        <v>1.2388023382706483</v>
      </c>
      <c r="EK26" s="83">
        <f t="shared" si="55"/>
        <v>1.1740677706667364</v>
      </c>
      <c r="EL26" s="83">
        <f t="shared" si="55"/>
        <v>1.1124581534154039</v>
      </c>
      <c r="EM26" s="83">
        <f t="shared" si="55"/>
        <v>1.0538127678779181</v>
      </c>
      <c r="EN26" s="83">
        <f t="shared" si="55"/>
        <v>0.99797875250263846</v>
      </c>
      <c r="EO26" s="83">
        <f t="shared" si="55"/>
        <v>0.94481070281686774</v>
      </c>
      <c r="EP26" s="83">
        <f t="shared" si="55"/>
        <v>0.89417029113295932</v>
      </c>
      <c r="EQ26" s="83">
        <f t="shared" si="55"/>
        <v>0.84592590497152409</v>
      </c>
      <c r="ER26" s="83">
        <f t="shared" si="55"/>
        <v>0.79995230325396893</v>
      </c>
      <c r="ES26" s="83">
        <f t="shared" si="55"/>
        <v>0.75613028936353233</v>
      </c>
      <c r="ET26" s="83">
        <f t="shared" si="55"/>
        <v>0.71434640021850815</v>
      </c>
      <c r="EU26" s="83">
        <f t="shared" si="55"/>
        <v>0.6744926105436615</v>
      </c>
      <c r="EV26" s="83">
        <f t="shared" si="55"/>
        <v>0.63646605156600011</v>
      </c>
      <c r="EW26" s="83">
        <f t="shared" si="55"/>
        <v>0.6001687433992029</v>
      </c>
      <c r="EX26" s="83">
        <f t="shared" si="55"/>
        <v>0.56550734041720518</v>
      </c>
      <c r="EY26" s="83">
        <f t="shared" si="55"/>
        <v>0.53239288895182613</v>
      </c>
      <c r="EZ26" s="83">
        <f t="shared" si="55"/>
        <v>0.50074059668193527</v>
      </c>
      <c r="FA26" s="83">
        <f t="shared" si="55"/>
        <v>0.47046961311264685</v>
      </c>
      <c r="FB26" s="83">
        <f t="shared" si="55"/>
        <v>0.44150282057241536</v>
      </c>
      <c r="FC26" s="83">
        <f t="shared" si="55"/>
        <v>0.41376663518381152</v>
      </c>
      <c r="FD26" s="83">
        <f t="shared" si="55"/>
        <v>0.3871908172902383</v>
      </c>
      <c r="FE26" s="83">
        <f t="shared" si="55"/>
        <v>0.36170829084596856</v>
      </c>
      <c r="FF26" s="83">
        <f t="shared" si="55"/>
        <v>0.33725497130072213</v>
      </c>
      <c r="FG26" s="83">
        <f t="shared" si="55"/>
        <v>0.31376960153261996</v>
      </c>
      <c r="FH26" s="83">
        <f t="shared" si="55"/>
        <v>0.29119359540480022</v>
      </c>
      <c r="FI26" s="83">
        <f t="shared" si="55"/>
        <v>0.26947088854132401</v>
      </c>
      <c r="FJ26" s="83">
        <f t="shared" si="55"/>
        <v>0.24854779593729212</v>
      </c>
      <c r="FK26" s="83">
        <f t="shared" ref="FK26:FP26" si="56">+$D26*FA11</f>
        <v>0.2283728760363832</v>
      </c>
      <c r="FL26" s="83">
        <f t="shared" si="56"/>
        <v>0.20889680092635796</v>
      </c>
      <c r="FM26" s="83">
        <f t="shared" si="56"/>
        <v>0.19007223231950574</v>
      </c>
      <c r="FN26" s="83">
        <f t="shared" si="56"/>
        <v>0.17185370300057473</v>
      </c>
      <c r="FO26" s="83">
        <f t="shared" si="56"/>
        <v>0.15419750343947206</v>
      </c>
      <c r="FP26" s="83">
        <f t="shared" si="56"/>
        <v>0.13706157327998161</v>
      </c>
    </row>
    <row r="27" spans="1:172">
      <c r="A27" s="80">
        <v>1963</v>
      </c>
      <c r="D27" s="99">
        <f>Data!CD27</f>
        <v>21.584694718938767</v>
      </c>
      <c r="M27" s="83"/>
      <c r="N27" s="83"/>
      <c r="O27" s="83"/>
      <c r="P27" s="83"/>
      <c r="Q27" s="83"/>
      <c r="R27" s="83"/>
      <c r="S27" s="83">
        <f t="shared" ref="S27:AX27" si="57">+$D27*H11</f>
        <v>21.584694718938767</v>
      </c>
      <c r="T27" s="83">
        <f t="shared" si="57"/>
        <v>21.255510494652494</v>
      </c>
      <c r="U27" s="83">
        <f t="shared" si="57"/>
        <v>20.917033807397534</v>
      </c>
      <c r="V27" s="83">
        <f t="shared" si="57"/>
        <v>20.568980239771594</v>
      </c>
      <c r="W27" s="83">
        <f t="shared" si="57"/>
        <v>20.211061525533665</v>
      </c>
      <c r="X27" s="83">
        <f t="shared" si="57"/>
        <v>19.84298739688575</v>
      </c>
      <c r="Y27" s="83">
        <f t="shared" si="57"/>
        <v>19.464468076011109</v>
      </c>
      <c r="Z27" s="83">
        <f t="shared" si="57"/>
        <v>19.07521755811138</v>
      </c>
      <c r="AA27" s="83">
        <f t="shared" si="57"/>
        <v>18.674957848382267</v>
      </c>
      <c r="AB27" s="83">
        <f t="shared" si="57"/>
        <v>18.263424325541003</v>
      </c>
      <c r="AC27" s="83">
        <f t="shared" si="57"/>
        <v>17.840372406846285</v>
      </c>
      <c r="AD27" s="83">
        <f t="shared" si="57"/>
        <v>17.40558568084391</v>
      </c>
      <c r="AE27" s="83">
        <f t="shared" si="57"/>
        <v>16.958885650944747</v>
      </c>
      <c r="AF27" s="83">
        <f t="shared" si="57"/>
        <v>16.500143192112162</v>
      </c>
      <c r="AG27" s="83">
        <f t="shared" si="57"/>
        <v>16.029291761583536</v>
      </c>
      <c r="AH27" s="83">
        <f t="shared" si="57"/>
        <v>15.546342320775949</v>
      </c>
      <c r="AI27" s="83">
        <f t="shared" si="57"/>
        <v>15.051399818850699</v>
      </c>
      <c r="AJ27" s="83">
        <f t="shared" si="57"/>
        <v>14.544680960276391</v>
      </c>
      <c r="AK27" s="83">
        <f t="shared" si="57"/>
        <v>14.026532832937628</v>
      </c>
      <c r="AL27" s="83">
        <f t="shared" si="57"/>
        <v>13.497451816359376</v>
      </c>
      <c r="AM27" s="83">
        <f t="shared" si="57"/>
        <v>12.958102030687348</v>
      </c>
      <c r="AN27" s="83">
        <f t="shared" si="57"/>
        <v>12.409332437995994</v>
      </c>
      <c r="AO27" s="83">
        <f t="shared" si="57"/>
        <v>11.852191582149237</v>
      </c>
      <c r="AP27" s="83">
        <f t="shared" si="57"/>
        <v>11.287938866855363</v>
      </c>
      <c r="AQ27" s="83">
        <f t="shared" si="57"/>
        <v>10.718051238729091</v>
      </c>
      <c r="AR27" s="83">
        <f t="shared" si="57"/>
        <v>10.144224176563585</v>
      </c>
      <c r="AS27" s="83">
        <f t="shared" si="57"/>
        <v>9.5683659999224258</v>
      </c>
      <c r="AT27" s="83">
        <f t="shared" si="57"/>
        <v>8.9925847050942576</v>
      </c>
      <c r="AU27" s="83">
        <f t="shared" si="57"/>
        <v>8.4191668137329678</v>
      </c>
      <c r="AV27" s="83">
        <f t="shared" si="57"/>
        <v>7.8505480712655835</v>
      </c>
      <c r="AW27" s="83">
        <f t="shared" si="57"/>
        <v>7.2892762429569276</v>
      </c>
      <c r="AX27" s="83">
        <f t="shared" si="57"/>
        <v>6.7379667027386798</v>
      </c>
      <c r="AY27" s="83">
        <f t="shared" ref="AY27:CD27" si="58">+$D27*AN11</f>
        <v>6.1992519648822144</v>
      </c>
      <c r="AZ27" s="83">
        <f t="shared" si="58"/>
        <v>5.6757267386125578</v>
      </c>
      <c r="BA27" s="83">
        <f t="shared" si="58"/>
        <v>5.1698904567044242</v>
      </c>
      <c r="BB27" s="83">
        <f t="shared" si="58"/>
        <v>4.6840895085060641</v>
      </c>
      <c r="BC27" s="83">
        <f t="shared" si="58"/>
        <v>4.220461568094243</v>
      </c>
      <c r="BD27" s="83">
        <f t="shared" si="58"/>
        <v>3.7808844295937516</v>
      </c>
      <c r="BE27" s="83">
        <f t="shared" si="58"/>
        <v>3.3669316345333917</v>
      </c>
      <c r="BF27" s="83">
        <f t="shared" si="58"/>
        <v>2.9798369026082367</v>
      </c>
      <c r="BG27" s="83">
        <f t="shared" si="58"/>
        <v>2.6204689716143301</v>
      </c>
      <c r="BH27" s="83">
        <f t="shared" si="58"/>
        <v>2.2893179401080643</v>
      </c>
      <c r="BI27" s="83">
        <f t="shared" si="58"/>
        <v>1.9864936222483538</v>
      </c>
      <c r="BJ27" s="83">
        <f t="shared" si="58"/>
        <v>1.7117358092829762</v>
      </c>
      <c r="BK27" s="83">
        <f t="shared" si="58"/>
        <v>1.4644357298002946</v>
      </c>
      <c r="BL27" s="83">
        <f t="shared" si="58"/>
        <v>1.2436674533903216</v>
      </c>
      <c r="BM27" s="83">
        <f t="shared" si="58"/>
        <v>1.0482275268186385</v>
      </c>
      <c r="BN27" s="83">
        <f t="shared" si="58"/>
        <v>0.87668079694956491</v>
      </c>
      <c r="BO27" s="83">
        <f t="shared" si="58"/>
        <v>0.72741017855949752</v>
      </c>
      <c r="BP27" s="83">
        <f t="shared" si="58"/>
        <v>0.59866807414839185</v>
      </c>
      <c r="BQ27" s="83">
        <f t="shared" si="58"/>
        <v>0.48862724141144681</v>
      </c>
      <c r="BR27" s="83">
        <f t="shared" si="58"/>
        <v>0.39542911611956355</v>
      </c>
      <c r="BS27" s="83">
        <f t="shared" si="58"/>
        <v>0.31722790928400124</v>
      </c>
      <c r="BT27" s="83">
        <f t="shared" si="58"/>
        <v>0.25222917751876633</v>
      </c>
      <c r="BU27" s="83">
        <f t="shared" si="58"/>
        <v>0.19872198181178799</v>
      </c>
      <c r="BV27" s="83">
        <f t="shared" si="58"/>
        <v>0.15510417036890517</v>
      </c>
      <c r="BW27" s="83">
        <f t="shared" si="58"/>
        <v>0.11990071695672395</v>
      </c>
      <c r="BX27" s="83">
        <f t="shared" si="58"/>
        <v>9.1775393755034324E-2</v>
      </c>
      <c r="BY27" s="83">
        <f t="shared" si="58"/>
        <v>6.9536340355389956E-2</v>
      </c>
      <c r="BZ27" s="83">
        <f t="shared" si="58"/>
        <v>5.2136298674228206E-2</v>
      </c>
      <c r="CA27" s="83">
        <f t="shared" si="58"/>
        <v>3.8668414682924278E-2</v>
      </c>
      <c r="CB27" s="83">
        <f t="shared" si="58"/>
        <v>2.8358565679789692E-2</v>
      </c>
      <c r="CC27" s="83">
        <f t="shared" si="58"/>
        <v>2.055516492635634E-2</v>
      </c>
      <c r="CD27" s="83">
        <f t="shared" si="58"/>
        <v>1.4717335791239525E-2</v>
      </c>
      <c r="CE27" s="83">
        <f t="shared" ref="CE27:CJ27" si="59">+$D27*BT11</f>
        <v>1.0402248814372779E-2</v>
      </c>
      <c r="CF27" s="83">
        <f t="shared" si="59"/>
        <v>7.2522913558526244E-3</v>
      </c>
      <c r="CG27" s="83">
        <f t="shared" si="59"/>
        <v>4.9826038468634608E-3</v>
      </c>
      <c r="CH27" s="83">
        <f t="shared" si="59"/>
        <v>3.3693804208870868E-3</v>
      </c>
      <c r="CI27" s="83">
        <f t="shared" si="59"/>
        <v>2.2392038105684417E-3</v>
      </c>
      <c r="CJ27" s="83">
        <f t="shared" si="59"/>
        <v>1.459571199932924E-3</v>
      </c>
      <c r="CS27" s="83"/>
      <c r="CT27" s="83"/>
      <c r="CU27" s="83"/>
      <c r="CV27" s="83"/>
      <c r="CW27" s="83"/>
      <c r="CX27" s="83"/>
      <c r="CY27" s="83">
        <f>+$D27*CN11</f>
        <v>21.584694718938767</v>
      </c>
      <c r="CZ27" s="83">
        <f t="shared" ref="CZ27:FK27" si="60">+$D27*CO11</f>
        <v>20.503935016776037</v>
      </c>
      <c r="DA27" s="83">
        <f t="shared" si="60"/>
        <v>19.477152301072806</v>
      </c>
      <c r="DB27" s="83">
        <f t="shared" si="60"/>
        <v>18.50164528256018</v>
      </c>
      <c r="DC27" s="83">
        <f t="shared" si="60"/>
        <v>17.574847638834811</v>
      </c>
      <c r="DD27" s="83">
        <f t="shared" si="60"/>
        <v>16.694321262111817</v>
      </c>
      <c r="DE27" s="83">
        <f t="shared" si="60"/>
        <v>15.857749844433727</v>
      </c>
      <c r="DF27" s="83">
        <f t="shared" si="60"/>
        <v>15.06293278345664</v>
      </c>
      <c r="DG27" s="83">
        <f t="shared" si="60"/>
        <v>14.307779392778201</v>
      </c>
      <c r="DH27" s="83">
        <f t="shared" si="60"/>
        <v>13.590303401573456</v>
      </c>
      <c r="DI27" s="83">
        <f t="shared" si="60"/>
        <v>12.9086177290663</v>
      </c>
      <c r="DJ27" s="83">
        <f t="shared" si="60"/>
        <v>12.260929520087375</v>
      </c>
      <c r="DK27" s="83">
        <f t="shared" si="60"/>
        <v>11.64553542865637</v>
      </c>
      <c r="DL27" s="83">
        <f t="shared" si="60"/>
        <v>11.060817137179843</v>
      </c>
      <c r="DM27" s="83">
        <f t="shared" si="60"/>
        <v>10.505237099475407</v>
      </c>
      <c r="DN27" s="83">
        <f t="shared" si="60"/>
        <v>9.9773344964223707</v>
      </c>
      <c r="DO27" s="83">
        <f t="shared" si="60"/>
        <v>9.4757213935988105</v>
      </c>
      <c r="DP27" s="83">
        <f t="shared" si="60"/>
        <v>8.9990790907963358</v>
      </c>
      <c r="DQ27" s="83">
        <f t="shared" si="60"/>
        <v>8.5461546538090758</v>
      </c>
      <c r="DR27" s="83">
        <f t="shared" si="60"/>
        <v>8.115757619373289</v>
      </c>
      <c r="DS27" s="83">
        <f t="shared" si="60"/>
        <v>7.706756864589476</v>
      </c>
      <c r="DT27" s="83">
        <f t="shared" si="60"/>
        <v>7.3180776325922485</v>
      </c>
      <c r="DU27" s="83">
        <f t="shared" si="60"/>
        <v>6.9486987066441737</v>
      </c>
      <c r="DV27" s="83">
        <f t="shared" si="60"/>
        <v>6.5976497252207587</v>
      </c>
      <c r="DW27" s="83">
        <f t="shared" si="60"/>
        <v>6.2640086310248684</v>
      </c>
      <c r="DX27" s="83">
        <f t="shared" si="60"/>
        <v>5.9468992472213795</v>
      </c>
      <c r="DY27" s="83">
        <f t="shared" si="60"/>
        <v>5.6454889745179759</v>
      </c>
      <c r="DZ27" s="83">
        <f t="shared" si="60"/>
        <v>5.358986603036044</v>
      </c>
      <c r="EA27" s="83">
        <f t="shared" si="60"/>
        <v>5.086640233217973</v>
      </c>
      <c r="EB27" s="83">
        <f t="shared" si="60"/>
        <v>4.8277353003041545</v>
      </c>
      <c r="EC27" s="83">
        <f t="shared" si="60"/>
        <v>4.5815926971859087</v>
      </c>
      <c r="ED27" s="83">
        <f t="shared" si="60"/>
        <v>4.3475669906994527</v>
      </c>
      <c r="EE27" s="83">
        <f t="shared" si="60"/>
        <v>4.1250447266722361</v>
      </c>
      <c r="EF27" s="83">
        <f t="shared" si="60"/>
        <v>3.9134428192666877</v>
      </c>
      <c r="EG27" s="83">
        <f t="shared" si="60"/>
        <v>3.7122070203885396</v>
      </c>
      <c r="EH27" s="83">
        <f t="shared" si="60"/>
        <v>3.5208104651377052</v>
      </c>
      <c r="EI27" s="83">
        <f t="shared" si="60"/>
        <v>3.3387522894801598</v>
      </c>
      <c r="EJ27" s="83">
        <f t="shared" si="60"/>
        <v>3.1655563165094622</v>
      </c>
      <c r="EK27" s="83">
        <f t="shared" si="60"/>
        <v>3.000769807847433</v>
      </c>
      <c r="EL27" s="83">
        <f t="shared" si="60"/>
        <v>2.843962276905045</v>
      </c>
      <c r="EM27" s="83">
        <f t="shared" si="60"/>
        <v>2.6947243608877733</v>
      </c>
      <c r="EN27" s="83">
        <f t="shared" si="60"/>
        <v>2.5526667485844841</v>
      </c>
      <c r="EO27" s="83">
        <f t="shared" si="60"/>
        <v>2.4174191611260043</v>
      </c>
      <c r="EP27" s="83">
        <f t="shared" si="60"/>
        <v>2.2886293830392792</v>
      </c>
      <c r="EQ27" s="83">
        <f t="shared" si="60"/>
        <v>2.1659623410556721</v>
      </c>
      <c r="ER27" s="83">
        <f t="shared" si="60"/>
        <v>2.0490992282579801</v>
      </c>
      <c r="ES27" s="83">
        <f t="shared" si="60"/>
        <v>1.9377366712703756</v>
      </c>
      <c r="ET27" s="83">
        <f t="shared" si="60"/>
        <v>1.8315859383091633</v>
      </c>
      <c r="EU27" s="83">
        <f t="shared" si="60"/>
        <v>1.730372186020104</v>
      </c>
      <c r="EV27" s="83">
        <f t="shared" si="60"/>
        <v>1.6338337431305545</v>
      </c>
      <c r="EW27" s="83">
        <f t="shared" si="60"/>
        <v>1.5417214290419401</v>
      </c>
      <c r="EX27" s="83">
        <f t="shared" si="60"/>
        <v>1.4537979055804733</v>
      </c>
      <c r="EY27" s="83">
        <f t="shared" si="60"/>
        <v>1.369837060211704</v>
      </c>
      <c r="EZ27" s="83">
        <f t="shared" si="60"/>
        <v>1.289623419107784</v>
      </c>
      <c r="FA27" s="83">
        <f t="shared" si="60"/>
        <v>1.2129515885353268</v>
      </c>
      <c r="FB27" s="83">
        <f t="shared" si="60"/>
        <v>1.139625723106809</v>
      </c>
      <c r="FC27" s="83">
        <f t="shared" si="60"/>
        <v>1.0694590195096478</v>
      </c>
      <c r="FD27" s="83">
        <f t="shared" si="60"/>
        <v>1.0022732343946719</v>
      </c>
      <c r="FE27" s="83">
        <f t="shared" si="60"/>
        <v>0.93789822516986432</v>
      </c>
      <c r="FF27" s="83">
        <f t="shared" si="60"/>
        <v>0.8761715125060946</v>
      </c>
      <c r="FG27" s="83">
        <f t="shared" si="60"/>
        <v>0.81693786341930252</v>
      </c>
      <c r="FH27" s="83">
        <f t="shared" si="60"/>
        <v>0.76004889384839036</v>
      </c>
      <c r="FI27" s="83">
        <f t="shared" si="60"/>
        <v>0.70536268970002569</v>
      </c>
      <c r="FJ27" s="83">
        <f t="shared" si="60"/>
        <v>0.65274344538084172</v>
      </c>
      <c r="FK27" s="83">
        <f t="shared" si="60"/>
        <v>0.60206111888424951</v>
      </c>
      <c r="FL27" s="83">
        <f t="shared" ref="FL27:FP27" si="61">+$D27*FA11</f>
        <v>0.55319110254338499</v>
      </c>
      <c r="FM27" s="83">
        <f t="shared" si="61"/>
        <v>0.50601390860369755</v>
      </c>
      <c r="FN27" s="83">
        <f t="shared" si="61"/>
        <v>0.4604148688084938</v>
      </c>
      <c r="FO27" s="83">
        <f t="shared" si="61"/>
        <v>0.41628384722844941</v>
      </c>
      <c r="FP27" s="83">
        <f t="shared" si="61"/>
        <v>0.37351496560182251</v>
      </c>
    </row>
    <row r="28" spans="1:172">
      <c r="A28" s="80">
        <v>1964</v>
      </c>
      <c r="D28" s="99">
        <f>Data!CD28</f>
        <v>29.087038885719991</v>
      </c>
      <c r="M28" s="83"/>
      <c r="N28" s="83"/>
      <c r="O28" s="83"/>
      <c r="P28" s="83"/>
      <c r="Q28" s="83"/>
      <c r="R28" s="83"/>
      <c r="S28" s="83"/>
      <c r="T28" s="83">
        <f t="shared" ref="T28:AY28" si="62">+$D28*H11</f>
        <v>29.087038885719991</v>
      </c>
      <c r="U28" s="83">
        <f t="shared" si="62"/>
        <v>28.643437785168906</v>
      </c>
      <c r="V28" s="83">
        <f t="shared" si="62"/>
        <v>28.187314374933401</v>
      </c>
      <c r="W28" s="83">
        <f t="shared" si="62"/>
        <v>27.718285380654116</v>
      </c>
      <c r="X28" s="83">
        <f t="shared" si="62"/>
        <v>27.235962341365031</v>
      </c>
      <c r="Y28" s="83">
        <f t="shared" si="62"/>
        <v>26.73995409884791</v>
      </c>
      <c r="Z28" s="83">
        <f t="shared" si="62"/>
        <v>26.229870155171994</v>
      </c>
      <c r="AA28" s="83">
        <f t="shared" si="62"/>
        <v>25.705325096839442</v>
      </c>
      <c r="AB28" s="83">
        <f t="shared" si="62"/>
        <v>25.165944304436458</v>
      </c>
      <c r="AC28" s="83">
        <f t="shared" si="62"/>
        <v>24.611371180399715</v>
      </c>
      <c r="AD28" s="83">
        <f t="shared" si="62"/>
        <v>24.041276130644167</v>
      </c>
      <c r="AE28" s="83">
        <f t="shared" si="62"/>
        <v>23.455367524064268</v>
      </c>
      <c r="AF28" s="83">
        <f t="shared" si="62"/>
        <v>22.853404822755881</v>
      </c>
      <c r="AG28" s="83">
        <f t="shared" si="62"/>
        <v>22.235214020785147</v>
      </c>
      <c r="AH28" s="83">
        <f t="shared" si="62"/>
        <v>21.600705446653393</v>
      </c>
      <c r="AI28" s="83">
        <f t="shared" si="62"/>
        <v>20.949893871714536</v>
      </c>
      <c r="AJ28" s="83">
        <f t="shared" si="62"/>
        <v>20.282920723048061</v>
      </c>
      <c r="AK28" s="83">
        <f t="shared" si="62"/>
        <v>19.600078026618984</v>
      </c>
      <c r="AL28" s="83">
        <f t="shared" si="62"/>
        <v>18.901833510089329</v>
      </c>
      <c r="AM28" s="83">
        <f t="shared" si="62"/>
        <v>18.188856083107009</v>
      </c>
      <c r="AN28" s="83">
        <f t="shared" si="62"/>
        <v>17.462040698728092</v>
      </c>
      <c r="AO28" s="83">
        <f t="shared" si="62"/>
        <v>16.722531398746717</v>
      </c>
      <c r="AP28" s="83">
        <f t="shared" si="62"/>
        <v>15.971741176792873</v>
      </c>
      <c r="AQ28" s="83">
        <f t="shared" si="62"/>
        <v>15.211367176380191</v>
      </c>
      <c r="AR28" s="83">
        <f t="shared" si="62"/>
        <v>14.443399696846868</v>
      </c>
      <c r="AS28" s="83">
        <f t="shared" si="62"/>
        <v>13.67012352647594</v>
      </c>
      <c r="AT28" s="83">
        <f t="shared" si="62"/>
        <v>12.894110272884522</v>
      </c>
      <c r="AU28" s="83">
        <f t="shared" si="62"/>
        <v>12.118200623458607</v>
      </c>
      <c r="AV28" s="83">
        <f t="shared" si="62"/>
        <v>11.345475842266364</v>
      </c>
      <c r="AW28" s="83">
        <f t="shared" si="62"/>
        <v>10.579218283905528</v>
      </c>
      <c r="AX28" s="83">
        <f t="shared" si="62"/>
        <v>9.8228612583346013</v>
      </c>
      <c r="AY28" s="83">
        <f t="shared" si="62"/>
        <v>9.0799291833988196</v>
      </c>
      <c r="AZ28" s="83">
        <f t="shared" ref="AZ28:CE28" si="63">+$D28*AN11</f>
        <v>8.353969574871547</v>
      </c>
      <c r="BA28" s="83">
        <f t="shared" si="63"/>
        <v>7.6484790033139278</v>
      </c>
      <c r="BB28" s="83">
        <f t="shared" si="63"/>
        <v>6.9668256469307943</v>
      </c>
      <c r="BC28" s="83">
        <f t="shared" si="63"/>
        <v>6.3121714461203</v>
      </c>
      <c r="BD28" s="83">
        <f t="shared" si="63"/>
        <v>5.6873970813741339</v>
      </c>
      <c r="BE28" s="83">
        <f t="shared" si="63"/>
        <v>5.095033024929144</v>
      </c>
      <c r="BF28" s="83">
        <f t="shared" si="63"/>
        <v>4.53719974521134</v>
      </c>
      <c r="BG28" s="83">
        <f t="shared" si="63"/>
        <v>4.0155597745480014</v>
      </c>
      <c r="BH28" s="83">
        <f t="shared" si="63"/>
        <v>3.5312838040415064</v>
      </c>
      <c r="BI28" s="83">
        <f t="shared" si="63"/>
        <v>3.085032279250767</v>
      </c>
      <c r="BJ28" s="83">
        <f t="shared" si="63"/>
        <v>2.6769531832143278</v>
      </c>
      <c r="BK28" s="83">
        <f t="shared" si="63"/>
        <v>2.3066958645936895</v>
      </c>
      <c r="BL28" s="83">
        <f t="shared" si="63"/>
        <v>1.9734399570156711</v>
      </c>
      <c r="BM28" s="83">
        <f t="shared" si="63"/>
        <v>1.6759376979248377</v>
      </c>
      <c r="BN28" s="83">
        <f t="shared" si="63"/>
        <v>1.4125673413811848</v>
      </c>
      <c r="BO28" s="83">
        <f t="shared" si="63"/>
        <v>1.1813949079790238</v>
      </c>
      <c r="BP28" s="83">
        <f t="shared" si="63"/>
        <v>0.98024125080926283</v>
      </c>
      <c r="BQ28" s="83">
        <f t="shared" si="63"/>
        <v>0.80675134761644318</v>
      </c>
      <c r="BR28" s="83">
        <f t="shared" si="63"/>
        <v>0.65846284863535132</v>
      </c>
      <c r="BS28" s="83">
        <f t="shared" si="63"/>
        <v>0.53287119539493455</v>
      </c>
      <c r="BT28" s="83">
        <f t="shared" si="63"/>
        <v>0.42748904504464835</v>
      </c>
      <c r="BU28" s="83">
        <f t="shared" si="63"/>
        <v>0.33989824688899922</v>
      </c>
      <c r="BV28" s="83">
        <f t="shared" si="63"/>
        <v>0.26779317880901715</v>
      </c>
      <c r="BW28" s="83">
        <f t="shared" si="63"/>
        <v>0.20901481784216297</v>
      </c>
      <c r="BX28" s="83">
        <f t="shared" si="63"/>
        <v>0.16157545251200131</v>
      </c>
      <c r="BY28" s="83">
        <f t="shared" si="63"/>
        <v>0.1236744128960372</v>
      </c>
      <c r="BZ28" s="83">
        <f t="shared" si="63"/>
        <v>9.3705575280303585E-2</v>
      </c>
      <c r="CA28" s="83">
        <f t="shared" si="63"/>
        <v>7.0257678722886616E-2</v>
      </c>
      <c r="CB28" s="83">
        <f t="shared" si="63"/>
        <v>5.2108667561764972E-2</v>
      </c>
      <c r="CC28" s="83">
        <f t="shared" si="63"/>
        <v>3.8215351822767987E-2</v>
      </c>
      <c r="CD28" s="83">
        <f t="shared" si="63"/>
        <v>2.7699668181580393E-2</v>
      </c>
      <c r="CE28" s="83">
        <f t="shared" si="63"/>
        <v>1.9832743711606676E-2</v>
      </c>
      <c r="CF28" s="83">
        <f t="shared" ref="CF28:CJ28" si="64">+$D28*BT11</f>
        <v>1.4017831602552861E-2</v>
      </c>
      <c r="CG28" s="83">
        <f t="shared" si="64"/>
        <v>9.773021273873625E-3</v>
      </c>
      <c r="CH28" s="83">
        <f t="shared" si="64"/>
        <v>6.7144425127630943E-3</v>
      </c>
      <c r="CI28" s="83">
        <f t="shared" si="64"/>
        <v>4.5404996734623639E-3</v>
      </c>
      <c r="CJ28" s="83">
        <f t="shared" si="64"/>
        <v>3.0174996292122178E-3</v>
      </c>
      <c r="CS28" s="83"/>
      <c r="CT28" s="83"/>
      <c r="CU28" s="83"/>
      <c r="CV28" s="83"/>
      <c r="CW28" s="83"/>
      <c r="CX28" s="83"/>
      <c r="CY28" s="83"/>
      <c r="CZ28" s="83">
        <f>+$D28*CN11</f>
        <v>29.087038885719991</v>
      </c>
      <c r="DA28" s="83">
        <f t="shared" ref="DA28:FL28" si="65">+$D28*CO11</f>
        <v>27.630631931984208</v>
      </c>
      <c r="DB28" s="83">
        <f t="shared" si="65"/>
        <v>26.246963125557212</v>
      </c>
      <c r="DC28" s="83">
        <f t="shared" si="65"/>
        <v>24.932392271058482</v>
      </c>
      <c r="DD28" s="83">
        <f t="shared" si="65"/>
        <v>23.683461051355835</v>
      </c>
      <c r="DE28" s="83">
        <f t="shared" si="65"/>
        <v>22.496883928392336</v>
      </c>
      <c r="DF28" s="83">
        <f t="shared" si="65"/>
        <v>21.369539498761188</v>
      </c>
      <c r="DG28" s="83">
        <f t="shared" si="65"/>
        <v>20.298462281283129</v>
      </c>
      <c r="DH28" s="83">
        <f t="shared" si="65"/>
        <v>19.280834914977394</v>
      </c>
      <c r="DI28" s="83">
        <f t="shared" si="65"/>
        <v>18.313980746897272</v>
      </c>
      <c r="DJ28" s="83">
        <f t="shared" si="65"/>
        <v>17.395356790327888</v>
      </c>
      <c r="DK28" s="83">
        <f t="shared" si="65"/>
        <v>16.522547034818007</v>
      </c>
      <c r="DL28" s="83">
        <f t="shared" si="65"/>
        <v>15.69325609044388</v>
      </c>
      <c r="DM28" s="83">
        <f t="shared" si="65"/>
        <v>14.905303149583121</v>
      </c>
      <c r="DN28" s="83">
        <f t="shared" si="65"/>
        <v>14.156616250311874</v>
      </c>
      <c r="DO28" s="83">
        <f t="shared" si="65"/>
        <v>13.445226826332501</v>
      </c>
      <c r="DP28" s="83">
        <f t="shared" si="65"/>
        <v>12.769264529093538</v>
      </c>
      <c r="DQ28" s="83">
        <f t="shared" si="65"/>
        <v>12.126952308479638</v>
      </c>
      <c r="DR28" s="83">
        <f t="shared" si="65"/>
        <v>11.516601739130051</v>
      </c>
      <c r="DS28" s="83">
        <f t="shared" si="65"/>
        <v>10.936608580090931</v>
      </c>
      <c r="DT28" s="83">
        <f t="shared" si="65"/>
        <v>10.38544855612046</v>
      </c>
      <c r="DU28" s="83">
        <f t="shared" si="65"/>
        <v>9.8616733495498785</v>
      </c>
      <c r="DV28" s="83">
        <f t="shared" si="65"/>
        <v>9.363906792157243</v>
      </c>
      <c r="DW28" s="83">
        <f t="shared" si="65"/>
        <v>8.8908412470376259</v>
      </c>
      <c r="DX28" s="83">
        <f t="shared" si="65"/>
        <v>8.4412341709535248</v>
      </c>
      <c r="DY28" s="83">
        <f t="shared" si="65"/>
        <v>8.0139048481243407</v>
      </c>
      <c r="DZ28" s="83">
        <f t="shared" si="65"/>
        <v>7.6077312868653539</v>
      </c>
      <c r="EA28" s="83">
        <f t="shared" si="65"/>
        <v>7.2216472709152004</v>
      </c>
      <c r="EB28" s="83">
        <f t="shared" si="65"/>
        <v>6.8546395576982873</v>
      </c>
      <c r="EC28" s="83">
        <f t="shared" si="65"/>
        <v>6.5057452161553719</v>
      </c>
      <c r="ED28" s="83">
        <f t="shared" si="65"/>
        <v>6.174049097143282</v>
      </c>
      <c r="EE28" s="83">
        <f t="shared" si="65"/>
        <v>5.8586814297536218</v>
      </c>
      <c r="EF28" s="83">
        <f t="shared" si="65"/>
        <v>5.5588155372321477</v>
      </c>
      <c r="EG28" s="83">
        <f t="shared" si="65"/>
        <v>5.2736656664953934</v>
      </c>
      <c r="EH28" s="83">
        <f t="shared" si="65"/>
        <v>5.0024849255404709</v>
      </c>
      <c r="EI28" s="83">
        <f t="shared" si="65"/>
        <v>4.7445633233280864</v>
      </c>
      <c r="EJ28" s="83">
        <f t="shared" si="65"/>
        <v>4.4992259069889124</v>
      </c>
      <c r="EK28" s="83">
        <f t="shared" si="65"/>
        <v>4.2658309914597812</v>
      </c>
      <c r="EL28" s="83">
        <f t="shared" si="65"/>
        <v>4.0437684768999214</v>
      </c>
      <c r="EM28" s="83">
        <f t="shared" si="65"/>
        <v>3.8324582494685817</v>
      </c>
      <c r="EN28" s="83">
        <f t="shared" si="65"/>
        <v>3.6313486612653527</v>
      </c>
      <c r="EO28" s="83">
        <f t="shared" si="65"/>
        <v>3.4399150854430918</v>
      </c>
      <c r="EP28" s="83">
        <f t="shared" si="65"/>
        <v>3.2576585427015865</v>
      </c>
      <c r="EQ28" s="83">
        <f t="shared" si="65"/>
        <v>3.0841043955583833</v>
      </c>
      <c r="ER28" s="83">
        <f t="shared" si="65"/>
        <v>2.9188011069720128</v>
      </c>
      <c r="ES28" s="83">
        <f t="shared" si="65"/>
        <v>2.7613190600626241</v>
      </c>
      <c r="ET28" s="83">
        <f t="shared" si="65"/>
        <v>2.6112494358362728</v>
      </c>
      <c r="EU28" s="83">
        <f t="shared" si="65"/>
        <v>2.4682031459723102</v>
      </c>
      <c r="EV28" s="83">
        <f t="shared" si="65"/>
        <v>2.3318098178786597</v>
      </c>
      <c r="EW28" s="83">
        <f t="shared" si="65"/>
        <v>2.2017168293578915</v>
      </c>
      <c r="EX28" s="83">
        <f t="shared" si="65"/>
        <v>2.0775883903580876</v>
      </c>
      <c r="EY28" s="83">
        <f t="shared" si="65"/>
        <v>1.9591046694069978</v>
      </c>
      <c r="EZ28" s="83">
        <f t="shared" si="65"/>
        <v>1.8459609624461339</v>
      </c>
      <c r="FA28" s="83">
        <f t="shared" si="65"/>
        <v>1.7378669018936934</v>
      </c>
      <c r="FB28" s="83">
        <f t="shared" si="65"/>
        <v>1.63454570387167</v>
      </c>
      <c r="FC28" s="83">
        <f t="shared" si="65"/>
        <v>1.5357334516336532</v>
      </c>
      <c r="FD28" s="83">
        <f t="shared" si="65"/>
        <v>1.4411784133257608</v>
      </c>
      <c r="FE28" s="83">
        <f t="shared" si="65"/>
        <v>1.3506403923042147</v>
      </c>
      <c r="FF28" s="83">
        <f t="shared" si="65"/>
        <v>1.2638901083195349</v>
      </c>
      <c r="FG28" s="83">
        <f t="shared" si="65"/>
        <v>1.1807086079593105</v>
      </c>
      <c r="FH28" s="83">
        <f t="shared" si="65"/>
        <v>1.1008867028193281</v>
      </c>
      <c r="FI28" s="83">
        <f t="shared" si="65"/>
        <v>1.0242244339466635</v>
      </c>
      <c r="FJ28" s="83">
        <f t="shared" si="65"/>
        <v>0.9505305611683641</v>
      </c>
      <c r="FK28" s="83">
        <f t="shared" si="65"/>
        <v>0.87962207598574138</v>
      </c>
      <c r="FL28" s="83">
        <f t="shared" si="65"/>
        <v>0.81132373677728142</v>
      </c>
      <c r="FM28" s="83">
        <f t="shared" ref="FM28:FP28" si="66">+$D28*FA11</f>
        <v>0.74546762511287756</v>
      </c>
      <c r="FN28" s="83">
        <f t="shared" si="66"/>
        <v>0.68189272203867235</v>
      </c>
      <c r="FO28" s="83">
        <f t="shared" si="66"/>
        <v>0.62044450324543499</v>
      </c>
      <c r="FP28" s="83">
        <f t="shared" si="66"/>
        <v>0.56097455208420721</v>
      </c>
    </row>
    <row r="29" spans="1:172">
      <c r="A29" s="80">
        <v>1965</v>
      </c>
      <c r="D29" s="99">
        <f>Data!CD29</f>
        <v>36.038662355994497</v>
      </c>
      <c r="M29" s="83"/>
      <c r="N29" s="83"/>
      <c r="O29" s="83"/>
      <c r="P29" s="83"/>
      <c r="Q29" s="83"/>
      <c r="R29" s="83"/>
      <c r="S29" s="83"/>
      <c r="T29" s="83"/>
      <c r="U29" s="83">
        <f t="shared" ref="U29:AZ29" si="67">+$D29*H11</f>
        <v>36.038662355994497</v>
      </c>
      <c r="V29" s="83">
        <f t="shared" si="67"/>
        <v>35.489043319614801</v>
      </c>
      <c r="W29" s="83">
        <f t="shared" si="67"/>
        <v>34.923909218521679</v>
      </c>
      <c r="X29" s="83">
        <f t="shared" si="67"/>
        <v>34.342785178140197</v>
      </c>
      <c r="Y29" s="83">
        <f t="shared" si="67"/>
        <v>33.745189897721673</v>
      </c>
      <c r="Z29" s="83">
        <f t="shared" si="67"/>
        <v>33.130638734638495</v>
      </c>
      <c r="AA29" s="83">
        <f t="shared" si="67"/>
        <v>32.498647864355192</v>
      </c>
      <c r="AB29" s="83">
        <f t="shared" si="67"/>
        <v>31.848739761917411</v>
      </c>
      <c r="AC29" s="83">
        <f t="shared" si="67"/>
        <v>31.180450276174568</v>
      </c>
      <c r="AD29" s="83">
        <f t="shared" si="67"/>
        <v>30.493337584938018</v>
      </c>
      <c r="AE29" s="83">
        <f t="shared" si="67"/>
        <v>29.786993323162694</v>
      </c>
      <c r="AF29" s="83">
        <f t="shared" si="67"/>
        <v>29.061056161701732</v>
      </c>
      <c r="AG29" s="83">
        <f t="shared" si="67"/>
        <v>28.315228075570701</v>
      </c>
      <c r="AH29" s="83">
        <f t="shared" si="67"/>
        <v>27.549293472487324</v>
      </c>
      <c r="AI29" s="83">
        <f t="shared" si="67"/>
        <v>26.76314125001603</v>
      </c>
      <c r="AJ29" s="83">
        <f t="shared" si="67"/>
        <v>25.956789709773503</v>
      </c>
      <c r="AK29" s="83">
        <f t="shared" si="67"/>
        <v>25.13041407904176</v>
      </c>
      <c r="AL29" s="83">
        <f t="shared" si="67"/>
        <v>24.284376176196112</v>
      </c>
      <c r="AM29" s="83">
        <f t="shared" si="67"/>
        <v>23.419255512934278</v>
      </c>
      <c r="AN29" s="83">
        <f t="shared" si="67"/>
        <v>22.535880864197647</v>
      </c>
      <c r="AO29" s="83">
        <f t="shared" si="67"/>
        <v>21.635361071320638</v>
      </c>
      <c r="AP29" s="83">
        <f t="shared" si="67"/>
        <v>20.719113595052757</v>
      </c>
      <c r="AQ29" s="83">
        <f t="shared" si="67"/>
        <v>19.788889125814663</v>
      </c>
      <c r="AR29" s="83">
        <f t="shared" si="67"/>
        <v>18.846790413985914</v>
      </c>
      <c r="AS29" s="83">
        <f t="shared" si="67"/>
        <v>17.895283428210437</v>
      </c>
      <c r="AT29" s="83">
        <f t="shared" si="67"/>
        <v>16.937199007124324</v>
      </c>
      <c r="AU29" s="83">
        <f t="shared" si="67"/>
        <v>15.975723356755259</v>
      </c>
      <c r="AV29" s="83">
        <f t="shared" si="67"/>
        <v>15.014376071310311</v>
      </c>
      <c r="AW29" s="83">
        <f t="shared" si="67"/>
        <v>14.056974818026713</v>
      </c>
      <c r="AX29" s="83">
        <f t="shared" si="67"/>
        <v>13.107586414071571</v>
      </c>
      <c r="AY29" s="83">
        <f t="shared" si="67"/>
        <v>12.17046470937591</v>
      </c>
      <c r="AZ29" s="83">
        <f t="shared" si="67"/>
        <v>11.249976435982305</v>
      </c>
      <c r="BA29" s="83">
        <f t="shared" ref="BA29:CF29" si="68">+$D29*AN11</f>
        <v>10.35051694412428</v>
      </c>
      <c r="BB29" s="83">
        <f t="shared" si="68"/>
        <v>9.4764184632306208</v>
      </c>
      <c r="BC29" s="83">
        <f t="shared" si="68"/>
        <v>8.6318541453899869</v>
      </c>
      <c r="BD29" s="83">
        <f t="shared" si="68"/>
        <v>7.8207416153164786</v>
      </c>
      <c r="BE29" s="83">
        <f t="shared" si="68"/>
        <v>7.0466500184292453</v>
      </c>
      <c r="BF29" s="83">
        <f t="shared" si="68"/>
        <v>6.3127145942727196</v>
      </c>
      <c r="BG29" s="83">
        <f t="shared" si="68"/>
        <v>5.6215625901903579</v>
      </c>
      <c r="BH29" s="83">
        <f t="shared" si="68"/>
        <v>4.9752538735146219</v>
      </c>
      <c r="BI29" s="83">
        <f t="shared" si="68"/>
        <v>4.3752389233240976</v>
      </c>
      <c r="BJ29" s="83">
        <f t="shared" si="68"/>
        <v>3.8223360276059415</v>
      </c>
      <c r="BK29" s="83">
        <f t="shared" si="68"/>
        <v>3.3167285364351322</v>
      </c>
      <c r="BL29" s="83">
        <f t="shared" si="68"/>
        <v>2.8579819949590259</v>
      </c>
      <c r="BM29" s="83">
        <f t="shared" si="68"/>
        <v>2.4450799742847606</v>
      </c>
      <c r="BN29" s="83">
        <f t="shared" si="68"/>
        <v>2.0764765042772377</v>
      </c>
      <c r="BO29" s="83">
        <f t="shared" si="68"/>
        <v>1.7501622516870792</v>
      </c>
      <c r="BP29" s="83">
        <f t="shared" si="68"/>
        <v>1.4637410279204963</v>
      </c>
      <c r="BQ29" s="83">
        <f t="shared" si="68"/>
        <v>1.2145128833542418</v>
      </c>
      <c r="BR29" s="83">
        <f t="shared" si="68"/>
        <v>0.99955995989217949</v>
      </c>
      <c r="BS29" s="83">
        <f t="shared" si="68"/>
        <v>0.81583142131342268</v>
      </c>
      <c r="BT29" s="83">
        <f t="shared" si="68"/>
        <v>0.66022413507004385</v>
      </c>
      <c r="BU29" s="83">
        <f t="shared" si="68"/>
        <v>0.52965629866208552</v>
      </c>
      <c r="BV29" s="83">
        <f t="shared" si="68"/>
        <v>0.42113183824431388</v>
      </c>
      <c r="BW29" s="83">
        <f t="shared" si="68"/>
        <v>0.33179410218599642</v>
      </c>
      <c r="BX29" s="83">
        <f t="shared" si="68"/>
        <v>0.2589680743099454</v>
      </c>
      <c r="BY29" s="83">
        <f t="shared" si="68"/>
        <v>0.20019099231705456</v>
      </c>
      <c r="BZ29" s="83">
        <f t="shared" si="68"/>
        <v>0.15323183724364217</v>
      </c>
      <c r="CA29" s="83">
        <f t="shared" si="68"/>
        <v>0.11610063168234713</v>
      </c>
      <c r="CB29" s="83">
        <f t="shared" si="68"/>
        <v>8.7048832002390858E-2</v>
      </c>
      <c r="CC29" s="83">
        <f t="shared" si="68"/>
        <v>6.4562318751571562E-2</v>
      </c>
      <c r="CD29" s="83">
        <f t="shared" si="68"/>
        <v>4.7348585965290971E-2</v>
      </c>
      <c r="CE29" s="83">
        <f t="shared" si="68"/>
        <v>3.4319718582944025E-2</v>
      </c>
      <c r="CF29" s="83">
        <f t="shared" si="68"/>
        <v>2.4572647529496845E-2</v>
      </c>
      <c r="CG29" s="83">
        <f t="shared" ref="CG29:CJ29" si="69">+$D29*BT11</f>
        <v>1.7368007175718635E-2</v>
      </c>
      <c r="CH29" s="83">
        <f t="shared" si="69"/>
        <v>1.210871327503864E-2</v>
      </c>
      <c r="CI29" s="83">
        <f t="shared" si="69"/>
        <v>8.3191529937755877E-3</v>
      </c>
      <c r="CJ29" s="83">
        <f t="shared" si="69"/>
        <v>5.6256511810058385E-3</v>
      </c>
      <c r="CS29" s="83"/>
      <c r="CT29" s="83"/>
      <c r="CU29" s="83"/>
      <c r="CV29" s="83"/>
      <c r="CW29" s="83"/>
      <c r="CX29" s="83"/>
      <c r="CY29" s="83"/>
      <c r="CZ29" s="83"/>
      <c r="DA29" s="83">
        <f>+$D29*CN11</f>
        <v>36.038662355994497</v>
      </c>
      <c r="DB29" s="83">
        <f t="shared" ref="DB29:FM29" si="70">+$D29*CO11</f>
        <v>34.234183094120425</v>
      </c>
      <c r="DC29" s="83">
        <f t="shared" si="70"/>
        <v>32.519825949577076</v>
      </c>
      <c r="DD29" s="83">
        <f t="shared" si="70"/>
        <v>30.891080742667427</v>
      </c>
      <c r="DE29" s="83">
        <f t="shared" si="70"/>
        <v>29.343662639726009</v>
      </c>
      <c r="DF29" s="83">
        <f t="shared" si="70"/>
        <v>27.873500879299346</v>
      </c>
      <c r="DG29" s="83">
        <f t="shared" si="70"/>
        <v>26.476728061756408</v>
      </c>
      <c r="DH29" s="83">
        <f t="shared" si="70"/>
        <v>25.149669974147489</v>
      </c>
      <c r="DI29" s="83">
        <f t="shared" si="70"/>
        <v>23.888835923538196</v>
      </c>
      <c r="DJ29" s="83">
        <f t="shared" si="70"/>
        <v>22.690909553383278</v>
      </c>
      <c r="DK29" s="83">
        <f t="shared" si="70"/>
        <v>21.552740118776967</v>
      </c>
      <c r="DL29" s="83">
        <f t="shared" si="70"/>
        <v>20.471334197623502</v>
      </c>
      <c r="DM29" s="83">
        <f t="shared" si="70"/>
        <v>19.443847815919121</v>
      </c>
      <c r="DN29" s="83">
        <f t="shared" si="70"/>
        <v>18.467578966427023</v>
      </c>
      <c r="DO29" s="83">
        <f t="shared" si="70"/>
        <v>17.539960501061707</v>
      </c>
      <c r="DP29" s="83">
        <f t="shared" si="70"/>
        <v>16.658553378282885</v>
      </c>
      <c r="DQ29" s="83">
        <f t="shared" si="70"/>
        <v>15.821040247733972</v>
      </c>
      <c r="DR29" s="83">
        <f t="shared" si="70"/>
        <v>15.02521935524712</v>
      </c>
      <c r="DS29" s="83">
        <f t="shared" si="70"/>
        <v>14.268998752180593</v>
      </c>
      <c r="DT29" s="83">
        <f t="shared" si="70"/>
        <v>13.550390793855238</v>
      </c>
      <c r="DU29" s="83">
        <f t="shared" si="70"/>
        <v>12.867506912617495</v>
      </c>
      <c r="DV29" s="83">
        <f t="shared" si="70"/>
        <v>12.218552651779842</v>
      </c>
      <c r="DW29" s="83">
        <f t="shared" si="70"/>
        <v>11.601822947375799</v>
      </c>
      <c r="DX29" s="83">
        <f t="shared" si="70"/>
        <v>11.015697645319349</v>
      </c>
      <c r="DY29" s="83">
        <f t="shared" si="70"/>
        <v>10.45863724217822</v>
      </c>
      <c r="DZ29" s="83">
        <f t="shared" si="70"/>
        <v>9.9291788383591424</v>
      </c>
      <c r="EA29" s="83">
        <f t="shared" si="70"/>
        <v>9.4259322930626119</v>
      </c>
      <c r="EB29" s="83">
        <f t="shared" si="70"/>
        <v>8.9475765708957571</v>
      </c>
      <c r="EC29" s="83">
        <f t="shared" si="70"/>
        <v>8.4928562705367074</v>
      </c>
      <c r="ED29" s="83">
        <f t="shared" si="70"/>
        <v>8.0605783263230357</v>
      </c>
      <c r="EE29" s="83">
        <f t="shared" si="70"/>
        <v>7.6496088740925732</v>
      </c>
      <c r="EF29" s="83">
        <f t="shared" si="70"/>
        <v>7.2588702730370596</v>
      </c>
      <c r="EG29" s="83">
        <f t="shared" si="70"/>
        <v>6.8873382757402917</v>
      </c>
      <c r="EH29" s="83">
        <f t="shared" si="70"/>
        <v>6.5340393389625611</v>
      </c>
      <c r="EI29" s="83">
        <f t="shared" si="70"/>
        <v>6.1980480681040886</v>
      </c>
      <c r="EJ29" s="83">
        <f t="shared" si="70"/>
        <v>5.8784847886321243</v>
      </c>
      <c r="EK29" s="83">
        <f t="shared" si="70"/>
        <v>5.574513238091094</v>
      </c>
      <c r="EL29" s="83">
        <f t="shared" si="70"/>
        <v>5.2853383726327321</v>
      </c>
      <c r="EM29" s="83">
        <f t="shared" si="70"/>
        <v>5.0102042823051391</v>
      </c>
      <c r="EN29" s="83">
        <f t="shared" si="70"/>
        <v>4.7483922096260898</v>
      </c>
      <c r="EO29" s="83">
        <f t="shared" si="70"/>
        <v>4.4992186662384377</v>
      </c>
      <c r="EP29" s="83">
        <f t="shared" si="70"/>
        <v>4.2620336427039129</v>
      </c>
      <c r="EQ29" s="83">
        <f t="shared" si="70"/>
        <v>4.0362189067372132</v>
      </c>
      <c r="ER29" s="83">
        <f t="shared" si="70"/>
        <v>3.8211863854155892</v>
      </c>
      <c r="ES29" s="83">
        <f t="shared" si="70"/>
        <v>3.6163766271206534</v>
      </c>
      <c r="ET29" s="83">
        <f t="shared" si="70"/>
        <v>3.4212573391794994</v>
      </c>
      <c r="EU29" s="83">
        <f t="shared" si="70"/>
        <v>3.2353219973719969</v>
      </c>
      <c r="EV29" s="83">
        <f t="shared" si="70"/>
        <v>3.058088523660929</v>
      </c>
      <c r="EW29" s="83">
        <f t="shared" si="70"/>
        <v>2.8890980286817158</v>
      </c>
      <c r="EX29" s="83">
        <f t="shared" si="70"/>
        <v>2.7279136156996175</v>
      </c>
      <c r="EY29" s="83">
        <f t="shared" si="70"/>
        <v>2.5741192429047031</v>
      </c>
      <c r="EZ29" s="83">
        <f t="shared" si="70"/>
        <v>2.4273186410691379</v>
      </c>
      <c r="FA29" s="83">
        <f t="shared" si="70"/>
        <v>2.287134283737736</v>
      </c>
      <c r="FB29" s="83">
        <f t="shared" si="70"/>
        <v>2.1532064072617869</v>
      </c>
      <c r="FC29" s="83">
        <f t="shared" si="70"/>
        <v>2.0251920781180734</v>
      </c>
      <c r="FD29" s="83">
        <f t="shared" si="70"/>
        <v>1.9027643050803196</v>
      </c>
      <c r="FE29" s="83">
        <f t="shared" si="70"/>
        <v>1.7856111939291803</v>
      </c>
      <c r="FF29" s="83">
        <f t="shared" si="70"/>
        <v>1.6734351424997136</v>
      </c>
      <c r="FG29" s="83">
        <f t="shared" si="70"/>
        <v>1.5659520739723984</v>
      </c>
      <c r="FH29" s="83">
        <f t="shared" si="70"/>
        <v>1.4628907064153567</v>
      </c>
      <c r="FI29" s="83">
        <f t="shared" si="70"/>
        <v>1.3639918566818305</v>
      </c>
      <c r="FJ29" s="83">
        <f t="shared" si="70"/>
        <v>1.26900777685847</v>
      </c>
      <c r="FK29" s="83">
        <f t="shared" si="70"/>
        <v>1.1777015215467064</v>
      </c>
      <c r="FL29" s="83">
        <f t="shared" si="70"/>
        <v>1.0898463443417779</v>
      </c>
      <c r="FM29" s="83">
        <f t="shared" si="70"/>
        <v>1.0052251219519917</v>
      </c>
      <c r="FN29" s="83">
        <f t="shared" ref="FN29:FP29" si="71">+$D29*FA11</f>
        <v>0.92362980447478693</v>
      </c>
      <c r="FO29" s="83">
        <f t="shared" si="71"/>
        <v>0.84486089041625823</v>
      </c>
      <c r="FP29" s="83">
        <f t="shared" si="71"/>
        <v>0.76872692510726448</v>
      </c>
    </row>
    <row r="30" spans="1:172">
      <c r="A30" s="80">
        <v>1966</v>
      </c>
      <c r="D30" s="99">
        <f>Data!CD30</f>
        <v>27.81711246206882</v>
      </c>
      <c r="M30" s="83"/>
      <c r="N30" s="83"/>
      <c r="O30" s="83"/>
      <c r="P30" s="83"/>
      <c r="Q30" s="83"/>
      <c r="R30" s="83"/>
      <c r="S30" s="83"/>
      <c r="T30" s="83"/>
      <c r="U30" s="83"/>
      <c r="V30" s="83">
        <f t="shared" ref="V30:BA30" si="72">+$D30*H11</f>
        <v>27.81711246206882</v>
      </c>
      <c r="W30" s="83">
        <f t="shared" si="72"/>
        <v>27.392878776721595</v>
      </c>
      <c r="X30" s="83">
        <f t="shared" si="72"/>
        <v>26.9566694998353</v>
      </c>
      <c r="Y30" s="83">
        <f t="shared" si="72"/>
        <v>26.508118090628667</v>
      </c>
      <c r="Z30" s="83">
        <f t="shared" si="72"/>
        <v>26.04685304815856</v>
      </c>
      <c r="AA30" s="83">
        <f t="shared" si="72"/>
        <v>25.572500291990394</v>
      </c>
      <c r="AB30" s="83">
        <f t="shared" si="72"/>
        <v>25.084686373149225</v>
      </c>
      <c r="AC30" s="83">
        <f t="shared" si="72"/>
        <v>24.583042705109076</v>
      </c>
      <c r="AD30" s="83">
        <f t="shared" si="72"/>
        <v>24.067211024163388</v>
      </c>
      <c r="AE30" s="83">
        <f t="shared" si="72"/>
        <v>23.536850301630558</v>
      </c>
      <c r="AF30" s="83">
        <f t="shared" si="72"/>
        <v>22.991645333348128</v>
      </c>
      <c r="AG30" s="83">
        <f t="shared" si="72"/>
        <v>22.431317220687315</v>
      </c>
      <c r="AH30" s="83">
        <f t="shared" si="72"/>
        <v>21.855635927515639</v>
      </c>
      <c r="AI30" s="83">
        <f t="shared" si="72"/>
        <v>21.264435044916389</v>
      </c>
      <c r="AJ30" s="83">
        <f t="shared" si="72"/>
        <v>20.657628816406305</v>
      </c>
      <c r="AK30" s="83">
        <f t="shared" si="72"/>
        <v>20.035231368428942</v>
      </c>
      <c r="AL30" s="83">
        <f t="shared" si="72"/>
        <v>19.397377953424087</v>
      </c>
      <c r="AM30" s="83">
        <f t="shared" si="72"/>
        <v>18.744347847640608</v>
      </c>
      <c r="AN30" s="83">
        <f t="shared" si="72"/>
        <v>18.076588357971005</v>
      </c>
      <c r="AO30" s="83">
        <f t="shared" si="72"/>
        <v>17.394739189782886</v>
      </c>
      <c r="AP30" s="83">
        <f t="shared" si="72"/>
        <v>16.699656222903233</v>
      </c>
      <c r="AQ30" s="83">
        <f t="shared" si="72"/>
        <v>15.992433550800062</v>
      </c>
      <c r="AR30" s="83">
        <f t="shared" si="72"/>
        <v>15.274422476466714</v>
      </c>
      <c r="AS30" s="83">
        <f t="shared" si="72"/>
        <v>14.547246046930024</v>
      </c>
      <c r="AT30" s="83">
        <f t="shared" si="72"/>
        <v>13.812807665996109</v>
      </c>
      <c r="AU30" s="83">
        <f t="shared" si="72"/>
        <v>13.073292369167243</v>
      </c>
      <c r="AV30" s="83">
        <f t="shared" si="72"/>
        <v>12.331159488882681</v>
      </c>
      <c r="AW30" s="83">
        <f t="shared" si="72"/>
        <v>11.589125689454535</v>
      </c>
      <c r="AX30" s="83">
        <f t="shared" si="72"/>
        <v>10.850137708412404</v>
      </c>
      <c r="AY30" s="83">
        <f t="shared" si="72"/>
        <v>10.117334594297613</v>
      </c>
      <c r="AZ30" s="83">
        <f t="shared" si="72"/>
        <v>9.3939997603722691</v>
      </c>
      <c r="BA30" s="83">
        <f t="shared" si="72"/>
        <v>8.6835037500577688</v>
      </c>
      <c r="BB30" s="83">
        <f t="shared" ref="BB30:CG30" si="73">+$D30*AN11</f>
        <v>7.9892391962589731</v>
      </c>
      <c r="BC30" s="83">
        <f t="shared" si="73"/>
        <v>7.3145500109125035</v>
      </c>
      <c r="BD30" s="83">
        <f t="shared" si="73"/>
        <v>6.6626573191484981</v>
      </c>
      <c r="BE30" s="83">
        <f t="shared" si="73"/>
        <v>6.0365850125359595</v>
      </c>
      <c r="BF30" s="83">
        <f t="shared" si="73"/>
        <v>5.439088002412527</v>
      </c>
      <c r="BG30" s="83">
        <f t="shared" si="73"/>
        <v>4.8725862817885277</v>
      </c>
      <c r="BH30" s="83">
        <f t="shared" si="73"/>
        <v>4.339107740436801</v>
      </c>
      <c r="BI30" s="83">
        <f t="shared" si="73"/>
        <v>3.8402423253059346</v>
      </c>
      <c r="BJ30" s="83">
        <f t="shared" si="73"/>
        <v>3.3771096156759337</v>
      </c>
      <c r="BK30" s="83">
        <f t="shared" si="73"/>
        <v>2.9503412223635448</v>
      </c>
      <c r="BL30" s="83">
        <f t="shared" si="73"/>
        <v>2.5600786675375207</v>
      </c>
      <c r="BM30" s="83">
        <f t="shared" si="73"/>
        <v>2.2059866091317133</v>
      </c>
      <c r="BN30" s="83">
        <f t="shared" si="73"/>
        <v>1.8872804975825699</v>
      </c>
      <c r="BO30" s="83">
        <f t="shared" si="73"/>
        <v>1.6027670470603821</v>
      </c>
      <c r="BP30" s="83">
        <f t="shared" si="73"/>
        <v>1.3508953162893722</v>
      </c>
      <c r="BQ30" s="83">
        <f t="shared" si="73"/>
        <v>1.1298157624941922</v>
      </c>
      <c r="BR30" s="83">
        <f t="shared" si="73"/>
        <v>0.93744437929386437</v>
      </c>
      <c r="BS30" s="83">
        <f t="shared" si="73"/>
        <v>0.7715289635958652</v>
      </c>
      <c r="BT30" s="83">
        <f t="shared" si="73"/>
        <v>0.62971467066646292</v>
      </c>
      <c r="BU30" s="83">
        <f t="shared" si="73"/>
        <v>0.50960628987831158</v>
      </c>
      <c r="BV30" s="83">
        <f t="shared" si="73"/>
        <v>0.40882507459868705</v>
      </c>
      <c r="BW30" s="83">
        <f t="shared" si="73"/>
        <v>0.32505844945300233</v>
      </c>
      <c r="BX30" s="83">
        <f t="shared" si="73"/>
        <v>0.25610145469852097</v>
      </c>
      <c r="BY30" s="83">
        <f t="shared" si="73"/>
        <v>0.19988932929878597</v>
      </c>
      <c r="BZ30" s="83">
        <f t="shared" si="73"/>
        <v>0.15452114432461408</v>
      </c>
      <c r="CA30" s="83">
        <f t="shared" si="73"/>
        <v>0.11827484625457585</v>
      </c>
      <c r="CB30" s="83">
        <f t="shared" si="73"/>
        <v>8.9614433979897337E-2</v>
      </c>
      <c r="CC30" s="83">
        <f t="shared" si="73"/>
        <v>6.7190261546970817E-2</v>
      </c>
      <c r="CD30" s="83">
        <f t="shared" si="73"/>
        <v>4.9833627668638296E-2</v>
      </c>
      <c r="CE30" s="83">
        <f t="shared" si="73"/>
        <v>3.6546887553870387E-2</v>
      </c>
      <c r="CF30" s="83">
        <f t="shared" si="73"/>
        <v>2.6490313709701577E-2</v>
      </c>
      <c r="CG30" s="83">
        <f t="shared" si="73"/>
        <v>1.8966855458360111E-2</v>
      </c>
      <c r="CH30" s="83">
        <f t="shared" ref="CH30:CJ30" si="74">+$D30*BT11</f>
        <v>1.340581967434267E-2</v>
      </c>
      <c r="CI30" s="83">
        <f t="shared" si="74"/>
        <v>9.3463357661683275E-3</v>
      </c>
      <c r="CJ30" s="83">
        <f t="shared" si="74"/>
        <v>6.4212931137972613E-3</v>
      </c>
      <c r="CS30" s="83"/>
      <c r="CT30" s="83"/>
      <c r="CU30" s="83"/>
      <c r="CV30" s="83"/>
      <c r="CW30" s="83"/>
      <c r="CX30" s="83"/>
      <c r="CY30" s="83"/>
      <c r="CZ30" s="83"/>
      <c r="DA30" s="83"/>
      <c r="DB30" s="83">
        <f>+$D30*CN11</f>
        <v>27.81711246206882</v>
      </c>
      <c r="DC30" s="83">
        <f t="shared" ref="DC30:FN30" si="75">+$D30*CO11</f>
        <v>26.42429155026068</v>
      </c>
      <c r="DD30" s="83">
        <f t="shared" si="75"/>
        <v>25.101033072494751</v>
      </c>
      <c r="DE30" s="83">
        <f t="shared" si="75"/>
        <v>23.843855762607024</v>
      </c>
      <c r="DF30" s="83">
        <f t="shared" si="75"/>
        <v>22.649452291963151</v>
      </c>
      <c r="DG30" s="83">
        <f t="shared" si="75"/>
        <v>21.514680567550933</v>
      </c>
      <c r="DH30" s="83">
        <f t="shared" si="75"/>
        <v>20.436555464966766</v>
      </c>
      <c r="DI30" s="83">
        <f t="shared" si="75"/>
        <v>19.41224097454354</v>
      </c>
      <c r="DJ30" s="83">
        <f t="shared" si="75"/>
        <v>18.439042739954495</v>
      </c>
      <c r="DK30" s="83">
        <f t="shared" si="75"/>
        <v>17.514400969660418</v>
      </c>
      <c r="DL30" s="83">
        <f t="shared" si="75"/>
        <v>16.635883702549176</v>
      </c>
      <c r="DM30" s="83">
        <f t="shared" si="75"/>
        <v>15.801180410048381</v>
      </c>
      <c r="DN30" s="83">
        <f t="shared" si="75"/>
        <v>15.008095917877691</v>
      </c>
      <c r="DO30" s="83">
        <f t="shared" si="75"/>
        <v>14.254544631448796</v>
      </c>
      <c r="DP30" s="83">
        <f t="shared" si="75"/>
        <v>13.538545049719962</v>
      </c>
      <c r="DQ30" s="83">
        <f t="shared" si="75"/>
        <v>12.858214553071308</v>
      </c>
      <c r="DR30" s="83">
        <f t="shared" si="75"/>
        <v>12.211764451488573</v>
      </c>
      <c r="DS30" s="83">
        <f t="shared" si="75"/>
        <v>11.597495280027816</v>
      </c>
      <c r="DT30" s="83">
        <f t="shared" si="75"/>
        <v>11.013792329184634</v>
      </c>
      <c r="DU30" s="83">
        <f t="shared" si="75"/>
        <v>10.459121398409948</v>
      </c>
      <c r="DV30" s="83">
        <f t="shared" si="75"/>
        <v>9.9320247616013777</v>
      </c>
      <c r="DW30" s="83">
        <f t="shared" si="75"/>
        <v>9.4311173339577135</v>
      </c>
      <c r="DX30" s="83">
        <f t="shared" si="75"/>
        <v>8.9550830301136912</v>
      </c>
      <c r="DY30" s="83">
        <f t="shared" si="75"/>
        <v>8.5026713039760153</v>
      </c>
      <c r="DZ30" s="83">
        <f t="shared" si="75"/>
        <v>8.0726938611599479</v>
      </c>
      <c r="EA30" s="83">
        <f t="shared" si="75"/>
        <v>7.6640215353799936</v>
      </c>
      <c r="EB30" s="83">
        <f t="shared" si="75"/>
        <v>7.2755813205801596</v>
      </c>
      <c r="EC30" s="83">
        <f t="shared" si="75"/>
        <v>6.9063535509990777</v>
      </c>
      <c r="ED30" s="83">
        <f t="shared" si="75"/>
        <v>6.5553692217549751</v>
      </c>
      <c r="EE30" s="83">
        <f t="shared" si="75"/>
        <v>6.2217074429053092</v>
      </c>
      <c r="EF30" s="83">
        <f t="shared" si="75"/>
        <v>5.9044930202876493</v>
      </c>
      <c r="EG30" s="83">
        <f t="shared" si="75"/>
        <v>5.602894156781975</v>
      </c>
      <c r="EH30" s="83">
        <f t="shared" si="75"/>
        <v>5.3161202679519368</v>
      </c>
      <c r="EI30" s="83">
        <f t="shared" si="75"/>
        <v>5.0434199063237601</v>
      </c>
      <c r="EJ30" s="83">
        <f t="shared" si="75"/>
        <v>4.7840787888477685</v>
      </c>
      <c r="EK30" s="83">
        <f t="shared" si="75"/>
        <v>4.5374179223591833</v>
      </c>
      <c r="EL30" s="83">
        <f t="shared" si="75"/>
        <v>4.3027918221131838</v>
      </c>
      <c r="EM30" s="83">
        <f t="shared" si="75"/>
        <v>4.0795868187143594</v>
      </c>
      <c r="EN30" s="83">
        <f t="shared" si="75"/>
        <v>3.8672194489937501</v>
      </c>
      <c r="EO30" s="83">
        <f t="shared" si="75"/>
        <v>3.6651349266077786</v>
      </c>
      <c r="EP30" s="83">
        <f t="shared" si="75"/>
        <v>3.4728056883436511</v>
      </c>
      <c r="EQ30" s="83">
        <f t="shared" si="75"/>
        <v>3.2897300123153799</v>
      </c>
      <c r="ER30" s="83">
        <f t="shared" si="75"/>
        <v>3.1154307044240803</v>
      </c>
      <c r="ES30" s="83">
        <f t="shared" si="75"/>
        <v>2.9494538496363254</v>
      </c>
      <c r="ET30" s="83">
        <f t="shared" si="75"/>
        <v>2.7913676248052943</v>
      </c>
      <c r="EU30" s="83">
        <f t="shared" si="75"/>
        <v>2.6407611699218472</v>
      </c>
      <c r="EV30" s="83">
        <f t="shared" si="75"/>
        <v>2.4972435148368444</v>
      </c>
      <c r="EW30" s="83">
        <f t="shared" si="75"/>
        <v>2.3604425586425353</v>
      </c>
      <c r="EX30" s="83">
        <f t="shared" si="75"/>
        <v>2.2300040990398431</v>
      </c>
      <c r="EY30" s="83">
        <f t="shared" si="75"/>
        <v>2.1055909091504641</v>
      </c>
      <c r="EZ30" s="83">
        <f t="shared" si="75"/>
        <v>1.9868818593580575</v>
      </c>
      <c r="FA30" s="83">
        <f t="shared" si="75"/>
        <v>1.8735710818818765</v>
      </c>
      <c r="FB30" s="83">
        <f t="shared" si="75"/>
        <v>1.7653671758991722</v>
      </c>
      <c r="FC30" s="83">
        <f t="shared" si="75"/>
        <v>1.6619924511400594</v>
      </c>
      <c r="FD30" s="83">
        <f t="shared" si="75"/>
        <v>1.5631822079803364</v>
      </c>
      <c r="FE30" s="83">
        <f t="shared" si="75"/>
        <v>1.4686840521544899</v>
      </c>
      <c r="FF30" s="83">
        <f t="shared" si="75"/>
        <v>1.3782572423028634</v>
      </c>
      <c r="FG30" s="83">
        <f t="shared" si="75"/>
        <v>1.2916720686540624</v>
      </c>
      <c r="FH30" s="83">
        <f t="shared" si="75"/>
        <v>1.2087092612263539</v>
      </c>
      <c r="FI30" s="83">
        <f t="shared" si="75"/>
        <v>1.1291594260102313</v>
      </c>
      <c r="FJ30" s="83">
        <f t="shared" si="75"/>
        <v>1.0528225076687232</v>
      </c>
      <c r="FK30" s="83">
        <f t="shared" si="75"/>
        <v>0.97950727736264998</v>
      </c>
      <c r="FL30" s="83">
        <f t="shared" si="75"/>
        <v>0.90903084437497483</v>
      </c>
      <c r="FM30" s="83">
        <f t="shared" si="75"/>
        <v>0.84121819027190203</v>
      </c>
      <c r="FN30" s="83">
        <f t="shared" si="75"/>
        <v>0.77590172439860983</v>
      </c>
      <c r="FO30" s="83">
        <f t="shared" ref="FO30:FP30" si="76">+$D30*FA11</f>
        <v>0.71292085956459428</v>
      </c>
      <c r="FP30" s="83">
        <f t="shared" si="76"/>
        <v>0.65212160682771614</v>
      </c>
    </row>
    <row r="31" spans="1:172">
      <c r="A31" s="80">
        <v>1967</v>
      </c>
      <c r="D31" s="99">
        <f>Data!CD31</f>
        <v>19.476095903564055</v>
      </c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>
        <f t="shared" ref="W31:BB31" si="77">+$D31*H11</f>
        <v>19.476095903564055</v>
      </c>
      <c r="X31" s="83">
        <f t="shared" si="77"/>
        <v>19.179069533461423</v>
      </c>
      <c r="Y31" s="83">
        <f t="shared" si="77"/>
        <v>18.873658476787355</v>
      </c>
      <c r="Z31" s="83">
        <f t="shared" si="77"/>
        <v>18.559606100743668</v>
      </c>
      <c r="AA31" s="83">
        <f t="shared" si="77"/>
        <v>18.236652299684721</v>
      </c>
      <c r="AB31" s="83">
        <f t="shared" si="77"/>
        <v>17.904535161939069</v>
      </c>
      <c r="AC31" s="83">
        <f t="shared" si="77"/>
        <v>17.562993217950488</v>
      </c>
      <c r="AD31" s="83">
        <f t="shared" si="77"/>
        <v>17.211768402596704</v>
      </c>
      <c r="AE31" s="83">
        <f t="shared" si="77"/>
        <v>16.850609878256908</v>
      </c>
      <c r="AF31" s="83">
        <f t="shared" si="77"/>
        <v>16.479278874378704</v>
      </c>
      <c r="AG31" s="83">
        <f t="shared" si="77"/>
        <v>16.097554701395349</v>
      </c>
      <c r="AH31" s="83">
        <f t="shared" si="77"/>
        <v>15.705242088987218</v>
      </c>
      <c r="AI31" s="83">
        <f t="shared" si="77"/>
        <v>15.302179977814177</v>
      </c>
      <c r="AJ31" s="83">
        <f t="shared" si="77"/>
        <v>14.88825185700453</v>
      </c>
      <c r="AK31" s="83">
        <f t="shared" si="77"/>
        <v>14.463397684327276</v>
      </c>
      <c r="AL31" s="83">
        <f t="shared" si="77"/>
        <v>14.027627350383741</v>
      </c>
      <c r="AM31" s="83">
        <f t="shared" si="77"/>
        <v>13.581035551900339</v>
      </c>
      <c r="AN31" s="83">
        <f t="shared" si="77"/>
        <v>13.123817823586645</v>
      </c>
      <c r="AO31" s="83">
        <f t="shared" si="77"/>
        <v>12.656287346472812</v>
      </c>
      <c r="AP31" s="83">
        <f t="shared" si="77"/>
        <v>12.178892008998249</v>
      </c>
      <c r="AQ31" s="83">
        <f t="shared" si="77"/>
        <v>11.692231053719675</v>
      </c>
      <c r="AR31" s="83">
        <f t="shared" si="77"/>
        <v>11.197070508000264</v>
      </c>
      <c r="AS31" s="83">
        <f t="shared" si="77"/>
        <v>10.694356483940224</v>
      </c>
      <c r="AT31" s="83">
        <f t="shared" si="77"/>
        <v>10.185225354683734</v>
      </c>
      <c r="AU31" s="83">
        <f t="shared" si="77"/>
        <v>9.6710097846157765</v>
      </c>
      <c r="AV31" s="83">
        <f t="shared" si="77"/>
        <v>9.1532396219926326</v>
      </c>
      <c r="AW31" s="83">
        <f t="shared" si="77"/>
        <v>8.6336367635248639</v>
      </c>
      <c r="AX31" s="83">
        <f t="shared" si="77"/>
        <v>8.1141032763214351</v>
      </c>
      <c r="AY31" s="83">
        <f t="shared" si="77"/>
        <v>7.5967023127964337</v>
      </c>
      <c r="AZ31" s="83">
        <f t="shared" si="77"/>
        <v>7.0836316715358993</v>
      </c>
      <c r="BA31" s="83">
        <f t="shared" si="77"/>
        <v>6.5771902277976784</v>
      </c>
      <c r="BB31" s="83">
        <f t="shared" si="77"/>
        <v>6.0797378608471613</v>
      </c>
      <c r="BC31" s="83">
        <f t="shared" ref="BC31:CH31" si="78">+$D31*AN11</f>
        <v>5.5936499158576041</v>
      </c>
      <c r="BD31" s="83">
        <f t="shared" si="78"/>
        <v>5.1212676261133554</v>
      </c>
      <c r="BE31" s="83">
        <f t="shared" si="78"/>
        <v>4.664846255960688</v>
      </c>
      <c r="BF31" s="83">
        <f t="shared" si="78"/>
        <v>4.2265029770607576</v>
      </c>
      <c r="BG31" s="83">
        <f t="shared" si="78"/>
        <v>3.8081666351012986</v>
      </c>
      <c r="BH31" s="83">
        <f t="shared" si="78"/>
        <v>3.4115315833700337</v>
      </c>
      <c r="BI31" s="83">
        <f t="shared" si="78"/>
        <v>3.0380176448536798</v>
      </c>
      <c r="BJ31" s="83">
        <f t="shared" si="78"/>
        <v>2.6887380177425393</v>
      </c>
      <c r="BK31" s="83">
        <f t="shared" si="78"/>
        <v>2.364476573240311</v>
      </c>
      <c r="BL31" s="83">
        <f t="shared" si="78"/>
        <v>2.0656755324027363</v>
      </c>
      <c r="BM31" s="83">
        <f t="shared" si="78"/>
        <v>1.7924339816944825</v>
      </c>
      <c r="BN31" s="83">
        <f t="shared" si="78"/>
        <v>1.5445171320356375</v>
      </c>
      <c r="BO31" s="83">
        <f t="shared" si="78"/>
        <v>1.3213756826113983</v>
      </c>
      <c r="BP31" s="83">
        <f t="shared" si="78"/>
        <v>1.1221741567240509</v>
      </c>
      <c r="BQ31" s="83">
        <f t="shared" si="78"/>
        <v>0.94582666592744413</v>
      </c>
      <c r="BR31" s="83">
        <f t="shared" si="78"/>
        <v>0.79103825653004967</v>
      </c>
      <c r="BS31" s="83">
        <f t="shared" si="78"/>
        <v>0.65634981561369832</v>
      </c>
      <c r="BT31" s="83">
        <f t="shared" si="78"/>
        <v>0.5401844676675297</v>
      </c>
      <c r="BU31" s="83">
        <f t="shared" si="78"/>
        <v>0.44089347283996122</v>
      </c>
      <c r="BV31" s="83">
        <f t="shared" si="78"/>
        <v>0.35679982917936931</v>
      </c>
      <c r="BW31" s="83">
        <f t="shared" si="78"/>
        <v>0.28623806196718315</v>
      </c>
      <c r="BX31" s="83">
        <f t="shared" si="78"/>
        <v>0.22758902615946289</v>
      </c>
      <c r="BY31" s="83">
        <f t="shared" si="78"/>
        <v>0.17930892358263489</v>
      </c>
      <c r="BZ31" s="83">
        <f t="shared" si="78"/>
        <v>0.13995211590817705</v>
      </c>
      <c r="CA31" s="83">
        <f t="shared" si="78"/>
        <v>0.10818767153126811</v>
      </c>
      <c r="CB31" s="83">
        <f t="shared" si="78"/>
        <v>8.2809898107666285E-2</v>
      </c>
      <c r="CC31" s="83">
        <f t="shared" si="78"/>
        <v>6.2743367519400878E-2</v>
      </c>
      <c r="CD31" s="83">
        <f t="shared" si="78"/>
        <v>4.704312783933836E-2</v>
      </c>
      <c r="CE31" s="83">
        <f t="shared" si="78"/>
        <v>3.4890915188280462E-2</v>
      </c>
      <c r="CF31" s="83">
        <f t="shared" si="78"/>
        <v>2.55882305522021E-2</v>
      </c>
      <c r="CG31" s="83">
        <f t="shared" si="78"/>
        <v>1.8547140398887933E-2</v>
      </c>
      <c r="CH31" s="83">
        <f t="shared" si="78"/>
        <v>1.3279606084196196E-2</v>
      </c>
      <c r="CI31" s="83">
        <f t="shared" ref="CI31:CJ31" si="79">+$D31*BT11</f>
        <v>9.3860579526148843E-3</v>
      </c>
      <c r="CJ31" s="83">
        <f t="shared" si="79"/>
        <v>6.5438183771597399E-3</v>
      </c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>
        <f>+$D31*CN11</f>
        <v>19.476095903564055</v>
      </c>
      <c r="DD31" s="83">
        <f t="shared" ref="DD31:FO31" si="80">+$D31*CO11</f>
        <v>18.500915115412351</v>
      </c>
      <c r="DE31" s="83">
        <f t="shared" si="80"/>
        <v>17.574438326949284</v>
      </c>
      <c r="DF31" s="83">
        <f t="shared" si="80"/>
        <v>16.694228136601691</v>
      </c>
      <c r="DG31" s="83">
        <f t="shared" si="80"/>
        <v>15.857968924811463</v>
      </c>
      <c r="DH31" s="83">
        <f t="shared" si="80"/>
        <v>15.063460761412339</v>
      </c>
      <c r="DI31" s="83">
        <f t="shared" si="80"/>
        <v>14.308613617496833</v>
      </c>
      <c r="DJ31" s="83">
        <f t="shared" si="80"/>
        <v>13.591441866543306</v>
      </c>
      <c r="DK31" s="83">
        <f t="shared" si="80"/>
        <v>12.910059060334317</v>
      </c>
      <c r="DL31" s="83">
        <f t="shared" si="80"/>
        <v>12.262672965920501</v>
      </c>
      <c r="DM31" s="83">
        <f t="shared" si="80"/>
        <v>11.64758085057148</v>
      </c>
      <c r="DN31" s="83">
        <f t="shared" si="80"/>
        <v>11.063165002307798</v>
      </c>
      <c r="DO31" s="83">
        <f t="shared" si="80"/>
        <v>10.507888474227896</v>
      </c>
      <c r="DP31" s="83">
        <f t="shared" si="80"/>
        <v>9.9802910414334018</v>
      </c>
      <c r="DQ31" s="83">
        <f t="shared" si="80"/>
        <v>9.4789853599153204</v>
      </c>
      <c r="DR31" s="83">
        <f t="shared" si="80"/>
        <v>9.0026533172952821</v>
      </c>
      <c r="DS31" s="83">
        <f t="shared" si="80"/>
        <v>8.5500425658212702</v>
      </c>
      <c r="DT31" s="83">
        <f t="shared" si="80"/>
        <v>8.1199632284965961</v>
      </c>
      <c r="DU31" s="83">
        <f t="shared" si="80"/>
        <v>7.7112847696768014</v>
      </c>
      <c r="DV31" s="83">
        <f t="shared" si="80"/>
        <v>7.3229330219022062</v>
      </c>
      <c r="DW31" s="83">
        <f t="shared" si="80"/>
        <v>6.9538873611447096</v>
      </c>
      <c r="DX31" s="83">
        <f t="shared" si="80"/>
        <v>6.6031780230385921</v>
      </c>
      <c r="DY31" s="83">
        <f t="shared" si="80"/>
        <v>6.269883553035827</v>
      </c>
      <c r="DZ31" s="83">
        <f t="shared" si="80"/>
        <v>5.9531283837791609</v>
      </c>
      <c r="EA31" s="83">
        <f t="shared" si="80"/>
        <v>5.6520805333211355</v>
      </c>
      <c r="EB31" s="83">
        <f t="shared" si="80"/>
        <v>5.3659494181352496</v>
      </c>
      <c r="EC31" s="83">
        <f t="shared" si="80"/>
        <v>5.0939837751678647</v>
      </c>
      <c r="ED31" s="83">
        <f t="shared" si="80"/>
        <v>4.8354696874664205</v>
      </c>
      <c r="EE31" s="83">
        <f t="shared" si="80"/>
        <v>4.5897287081923324</v>
      </c>
      <c r="EF31" s="83">
        <f t="shared" si="80"/>
        <v>4.3561160780859156</v>
      </c>
      <c r="EG31" s="83">
        <f t="shared" si="80"/>
        <v>4.1340190316969476</v>
      </c>
      <c r="EH31" s="83">
        <f t="shared" si="80"/>
        <v>3.92285518792804</v>
      </c>
      <c r="EI31" s="83">
        <f t="shared" si="80"/>
        <v>3.7220710206602181</v>
      </c>
      <c r="EJ31" s="83">
        <f t="shared" si="80"/>
        <v>3.5311404054409281</v>
      </c>
      <c r="EK31" s="83">
        <f t="shared" si="80"/>
        <v>3.3495632384151519</v>
      </c>
      <c r="EL31" s="83">
        <f t="shared" si="80"/>
        <v>3.1768641238705135</v>
      </c>
      <c r="EM31" s="83">
        <f t="shared" si="80"/>
        <v>3.012591126948156</v>
      </c>
      <c r="EN31" s="83">
        <f t="shared" si="80"/>
        <v>2.8563145882427596</v>
      </c>
      <c r="EO31" s="83">
        <f t="shared" si="80"/>
        <v>2.7076259971783148</v>
      </c>
      <c r="EP31" s="83">
        <f t="shared" si="80"/>
        <v>2.5661369212010019</v>
      </c>
      <c r="EQ31" s="83">
        <f t="shared" si="80"/>
        <v>2.4314779879778161</v>
      </c>
      <c r="ER31" s="83">
        <f t="shared" si="80"/>
        <v>2.3032979179292639</v>
      </c>
      <c r="ES31" s="83">
        <f t="shared" si="80"/>
        <v>2.1812626045571544</v>
      </c>
      <c r="ET31" s="83">
        <f t="shared" si="80"/>
        <v>2.0650542401546246</v>
      </c>
      <c r="EU31" s="83">
        <f t="shared" si="80"/>
        <v>1.9543704846052334</v>
      </c>
      <c r="EV31" s="83">
        <f t="shared" si="80"/>
        <v>1.848923675091646</v>
      </c>
      <c r="EW31" s="83">
        <f t="shared" si="80"/>
        <v>1.7484400746424043</v>
      </c>
      <c r="EX31" s="83">
        <f t="shared" si="80"/>
        <v>1.6526591575478384</v>
      </c>
      <c r="EY31" s="83">
        <f t="shared" si="80"/>
        <v>1.5613329297735032</v>
      </c>
      <c r="EZ31" s="83">
        <f t="shared" si="80"/>
        <v>1.4742252825920077</v>
      </c>
      <c r="FA31" s="83">
        <f t="shared" si="80"/>
        <v>1.3911113777418735</v>
      </c>
      <c r="FB31" s="83">
        <f t="shared" si="80"/>
        <v>1.311777062505425</v>
      </c>
      <c r="FC31" s="83">
        <f t="shared" si="80"/>
        <v>1.2360183131768241</v>
      </c>
      <c r="FD31" s="83">
        <f t="shared" si="80"/>
        <v>1.1636407054665203</v>
      </c>
      <c r="FE31" s="83">
        <f t="shared" si="80"/>
        <v>1.0944589104596734</v>
      </c>
      <c r="FF31" s="83">
        <f t="shared" si="80"/>
        <v>1.0282962148138275</v>
      </c>
      <c r="FG31" s="83">
        <f t="shared" si="80"/>
        <v>0.96498406394535996</v>
      </c>
      <c r="FH31" s="83">
        <f t="shared" si="80"/>
        <v>0.90436162701520495</v>
      </c>
      <c r="FI31" s="83">
        <f t="shared" si="80"/>
        <v>0.84627538258224144</v>
      </c>
      <c r="FJ31" s="83">
        <f t="shared" si="80"/>
        <v>0.79057872384763839</v>
      </c>
      <c r="FK31" s="83">
        <f t="shared" si="80"/>
        <v>0.73713158246554611</v>
      </c>
      <c r="FL31" s="83">
        <f t="shared" si="80"/>
        <v>0.68580006994496978</v>
      </c>
      <c r="FM31" s="83">
        <f t="shared" si="80"/>
        <v>0.63645613571453019</v>
      </c>
      <c r="FN31" s="83">
        <f t="shared" si="80"/>
        <v>0.58897724096628512</v>
      </c>
      <c r="FO31" s="83">
        <f t="shared" si="80"/>
        <v>0.54324604743695137</v>
      </c>
      <c r="FP31" s="83">
        <f t="shared" ref="FP31" si="81">+$D31*FA11</f>
        <v>0.49915012032484363</v>
      </c>
    </row>
    <row r="32" spans="1:172">
      <c r="A32" s="80">
        <v>1968</v>
      </c>
      <c r="D32" s="99">
        <f>Data!CD32</f>
        <v>19.41615850804002</v>
      </c>
      <c r="M32" s="83"/>
      <c r="N32" s="83"/>
      <c r="O32" s="83"/>
      <c r="P32" s="83"/>
      <c r="Q32" s="83"/>
      <c r="R32" s="83"/>
      <c r="S32" s="83"/>
      <c r="T32" s="83"/>
      <c r="U32" s="83"/>
      <c r="V32" s="83"/>
      <c r="X32" s="83">
        <f t="shared" ref="X32:BC32" si="82">+$D32*H11</f>
        <v>19.41615850804002</v>
      </c>
      <c r="Y32" s="83">
        <f t="shared" si="82"/>
        <v>19.120046232174452</v>
      </c>
      <c r="Z32" s="83">
        <f t="shared" si="82"/>
        <v>18.815575073485686</v>
      </c>
      <c r="AA32" s="83">
        <f t="shared" si="82"/>
        <v>18.502489188959157</v>
      </c>
      <c r="AB32" s="83">
        <f t="shared" si="82"/>
        <v>18.180529273420483</v>
      </c>
      <c r="AC32" s="83">
        <f t="shared" si="82"/>
        <v>17.849434221227501</v>
      </c>
      <c r="AD32" s="83">
        <f t="shared" si="82"/>
        <v>17.508943367492645</v>
      </c>
      <c r="AE32" s="83">
        <f t="shared" si="82"/>
        <v>17.158799441285225</v>
      </c>
      <c r="AF32" s="83">
        <f t="shared" si="82"/>
        <v>16.798752376933479</v>
      </c>
      <c r="AG32" s="83">
        <f t="shared" si="82"/>
        <v>16.428564138697837</v>
      </c>
      <c r="AH32" s="83">
        <f t="shared" si="82"/>
        <v>16.048014716180408</v>
      </c>
      <c r="AI32" s="83">
        <f t="shared" si="82"/>
        <v>15.656909440003082</v>
      </c>
      <c r="AJ32" s="83">
        <f t="shared" si="82"/>
        <v>15.255087746483442</v>
      </c>
      <c r="AK32" s="83">
        <f t="shared" si="82"/>
        <v>14.842433483310272</v>
      </c>
      <c r="AL32" s="83">
        <f t="shared" si="82"/>
        <v>14.418886793031639</v>
      </c>
      <c r="AM32" s="83">
        <f t="shared" si="82"/>
        <v>13.984457535810696</v>
      </c>
      <c r="AN32" s="83">
        <f t="shared" si="82"/>
        <v>13.539240116946084</v>
      </c>
      <c r="AO32" s="83">
        <f t="shared" si="82"/>
        <v>13.083429469392222</v>
      </c>
      <c r="AP32" s="83">
        <f t="shared" si="82"/>
        <v>12.617337810369298</v>
      </c>
      <c r="AQ32" s="83">
        <f t="shared" si="82"/>
        <v>12.141411649946708</v>
      </c>
      <c r="AR32" s="83">
        <f t="shared" si="82"/>
        <v>11.656248386521115</v>
      </c>
      <c r="AS32" s="83">
        <f t="shared" si="82"/>
        <v>11.162611690017874</v>
      </c>
      <c r="AT32" s="83">
        <f t="shared" si="82"/>
        <v>10.661444760891271</v>
      </c>
      <c r="AU32" s="83">
        <f t="shared" si="82"/>
        <v>10.153880475114036</v>
      </c>
      <c r="AV32" s="83">
        <f t="shared" si="82"/>
        <v>9.6412473958163218</v>
      </c>
      <c r="AW32" s="83">
        <f t="shared" si="82"/>
        <v>9.1250706631691525</v>
      </c>
      <c r="AX32" s="83">
        <f t="shared" si="82"/>
        <v>8.6070668747715668</v>
      </c>
      <c r="AY32" s="83">
        <f t="shared" si="82"/>
        <v>8.0891322441492868</v>
      </c>
      <c r="AZ32" s="83">
        <f t="shared" si="82"/>
        <v>7.5733235743955252</v>
      </c>
      <c r="BA32" s="83">
        <f t="shared" si="82"/>
        <v>7.0618319004038561</v>
      </c>
      <c r="BB32" s="83">
        <f t="shared" si="82"/>
        <v>6.5569490226777036</v>
      </c>
      <c r="BC32" s="83">
        <f t="shared" si="82"/>
        <v>6.0610275579891146</v>
      </c>
      <c r="BD32" s="83">
        <f t="shared" ref="BD32:CI32" si="83">+$D32*AN11</f>
        <v>5.5764355414218949</v>
      </c>
      <c r="BE32" s="83">
        <f t="shared" si="83"/>
        <v>5.1055070011497747</v>
      </c>
      <c r="BF32" s="83">
        <f t="shared" si="83"/>
        <v>4.6504902609765413</v>
      </c>
      <c r="BG32" s="83">
        <f t="shared" si="83"/>
        <v>4.2134959769990443</v>
      </c>
      <c r="BH32" s="83">
        <f t="shared" si="83"/>
        <v>3.7964470589110966</v>
      </c>
      <c r="BI32" s="83">
        <f t="shared" si="83"/>
        <v>3.4010326456533755</v>
      </c>
      <c r="BJ32" s="83">
        <f t="shared" si="83"/>
        <v>3.0286681907284683</v>
      </c>
      <c r="BK32" s="83">
        <f t="shared" si="83"/>
        <v>2.6804634664758016</v>
      </c>
      <c r="BL32" s="83">
        <f t="shared" si="83"/>
        <v>2.3571999317471004</v>
      </c>
      <c r="BM32" s="83">
        <f t="shared" si="83"/>
        <v>2.0593184466693844</v>
      </c>
      <c r="BN32" s="83">
        <f t="shared" si="83"/>
        <v>1.786917792770198</v>
      </c>
      <c r="BO32" s="83">
        <f t="shared" si="83"/>
        <v>1.5397639035295319</v>
      </c>
      <c r="BP32" s="83">
        <f t="shared" si="83"/>
        <v>1.3173091685976719</v>
      </c>
      <c r="BQ32" s="83">
        <f t="shared" si="83"/>
        <v>1.1187206824440175</v>
      </c>
      <c r="BR32" s="83">
        <f t="shared" si="83"/>
        <v>0.94291589842796308</v>
      </c>
      <c r="BS32" s="83">
        <f t="shared" si="83"/>
        <v>0.78860384805870876</v>
      </c>
      <c r="BT32" s="83">
        <f t="shared" si="83"/>
        <v>0.65432990881639375</v>
      </c>
      <c r="BU32" s="83">
        <f t="shared" si="83"/>
        <v>0.53852205800109321</v>
      </c>
      <c r="BV32" s="83">
        <f t="shared" si="83"/>
        <v>0.43953662973360036</v>
      </c>
      <c r="BW32" s="83">
        <f t="shared" si="83"/>
        <v>0.35570178301085981</v>
      </c>
      <c r="BX32" s="83">
        <f t="shared" si="83"/>
        <v>0.28535716858798077</v>
      </c>
      <c r="BY32" s="83">
        <f t="shared" si="83"/>
        <v>0.22688862431581858</v>
      </c>
      <c r="BZ32" s="83">
        <f t="shared" si="83"/>
        <v>0.17875710303672177</v>
      </c>
      <c r="CA32" s="83">
        <f t="shared" si="83"/>
        <v>0.13952141535262685</v>
      </c>
      <c r="CB32" s="83">
        <f t="shared" si="83"/>
        <v>0.10785472558093484</v>
      </c>
      <c r="CC32" s="83">
        <f t="shared" si="83"/>
        <v>8.2555051877664112E-2</v>
      </c>
      <c r="CD32" s="83">
        <f t="shared" si="83"/>
        <v>6.2550275738884845E-2</v>
      </c>
      <c r="CE32" s="83">
        <f t="shared" si="83"/>
        <v>4.6898353312967385E-2</v>
      </c>
      <c r="CF32" s="83">
        <f t="shared" si="83"/>
        <v>3.4783538915633704E-2</v>
      </c>
      <c r="CG32" s="83">
        <f t="shared" si="83"/>
        <v>2.5509483153187348E-2</v>
      </c>
      <c r="CH32" s="83">
        <f t="shared" si="83"/>
        <v>1.8490061850115511E-2</v>
      </c>
      <c r="CI32" s="83">
        <f t="shared" si="83"/>
        <v>1.3238738293946397E-2</v>
      </c>
      <c r="CJ32" s="83">
        <f t="shared" ref="CJ32" si="84">+$D32*BT11</f>
        <v>9.3571724988410383E-3</v>
      </c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D32" s="83">
        <f>+$D32*CN11</f>
        <v>19.41615850804002</v>
      </c>
      <c r="DE32" s="83">
        <f t="shared" ref="DE32:FP32" si="85">+$D32*CO11</f>
        <v>18.44397882426243</v>
      </c>
      <c r="DF32" s="83">
        <f t="shared" si="85"/>
        <v>17.520353254338694</v>
      </c>
      <c r="DG32" s="83">
        <f t="shared" si="85"/>
        <v>16.642851897762732</v>
      </c>
      <c r="DH32" s="83">
        <f t="shared" si="85"/>
        <v>15.809166261261201</v>
      </c>
      <c r="DI32" s="83">
        <f t="shared" si="85"/>
        <v>15.017103184920208</v>
      </c>
      <c r="DJ32" s="83">
        <f t="shared" si="85"/>
        <v>14.264579071865153</v>
      </c>
      <c r="DK32" s="83">
        <f t="shared" si="85"/>
        <v>13.549614406310486</v>
      </c>
      <c r="DL32" s="83">
        <f t="shared" si="85"/>
        <v>12.870328545555106</v>
      </c>
      <c r="DM32" s="83">
        <f t="shared" si="85"/>
        <v>12.224934772219896</v>
      </c>
      <c r="DN32" s="83">
        <f t="shared" si="85"/>
        <v>11.611735593709136</v>
      </c>
      <c r="DO32" s="83">
        <f t="shared" si="85"/>
        <v>11.029118276527933</v>
      </c>
      <c r="DP32" s="83">
        <f t="shared" si="85"/>
        <v>10.47555060370596</v>
      </c>
      <c r="DQ32" s="83">
        <f t="shared" si="85"/>
        <v>9.9495768441652572</v>
      </c>
      <c r="DR32" s="83">
        <f t="shared" si="85"/>
        <v>9.4498139234273832</v>
      </c>
      <c r="DS32" s="83">
        <f t="shared" si="85"/>
        <v>8.9749477855852167</v>
      </c>
      <c r="DT32" s="83">
        <f t="shared" si="85"/>
        <v>8.5237299369683193</v>
      </c>
      <c r="DU32" s="83">
        <f t="shared" si="85"/>
        <v>8.0949741624087697</v>
      </c>
      <c r="DV32" s="83">
        <f t="shared" si="85"/>
        <v>7.6875534054687416</v>
      </c>
      <c r="DW32" s="83">
        <f t="shared" si="85"/>
        <v>7.3003968044229399</v>
      </c>
      <c r="DX32" s="83">
        <f t="shared" si="85"/>
        <v>6.9324868761985323</v>
      </c>
      <c r="DY32" s="83">
        <f t="shared" si="85"/>
        <v>6.5828568408652162</v>
      </c>
      <c r="DZ32" s="83">
        <f t="shared" si="85"/>
        <v>6.2505880796376303</v>
      </c>
      <c r="EA32" s="83">
        <f t="shared" si="85"/>
        <v>5.934807719704045</v>
      </c>
      <c r="EB32" s="83">
        <f t="shared" si="85"/>
        <v>5.6346863395290736</v>
      </c>
      <c r="EC32" s="83">
        <f t="shared" si="85"/>
        <v>5.3494357885952617</v>
      </c>
      <c r="ED32" s="83">
        <f t="shared" si="85"/>
        <v>5.078307115849845</v>
      </c>
      <c r="EE32" s="83">
        <f t="shared" si="85"/>
        <v>4.82058860140907</v>
      </c>
      <c r="EF32" s="83">
        <f t="shared" si="85"/>
        <v>4.5756038863444068</v>
      </c>
      <c r="EG32" s="83">
        <f t="shared" si="85"/>
        <v>4.3427101956332077</v>
      </c>
      <c r="EH32" s="83">
        <f t="shared" si="85"/>
        <v>4.1212966496018089</v>
      </c>
      <c r="EI32" s="83">
        <f t="shared" si="85"/>
        <v>3.9107826594219892</v>
      </c>
      <c r="EJ32" s="83">
        <f t="shared" si="85"/>
        <v>3.7106164024431743</v>
      </c>
      <c r="EK32" s="83">
        <f t="shared" si="85"/>
        <v>3.520273373352989</v>
      </c>
      <c r="EL32" s="83">
        <f t="shared" si="85"/>
        <v>3.339255007358592</v>
      </c>
      <c r="EM32" s="83">
        <f t="shared" si="85"/>
        <v>3.1670873717708439</v>
      </c>
      <c r="EN32" s="83">
        <f t="shared" si="85"/>
        <v>3.0033199225536937</v>
      </c>
      <c r="EO32" s="83">
        <f t="shared" si="85"/>
        <v>2.8475243225722537</v>
      </c>
      <c r="EP32" s="83">
        <f t="shared" si="85"/>
        <v>2.6992933184357368</v>
      </c>
      <c r="EQ32" s="83">
        <f t="shared" si="85"/>
        <v>2.5582396729857315</v>
      </c>
      <c r="ER32" s="83">
        <f t="shared" si="85"/>
        <v>2.4239951506270954</v>
      </c>
      <c r="ES32" s="83">
        <f t="shared" si="85"/>
        <v>2.2962095528380164</v>
      </c>
      <c r="ET32" s="83">
        <f t="shared" si="85"/>
        <v>2.1745498013280842</v>
      </c>
      <c r="EU32" s="83">
        <f t="shared" si="85"/>
        <v>2.0586990664389275</v>
      </c>
      <c r="EV32" s="83">
        <f t="shared" si="85"/>
        <v>1.9483559385013172</v>
      </c>
      <c r="EW32" s="83">
        <f t="shared" si="85"/>
        <v>1.8432336399759615</v>
      </c>
      <c r="EX32" s="83">
        <f t="shared" si="85"/>
        <v>1.7430592763128614</v>
      </c>
      <c r="EY32" s="83">
        <f t="shared" si="85"/>
        <v>1.6475731235663444</v>
      </c>
      <c r="EZ32" s="83">
        <f t="shared" si="85"/>
        <v>1.5565279508999186</v>
      </c>
      <c r="FA32" s="83">
        <f t="shared" si="85"/>
        <v>1.4696883762072901</v>
      </c>
      <c r="FB32" s="83">
        <f t="shared" si="85"/>
        <v>1.3868302531633874</v>
      </c>
      <c r="FC32" s="83">
        <f t="shared" si="85"/>
        <v>1.3077400881023387</v>
      </c>
      <c r="FD32" s="83">
        <f t="shared" si="85"/>
        <v>1.2322144851982264</v>
      </c>
      <c r="FE32" s="83">
        <f t="shared" si="85"/>
        <v>1.1600596184993601</v>
      </c>
      <c r="FF32" s="83">
        <f t="shared" si="85"/>
        <v>1.0910907294378793</v>
      </c>
      <c r="FG32" s="83">
        <f t="shared" si="85"/>
        <v>1.0251316485040116</v>
      </c>
      <c r="FH32" s="83">
        <f t="shared" si="85"/>
        <v>0.96201433983835871</v>
      </c>
      <c r="FI32" s="83">
        <f t="shared" si="85"/>
        <v>0.9015784675563705</v>
      </c>
      <c r="FJ32" s="83">
        <f t="shared" si="85"/>
        <v>0.84367098267687834</v>
      </c>
      <c r="FK32" s="83">
        <f t="shared" si="85"/>
        <v>0.78814572958129414</v>
      </c>
      <c r="FL32" s="83">
        <f t="shared" si="85"/>
        <v>0.73486307098201986</v>
      </c>
      <c r="FM32" s="83">
        <f t="shared" si="85"/>
        <v>0.68368953042790048</v>
      </c>
      <c r="FN32" s="83">
        <f t="shared" si="85"/>
        <v>0.63449745142128633</v>
      </c>
      <c r="FO32" s="83">
        <f t="shared" si="85"/>
        <v>0.58716467226559432</v>
      </c>
      <c r="FP32" s="83">
        <f t="shared" si="85"/>
        <v>0.54157421580430176</v>
      </c>
    </row>
    <row r="33" spans="1:172">
      <c r="A33" s="80">
        <v>1969</v>
      </c>
      <c r="D33" s="99">
        <f>Data!CD33</f>
        <v>24.499655936047951</v>
      </c>
      <c r="M33" s="83"/>
      <c r="N33" s="83"/>
      <c r="O33" s="83"/>
      <c r="P33" s="83"/>
      <c r="Q33" s="83"/>
      <c r="R33" s="83"/>
      <c r="S33" s="83"/>
      <c r="T33" s="83"/>
      <c r="U33" s="83"/>
      <c r="V33" s="83"/>
      <c r="Y33" s="83">
        <f t="shared" ref="Y33:BD33" si="86">+$D33*H11</f>
        <v>24.499655936047951</v>
      </c>
      <c r="Z33" s="83">
        <f t="shared" si="86"/>
        <v>24.126016172335554</v>
      </c>
      <c r="AA33" s="83">
        <f t="shared" si="86"/>
        <v>23.741829020833066</v>
      </c>
      <c r="AB33" s="83">
        <f t="shared" si="86"/>
        <v>23.346771654250645</v>
      </c>
      <c r="AC33" s="83">
        <f t="shared" si="86"/>
        <v>22.940516876683279</v>
      </c>
      <c r="AD33" s="83">
        <f t="shared" si="86"/>
        <v>22.522735220363518</v>
      </c>
      <c r="AE33" s="83">
        <f t="shared" si="86"/>
        <v>22.093097773675964</v>
      </c>
      <c r="AF33" s="83">
        <f t="shared" si="86"/>
        <v>21.651279907560657</v>
      </c>
      <c r="AG33" s="83">
        <f t="shared" si="86"/>
        <v>21.196966084682195</v>
      </c>
      <c r="AH33" s="83">
        <f t="shared" si="86"/>
        <v>20.729855947288669</v>
      </c>
      <c r="AI33" s="83">
        <f t="shared" si="86"/>
        <v>20.249671882326592</v>
      </c>
      <c r="AJ33" s="83">
        <f t="shared" si="86"/>
        <v>19.756168252494266</v>
      </c>
      <c r="AK33" s="83">
        <f t="shared" si="86"/>
        <v>19.2491424556666</v>
      </c>
      <c r="AL33" s="83">
        <f t="shared" si="86"/>
        <v>18.728447928780675</v>
      </c>
      <c r="AM33" s="83">
        <f t="shared" si="86"/>
        <v>18.194009142633483</v>
      </c>
      <c r="AN33" s="83">
        <f t="shared" si="86"/>
        <v>17.645838538955175</v>
      </c>
      <c r="AO33" s="83">
        <f t="shared" si="86"/>
        <v>17.084055240039401</v>
      </c>
      <c r="AP33" s="83">
        <f t="shared" si="86"/>
        <v>16.508905215773137</v>
      </c>
      <c r="AQ33" s="83">
        <f t="shared" si="86"/>
        <v>15.920782427426776</v>
      </c>
      <c r="AR33" s="83">
        <f t="shared" si="86"/>
        <v>15.320250289388783</v>
      </c>
      <c r="AS33" s="83">
        <f t="shared" si="86"/>
        <v>14.70806260963662</v>
      </c>
      <c r="AT33" s="83">
        <f t="shared" si="86"/>
        <v>14.085183000535327</v>
      </c>
      <c r="AU33" s="83">
        <f t="shared" si="86"/>
        <v>13.452801609281071</v>
      </c>
      <c r="AV33" s="83">
        <f t="shared" si="86"/>
        <v>12.8123479190303</v>
      </c>
      <c r="AW33" s="83">
        <f t="shared" si="86"/>
        <v>12.16549833449327</v>
      </c>
      <c r="AX33" s="83">
        <f t="shared" si="86"/>
        <v>11.51417730480491</v>
      </c>
      <c r="AY33" s="83">
        <f t="shared" si="86"/>
        <v>10.860550863505768</v>
      </c>
      <c r="AZ33" s="83">
        <f t="shared" si="86"/>
        <v>10.207011686723941</v>
      </c>
      <c r="BA33" s="83">
        <f t="shared" si="86"/>
        <v>9.556155085374872</v>
      </c>
      <c r="BB33" s="83">
        <f t="shared" si="86"/>
        <v>8.9107457464595559</v>
      </c>
      <c r="BC33" s="83">
        <f t="shared" si="86"/>
        <v>8.273675504827029</v>
      </c>
      <c r="BD33" s="83">
        <f t="shared" si="86"/>
        <v>7.6479129343813739</v>
      </c>
      <c r="BE33" s="83">
        <f t="shared" ref="BE33:CJ33" si="87">+$D33*AN11</f>
        <v>7.0364460641281088</v>
      </c>
      <c r="BF33" s="83">
        <f t="shared" si="87"/>
        <v>6.4422200125456266</v>
      </c>
      <c r="BG33" s="83">
        <f t="shared" si="87"/>
        <v>5.8680717548060644</v>
      </c>
      <c r="BH33" s="83">
        <f t="shared" si="87"/>
        <v>5.3166645545076641</v>
      </c>
      <c r="BI33" s="83">
        <f t="shared" si="87"/>
        <v>4.7904247734807033</v>
      </c>
      <c r="BJ33" s="83">
        <f t="shared" si="87"/>
        <v>4.2914837974396924</v>
      </c>
      <c r="BK33" s="83">
        <f t="shared" si="87"/>
        <v>3.8216276709202992</v>
      </c>
      <c r="BL33" s="83">
        <f t="shared" si="87"/>
        <v>3.3822567245014055</v>
      </c>
      <c r="BM33" s="83">
        <f t="shared" si="87"/>
        <v>2.9743570169333848</v>
      </c>
      <c r="BN33" s="83">
        <f t="shared" si="87"/>
        <v>2.5984848334063999</v>
      </c>
      <c r="BO33" s="83">
        <f t="shared" si="87"/>
        <v>2.2547648182179669</v>
      </c>
      <c r="BP33" s="83">
        <f t="shared" si="87"/>
        <v>1.9429016220483928</v>
      </c>
      <c r="BQ33" s="83">
        <f t="shared" si="87"/>
        <v>1.6622042603679914</v>
      </c>
      <c r="BR33" s="83">
        <f t="shared" si="87"/>
        <v>1.4116217580871995</v>
      </c>
      <c r="BS33" s="83">
        <f t="shared" si="87"/>
        <v>1.189788138500657</v>
      </c>
      <c r="BT33" s="83">
        <f t="shared" si="87"/>
        <v>0.99507443448617194</v>
      </c>
      <c r="BU33" s="83">
        <f t="shared" si="87"/>
        <v>0.82564517734180376</v>
      </c>
      <c r="BV33" s="83">
        <f t="shared" si="87"/>
        <v>0.67951676071947564</v>
      </c>
      <c r="BW33" s="83">
        <f t="shared" si="87"/>
        <v>0.55461517762662449</v>
      </c>
      <c r="BX33" s="83">
        <f t="shared" si="87"/>
        <v>0.44883086919568782</v>
      </c>
      <c r="BY33" s="83">
        <f t="shared" si="87"/>
        <v>0.36006877706501</v>
      </c>
      <c r="BZ33" s="83">
        <f t="shared" si="87"/>
        <v>0.28629212257610093</v>
      </c>
      <c r="CA33" s="83">
        <f t="shared" si="87"/>
        <v>0.22555890850967544</v>
      </c>
      <c r="CB33" s="83">
        <f t="shared" si="87"/>
        <v>0.17605061631704055</v>
      </c>
      <c r="CC33" s="83">
        <f t="shared" si="87"/>
        <v>0.13609302101214216</v>
      </c>
      <c r="CD33" s="83">
        <f t="shared" si="87"/>
        <v>0.1041694404146853</v>
      </c>
      <c r="CE33" s="83">
        <f t="shared" si="87"/>
        <v>7.892705622860624E-2</v>
      </c>
      <c r="CF33" s="83">
        <f t="shared" si="87"/>
        <v>5.9177180679645246E-2</v>
      </c>
      <c r="CG33" s="83">
        <f t="shared" si="87"/>
        <v>4.3890491279120925E-2</v>
      </c>
      <c r="CH33" s="83">
        <f t="shared" si="87"/>
        <v>3.2188321912427056E-2</v>
      </c>
      <c r="CI33" s="83">
        <f t="shared" si="87"/>
        <v>2.3331090615916317E-2</v>
      </c>
      <c r="CJ33" s="83">
        <f t="shared" si="87"/>
        <v>1.670487666727492E-2</v>
      </c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E33" s="83">
        <f>+$D33*CN11</f>
        <v>24.499655936047951</v>
      </c>
      <c r="DF33" s="83">
        <f t="shared" ref="DF33:FP33" si="88">+$D33*CO11</f>
        <v>23.272942230002339</v>
      </c>
      <c r="DG33" s="83">
        <f t="shared" si="88"/>
        <v>22.10749497288927</v>
      </c>
      <c r="DH33" s="83">
        <f t="shared" si="88"/>
        <v>21.000248072807359</v>
      </c>
      <c r="DI33" s="83">
        <f t="shared" si="88"/>
        <v>19.948288631672032</v>
      </c>
      <c r="DJ33" s="83">
        <f t="shared" si="88"/>
        <v>18.948849281093676</v>
      </c>
      <c r="DK33" s="83">
        <f t="shared" si="88"/>
        <v>17.99930090128445</v>
      </c>
      <c r="DL33" s="83">
        <f t="shared" si="88"/>
        <v>17.097145703835501</v>
      </c>
      <c r="DM33" s="83">
        <f t="shared" si="88"/>
        <v>16.240010660163623</v>
      </c>
      <c r="DN33" s="83">
        <f t="shared" si="88"/>
        <v>15.425641258336128</v>
      </c>
      <c r="DO33" s="83">
        <f t="shared" si="88"/>
        <v>14.651895571847222</v>
      </c>
      <c r="DP33" s="83">
        <f t="shared" si="88"/>
        <v>13.916738624739889</v>
      </c>
      <c r="DQ33" s="83">
        <f t="shared" si="88"/>
        <v>13.21823703824732</v>
      </c>
      <c r="DR33" s="83">
        <f t="shared" si="88"/>
        <v>12.554553944869152</v>
      </c>
      <c r="DS33" s="83">
        <f t="shared" si="88"/>
        <v>11.923944156501273</v>
      </c>
      <c r="DT33" s="83">
        <f t="shared" si="88"/>
        <v>11.324749573906807</v>
      </c>
      <c r="DU33" s="83">
        <f t="shared" si="88"/>
        <v>10.755394825451283</v>
      </c>
      <c r="DV33" s="83">
        <f t="shared" si="88"/>
        <v>10.214383123628133</v>
      </c>
      <c r="DW33" s="83">
        <f t="shared" si="88"/>
        <v>9.7002923284741076</v>
      </c>
      <c r="DX33" s="83">
        <f t="shared" si="88"/>
        <v>9.2117712075188898</v>
      </c>
      <c r="DY33" s="83">
        <f t="shared" si="88"/>
        <v>8.747535882430169</v>
      </c>
      <c r="DZ33" s="83">
        <f t="shared" si="88"/>
        <v>8.3063664530073744</v>
      </c>
      <c r="EA33" s="83">
        <f t="shared" si="88"/>
        <v>7.8871037896436693</v>
      </c>
      <c r="EB33" s="83">
        <f t="shared" si="88"/>
        <v>7.4886464858196096</v>
      </c>
      <c r="EC33" s="83">
        <f t="shared" si="88"/>
        <v>7.1099479626130808</v>
      </c>
      <c r="ED33" s="83">
        <f t="shared" si="88"/>
        <v>6.7500137176102584</v>
      </c>
      <c r="EE33" s="83">
        <f t="shared" si="88"/>
        <v>6.407898710982689</v>
      </c>
      <c r="EF33" s="83">
        <f t="shared" si="88"/>
        <v>6.0827048818566114</v>
      </c>
      <c r="EG33" s="83">
        <f t="shared" si="88"/>
        <v>5.7735787884437668</v>
      </c>
      <c r="EH33" s="83">
        <f t="shared" si="88"/>
        <v>5.4797093657287617</v>
      </c>
      <c r="EI33" s="83">
        <f t="shared" si="88"/>
        <v>5.2003257948177941</v>
      </c>
      <c r="EJ33" s="83">
        <f t="shared" si="88"/>
        <v>4.9346954783473924</v>
      </c>
      <c r="EK33" s="83">
        <f t="shared" si="88"/>
        <v>4.6821221166313327</v>
      </c>
      <c r="EL33" s="83">
        <f t="shared" si="88"/>
        <v>4.4419438794891271</v>
      </c>
      <c r="EM33" s="83">
        <f t="shared" si="88"/>
        <v>4.2135316689516049</v>
      </c>
      <c r="EN33" s="83">
        <f t="shared" si="88"/>
        <v>3.9962874682784357</v>
      </c>
      <c r="EO33" s="83">
        <f t="shared" si="88"/>
        <v>3.7896427729499051</v>
      </c>
      <c r="EP33" s="83">
        <f t="shared" si="88"/>
        <v>3.5930570995112134</v>
      </c>
      <c r="EQ33" s="83">
        <f t="shared" si="88"/>
        <v>3.4060165683528094</v>
      </c>
      <c r="ER33" s="83">
        <f t="shared" si="88"/>
        <v>3.2280325567050143</v>
      </c>
      <c r="ES33" s="83">
        <f t="shared" si="88"/>
        <v>3.0586404183104001</v>
      </c>
      <c r="ET33" s="83">
        <f t="shared" si="88"/>
        <v>2.8973982664131417</v>
      </c>
      <c r="EU33" s="83">
        <f t="shared" si="88"/>
        <v>2.7438858168714777</v>
      </c>
      <c r="EV33" s="83">
        <f t="shared" si="88"/>
        <v>2.597703288358058</v>
      </c>
      <c r="EW33" s="83">
        <f t="shared" si="88"/>
        <v>2.4584703567635131</v>
      </c>
      <c r="EX33" s="83">
        <f t="shared" si="88"/>
        <v>2.3258251610616307</v>
      </c>
      <c r="EY33" s="83">
        <f t="shared" si="88"/>
        <v>2.1994233580302938</v>
      </c>
      <c r="EZ33" s="83">
        <f t="shared" si="88"/>
        <v>2.0789372233513936</v>
      </c>
      <c r="FA33" s="83">
        <f t="shared" si="88"/>
        <v>1.964054796735343</v>
      </c>
      <c r="FB33" s="83">
        <f t="shared" si="88"/>
        <v>1.8544790688321566</v>
      </c>
      <c r="FC33" s="83">
        <f t="shared" si="88"/>
        <v>1.749927207801472</v>
      </c>
      <c r="FD33" s="83">
        <f t="shared" si="88"/>
        <v>1.6501298235187591</v>
      </c>
      <c r="FE33" s="83">
        <f t="shared" si="88"/>
        <v>1.5548302674944752</v>
      </c>
      <c r="FF33" s="83">
        <f t="shared" si="88"/>
        <v>1.4637839666774721</v>
      </c>
      <c r="FG33" s="83">
        <f t="shared" si="88"/>
        <v>1.3767577894036285</v>
      </c>
      <c r="FH33" s="83">
        <f t="shared" si="88"/>
        <v>1.2935294418358774</v>
      </c>
      <c r="FI33" s="83">
        <f t="shared" si="88"/>
        <v>1.2138868933226117</v>
      </c>
      <c r="FJ33" s="83">
        <f t="shared" si="88"/>
        <v>1.1376278291781508</v>
      </c>
      <c r="FK33" s="83">
        <f t="shared" si="88"/>
        <v>1.0645591294617787</v>
      </c>
      <c r="FL33" s="83">
        <f t="shared" si="88"/>
        <v>0.99449637240092714</v>
      </c>
      <c r="FM33" s="83">
        <f t="shared" si="88"/>
        <v>0.92726336116960795</v>
      </c>
      <c r="FN33" s="83">
        <f t="shared" si="88"/>
        <v>0.86269167279540337</v>
      </c>
      <c r="FO33" s="83">
        <f t="shared" si="88"/>
        <v>0.80062022802728006</v>
      </c>
      <c r="FP33" s="83">
        <f t="shared" si="88"/>
        <v>0.74089488105242907</v>
      </c>
    </row>
    <row r="34" spans="1:172">
      <c r="A34" s="80">
        <v>1970</v>
      </c>
      <c r="D34" s="99">
        <f>Data!CD34</f>
        <v>29.644832436527171</v>
      </c>
      <c r="M34" s="83"/>
      <c r="N34" s="83"/>
      <c r="O34" s="83"/>
      <c r="P34" s="83"/>
      <c r="Q34" s="83"/>
      <c r="R34" s="83"/>
      <c r="S34" s="83"/>
      <c r="T34" s="83"/>
      <c r="U34" s="83"/>
      <c r="V34" s="83"/>
      <c r="Z34" s="83">
        <f t="shared" ref="Z34:BE34" si="89">+$D34*H11</f>
        <v>29.644832436527171</v>
      </c>
      <c r="AA34" s="83">
        <f t="shared" si="89"/>
        <v>29.192724528734878</v>
      </c>
      <c r="AB34" s="83">
        <f t="shared" si="89"/>
        <v>28.727854174625119</v>
      </c>
      <c r="AC34" s="83">
        <f t="shared" si="89"/>
        <v>28.249830749899395</v>
      </c>
      <c r="AD34" s="83">
        <f t="shared" si="89"/>
        <v>27.758258344190502</v>
      </c>
      <c r="AE34" s="83">
        <f t="shared" si="89"/>
        <v>27.252738298154629</v>
      </c>
      <c r="AF34" s="83">
        <f t="shared" si="89"/>
        <v>26.732872625397576</v>
      </c>
      <c r="AG34" s="83">
        <f t="shared" si="89"/>
        <v>26.198268521460715</v>
      </c>
      <c r="AH34" s="83">
        <f t="shared" si="89"/>
        <v>25.648544182964446</v>
      </c>
      <c r="AI34" s="83">
        <f t="shared" si="89"/>
        <v>25.083336173979323</v>
      </c>
      <c r="AJ34" s="83">
        <f t="shared" si="89"/>
        <v>24.502308579891913</v>
      </c>
      <c r="AK34" s="83">
        <f t="shared" si="89"/>
        <v>23.905164177073122</v>
      </c>
      <c r="AL34" s="83">
        <f t="shared" si="89"/>
        <v>23.291657814894492</v>
      </c>
      <c r="AM34" s="83">
        <f t="shared" si="89"/>
        <v>22.661612150561787</v>
      </c>
      <c r="AN34" s="83">
        <f t="shared" si="89"/>
        <v>22.014935792972491</v>
      </c>
      <c r="AO34" s="83">
        <f t="shared" si="89"/>
        <v>21.351643796746412</v>
      </c>
      <c r="AP34" s="83">
        <f t="shared" si="89"/>
        <v>20.671880301068352</v>
      </c>
      <c r="AQ34" s="83">
        <f t="shared" si="89"/>
        <v>19.975942931998986</v>
      </c>
      <c r="AR34" s="83">
        <f t="shared" si="89"/>
        <v>19.264308386675513</v>
      </c>
      <c r="AS34" s="83">
        <f t="shared" si="89"/>
        <v>18.53765840222853</v>
      </c>
      <c r="AT34" s="83">
        <f t="shared" si="89"/>
        <v>17.796905093964451</v>
      </c>
      <c r="AU34" s="83">
        <f t="shared" si="89"/>
        <v>17.043214442628877</v>
      </c>
      <c r="AV34" s="83">
        <f t="shared" si="89"/>
        <v>16.278026538413176</v>
      </c>
      <c r="AW34" s="83">
        <f t="shared" si="89"/>
        <v>15.503071070450702</v>
      </c>
      <c r="AX34" s="83">
        <f t="shared" si="89"/>
        <v>14.720376505462021</v>
      </c>
      <c r="AY34" s="83">
        <f t="shared" si="89"/>
        <v>13.932271446440019</v>
      </c>
      <c r="AZ34" s="83">
        <f t="shared" si="89"/>
        <v>13.141376815961292</v>
      </c>
      <c r="BA34" s="83">
        <f t="shared" si="89"/>
        <v>12.350587776434542</v>
      </c>
      <c r="BB34" s="83">
        <f t="shared" si="89"/>
        <v>11.563044680418592</v>
      </c>
      <c r="BC34" s="83">
        <f t="shared" si="89"/>
        <v>10.78209282725552</v>
      </c>
      <c r="BD34" s="83">
        <f t="shared" si="89"/>
        <v>10.011231366474508</v>
      </c>
      <c r="BE34" s="83">
        <f t="shared" si="89"/>
        <v>9.2540523026405044</v>
      </c>
      <c r="BF34" s="83">
        <f t="shared" ref="BF34:CJ34" si="90">+$D34*AN11</f>
        <v>8.5141711811887308</v>
      </c>
      <c r="BG34" s="83">
        <f t="shared" si="90"/>
        <v>7.7951516253809032</v>
      </c>
      <c r="BH34" s="83">
        <f t="shared" si="90"/>
        <v>7.1004264039801441</v>
      </c>
      <c r="BI34" s="83">
        <f t="shared" si="90"/>
        <v>6.4332180929814102</v>
      </c>
      <c r="BJ34" s="83">
        <f t="shared" si="90"/>
        <v>5.7964626148350709</v>
      </c>
      <c r="BK34" s="83">
        <f t="shared" si="90"/>
        <v>5.1927389678964184</v>
      </c>
      <c r="BL34" s="83">
        <f t="shared" si="90"/>
        <v>4.6242082841879686</v>
      </c>
      <c r="BM34" s="83">
        <f t="shared" si="90"/>
        <v>4.0925649779282338</v>
      </c>
      <c r="BN34" s="83">
        <f t="shared" si="90"/>
        <v>3.5990021902169795</v>
      </c>
      <c r="BO34" s="83">
        <f t="shared" si="90"/>
        <v>3.1441930317824678</v>
      </c>
      <c r="BP34" s="83">
        <f t="shared" si="90"/>
        <v>2.7282883234902524</v>
      </c>
      <c r="BQ34" s="83">
        <f t="shared" si="90"/>
        <v>2.3509306896647155</v>
      </c>
      <c r="BR34" s="83">
        <f t="shared" si="90"/>
        <v>2.0112840320091196</v>
      </c>
      <c r="BS34" s="83">
        <f t="shared" si="90"/>
        <v>1.7080766599941617</v>
      </c>
      <c r="BT34" s="83">
        <f t="shared" si="90"/>
        <v>1.4396557279370983</v>
      </c>
      <c r="BU34" s="83">
        <f t="shared" si="90"/>
        <v>1.2040501690805814</v>
      </c>
      <c r="BV34" s="83">
        <f t="shared" si="90"/>
        <v>0.99903904765908258</v>
      </c>
      <c r="BW34" s="83">
        <f t="shared" si="90"/>
        <v>0.82222217985115287</v>
      </c>
      <c r="BX34" s="83">
        <f t="shared" si="90"/>
        <v>0.67108999613764442</v>
      </c>
      <c r="BY34" s="83">
        <f t="shared" si="90"/>
        <v>0.54308990886968878</v>
      </c>
      <c r="BZ34" s="83">
        <f t="shared" si="90"/>
        <v>0.43568687615779372</v>
      </c>
      <c r="CA34" s="83">
        <f t="shared" si="90"/>
        <v>0.34641637514503248</v>
      </c>
      <c r="CB34" s="83">
        <f t="shared" si="90"/>
        <v>0.27292856947826666</v>
      </c>
      <c r="CC34" s="83">
        <f t="shared" si="90"/>
        <v>0.21302303324949801</v>
      </c>
      <c r="CD34" s="83">
        <f t="shared" si="90"/>
        <v>0.16467393722658641</v>
      </c>
      <c r="CE34" s="83">
        <f t="shared" si="90"/>
        <v>0.12604608057194977</v>
      </c>
      <c r="CF34" s="83">
        <f t="shared" si="90"/>
        <v>9.5502539411695134E-2</v>
      </c>
      <c r="CG34" s="83">
        <f t="shared" si="90"/>
        <v>7.1604989469789382E-2</v>
      </c>
      <c r="CH34" s="83">
        <f t="shared" si="90"/>
        <v>5.3107940083842751E-2</v>
      </c>
      <c r="CI34" s="83">
        <f t="shared" si="90"/>
        <v>3.8948196333765374E-2</v>
      </c>
      <c r="CJ34" s="83">
        <f t="shared" si="90"/>
        <v>2.8230856534299575E-2</v>
      </c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F34" s="83">
        <f>+$D34*CN11</f>
        <v>29.644832436527171</v>
      </c>
      <c r="DG34" s="83">
        <f t="shared" ref="DG34:FP34" si="91">+$D34*CO11</f>
        <v>28.160496396941973</v>
      </c>
      <c r="DH34" s="83">
        <f t="shared" si="91"/>
        <v>26.750293382625671</v>
      </c>
      <c r="DI34" s="83">
        <f t="shared" si="91"/>
        <v>25.410513391246443</v>
      </c>
      <c r="DJ34" s="83">
        <f t="shared" si="91"/>
        <v>24.13763178654624</v>
      </c>
      <c r="DK34" s="83">
        <f t="shared" si="91"/>
        <v>22.928300024675533</v>
      </c>
      <c r="DL34" s="83">
        <f t="shared" si="91"/>
        <v>21.779336843996635</v>
      </c>
      <c r="DM34" s="83">
        <f t="shared" si="91"/>
        <v>20.687719895173871</v>
      </c>
      <c r="DN34" s="83">
        <f t="shared" si="91"/>
        <v>19.650577789527343</v>
      </c>
      <c r="DO34" s="83">
        <f t="shared" si="91"/>
        <v>18.665182544727621</v>
      </c>
      <c r="DP34" s="83">
        <f t="shared" si="91"/>
        <v>17.728942407954932</v>
      </c>
      <c r="DQ34" s="83">
        <f t="shared" si="91"/>
        <v>16.839395037639441</v>
      </c>
      <c r="DR34" s="83">
        <f t="shared" si="91"/>
        <v>15.994201025843013</v>
      </c>
      <c r="DS34" s="83">
        <f t="shared" si="91"/>
        <v>15.191137744239819</v>
      </c>
      <c r="DT34" s="83">
        <f t="shared" si="91"/>
        <v>14.428093497504362</v>
      </c>
      <c r="DU34" s="83">
        <f t="shared" si="91"/>
        <v>13.703061968724731</v>
      </c>
      <c r="DV34" s="83">
        <f t="shared" si="91"/>
        <v>13.0141369422279</v>
      </c>
      <c r="DW34" s="83">
        <f t="shared" si="91"/>
        <v>12.359507289933493</v>
      </c>
      <c r="DX34" s="83">
        <f t="shared" si="91"/>
        <v>11.737452208046474</v>
      </c>
      <c r="DY34" s="83">
        <f t="shared" si="91"/>
        <v>11.146336691558204</v>
      </c>
      <c r="DZ34" s="83">
        <f t="shared" si="91"/>
        <v>10.584607234650909</v>
      </c>
      <c r="EA34" s="83">
        <f t="shared" si="91"/>
        <v>10.050787745695802</v>
      </c>
      <c r="EB34" s="83">
        <f t="shared" si="91"/>
        <v>9.5434756660995514</v>
      </c>
      <c r="EC34" s="83">
        <f t="shared" si="91"/>
        <v>9.0613382827906452</v>
      </c>
      <c r="ED34" s="83">
        <f t="shared" si="91"/>
        <v>8.6031092246470315</v>
      </c>
      <c r="EE34" s="83">
        <f t="shared" si="91"/>
        <v>8.1675851336504373</v>
      </c>
      <c r="EF34" s="83">
        <f t="shared" si="91"/>
        <v>7.7536225020131022</v>
      </c>
      <c r="EG34" s="83">
        <f t="shared" si="91"/>
        <v>7.3601346669594356</v>
      </c>
      <c r="EH34" s="83">
        <f t="shared" si="91"/>
        <v>6.9860889552603398</v>
      </c>
      <c r="EI34" s="83">
        <f t="shared" si="91"/>
        <v>6.6305039700121524</v>
      </c>
      <c r="EJ34" s="83">
        <f t="shared" si="91"/>
        <v>6.2924470125269663</v>
      </c>
      <c r="EK34" s="83">
        <f t="shared" si="91"/>
        <v>5.971031632556655</v>
      </c>
      <c r="EL34" s="83">
        <f t="shared" si="91"/>
        <v>5.6654153004111043</v>
      </c>
      <c r="EM34" s="83">
        <f t="shared" si="91"/>
        <v>5.3747971948521194</v>
      </c>
      <c r="EN34" s="83">
        <f t="shared" si="91"/>
        <v>5.0984161009495468</v>
      </c>
      <c r="EO34" s="83">
        <f t="shared" si="91"/>
        <v>4.8355484123757018</v>
      </c>
      <c r="EP34" s="83">
        <f t="shared" si="91"/>
        <v>4.5855062328895002</v>
      </c>
      <c r="EQ34" s="83">
        <f t="shared" si="91"/>
        <v>4.3476355720229076</v>
      </c>
      <c r="ER34" s="83">
        <f t="shared" si="91"/>
        <v>4.1213146302307608</v>
      </c>
      <c r="ES34" s="83">
        <f t="shared" si="91"/>
        <v>3.9059521690005847</v>
      </c>
      <c r="ET34" s="83">
        <f t="shared" si="91"/>
        <v>3.7009859616431688</v>
      </c>
      <c r="EU34" s="83">
        <f t="shared" si="91"/>
        <v>3.5058813206973269</v>
      </c>
      <c r="EV34" s="83">
        <f t="shared" si="91"/>
        <v>3.3201296980842319</v>
      </c>
      <c r="EW34" s="83">
        <f t="shared" si="91"/>
        <v>3.143247354338663</v>
      </c>
      <c r="EX34" s="83">
        <f t="shared" si="91"/>
        <v>2.9747740934267166</v>
      </c>
      <c r="EY34" s="83">
        <f t="shared" si="91"/>
        <v>2.8142720598325681</v>
      </c>
      <c r="EZ34" s="83">
        <f t="shared" si="91"/>
        <v>2.6613245947612132</v>
      </c>
      <c r="FA34" s="83">
        <f t="shared" si="91"/>
        <v>2.5155351484602377</v>
      </c>
      <c r="FB34" s="83">
        <f t="shared" si="91"/>
        <v>2.3765262458117942</v>
      </c>
      <c r="FC34" s="83">
        <f t="shared" si="91"/>
        <v>2.2439385024867566</v>
      </c>
      <c r="FD34" s="83">
        <f t="shared" si="91"/>
        <v>2.1174296890865927</v>
      </c>
      <c r="FE34" s="83">
        <f t="shared" si="91"/>
        <v>1.9966738408254039</v>
      </c>
      <c r="FF34" s="83">
        <f t="shared" si="91"/>
        <v>1.881360410424999</v>
      </c>
      <c r="FG34" s="83">
        <f t="shared" si="91"/>
        <v>1.7711934620102496</v>
      </c>
      <c r="FH34" s="83">
        <f t="shared" si="91"/>
        <v>1.6658909039004981</v>
      </c>
      <c r="FI34" s="83">
        <f t="shared" si="91"/>
        <v>1.5651837582958639</v>
      </c>
      <c r="FJ34" s="83">
        <f t="shared" si="91"/>
        <v>1.4688154659550776</v>
      </c>
      <c r="FK34" s="83">
        <f t="shared" si="91"/>
        <v>1.3765412240542914</v>
      </c>
      <c r="FL34" s="83">
        <f t="shared" si="91"/>
        <v>1.2881273555044221</v>
      </c>
      <c r="FM34" s="83">
        <f t="shared" si="91"/>
        <v>1.2033507080881607</v>
      </c>
      <c r="FN34" s="83">
        <f t="shared" si="91"/>
        <v>1.121998081857071</v>
      </c>
      <c r="FO34" s="83">
        <f t="shared" si="91"/>
        <v>1.0438656833044679</v>
      </c>
      <c r="FP34" s="83">
        <f t="shared" si="91"/>
        <v>0.9687586049011051</v>
      </c>
    </row>
    <row r="35" spans="1:172">
      <c r="A35" s="80">
        <v>1971</v>
      </c>
      <c r="D35" s="99">
        <f>Data!CD35</f>
        <v>35.486144658728804</v>
      </c>
      <c r="M35" s="83"/>
      <c r="N35" s="83"/>
      <c r="O35" s="83"/>
      <c r="P35" s="83"/>
      <c r="Q35" s="83"/>
      <c r="R35" s="83"/>
      <c r="S35" s="83"/>
      <c r="T35" s="83"/>
      <c r="U35" s="83"/>
      <c r="V35" s="83"/>
      <c r="AA35" s="83">
        <f t="shared" ref="AA35:BF35" si="92">+$D35*H11</f>
        <v>35.486144658728804</v>
      </c>
      <c r="AB35" s="83">
        <f t="shared" si="92"/>
        <v>34.94495196851463</v>
      </c>
      <c r="AC35" s="83">
        <f t="shared" si="92"/>
        <v>34.38848207890355</v>
      </c>
      <c r="AD35" s="83">
        <f t="shared" si="92"/>
        <v>33.816267395740866</v>
      </c>
      <c r="AE35" s="83">
        <f t="shared" si="92"/>
        <v>33.227833997219406</v>
      </c>
      <c r="AF35" s="83">
        <f t="shared" si="92"/>
        <v>32.622704670888233</v>
      </c>
      <c r="AG35" s="83">
        <f t="shared" si="92"/>
        <v>32.000403009846174</v>
      </c>
      <c r="AH35" s="83">
        <f t="shared" si="92"/>
        <v>31.360458810192743</v>
      </c>
      <c r="AI35" s="83">
        <f t="shared" si="92"/>
        <v>30.702415036794108</v>
      </c>
      <c r="AJ35" s="83">
        <f t="shared" si="92"/>
        <v>30.0258366411475</v>
      </c>
      <c r="AK35" s="83">
        <f t="shared" si="92"/>
        <v>29.33032151895393</v>
      </c>
      <c r="AL35" s="83">
        <f t="shared" si="92"/>
        <v>28.61551388069358</v>
      </c>
      <c r="AM35" s="83">
        <f t="shared" si="92"/>
        <v>27.881120270477183</v>
      </c>
      <c r="AN35" s="83">
        <f t="shared" si="92"/>
        <v>27.126928401321369</v>
      </c>
      <c r="AO35" s="83">
        <f t="shared" si="92"/>
        <v>26.352828874129646</v>
      </c>
      <c r="AP35" s="83">
        <f t="shared" si="92"/>
        <v>25.558839709932059</v>
      </c>
      <c r="AQ35" s="83">
        <f t="shared" si="92"/>
        <v>24.745133449557578</v>
      </c>
      <c r="AR35" s="83">
        <f t="shared" si="92"/>
        <v>23.912066364253999</v>
      </c>
      <c r="AS35" s="83">
        <f t="shared" si="92"/>
        <v>23.060209081081045</v>
      </c>
      <c r="AT35" s="83">
        <f t="shared" si="92"/>
        <v>22.19037766882532</v>
      </c>
      <c r="AU35" s="83">
        <f t="shared" si="92"/>
        <v>21.303663968898924</v>
      </c>
      <c r="AV35" s="83">
        <f t="shared" si="92"/>
        <v>20.401463710608013</v>
      </c>
      <c r="AW35" s="83">
        <f t="shared" si="92"/>
        <v>19.485500744102914</v>
      </c>
      <c r="AX35" s="83">
        <f t="shared" si="92"/>
        <v>18.557845581974064</v>
      </c>
      <c r="AY35" s="83">
        <f t="shared" si="92"/>
        <v>17.620926386486687</v>
      </c>
      <c r="AZ35" s="83">
        <f t="shared" si="92"/>
        <v>16.677530595985569</v>
      </c>
      <c r="BA35" s="83">
        <f t="shared" si="92"/>
        <v>15.730795567981213</v>
      </c>
      <c r="BB35" s="83">
        <f t="shared" si="92"/>
        <v>14.784186936906393</v>
      </c>
      <c r="BC35" s="83">
        <f t="shared" si="92"/>
        <v>13.841463840392272</v>
      </c>
      <c r="BD35" s="83">
        <f t="shared" si="92"/>
        <v>12.90663074622034</v>
      </c>
      <c r="BE35" s="83">
        <f t="shared" si="92"/>
        <v>11.983876287490178</v>
      </c>
      <c r="BF35" s="83">
        <f t="shared" si="92"/>
        <v>11.077500248789182</v>
      </c>
      <c r="BG35" s="83">
        <f t="shared" ref="BG35:CJ35" si="93">+$D35*AN11</f>
        <v>10.191830594143095</v>
      </c>
      <c r="BH35" s="83">
        <f t="shared" si="93"/>
        <v>9.3311331344936796</v>
      </c>
      <c r="BI35" s="83">
        <f t="shared" si="93"/>
        <v>8.4995170422968442</v>
      </c>
      <c r="BJ35" s="83">
        <f t="shared" si="93"/>
        <v>7.7008398801876812</v>
      </c>
      <c r="BK35" s="83">
        <f t="shared" si="93"/>
        <v>6.9386160741290857</v>
      </c>
      <c r="BL35" s="83">
        <f t="shared" si="93"/>
        <v>6.215932796528139</v>
      </c>
      <c r="BM35" s="83">
        <f t="shared" si="93"/>
        <v>5.535377015745742</v>
      </c>
      <c r="BN35" s="83">
        <f t="shared" si="93"/>
        <v>4.8989770187758861</v>
      </c>
      <c r="BO35" s="83">
        <f t="shared" si="93"/>
        <v>4.3081610470415956</v>
      </c>
      <c r="BP35" s="83">
        <f t="shared" si="93"/>
        <v>3.7637348431533439</v>
      </c>
      <c r="BQ35" s="83">
        <f t="shared" si="93"/>
        <v>3.2658789462005009</v>
      </c>
      <c r="BR35" s="83">
        <f t="shared" si="93"/>
        <v>2.814165562065841</v>
      </c>
      <c r="BS35" s="83">
        <f t="shared" si="93"/>
        <v>2.4075938449806977</v>
      </c>
      <c r="BT35" s="83">
        <f t="shared" si="93"/>
        <v>2.0446415264626756</v>
      </c>
      <c r="BU35" s="83">
        <f t="shared" si="93"/>
        <v>1.7233300788502692</v>
      </c>
      <c r="BV35" s="83">
        <f t="shared" si="93"/>
        <v>1.441300050113077</v>
      </c>
      <c r="BW35" s="83">
        <f t="shared" si="93"/>
        <v>1.1958928842271437</v>
      </c>
      <c r="BX35" s="83">
        <f t="shared" si="93"/>
        <v>0.9842354575046276</v>
      </c>
      <c r="BY35" s="83">
        <f t="shared" si="93"/>
        <v>0.80332370685364585</v>
      </c>
      <c r="BZ35" s="83">
        <f t="shared" si="93"/>
        <v>0.6501020746232733</v>
      </c>
      <c r="CA35" s="83">
        <f t="shared" si="93"/>
        <v>0.52153600619428342</v>
      </c>
      <c r="CB35" s="83">
        <f t="shared" si="93"/>
        <v>0.414675361274843</v>
      </c>
      <c r="CC35" s="83">
        <f t="shared" si="93"/>
        <v>0.32670728427096768</v>
      </c>
      <c r="CD35" s="83">
        <f t="shared" si="93"/>
        <v>0.25499777034389759</v>
      </c>
      <c r="CE35" s="83">
        <f t="shared" si="93"/>
        <v>0.19712181441595095</v>
      </c>
      <c r="CF35" s="83">
        <f t="shared" si="93"/>
        <v>0.15088260183014834</v>
      </c>
      <c r="CG35" s="83">
        <f t="shared" si="93"/>
        <v>0.11432066401777168</v>
      </c>
      <c r="CH35" s="83">
        <f t="shared" si="93"/>
        <v>8.5714264705399348E-2</v>
      </c>
      <c r="CI35" s="83">
        <f t="shared" si="93"/>
        <v>6.3572497782791393E-2</v>
      </c>
      <c r="CJ35" s="83">
        <f t="shared" si="93"/>
        <v>4.6622673015806103E-2</v>
      </c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G35" s="83">
        <f>+$D35*CN11</f>
        <v>35.486144658728804</v>
      </c>
      <c r="DH35" s="83">
        <f t="shared" ref="DH35:FP35" si="94">+$D35*CO11</f>
        <v>33.709330317286181</v>
      </c>
      <c r="DI35" s="83">
        <f t="shared" si="94"/>
        <v>32.021256408575432</v>
      </c>
      <c r="DJ35" s="83">
        <f t="shared" si="94"/>
        <v>30.417481899586388</v>
      </c>
      <c r="DK35" s="83">
        <f t="shared" si="94"/>
        <v>28.893787648504368</v>
      </c>
      <c r="DL35" s="83">
        <f t="shared" si="94"/>
        <v>27.446165303732343</v>
      </c>
      <c r="DM35" s="83">
        <f t="shared" si="94"/>
        <v>26.070806757705057</v>
      </c>
      <c r="DN35" s="83">
        <f t="shared" si="94"/>
        <v>24.764094127745501</v>
      </c>
      <c r="DO35" s="83">
        <f t="shared" si="94"/>
        <v>23.522590237600969</v>
      </c>
      <c r="DP35" s="83">
        <f t="shared" si="94"/>
        <v>22.343029574613364</v>
      </c>
      <c r="DQ35" s="83">
        <f t="shared" si="94"/>
        <v>21.222309698730818</v>
      </c>
      <c r="DR35" s="83">
        <f t="shared" si="94"/>
        <v>20.157483080756339</v>
      </c>
      <c r="DS35" s="83">
        <f t="shared" si="94"/>
        <v>19.145749348359068</v>
      </c>
      <c r="DT35" s="83">
        <f t="shared" si="94"/>
        <v>18.184447919447269</v>
      </c>
      <c r="DU35" s="83">
        <f t="shared" si="94"/>
        <v>17.271051003521329</v>
      </c>
      <c r="DV35" s="83">
        <f t="shared" si="94"/>
        <v>16.403156952593534</v>
      </c>
      <c r="DW35" s="83">
        <f t="shared" si="94"/>
        <v>15.57848394418205</v>
      </c>
      <c r="DX35" s="83">
        <f t="shared" si="94"/>
        <v>14.79486397975988</v>
      </c>
      <c r="DY35" s="83">
        <f t="shared" si="94"/>
        <v>14.05023718287028</v>
      </c>
      <c r="DZ35" s="83">
        <f t="shared" si="94"/>
        <v>13.342646381909109</v>
      </c>
      <c r="EA35" s="83">
        <f t="shared" si="94"/>
        <v>12.670231963323289</v>
      </c>
      <c r="EB35" s="83">
        <f t="shared" si="94"/>
        <v>12.031226981687146</v>
      </c>
      <c r="EC35" s="83">
        <f t="shared" si="94"/>
        <v>11.423952513794013</v>
      </c>
      <c r="ED35" s="83">
        <f t="shared" si="94"/>
        <v>10.846813244543178</v>
      </c>
      <c r="EE35" s="83">
        <f t="shared" si="94"/>
        <v>10.29829327301244</v>
      </c>
      <c r="EF35" s="83">
        <f t="shared" si="94"/>
        <v>9.7769521276861013</v>
      </c>
      <c r="EG35" s="83">
        <f t="shared" si="94"/>
        <v>9.2814209803590479</v>
      </c>
      <c r="EH35" s="83">
        <f t="shared" si="94"/>
        <v>8.8103990487606314</v>
      </c>
      <c r="EI35" s="83">
        <f t="shared" si="94"/>
        <v>8.3626501784389262</v>
      </c>
      <c r="EJ35" s="83">
        <f t="shared" si="94"/>
        <v>7.9369995949179568</v>
      </c>
      <c r="EK35" s="83">
        <f t="shared" si="94"/>
        <v>7.5323308175890746</v>
      </c>
      <c r="EL35" s="83">
        <f t="shared" si="94"/>
        <v>7.1475827272233152</v>
      </c>
      <c r="EM35" s="83">
        <f t="shared" si="94"/>
        <v>6.7817467793963955</v>
      </c>
      <c r="EN35" s="83">
        <f t="shared" si="94"/>
        <v>6.4338643565021885</v>
      </c>
      <c r="EO35" s="83">
        <f t="shared" si="94"/>
        <v>6.1030242513957162</v>
      </c>
      <c r="EP35" s="83">
        <f t="shared" si="94"/>
        <v>5.7883602760533108</v>
      </c>
      <c r="EQ35" s="83">
        <f t="shared" si="94"/>
        <v>5.4890489889671272</v>
      </c>
      <c r="ER35" s="83">
        <f t="shared" si="94"/>
        <v>5.204307535303907</v>
      </c>
      <c r="ES35" s="83">
        <f t="shared" si="94"/>
        <v>4.9333915941552551</v>
      </c>
      <c r="ET35" s="83">
        <f t="shared" si="94"/>
        <v>4.6755934274887005</v>
      </c>
      <c r="EU35" s="83">
        <f t="shared" si="94"/>
        <v>4.4302400256771186</v>
      </c>
      <c r="EV35" s="83">
        <f t="shared" si="94"/>
        <v>4.1966913447386283</v>
      </c>
      <c r="EW35" s="83">
        <f t="shared" si="94"/>
        <v>3.9743386306608799</v>
      </c>
      <c r="EX35" s="83">
        <f t="shared" si="94"/>
        <v>3.7626028264133873</v>
      </c>
      <c r="EY35" s="83">
        <f t="shared" si="94"/>
        <v>3.5609330574696889</v>
      </c>
      <c r="EZ35" s="83">
        <f t="shared" si="94"/>
        <v>3.3688051918682551</v>
      </c>
      <c r="FA35" s="83">
        <f t="shared" si="94"/>
        <v>3.1857204710377744</v>
      </c>
      <c r="FB35" s="83">
        <f t="shared" si="94"/>
        <v>3.0112042077993353</v>
      </c>
      <c r="FC35" s="83">
        <f t="shared" si="94"/>
        <v>2.8448045481353557</v>
      </c>
      <c r="FD35" s="83">
        <f t="shared" si="94"/>
        <v>2.6860912934836163</v>
      </c>
      <c r="FE35" s="83">
        <f t="shared" si="94"/>
        <v>2.5346547804746642</v>
      </c>
      <c r="FF35" s="83">
        <f t="shared" si="94"/>
        <v>2.3901048151827688</v>
      </c>
      <c r="FG35" s="83">
        <f t="shared" si="94"/>
        <v>2.2520696591047407</v>
      </c>
      <c r="FH35" s="83">
        <f t="shared" si="94"/>
        <v>2.1201950642178593</v>
      </c>
      <c r="FI35" s="83">
        <f t="shared" si="94"/>
        <v>1.9941433545980563</v>
      </c>
      <c r="FJ35" s="83">
        <f t="shared" si="94"/>
        <v>1.8735925522028862</v>
      </c>
      <c r="FK35" s="83">
        <f t="shared" si="94"/>
        <v>1.7582355445408648</v>
      </c>
      <c r="FL35" s="83">
        <f t="shared" si="94"/>
        <v>1.6477792920598697</v>
      </c>
      <c r="FM35" s="83">
        <f t="shared" si="94"/>
        <v>1.5419440731927649</v>
      </c>
      <c r="FN35" s="83">
        <f t="shared" si="94"/>
        <v>1.4404627650984518</v>
      </c>
      <c r="FO35" s="83">
        <f t="shared" si="94"/>
        <v>1.3430801582314678</v>
      </c>
      <c r="FP35" s="83">
        <f t="shared" si="94"/>
        <v>1.24955230296335</v>
      </c>
    </row>
    <row r="36" spans="1:172">
      <c r="A36" s="80">
        <v>1972</v>
      </c>
      <c r="D36" s="99">
        <f>Data!CD36</f>
        <v>23.712603688992566</v>
      </c>
      <c r="M36" s="83"/>
      <c r="N36" s="83"/>
      <c r="O36" s="83"/>
      <c r="P36" s="83"/>
      <c r="Q36" s="83"/>
      <c r="R36" s="83"/>
      <c r="S36" s="83"/>
      <c r="T36" s="83"/>
      <c r="U36" s="83"/>
      <c r="V36" s="83"/>
      <c r="AB36" s="83">
        <f t="shared" ref="AB36:BG36" si="95">+$D36*H11</f>
        <v>23.712603688992566</v>
      </c>
      <c r="AC36" s="83">
        <f t="shared" si="95"/>
        <v>23.350967114891755</v>
      </c>
      <c r="AD36" s="83">
        <f t="shared" si="95"/>
        <v>22.979121988178075</v>
      </c>
      <c r="AE36" s="83">
        <f t="shared" si="95"/>
        <v>22.596755852398896</v>
      </c>
      <c r="AF36" s="83">
        <f t="shared" si="95"/>
        <v>22.203552022828351</v>
      </c>
      <c r="AG36" s="83">
        <f t="shared" si="95"/>
        <v>21.79919161586178</v>
      </c>
      <c r="AH36" s="83">
        <f t="shared" si="95"/>
        <v>21.383356286180163</v>
      </c>
      <c r="AI36" s="83">
        <f t="shared" si="95"/>
        <v>20.955731833442702</v>
      </c>
      <c r="AJ36" s="83">
        <f t="shared" si="95"/>
        <v>20.51601285696119</v>
      </c>
      <c r="AK36" s="83">
        <f t="shared" si="95"/>
        <v>20.063908647986317</v>
      </c>
      <c r="AL36" s="83">
        <f t="shared" si="95"/>
        <v>19.599150511792999</v>
      </c>
      <c r="AM36" s="83">
        <f t="shared" si="95"/>
        <v>19.12150070218588</v>
      </c>
      <c r="AN36" s="83">
        <f t="shared" si="95"/>
        <v>18.630763125639753</v>
      </c>
      <c r="AO36" s="83">
        <f t="shared" si="95"/>
        <v>18.12679592743488</v>
      </c>
      <c r="AP36" s="83">
        <f t="shared" si="95"/>
        <v>17.609526004746371</v>
      </c>
      <c r="AQ36" s="83">
        <f t="shared" si="95"/>
        <v>17.078965399613388</v>
      </c>
      <c r="AR36" s="83">
        <f t="shared" si="95"/>
        <v>16.535229407522003</v>
      </c>
      <c r="AS36" s="83">
        <f t="shared" si="95"/>
        <v>15.978556096568543</v>
      </c>
      <c r="AT36" s="83">
        <f t="shared" si="95"/>
        <v>15.409326772004725</v>
      </c>
      <c r="AU36" s="83">
        <f t="shared" si="95"/>
        <v>14.828086748513384</v>
      </c>
      <c r="AV36" s="83">
        <f t="shared" si="95"/>
        <v>14.235565617966087</v>
      </c>
      <c r="AW36" s="83">
        <f t="shared" si="95"/>
        <v>13.632696036649175</v>
      </c>
      <c r="AX36" s="83">
        <f t="shared" si="95"/>
        <v>13.020629918241278</v>
      </c>
      <c r="AY36" s="83">
        <f t="shared" si="95"/>
        <v>12.400750823705749</v>
      </c>
      <c r="AZ36" s="83">
        <f t="shared" si="95"/>
        <v>11.77468130319679</v>
      </c>
      <c r="BA36" s="83">
        <f t="shared" si="95"/>
        <v>11.144283982858012</v>
      </c>
      <c r="BB36" s="83">
        <f t="shared" si="95"/>
        <v>10.51165531233174</v>
      </c>
      <c r="BC36" s="83">
        <f t="shared" si="95"/>
        <v>9.8791111029473129</v>
      </c>
      <c r="BD36" s="83">
        <f t="shared" si="95"/>
        <v>9.249163291172259</v>
      </c>
      <c r="BE36" s="83">
        <f t="shared" si="95"/>
        <v>8.6244877483473772</v>
      </c>
      <c r="BF36" s="83">
        <f t="shared" si="95"/>
        <v>8.007883409032738</v>
      </c>
      <c r="BG36" s="83">
        <f t="shared" si="95"/>
        <v>7.4022234815988064</v>
      </c>
      <c r="BH36" s="83">
        <f t="shared" ref="BH36:CJ36" si="96">+$D36*AN11</f>
        <v>6.8104000045217141</v>
      </c>
      <c r="BI36" s="83">
        <f t="shared" si="96"/>
        <v>6.2352634842525561</v>
      </c>
      <c r="BJ36" s="83">
        <f t="shared" si="96"/>
        <v>5.6795597580434132</v>
      </c>
      <c r="BK36" s="83">
        <f t="shared" si="96"/>
        <v>5.145866532062457</v>
      </c>
      <c r="BL36" s="83">
        <f t="shared" si="96"/>
        <v>4.6365322211869273</v>
      </c>
      <c r="BM36" s="83">
        <f t="shared" si="96"/>
        <v>4.1536197402956505</v>
      </c>
      <c r="BN36" s="83">
        <f t="shared" si="96"/>
        <v>3.6988577571852552</v>
      </c>
      <c r="BO36" s="83">
        <f t="shared" si="96"/>
        <v>3.2736016167690467</v>
      </c>
      <c r="BP36" s="83">
        <f t="shared" si="96"/>
        <v>2.8788057006278387</v>
      </c>
      <c r="BQ36" s="83">
        <f t="shared" si="96"/>
        <v>2.515008423271893</v>
      </c>
      <c r="BR36" s="83">
        <f t="shared" si="96"/>
        <v>2.1823304247965978</v>
      </c>
      <c r="BS36" s="83">
        <f t="shared" si="96"/>
        <v>1.8804858439888006</v>
      </c>
      <c r="BT36" s="83">
        <f t="shared" si="96"/>
        <v>1.6088058942193975</v>
      </c>
      <c r="BU36" s="83">
        <f t="shared" si="96"/>
        <v>1.3662733630079</v>
      </c>
      <c r="BV36" s="83">
        <f t="shared" si="96"/>
        <v>1.1515661556952186</v>
      </c>
      <c r="BW36" s="83">
        <f t="shared" si="96"/>
        <v>0.96310763578115954</v>
      </c>
      <c r="BX36" s="83">
        <f t="shared" si="96"/>
        <v>0.79912129905577545</v>
      </c>
      <c r="BY36" s="83">
        <f t="shared" si="96"/>
        <v>0.65768726258970189</v>
      </c>
      <c r="BZ36" s="83">
        <f t="shared" si="96"/>
        <v>0.53679814693274486</v>
      </c>
      <c r="CA36" s="83">
        <f t="shared" si="96"/>
        <v>0.43441216286485634</v>
      </c>
      <c r="CB36" s="83">
        <f t="shared" si="96"/>
        <v>0.34850155584266923</v>
      </c>
      <c r="CC36" s="83">
        <f t="shared" si="96"/>
        <v>0.27709497878861461</v>
      </c>
      <c r="CD36" s="83">
        <f t="shared" si="96"/>
        <v>0.21831282120749856</v>
      </c>
      <c r="CE36" s="83">
        <f t="shared" si="96"/>
        <v>0.17039498451839402</v>
      </c>
      <c r="CF36" s="83">
        <f t="shared" si="96"/>
        <v>0.13172102826760076</v>
      </c>
      <c r="CG36" s="83">
        <f t="shared" si="96"/>
        <v>0.10082299373939761</v>
      </c>
      <c r="CH36" s="83">
        <f t="shared" si="96"/>
        <v>7.6391521969662202E-2</v>
      </c>
      <c r="CI36" s="83">
        <f t="shared" si="96"/>
        <v>5.7276111817703076E-2</v>
      </c>
      <c r="CJ36" s="83">
        <f t="shared" si="96"/>
        <v>4.2480507813403359E-2</v>
      </c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H36" s="83">
        <f>+$D36*CN11</f>
        <v>23.712603688992566</v>
      </c>
      <c r="DI36" s="83">
        <f t="shared" ref="DI36:FP36" si="97">+$D36*CO11</f>
        <v>22.525298200815691</v>
      </c>
      <c r="DJ36" s="83">
        <f t="shared" si="97"/>
        <v>21.39729097489856</v>
      </c>
      <c r="DK36" s="83">
        <f t="shared" si="97"/>
        <v>20.325614417642253</v>
      </c>
      <c r="DL36" s="83">
        <f t="shared" si="97"/>
        <v>19.307449207908292</v>
      </c>
      <c r="DM36" s="83">
        <f t="shared" si="97"/>
        <v>18.340116879106958</v>
      </c>
      <c r="DN36" s="83">
        <f t="shared" si="97"/>
        <v>17.421072772009456</v>
      </c>
      <c r="DO36" s="83">
        <f t="shared" si="97"/>
        <v>16.547899339741143</v>
      </c>
      <c r="DP36" s="83">
        <f t="shared" si="97"/>
        <v>15.718299787339545</v>
      </c>
      <c r="DQ36" s="83">
        <f t="shared" si="97"/>
        <v>14.930092029141436</v>
      </c>
      <c r="DR36" s="83">
        <f t="shared" si="97"/>
        <v>14.181202948099974</v>
      </c>
      <c r="DS36" s="83">
        <f t="shared" si="97"/>
        <v>13.469662941927224</v>
      </c>
      <c r="DT36" s="83">
        <f t="shared" si="97"/>
        <v>12.793600741712396</v>
      </c>
      <c r="DU36" s="83">
        <f t="shared" si="97"/>
        <v>12.151238489383566</v>
      </c>
      <c r="DV36" s="83">
        <f t="shared" si="97"/>
        <v>11.540887061061463</v>
      </c>
      <c r="DW36" s="83">
        <f t="shared" si="97"/>
        <v>10.960941624001341</v>
      </c>
      <c r="DX36" s="83">
        <f t="shared" si="97"/>
        <v>10.40987741543394</v>
      </c>
      <c r="DY36" s="83">
        <f t="shared" si="97"/>
        <v>9.8862457322002211</v>
      </c>
      <c r="DZ36" s="83">
        <f t="shared" si="97"/>
        <v>9.3886701206296994</v>
      </c>
      <c r="EA36" s="83">
        <f t="shared" si="97"/>
        <v>8.9158427566392913</v>
      </c>
      <c r="EB36" s="83">
        <f t="shared" si="97"/>
        <v>8.4665210065300442</v>
      </c>
      <c r="EC36" s="83">
        <f t="shared" si="97"/>
        <v>8.0395241594351692</v>
      </c>
      <c r="ED36" s="83">
        <f t="shared" si="97"/>
        <v>7.633730322824305</v>
      </c>
      <c r="EE36" s="83">
        <f t="shared" si="97"/>
        <v>7.2480734728984135</v>
      </c>
      <c r="EF36" s="83">
        <f t="shared" si="97"/>
        <v>6.8815406521174314</v>
      </c>
      <c r="EG36" s="83">
        <f t="shared" si="97"/>
        <v>6.5331693064900582</v>
      </c>
      <c r="EH36" s="83">
        <f t="shared" si="97"/>
        <v>6.2020447556231924</v>
      </c>
      <c r="EI36" s="83">
        <f t="shared" si="97"/>
        <v>5.8872977888779712</v>
      </c>
      <c r="EJ36" s="83">
        <f t="shared" si="97"/>
        <v>5.5881023813114554</v>
      </c>
      <c r="EK36" s="83">
        <f t="shared" si="97"/>
        <v>5.3036735233983592</v>
      </c>
      <c r="EL36" s="83">
        <f t="shared" si="97"/>
        <v>5.0332651588270156</v>
      </c>
      <c r="EM36" s="83">
        <f t="shared" si="97"/>
        <v>4.7761682249481812</v>
      </c>
      <c r="EN36" s="83">
        <f t="shared" si="97"/>
        <v>4.5317087907257916</v>
      </c>
      <c r="EO36" s="83">
        <f t="shared" si="97"/>
        <v>4.2992462872955208</v>
      </c>
      <c r="EP36" s="83">
        <f t="shared" si="97"/>
        <v>4.0781718264810038</v>
      </c>
      <c r="EQ36" s="83">
        <f t="shared" si="97"/>
        <v>3.8679066028492213</v>
      </c>
      <c r="ER36" s="83">
        <f t="shared" si="97"/>
        <v>3.6679003751067234</v>
      </c>
      <c r="ES36" s="83">
        <f t="shared" si="97"/>
        <v>3.4776300228473449</v>
      </c>
      <c r="ET36" s="83">
        <f t="shared" si="97"/>
        <v>3.2965981748607751</v>
      </c>
      <c r="EU36" s="83">
        <f t="shared" si="97"/>
        <v>3.1243319053997678</v>
      </c>
      <c r="EV36" s="83">
        <f t="shared" si="97"/>
        <v>2.96038149498309</v>
      </c>
      <c r="EW36" s="83">
        <f t="shared" si="97"/>
        <v>2.8043192524813771</v>
      </c>
      <c r="EX36" s="83">
        <f t="shared" si="97"/>
        <v>2.6557383953946494</v>
      </c>
      <c r="EY36" s="83">
        <f t="shared" si="97"/>
        <v>2.5142519853837526</v>
      </c>
      <c r="EZ36" s="83">
        <f t="shared" si="97"/>
        <v>2.3794919162637522</v>
      </c>
      <c r="FA36" s="83">
        <f t="shared" si="97"/>
        <v>2.2511079518057202</v>
      </c>
      <c r="FB36" s="83">
        <f t="shared" si="97"/>
        <v>2.1287668108247955</v>
      </c>
      <c r="FC36" s="83">
        <f t="shared" si="97"/>
        <v>2.0121512971572915</v>
      </c>
      <c r="FD36" s="83">
        <f t="shared" si="97"/>
        <v>1.900959472248112</v>
      </c>
      <c r="FE36" s="83">
        <f t="shared" si="97"/>
        <v>1.7949038681823399</v>
      </c>
      <c r="FF36" s="83">
        <f t="shared" si="97"/>
        <v>1.6937107391017212</v>
      </c>
      <c r="FG36" s="83">
        <f t="shared" si="97"/>
        <v>1.5971193490482738</v>
      </c>
      <c r="FH36" s="83">
        <f t="shared" si="97"/>
        <v>1.5048812943735632</v>
      </c>
      <c r="FI36" s="83">
        <f t="shared" si="97"/>
        <v>1.4167598589436967</v>
      </c>
      <c r="FJ36" s="83">
        <f t="shared" si="97"/>
        <v>1.3325294004568764</v>
      </c>
      <c r="FK36" s="83">
        <f t="shared" si="97"/>
        <v>1.2519747662728109</v>
      </c>
      <c r="FL36" s="83">
        <f t="shared" si="97"/>
        <v>1.1748907372315005</v>
      </c>
      <c r="FM36" s="83">
        <f t="shared" si="97"/>
        <v>1.1010814980131491</v>
      </c>
      <c r="FN36" s="83">
        <f t="shared" si="97"/>
        <v>1.0303601326614433</v>
      </c>
      <c r="FO36" s="83">
        <f t="shared" si="97"/>
        <v>0.96254814395928145</v>
      </c>
      <c r="FP36" s="83">
        <f t="shared" si="97"/>
        <v>0.89747499540946429</v>
      </c>
    </row>
    <row r="37" spans="1:172">
      <c r="A37" s="80">
        <v>1973</v>
      </c>
      <c r="D37" s="99">
        <f>Data!CD37</f>
        <v>27.817297079510197</v>
      </c>
      <c r="M37" s="83"/>
      <c r="N37" s="83"/>
      <c r="O37" s="83"/>
      <c r="P37" s="83"/>
      <c r="Q37" s="83"/>
      <c r="R37" s="83"/>
      <c r="S37" s="83"/>
      <c r="T37" s="83"/>
      <c r="U37" s="83"/>
      <c r="V37" s="83"/>
      <c r="AC37" s="83">
        <f t="shared" ref="AC37:BH37" si="98">+$D37*H11</f>
        <v>27.817297079510197</v>
      </c>
      <c r="AD37" s="83">
        <f t="shared" si="98"/>
        <v>27.393060578596202</v>
      </c>
      <c r="AE37" s="83">
        <f t="shared" si="98"/>
        <v>26.956848406663173</v>
      </c>
      <c r="AF37" s="83">
        <f t="shared" si="98"/>
        <v>26.508294020497171</v>
      </c>
      <c r="AG37" s="83">
        <f t="shared" si="98"/>
        <v>26.047025916689478</v>
      </c>
      <c r="AH37" s="83">
        <f t="shared" si="98"/>
        <v>25.572670012322796</v>
      </c>
      <c r="AI37" s="83">
        <f t="shared" si="98"/>
        <v>25.084852855943666</v>
      </c>
      <c r="AJ37" s="83">
        <f t="shared" si="98"/>
        <v>24.583205858579863</v>
      </c>
      <c r="AK37" s="83">
        <f t="shared" si="98"/>
        <v>24.067370754147095</v>
      </c>
      <c r="AL37" s="83">
        <f t="shared" si="98"/>
        <v>23.537006511700408</v>
      </c>
      <c r="AM37" s="83">
        <f t="shared" si="98"/>
        <v>22.991797924985391</v>
      </c>
      <c r="AN37" s="83">
        <f t="shared" si="98"/>
        <v>22.431466093522253</v>
      </c>
      <c r="AO37" s="83">
        <f t="shared" si="98"/>
        <v>21.855780979651804</v>
      </c>
      <c r="AP37" s="83">
        <f t="shared" si="98"/>
        <v>21.264576173352911</v>
      </c>
      <c r="AQ37" s="83">
        <f t="shared" si="98"/>
        <v>20.657765917573155</v>
      </c>
      <c r="AR37" s="83">
        <f t="shared" si="98"/>
        <v>20.035364338849856</v>
      </c>
      <c r="AS37" s="83">
        <f t="shared" si="98"/>
        <v>19.397506690520437</v>
      </c>
      <c r="AT37" s="83">
        <f t="shared" si="98"/>
        <v>18.744472250687281</v>
      </c>
      <c r="AU37" s="83">
        <f t="shared" si="98"/>
        <v>18.076708329211588</v>
      </c>
      <c r="AV37" s="83">
        <f t="shared" si="98"/>
        <v>17.394854635706576</v>
      </c>
      <c r="AW37" s="83">
        <f t="shared" si="98"/>
        <v>16.699767055679565</v>
      </c>
      <c r="AX37" s="83">
        <f t="shared" si="98"/>
        <v>15.992539689859878</v>
      </c>
      <c r="AY37" s="83">
        <f t="shared" si="98"/>
        <v>15.274523850209224</v>
      </c>
      <c r="AZ37" s="83">
        <f t="shared" si="98"/>
        <v>14.547342594526325</v>
      </c>
      <c r="BA37" s="83">
        <f t="shared" si="98"/>
        <v>13.812899339249867</v>
      </c>
      <c r="BB37" s="83">
        <f t="shared" si="98"/>
        <v>13.073379134383829</v>
      </c>
      <c r="BC37" s="83">
        <f t="shared" si="98"/>
        <v>12.331241328689641</v>
      </c>
      <c r="BD37" s="83">
        <f t="shared" si="98"/>
        <v>11.589202604509451</v>
      </c>
      <c r="BE37" s="83">
        <f t="shared" si="98"/>
        <v>10.850209718929852</v>
      </c>
      <c r="BF37" s="83">
        <f t="shared" si="98"/>
        <v>10.117401741325505</v>
      </c>
      <c r="BG37" s="83">
        <f t="shared" si="98"/>
        <v>9.394062106749967</v>
      </c>
      <c r="BH37" s="83">
        <f t="shared" si="98"/>
        <v>8.6835613809943624</v>
      </c>
      <c r="BI37" s="83">
        <f t="shared" ref="BI37:CJ37" si="99">+$D37*AN11</f>
        <v>7.9892922194798768</v>
      </c>
      <c r="BJ37" s="83">
        <f t="shared" si="99"/>
        <v>7.3145985563361045</v>
      </c>
      <c r="BK37" s="83">
        <f t="shared" si="99"/>
        <v>6.6627015380712464</v>
      </c>
      <c r="BL37" s="83">
        <f t="shared" si="99"/>
        <v>6.0366250763233564</v>
      </c>
      <c r="BM37" s="83">
        <f t="shared" si="99"/>
        <v>5.4391241007139524</v>
      </c>
      <c r="BN37" s="83">
        <f t="shared" si="99"/>
        <v>4.8726186203144426</v>
      </c>
      <c r="BO37" s="83">
        <f t="shared" si="99"/>
        <v>4.3391365383564269</v>
      </c>
      <c r="BP37" s="83">
        <f t="shared" si="99"/>
        <v>3.8402678123406986</v>
      </c>
      <c r="BQ37" s="83">
        <f t="shared" si="99"/>
        <v>3.377132028977722</v>
      </c>
      <c r="BR37" s="83">
        <f t="shared" si="99"/>
        <v>2.9503608032761361</v>
      </c>
      <c r="BS37" s="83">
        <f t="shared" si="99"/>
        <v>2.5600956583439518</v>
      </c>
      <c r="BT37" s="83">
        <f t="shared" si="99"/>
        <v>2.2060012498894142</v>
      </c>
      <c r="BU37" s="83">
        <f t="shared" si="99"/>
        <v>1.8872930231420471</v>
      </c>
      <c r="BV37" s="83">
        <f t="shared" si="99"/>
        <v>1.6027776843525077</v>
      </c>
      <c r="BW37" s="83">
        <f t="shared" si="99"/>
        <v>1.3509042819516854</v>
      </c>
      <c r="BX37" s="83">
        <f t="shared" si="99"/>
        <v>1.1298232608891312</v>
      </c>
      <c r="BY37" s="83">
        <f t="shared" si="99"/>
        <v>0.93745060095267152</v>
      </c>
      <c r="BZ37" s="83">
        <f t="shared" si="99"/>
        <v>0.77153408410229452</v>
      </c>
      <c r="CA37" s="83">
        <f t="shared" si="99"/>
        <v>0.6297188499755646</v>
      </c>
      <c r="CB37" s="83">
        <f t="shared" si="99"/>
        <v>0.50960967204853058</v>
      </c>
      <c r="CC37" s="83">
        <f t="shared" si="99"/>
        <v>0.40882778790113161</v>
      </c>
      <c r="CD37" s="83">
        <f t="shared" si="99"/>
        <v>0.32506060681061155</v>
      </c>
      <c r="CE37" s="83">
        <f t="shared" si="99"/>
        <v>0.25610315440029136</v>
      </c>
      <c r="CF37" s="83">
        <f t="shared" si="99"/>
        <v>0.19989065593024652</v>
      </c>
      <c r="CG37" s="83">
        <f t="shared" si="99"/>
        <v>0.15452216985515191</v>
      </c>
      <c r="CH37" s="83">
        <f t="shared" si="99"/>
        <v>0.11827563122460194</v>
      </c>
      <c r="CI37" s="83">
        <f t="shared" si="99"/>
        <v>8.9615028735644711E-2</v>
      </c>
      <c r="CJ37" s="83">
        <f t="shared" si="99"/>
        <v>6.7190707477301978E-2</v>
      </c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I37" s="83">
        <f>+$D37*CN11</f>
        <v>27.817297079510197</v>
      </c>
      <c r="DJ37" s="83">
        <f t="shared" ref="DJ37:FP37" si="100">+$D37*CO11</f>
        <v>26.424466923786703</v>
      </c>
      <c r="DK37" s="83">
        <f t="shared" si="100"/>
        <v>25.101199663779454</v>
      </c>
      <c r="DL37" s="83">
        <f t="shared" si="100"/>
        <v>23.844014010219873</v>
      </c>
      <c r="DM37" s="83">
        <f t="shared" si="100"/>
        <v>22.649602612523434</v>
      </c>
      <c r="DN37" s="83">
        <f t="shared" si="100"/>
        <v>21.514823356824397</v>
      </c>
      <c r="DO37" s="83">
        <f t="shared" si="100"/>
        <v>20.436691098907406</v>
      </c>
      <c r="DP37" s="83">
        <f t="shared" si="100"/>
        <v>19.412369810283231</v>
      </c>
      <c r="DQ37" s="83">
        <f t="shared" si="100"/>
        <v>18.439165116743126</v>
      </c>
      <c r="DR37" s="83">
        <f t="shared" si="100"/>
        <v>17.514517209758978</v>
      </c>
      <c r="DS37" s="83">
        <f t="shared" si="100"/>
        <v>16.635994112078144</v>
      </c>
      <c r="DT37" s="83">
        <f t="shared" si="100"/>
        <v>15.801285279793651</v>
      </c>
      <c r="DU37" s="83">
        <f t="shared" si="100"/>
        <v>15.008195524056157</v>
      </c>
      <c r="DV37" s="83">
        <f t="shared" si="100"/>
        <v>14.254639236435617</v>
      </c>
      <c r="DW37" s="83">
        <f t="shared" si="100"/>
        <v>13.53863490273941</v>
      </c>
      <c r="DX37" s="83">
        <f t="shared" si="100"/>
        <v>12.858299890853031</v>
      </c>
      <c r="DY37" s="83">
        <f t="shared" si="100"/>
        <v>12.211845498890989</v>
      </c>
      <c r="DZ37" s="83">
        <f t="shared" si="100"/>
        <v>11.597572250630281</v>
      </c>
      <c r="EA37" s="83">
        <f t="shared" si="100"/>
        <v>11.013865425849948</v>
      </c>
      <c r="EB37" s="83">
        <f t="shared" si="100"/>
        <v>10.459190813818692</v>
      </c>
      <c r="EC37" s="83">
        <f t="shared" si="100"/>
        <v>9.9320906787594474</v>
      </c>
      <c r="ED37" s="83">
        <f t="shared" si="100"/>
        <v>9.431179926678432</v>
      </c>
      <c r="EE37" s="83">
        <f t="shared" si="100"/>
        <v>8.955142463475747</v>
      </c>
      <c r="EF37" s="83">
        <f t="shared" si="100"/>
        <v>8.5027277347584391</v>
      </c>
      <c r="EG37" s="83">
        <f t="shared" si="100"/>
        <v>8.0727474382552593</v>
      </c>
      <c r="EH37" s="83">
        <f t="shared" si="100"/>
        <v>7.6640724001866287</v>
      </c>
      <c r="EI37" s="83">
        <f t="shared" si="100"/>
        <v>7.2756296073751949</v>
      </c>
      <c r="EJ37" s="83">
        <f t="shared" si="100"/>
        <v>6.9063993872922431</v>
      </c>
      <c r="EK37" s="83">
        <f t="shared" si="100"/>
        <v>6.5554127286248791</v>
      </c>
      <c r="EL37" s="83">
        <f t="shared" si="100"/>
        <v>6.221748735318771</v>
      </c>
      <c r="EM37" s="83">
        <f t="shared" si="100"/>
        <v>5.9045322074029736</v>
      </c>
      <c r="EN37" s="83">
        <f t="shared" si="100"/>
        <v>5.6029313422369693</v>
      </c>
      <c r="EO37" s="83">
        <f t="shared" si="100"/>
        <v>5.3161555501374353</v>
      </c>
      <c r="EP37" s="83">
        <f t="shared" si="100"/>
        <v>5.0434533786433677</v>
      </c>
      <c r="EQ37" s="83">
        <f t="shared" si="100"/>
        <v>4.7841105399645159</v>
      </c>
      <c r="ER37" s="83">
        <f t="shared" si="100"/>
        <v>4.5374480364297369</v>
      </c>
      <c r="ES37" s="83">
        <f t="shared" si="100"/>
        <v>4.3028203790102397</v>
      </c>
      <c r="ET37" s="83">
        <f t="shared" si="100"/>
        <v>4.0796138942377933</v>
      </c>
      <c r="EU37" s="83">
        <f t="shared" si="100"/>
        <v>3.8672451150710936</v>
      </c>
      <c r="EV37" s="83">
        <f t="shared" si="100"/>
        <v>3.6651592514845381</v>
      </c>
      <c r="EW37" s="83">
        <f t="shared" si="100"/>
        <v>3.4728287367639883</v>
      </c>
      <c r="EX37" s="83">
        <f t="shared" si="100"/>
        <v>3.2897518456936115</v>
      </c>
      <c r="EY37" s="83">
        <f t="shared" si="100"/>
        <v>3.1154513810074684</v>
      </c>
      <c r="EZ37" s="83">
        <f t="shared" si="100"/>
        <v>2.9494734246595753</v>
      </c>
      <c r="FA37" s="83">
        <f t="shared" si="100"/>
        <v>2.7913861506371735</v>
      </c>
      <c r="FB37" s="83">
        <f t="shared" si="100"/>
        <v>2.640778696204316</v>
      </c>
      <c r="FC37" s="83">
        <f t="shared" si="100"/>
        <v>2.4972600886170606</v>
      </c>
      <c r="FD37" s="83">
        <f t="shared" si="100"/>
        <v>2.3604582244980867</v>
      </c>
      <c r="FE37" s="83">
        <f t="shared" si="100"/>
        <v>2.2300188991975367</v>
      </c>
      <c r="FF37" s="83">
        <f t="shared" si="100"/>
        <v>2.1056048835989896</v>
      </c>
      <c r="FG37" s="83">
        <f t="shared" si="100"/>
        <v>1.986895045954822</v>
      </c>
      <c r="FH37" s="83">
        <f t="shared" si="100"/>
        <v>1.8735835164542947</v>
      </c>
      <c r="FI37" s="83">
        <f t="shared" si="100"/>
        <v>1.765378892340681</v>
      </c>
      <c r="FJ37" s="83">
        <f t="shared" si="100"/>
        <v>1.6620034815011129</v>
      </c>
      <c r="FK37" s="83">
        <f t="shared" si="100"/>
        <v>1.5631925825546218</v>
      </c>
      <c r="FL37" s="83">
        <f t="shared" si="100"/>
        <v>1.4686937995605973</v>
      </c>
      <c r="FM37" s="83">
        <f t="shared" si="100"/>
        <v>1.378266389561623</v>
      </c>
      <c r="FN37" s="83">
        <f t="shared" si="100"/>
        <v>1.2916806412617599</v>
      </c>
      <c r="FO37" s="83">
        <f t="shared" si="100"/>
        <v>1.2087172832240176</v>
      </c>
      <c r="FP37" s="83">
        <f t="shared" si="100"/>
        <v>1.1291669200491767</v>
      </c>
    </row>
    <row r="38" spans="1:172">
      <c r="A38" s="80">
        <v>1974</v>
      </c>
      <c r="D38" s="99">
        <f>Data!CD38</f>
        <v>29.889537627444742</v>
      </c>
      <c r="M38" s="83"/>
      <c r="N38" s="83"/>
      <c r="O38" s="83"/>
      <c r="P38" s="83"/>
      <c r="Q38" s="83"/>
      <c r="R38" s="83"/>
      <c r="S38" s="83"/>
      <c r="T38" s="83"/>
      <c r="U38" s="83"/>
      <c r="V38" s="83"/>
      <c r="AD38" s="83">
        <f t="shared" ref="AD38:BI38" si="101">+$D38*H11</f>
        <v>29.889537627444742</v>
      </c>
      <c r="AE38" s="83">
        <f t="shared" si="101"/>
        <v>29.433697765622064</v>
      </c>
      <c r="AF38" s="83">
        <f t="shared" si="101"/>
        <v>28.96499010904153</v>
      </c>
      <c r="AG38" s="83">
        <f t="shared" si="101"/>
        <v>28.483020808971052</v>
      </c>
      <c r="AH38" s="83">
        <f t="shared" si="101"/>
        <v>27.987390686975644</v>
      </c>
      <c r="AI38" s="83">
        <f t="shared" si="101"/>
        <v>27.477697792952089</v>
      </c>
      <c r="AJ38" s="83">
        <f t="shared" si="101"/>
        <v>26.953540855301707</v>
      </c>
      <c r="AK38" s="83">
        <f t="shared" si="101"/>
        <v>26.414523827136001</v>
      </c>
      <c r="AL38" s="83">
        <f t="shared" si="101"/>
        <v>25.86026175345463</v>
      </c>
      <c r="AM38" s="83">
        <f t="shared" si="101"/>
        <v>25.290388198322702</v>
      </c>
      <c r="AN38" s="83">
        <f t="shared" si="101"/>
        <v>24.704564474297843</v>
      </c>
      <c r="AO38" s="83">
        <f t="shared" si="101"/>
        <v>24.102490904299238</v>
      </c>
      <c r="AP38" s="83">
        <f t="shared" si="101"/>
        <v>23.483920314086685</v>
      </c>
      <c r="AQ38" s="83">
        <f t="shared" si="101"/>
        <v>22.848673896978351</v>
      </c>
      <c r="AR38" s="83">
        <f t="shared" si="101"/>
        <v>22.196659507477943</v>
      </c>
      <c r="AS38" s="83">
        <f t="shared" si="101"/>
        <v>21.5278923244746</v>
      </c>
      <c r="AT38" s="83">
        <f t="shared" si="101"/>
        <v>20.842517676959378</v>
      </c>
      <c r="AU38" s="83">
        <f t="shared" si="101"/>
        <v>20.140835647766551</v>
      </c>
      <c r="AV38" s="83">
        <f t="shared" si="101"/>
        <v>19.423326868960739</v>
      </c>
      <c r="AW38" s="83">
        <f t="shared" si="101"/>
        <v>18.690678705115875</v>
      </c>
      <c r="AX38" s="83">
        <f t="shared" si="101"/>
        <v>17.943810800653296</v>
      </c>
      <c r="AY38" s="83">
        <f t="shared" si="101"/>
        <v>17.183898760982245</v>
      </c>
      <c r="AZ38" s="83">
        <f t="shared" si="101"/>
        <v>16.412394563611915</v>
      </c>
      <c r="BA38" s="83">
        <f t="shared" si="101"/>
        <v>15.631042175506735</v>
      </c>
      <c r="BB38" s="83">
        <f t="shared" si="101"/>
        <v>14.841886807497298</v>
      </c>
      <c r="BC38" s="83">
        <f t="shared" si="101"/>
        <v>14.047276284180837</v>
      </c>
      <c r="BD38" s="83">
        <f t="shared" si="101"/>
        <v>13.24985316270924</v>
      </c>
      <c r="BE38" s="83">
        <f t="shared" si="101"/>
        <v>12.45253650379698</v>
      </c>
      <c r="BF38" s="83">
        <f t="shared" si="101"/>
        <v>11.65849258224663</v>
      </c>
      <c r="BG38" s="83">
        <f t="shared" si="101"/>
        <v>10.871094311390527</v>
      </c>
      <c r="BH38" s="83">
        <f t="shared" si="101"/>
        <v>10.093869724714461</v>
      </c>
      <c r="BI38" s="83">
        <f t="shared" si="101"/>
        <v>9.330440477217893</v>
      </c>
      <c r="BJ38" s="83">
        <f t="shared" ref="BJ38:CJ38" si="102">+$D38*AN11</f>
        <v>8.5844519590901953</v>
      </c>
      <c r="BK38" s="83">
        <f t="shared" si="102"/>
        <v>7.8594972097522922</v>
      </c>
      <c r="BL38" s="83">
        <f t="shared" si="102"/>
        <v>7.1590373339795734</v>
      </c>
      <c r="BM38" s="83">
        <f t="shared" si="102"/>
        <v>6.4863215087294339</v>
      </c>
      <c r="BN38" s="83">
        <f t="shared" si="102"/>
        <v>5.8443098912144125</v>
      </c>
      <c r="BO38" s="83">
        <f t="shared" si="102"/>
        <v>5.2356027682988966</v>
      </c>
      <c r="BP38" s="83">
        <f t="shared" si="102"/>
        <v>4.6623791112097654</v>
      </c>
      <c r="BQ38" s="83">
        <f t="shared" si="102"/>
        <v>4.1263473208175308</v>
      </c>
      <c r="BR38" s="83">
        <f t="shared" si="102"/>
        <v>3.6287103870825033</v>
      </c>
      <c r="BS38" s="83">
        <f t="shared" si="102"/>
        <v>3.1701469769690833</v>
      </c>
      <c r="BT38" s="83">
        <f t="shared" si="102"/>
        <v>2.7508091563034358</v>
      </c>
      <c r="BU38" s="83">
        <f t="shared" si="102"/>
        <v>2.3703365994292631</v>
      </c>
      <c r="BV38" s="83">
        <f t="shared" si="102"/>
        <v>2.0278863064222419</v>
      </c>
      <c r="BW38" s="83">
        <f t="shared" si="102"/>
        <v>1.7221760895011644</v>
      </c>
      <c r="BX38" s="83">
        <f t="shared" si="102"/>
        <v>1.4515394594614615</v>
      </c>
      <c r="BY38" s="83">
        <f t="shared" si="102"/>
        <v>1.213989079247473</v>
      </c>
      <c r="BZ38" s="83">
        <f t="shared" si="102"/>
        <v>1.0072856802354333</v>
      </c>
      <c r="CA38" s="83">
        <f t="shared" si="102"/>
        <v>0.82900926613096015</v>
      </c>
      <c r="CB38" s="83">
        <f t="shared" si="102"/>
        <v>0.67662955201064001</v>
      </c>
      <c r="CC38" s="83">
        <f t="shared" si="102"/>
        <v>0.54757287972539892</v>
      </c>
      <c r="CD38" s="83">
        <f t="shared" si="102"/>
        <v>0.43928328171814718</v>
      </c>
      <c r="CE38" s="83">
        <f t="shared" si="102"/>
        <v>0.3492758915682857</v>
      </c>
      <c r="CF38" s="83">
        <f t="shared" si="102"/>
        <v>0.27518147604618326</v>
      </c>
      <c r="CG38" s="83">
        <f t="shared" si="102"/>
        <v>0.21478144568555307</v>
      </c>
      <c r="CH38" s="83">
        <f t="shared" si="102"/>
        <v>0.16603324891554466</v>
      </c>
      <c r="CI38" s="83">
        <f t="shared" si="102"/>
        <v>0.12708653611430479</v>
      </c>
      <c r="CJ38" s="83">
        <f t="shared" si="102"/>
        <v>9.629087131371851E-2</v>
      </c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J38" s="83">
        <f>+$D38*CN11</f>
        <v>29.889537627444742</v>
      </c>
      <c r="DK38" s="83">
        <f t="shared" ref="DK38:FP38" si="103">+$D38*CO11</f>
        <v>28.392949039806513</v>
      </c>
      <c r="DL38" s="83">
        <f t="shared" si="103"/>
        <v>26.971105413299551</v>
      </c>
      <c r="DM38" s="83">
        <f t="shared" si="103"/>
        <v>25.620266121137295</v>
      </c>
      <c r="DN38" s="83">
        <f t="shared" si="103"/>
        <v>24.336877432723242</v>
      </c>
      <c r="DO38" s="83">
        <f t="shared" si="103"/>
        <v>23.117563163435609</v>
      </c>
      <c r="DP38" s="83">
        <f t="shared" si="103"/>
        <v>21.959115791706303</v>
      </c>
      <c r="DQ38" s="83">
        <f t="shared" si="103"/>
        <v>20.858488020021156</v>
      </c>
      <c r="DR38" s="83">
        <f t="shared" si="103"/>
        <v>19.81278475763629</v>
      </c>
      <c r="DS38" s="83">
        <f t="shared" si="103"/>
        <v>18.819255503915308</v>
      </c>
      <c r="DT38" s="83">
        <f t="shared" si="103"/>
        <v>17.875287112246792</v>
      </c>
      <c r="DU38" s="83">
        <f t="shared" si="103"/>
        <v>16.978396915502802</v>
      </c>
      <c r="DV38" s="83">
        <f t="shared" si="103"/>
        <v>16.126226194950746</v>
      </c>
      <c r="DW38" s="83">
        <f t="shared" si="103"/>
        <v>15.31653397543521</v>
      </c>
      <c r="DX38" s="83">
        <f t="shared" si="103"/>
        <v>14.547191130504745</v>
      </c>
      <c r="DY38" s="83">
        <f t="shared" si="103"/>
        <v>13.81617478197445</v>
      </c>
      <c r="DZ38" s="83">
        <f t="shared" si="103"/>
        <v>13.121562979190459</v>
      </c>
      <c r="EA38" s="83">
        <f t="shared" si="103"/>
        <v>12.461529643998267</v>
      </c>
      <c r="EB38" s="83">
        <f t="shared" si="103"/>
        <v>11.834339768116365</v>
      </c>
      <c r="EC38" s="83">
        <f t="shared" si="103"/>
        <v>11.23834485028129</v>
      </c>
      <c r="ED38" s="83">
        <f t="shared" si="103"/>
        <v>10.671978561160797</v>
      </c>
      <c r="EE38" s="83">
        <f t="shared" si="103"/>
        <v>10.133752624632072</v>
      </c>
      <c r="EF38" s="83">
        <f t="shared" si="103"/>
        <v>9.6222529045909582</v>
      </c>
      <c r="EG38" s="83">
        <f t="shared" si="103"/>
        <v>9.1361356869995092</v>
      </c>
      <c r="EH38" s="83">
        <f t="shared" si="103"/>
        <v>8.6741241473931616</v>
      </c>
      <c r="EI38" s="83">
        <f t="shared" si="103"/>
        <v>8.2350049945568795</v>
      </c>
      <c r="EJ38" s="83">
        <f t="shared" si="103"/>
        <v>7.8176252815437453</v>
      </c>
      <c r="EK38" s="83">
        <f t="shared" si="103"/>
        <v>7.4208893756498497</v>
      </c>
      <c r="EL38" s="83">
        <f t="shared" si="103"/>
        <v>7.0437560793779888</v>
      </c>
      <c r="EM38" s="83">
        <f t="shared" si="103"/>
        <v>6.6852358948201447</v>
      </c>
      <c r="EN38" s="83">
        <f t="shared" si="103"/>
        <v>6.3443884242666337</v>
      </c>
      <c r="EO38" s="83">
        <f t="shared" si="103"/>
        <v>6.020319900208297</v>
      </c>
      <c r="EP38" s="83">
        <f t="shared" si="103"/>
        <v>5.7121808382390808</v>
      </c>
      <c r="EQ38" s="83">
        <f t="shared" si="103"/>
        <v>5.4191638066899692</v>
      </c>
      <c r="ER38" s="83">
        <f t="shared" si="103"/>
        <v>5.140501307132828</v>
      </c>
      <c r="ES38" s="83">
        <f t="shared" si="103"/>
        <v>4.875463760184636</v>
      </c>
      <c r="ET38" s="83">
        <f t="shared" si="103"/>
        <v>4.6233575913201967</v>
      </c>
      <c r="EU38" s="83">
        <f t="shared" si="103"/>
        <v>4.3835234116647674</v>
      </c>
      <c r="EV38" s="83">
        <f t="shared" si="103"/>
        <v>4.1553342889885334</v>
      </c>
      <c r="EW38" s="83">
        <f t="shared" si="103"/>
        <v>3.9381941043623945</v>
      </c>
      <c r="EX38" s="83">
        <f t="shared" si="103"/>
        <v>3.731535990160491</v>
      </c>
      <c r="EY38" s="83">
        <f t="shared" si="103"/>
        <v>3.5348208453093299</v>
      </c>
      <c r="EZ38" s="83">
        <f t="shared" si="103"/>
        <v>3.3475359238870035</v>
      </c>
      <c r="FA38" s="83">
        <f t="shared" si="103"/>
        <v>3.1691934933695203</v>
      </c>
      <c r="FB38" s="83">
        <f t="shared" si="103"/>
        <v>2.9993295590049835</v>
      </c>
      <c r="FC38" s="83">
        <f t="shared" si="103"/>
        <v>2.8375026509708321</v>
      </c>
      <c r="FD38" s="83">
        <f t="shared" si="103"/>
        <v>2.6832926711350313</v>
      </c>
      <c r="FE38" s="83">
        <f t="shared" si="103"/>
        <v>2.5362997963995308</v>
      </c>
      <c r="FF38" s="83">
        <f t="shared" si="103"/>
        <v>2.3961434357536553</v>
      </c>
      <c r="FG38" s="83">
        <f t="shared" si="103"/>
        <v>2.2624612383070386</v>
      </c>
      <c r="FH38" s="83">
        <f t="shared" si="103"/>
        <v>2.1349081497063946</v>
      </c>
      <c r="FI38" s="83">
        <f t="shared" si="103"/>
        <v>2.0131555144683713</v>
      </c>
      <c r="FJ38" s="83">
        <f t="shared" si="103"/>
        <v>1.8968902218821402</v>
      </c>
      <c r="FK38" s="83">
        <f t="shared" si="103"/>
        <v>1.7858138932507086</v>
      </c>
      <c r="FL38" s="83">
        <f t="shared" si="103"/>
        <v>1.679642108349356</v>
      </c>
      <c r="FM38" s="83">
        <f t="shared" si="103"/>
        <v>1.5781036690835175</v>
      </c>
      <c r="FN38" s="83">
        <f t="shared" si="103"/>
        <v>1.480939898427037</v>
      </c>
      <c r="FO38" s="83">
        <f t="shared" si="103"/>
        <v>1.3879039728152884</v>
      </c>
      <c r="FP38" s="83">
        <f t="shared" si="103"/>
        <v>1.2987602862565104</v>
      </c>
    </row>
    <row r="39" spans="1:172">
      <c r="A39" s="80">
        <v>1975</v>
      </c>
      <c r="D39" s="99">
        <f>Data!CD39</f>
        <v>26.162742089660124</v>
      </c>
      <c r="M39" s="83"/>
      <c r="N39" s="83"/>
      <c r="O39" s="83"/>
      <c r="P39" s="83"/>
      <c r="Q39" s="83"/>
      <c r="R39" s="83"/>
      <c r="S39" s="83"/>
      <c r="T39" s="83"/>
      <c r="U39" s="83"/>
      <c r="V39" s="83"/>
      <c r="AE39" s="83">
        <f t="shared" ref="AE39:BJ39" si="104">+$D39*H11</f>
        <v>26.162742089660124</v>
      </c>
      <c r="AF39" s="83">
        <f t="shared" si="104"/>
        <v>25.763738903739224</v>
      </c>
      <c r="AG39" s="83">
        <f t="shared" si="104"/>
        <v>25.353472352030984</v>
      </c>
      <c r="AH39" s="83">
        <f t="shared" si="104"/>
        <v>24.931597693076753</v>
      </c>
      <c r="AI39" s="83">
        <f t="shared" si="104"/>
        <v>24.497765520252297</v>
      </c>
      <c r="AJ39" s="83">
        <f t="shared" si="104"/>
        <v>24.051624000852328</v>
      </c>
      <c r="AK39" s="83">
        <f t="shared" si="104"/>
        <v>23.59282189607633</v>
      </c>
      <c r="AL39" s="83">
        <f t="shared" si="104"/>
        <v>23.121012540387749</v>
      </c>
      <c r="AM39" s="83">
        <f t="shared" si="104"/>
        <v>22.635858977139211</v>
      </c>
      <c r="AN39" s="83">
        <f t="shared" si="104"/>
        <v>22.137040459687665</v>
      </c>
      <c r="AO39" s="83">
        <f t="shared" si="104"/>
        <v>21.624260530044538</v>
      </c>
      <c r="AP39" s="83">
        <f t="shared" si="104"/>
        <v>21.097256876551722</v>
      </c>
      <c r="AQ39" s="83">
        <f t="shared" si="104"/>
        <v>20.555813144042453</v>
      </c>
      <c r="AR39" s="83">
        <f t="shared" si="104"/>
        <v>19.999772820456929</v>
      </c>
      <c r="AS39" s="83">
        <f t="shared" si="104"/>
        <v>19.429055249517219</v>
      </c>
      <c r="AT39" s="83">
        <f t="shared" si="104"/>
        <v>18.843673717523252</v>
      </c>
      <c r="AU39" s="83">
        <f t="shared" si="104"/>
        <v>18.243755433030689</v>
      </c>
      <c r="AV39" s="83">
        <f t="shared" si="104"/>
        <v>17.629563062859496</v>
      </c>
      <c r="AW39" s="83">
        <f t="shared" si="104"/>
        <v>17.001517311167213</v>
      </c>
      <c r="AX39" s="83">
        <f t="shared" si="104"/>
        <v>16.360219838049531</v>
      </c>
      <c r="AY39" s="83">
        <f t="shared" si="104"/>
        <v>15.706475621492713</v>
      </c>
      <c r="AZ39" s="83">
        <f t="shared" si="104"/>
        <v>15.041313685816393</v>
      </c>
      <c r="BA39" s="83">
        <f t="shared" si="104"/>
        <v>14.366004967813458</v>
      </c>
      <c r="BB39" s="83">
        <f t="shared" si="104"/>
        <v>13.682075986845698</v>
      </c>
      <c r="BC39" s="83">
        <f t="shared" si="104"/>
        <v>12.991316945362767</v>
      </c>
      <c r="BD39" s="83">
        <f t="shared" si="104"/>
        <v>12.295782927995777</v>
      </c>
      <c r="BE39" s="83">
        <f t="shared" si="104"/>
        <v>11.597787003019112</v>
      </c>
      <c r="BF39" s="83">
        <f t="shared" si="104"/>
        <v>10.89988426625154</v>
      </c>
      <c r="BG39" s="83">
        <f t="shared" si="104"/>
        <v>10.204846203558025</v>
      </c>
      <c r="BH39" s="83">
        <f t="shared" si="104"/>
        <v>9.5156251744800446</v>
      </c>
      <c r="BI39" s="83">
        <f t="shared" si="104"/>
        <v>8.8353093174599771</v>
      </c>
      <c r="BJ39" s="83">
        <f t="shared" si="104"/>
        <v>8.1670687191973812</v>
      </c>
      <c r="BK39" s="83">
        <f t="shared" ref="BK39:CJ39" si="105">+$D39*AN11</f>
        <v>7.5140942421448491</v>
      </c>
      <c r="BL39" s="83">
        <f t="shared" si="105"/>
        <v>6.8795309253745582</v>
      </c>
      <c r="BM39" s="83">
        <f t="shared" si="105"/>
        <v>6.2664083236662593</v>
      </c>
      <c r="BN39" s="83">
        <f t="shared" si="105"/>
        <v>5.6775704883331439</v>
      </c>
      <c r="BO39" s="83">
        <f t="shared" si="105"/>
        <v>5.1156084875496948</v>
      </c>
      <c r="BP39" s="83">
        <f t="shared" si="105"/>
        <v>4.5827983897998106</v>
      </c>
      <c r="BQ39" s="83">
        <f t="shared" si="105"/>
        <v>4.0810474799314589</v>
      </c>
      <c r="BR39" s="83">
        <f t="shared" si="105"/>
        <v>3.6118511457929938</v>
      </c>
      <c r="BS39" s="83">
        <f t="shared" si="105"/>
        <v>3.1762623817953806</v>
      </c>
      <c r="BT39" s="83">
        <f t="shared" si="105"/>
        <v>2.7748752348916268</v>
      </c>
      <c r="BU39" s="83">
        <f t="shared" si="105"/>
        <v>2.4078228104860435</v>
      </c>
      <c r="BV39" s="83">
        <f t="shared" si="105"/>
        <v>2.0747897103502786</v>
      </c>
      <c r="BW39" s="83">
        <f t="shared" si="105"/>
        <v>1.7750380445284351</v>
      </c>
      <c r="BX39" s="83">
        <f t="shared" si="105"/>
        <v>1.5074454956180701</v>
      </c>
      <c r="BY39" s="83">
        <f t="shared" si="105"/>
        <v>1.2705533616547107</v>
      </c>
      <c r="BZ39" s="83">
        <f t="shared" si="105"/>
        <v>1.062622097936109</v>
      </c>
      <c r="CA39" s="83">
        <f t="shared" si="105"/>
        <v>0.881691640435739</v>
      </c>
      <c r="CB39" s="83">
        <f t="shared" si="105"/>
        <v>0.72564373159816353</v>
      </c>
      <c r="CC39" s="83">
        <f t="shared" si="105"/>
        <v>0.5922635766450306</v>
      </c>
      <c r="CD39" s="83">
        <f t="shared" si="105"/>
        <v>0.47929841558987096</v>
      </c>
      <c r="CE39" s="83">
        <f t="shared" si="105"/>
        <v>0.38451097327576561</v>
      </c>
      <c r="CF39" s="83">
        <f t="shared" si="105"/>
        <v>0.30572621039298303</v>
      </c>
      <c r="CG39" s="83">
        <f t="shared" si="105"/>
        <v>0.24087030302662343</v>
      </c>
      <c r="CH39" s="83">
        <f t="shared" si="105"/>
        <v>0.18800128791406337</v>
      </c>
      <c r="CI39" s="83">
        <f t="shared" si="105"/>
        <v>0.1453312902939374</v>
      </c>
      <c r="CJ39" s="83">
        <f t="shared" si="105"/>
        <v>0.11124067253465512</v>
      </c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K39" s="83">
        <f>+$D39*CN11</f>
        <v>26.162742089660124</v>
      </c>
      <c r="DL39" s="83">
        <f t="shared" ref="DL39:FP39" si="106">+$D39*CO11</f>
        <v>24.852756578316669</v>
      </c>
      <c r="DM39" s="83">
        <f t="shared" si="106"/>
        <v>23.608196406265961</v>
      </c>
      <c r="DN39" s="83">
        <f t="shared" si="106"/>
        <v>22.425787349092413</v>
      </c>
      <c r="DO39" s="83">
        <f t="shared" si="106"/>
        <v>21.302418775303121</v>
      </c>
      <c r="DP39" s="83">
        <f t="shared" si="106"/>
        <v>20.235135461949909</v>
      </c>
      <c r="DQ39" s="83">
        <f t="shared" si="106"/>
        <v>19.22112981928084</v>
      </c>
      <c r="DR39" s="83">
        <f t="shared" si="106"/>
        <v>18.257734503962354</v>
      </c>
      <c r="DS39" s="83">
        <f t="shared" si="106"/>
        <v>17.342415401435634</v>
      </c>
      <c r="DT39" s="83">
        <f t="shared" si="106"/>
        <v>16.472764958942093</v>
      </c>
      <c r="DU39" s="83">
        <f t="shared" si="106"/>
        <v>15.646495851676349</v>
      </c>
      <c r="DV39" s="83">
        <f t="shared" si="106"/>
        <v>14.861434965401157</v>
      </c>
      <c r="DW39" s="83">
        <f t="shared" si="106"/>
        <v>14.115517679692067</v>
      </c>
      <c r="DX39" s="83">
        <f t="shared" si="106"/>
        <v>13.406782436770865</v>
      </c>
      <c r="DY39" s="83">
        <f t="shared" si="106"/>
        <v>12.733365581638273</v>
      </c>
      <c r="DZ39" s="83">
        <f t="shared" si="106"/>
        <v>12.093496459930542</v>
      </c>
      <c r="EA39" s="83">
        <f t="shared" si="106"/>
        <v>11.48549276060316</v>
      </c>
      <c r="EB39" s="83">
        <f t="shared" si="106"/>
        <v>10.90775609118892</v>
      </c>
      <c r="EC39" s="83">
        <f t="shared" si="106"/>
        <v>10.358767773990019</v>
      </c>
      <c r="ED39" s="83">
        <f t="shared" si="106"/>
        <v>9.8370848521454946</v>
      </c>
      <c r="EE39" s="83">
        <f t="shared" si="106"/>
        <v>9.3413362950673928</v>
      </c>
      <c r="EF39" s="83">
        <f t="shared" si="106"/>
        <v>8.8702193932643638</v>
      </c>
      <c r="EG39" s="83">
        <f t="shared" si="106"/>
        <v>8.4224963330695015</v>
      </c>
      <c r="EH39" s="83">
        <f t="shared" si="106"/>
        <v>7.9969909422631096</v>
      </c>
      <c r="EI39" s="83">
        <f t="shared" si="106"/>
        <v>7.592585598030924</v>
      </c>
      <c r="EJ39" s="83">
        <f t="shared" si="106"/>
        <v>7.2082182891255879</v>
      </c>
      <c r="EK39" s="83">
        <f t="shared" si="106"/>
        <v>6.8428798245053661</v>
      </c>
      <c r="EL39" s="83">
        <f t="shared" si="106"/>
        <v>6.4956111811095933</v>
      </c>
      <c r="EM39" s="83">
        <f t="shared" si="106"/>
        <v>6.1655009837967958</v>
      </c>
      <c r="EN39" s="83">
        <f t="shared" si="106"/>
        <v>5.8516831108193434</v>
      </c>
      <c r="EO39" s="83">
        <f t="shared" si="106"/>
        <v>5.5533344185392588</v>
      </c>
      <c r="EP39" s="83">
        <f t="shared" si="106"/>
        <v>5.2696725794036121</v>
      </c>
      <c r="EQ39" s="83">
        <f t="shared" si="106"/>
        <v>4.9999540274964041</v>
      </c>
      <c r="ER39" s="83">
        <f t="shared" si="106"/>
        <v>4.7434720062670719</v>
      </c>
      <c r="ES39" s="83">
        <f t="shared" si="106"/>
        <v>4.4995547133050264</v>
      </c>
      <c r="ET39" s="83">
        <f t="shared" si="106"/>
        <v>4.2675635372851337</v>
      </c>
      <c r="EU39" s="83">
        <f t="shared" si="106"/>
        <v>4.0468913824520554</v>
      </c>
      <c r="EV39" s="83">
        <f t="shared" si="106"/>
        <v>3.8369610762418733</v>
      </c>
      <c r="EW39" s="83">
        <f t="shared" si="106"/>
        <v>3.6372238558586991</v>
      </c>
      <c r="EX39" s="83">
        <f t="shared" si="106"/>
        <v>3.4471579298318424</v>
      </c>
      <c r="EY39" s="83">
        <f t="shared" si="106"/>
        <v>3.266267110776969</v>
      </c>
      <c r="EZ39" s="83">
        <f t="shared" si="106"/>
        <v>3.0940795157723073</v>
      </c>
      <c r="FA39" s="83">
        <f t="shared" si="106"/>
        <v>2.9301463309392477</v>
      </c>
      <c r="FB39" s="83">
        <f t="shared" si="106"/>
        <v>2.7740406369860642</v>
      </c>
      <c r="FC39" s="83">
        <f t="shared" si="106"/>
        <v>2.6253562926342893</v>
      </c>
      <c r="FD39" s="83">
        <f t="shared" si="106"/>
        <v>2.4837068730000049</v>
      </c>
      <c r="FE39" s="83">
        <f t="shared" si="106"/>
        <v>2.3487246601473317</v>
      </c>
      <c r="FF39" s="83">
        <f t="shared" si="106"/>
        <v>2.2200596831691852</v>
      </c>
      <c r="FG39" s="83">
        <f t="shared" si="106"/>
        <v>2.0973788052811146</v>
      </c>
      <c r="FH39" s="83">
        <f t="shared" si="106"/>
        <v>1.9803648555382642</v>
      </c>
      <c r="FI39" s="83">
        <f t="shared" si="106"/>
        <v>1.8687158029034039</v>
      </c>
      <c r="FJ39" s="83">
        <f t="shared" si="106"/>
        <v>1.7621439705059692</v>
      </c>
      <c r="FK39" s="83">
        <f t="shared" si="106"/>
        <v>1.6603752880383145</v>
      </c>
      <c r="FL39" s="83">
        <f t="shared" si="106"/>
        <v>1.5631485803363487</v>
      </c>
      <c r="FM39" s="83">
        <f t="shared" si="106"/>
        <v>1.4702148902874796</v>
      </c>
      <c r="FN39" s="83">
        <f t="shared" si="106"/>
        <v>1.3813368342997714</v>
      </c>
      <c r="FO39" s="83">
        <f t="shared" si="106"/>
        <v>1.2962879886525156</v>
      </c>
      <c r="FP39" s="83">
        <f t="shared" si="106"/>
        <v>1.2148523051303322</v>
      </c>
    </row>
    <row r="40" spans="1:172">
      <c r="A40" s="80">
        <v>1976</v>
      </c>
      <c r="D40" s="99">
        <f>Data!CD40</f>
        <v>25.609686734514778</v>
      </c>
      <c r="M40" s="83"/>
      <c r="N40" s="83"/>
      <c r="O40" s="83"/>
      <c r="P40" s="83"/>
      <c r="Q40" s="83"/>
      <c r="R40" s="83"/>
      <c r="S40" s="83"/>
      <c r="T40" s="83"/>
      <c r="U40" s="83"/>
      <c r="V40" s="83"/>
      <c r="AF40" s="83">
        <f t="shared" ref="AF40:BK40" si="107">+$D40*H11</f>
        <v>25.609686734514778</v>
      </c>
      <c r="AG40" s="83">
        <f t="shared" si="107"/>
        <v>25.219118094481207</v>
      </c>
      <c r="AH40" s="83">
        <f t="shared" si="107"/>
        <v>24.81752418544481</v>
      </c>
      <c r="AI40" s="83">
        <f t="shared" si="107"/>
        <v>24.404567553451791</v>
      </c>
      <c r="AJ40" s="83">
        <f t="shared" si="107"/>
        <v>23.979906177999897</v>
      </c>
      <c r="AK40" s="83">
        <f t="shared" si="107"/>
        <v>23.543195663790872</v>
      </c>
      <c r="AL40" s="83">
        <f t="shared" si="107"/>
        <v>23.094092196876634</v>
      </c>
      <c r="AM40" s="83">
        <f t="shared" si="107"/>
        <v>22.632256439898654</v>
      </c>
      <c r="AN40" s="83">
        <f t="shared" si="107"/>
        <v>22.157358559150943</v>
      </c>
      <c r="AO40" s="83">
        <f t="shared" si="107"/>
        <v>21.669084588267822</v>
      </c>
      <c r="AP40" s="83">
        <f t="shared" si="107"/>
        <v>21.167144336099188</v>
      </c>
      <c r="AQ40" s="83">
        <f t="shared" si="107"/>
        <v>20.651281036004594</v>
      </c>
      <c r="AR40" s="83">
        <f t="shared" si="107"/>
        <v>20.121282906358662</v>
      </c>
      <c r="AS40" s="83">
        <f t="shared" si="107"/>
        <v>19.576996743616899</v>
      </c>
      <c r="AT40" s="83">
        <f t="shared" si="107"/>
        <v>19.018343596497981</v>
      </c>
      <c r="AU40" s="83">
        <f t="shared" si="107"/>
        <v>18.445336470442157</v>
      </c>
      <c r="AV40" s="83">
        <f t="shared" si="107"/>
        <v>17.858099884937843</v>
      </c>
      <c r="AW40" s="83">
        <f t="shared" si="107"/>
        <v>17.256890954279548</v>
      </c>
      <c r="AX40" s="83">
        <f t="shared" si="107"/>
        <v>16.642121489341125</v>
      </c>
      <c r="AY40" s="83">
        <f t="shared" si="107"/>
        <v>16.014380431699063</v>
      </c>
      <c r="AZ40" s="83">
        <f t="shared" si="107"/>
        <v>15.374455742874582</v>
      </c>
      <c r="BA40" s="83">
        <f t="shared" si="107"/>
        <v>14.72335469459699</v>
      </c>
      <c r="BB40" s="83">
        <f t="shared" si="107"/>
        <v>14.062321357270436</v>
      </c>
      <c r="BC40" s="83">
        <f t="shared" si="107"/>
        <v>13.392849981096814</v>
      </c>
      <c r="BD40" s="83">
        <f t="shared" si="107"/>
        <v>12.716692925357503</v>
      </c>
      <c r="BE40" s="83">
        <f t="shared" si="107"/>
        <v>12.035861832159254</v>
      </c>
      <c r="BF40" s="83">
        <f t="shared" si="107"/>
        <v>11.352620873724515</v>
      </c>
      <c r="BG40" s="83">
        <f t="shared" si="107"/>
        <v>10.669471133589221</v>
      </c>
      <c r="BH40" s="83">
        <f t="shared" si="107"/>
        <v>9.9891255110568018</v>
      </c>
      <c r="BI40" s="83">
        <f t="shared" si="107"/>
        <v>9.3144739556105982</v>
      </c>
      <c r="BJ40" s="83">
        <f t="shared" si="107"/>
        <v>8.6485393253987084</v>
      </c>
      <c r="BK40" s="83">
        <f t="shared" si="107"/>
        <v>7.9944246945185888</v>
      </c>
      <c r="BL40" s="83">
        <f t="shared" ref="BL40:CJ40" si="108">+$D40*AN11</f>
        <v>7.3552534736411754</v>
      </c>
      <c r="BM40" s="83">
        <f t="shared" si="108"/>
        <v>6.7341042187194438</v>
      </c>
      <c r="BN40" s="83">
        <f t="shared" si="108"/>
        <v>6.1339424426414766</v>
      </c>
      <c r="BO40" s="83">
        <f t="shared" si="108"/>
        <v>5.5575520761947308</v>
      </c>
      <c r="BP40" s="83">
        <f t="shared" si="108"/>
        <v>5.0074694148496475</v>
      </c>
      <c r="BQ40" s="83">
        <f t="shared" si="108"/>
        <v>4.4859224131783861</v>
      </c>
      <c r="BR40" s="83">
        <f t="shared" si="108"/>
        <v>3.9947780378506716</v>
      </c>
      <c r="BS40" s="83">
        <f t="shared" si="108"/>
        <v>3.5355000656453921</v>
      </c>
      <c r="BT40" s="83">
        <f t="shared" si="108"/>
        <v>3.1091192316783713</v>
      </c>
      <c r="BU40" s="83">
        <f t="shared" si="108"/>
        <v>2.7162170253179623</v>
      </c>
      <c r="BV40" s="83">
        <f t="shared" si="108"/>
        <v>2.3569237382474837</v>
      </c>
      <c r="BW40" s="83">
        <f t="shared" si="108"/>
        <v>2.0309306394555966</v>
      </c>
      <c r="BX40" s="83">
        <f t="shared" si="108"/>
        <v>1.73751543727462</v>
      </c>
      <c r="BY40" s="83">
        <f t="shared" si="108"/>
        <v>1.4755795390190178</v>
      </c>
      <c r="BZ40" s="83">
        <f t="shared" si="108"/>
        <v>1.2436950782892691</v>
      </c>
      <c r="CA40" s="83">
        <f t="shared" si="108"/>
        <v>1.0401592826950563</v>
      </c>
      <c r="CB40" s="83">
        <f t="shared" si="108"/>
        <v>0.86305352208947483</v>
      </c>
      <c r="CC40" s="83">
        <f t="shared" si="108"/>
        <v>0.71030431685667039</v>
      </c>
      <c r="CD40" s="83">
        <f t="shared" si="108"/>
        <v>0.57974369086247246</v>
      </c>
      <c r="CE40" s="83">
        <f t="shared" si="108"/>
        <v>0.46916650531279719</v>
      </c>
      <c r="CF40" s="83">
        <f t="shared" si="108"/>
        <v>0.37638277890861799</v>
      </c>
      <c r="CG40" s="83">
        <f t="shared" si="108"/>
        <v>0.29926345059178633</v>
      </c>
      <c r="CH40" s="83">
        <f t="shared" si="108"/>
        <v>0.23577853510230465</v>
      </c>
      <c r="CI40" s="83">
        <f t="shared" si="108"/>
        <v>0.18402712042432662</v>
      </c>
      <c r="CJ40" s="83">
        <f t="shared" si="108"/>
        <v>0.14225912575966213</v>
      </c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L40" s="83">
        <f>+$D40*CN11</f>
        <v>25.609686734514778</v>
      </c>
      <c r="DM40" s="83">
        <f t="shared" ref="DM40:FP40" si="109">+$D40*CO11</f>
        <v>24.327393064482468</v>
      </c>
      <c r="DN40" s="83">
        <f t="shared" si="109"/>
        <v>23.109141704619503</v>
      </c>
      <c r="DO40" s="83">
        <f t="shared" si="109"/>
        <v>21.951727644484155</v>
      </c>
      <c r="DP40" s="83">
        <f t="shared" si="109"/>
        <v>20.852106008359385</v>
      </c>
      <c r="DQ40" s="83">
        <f t="shared" si="109"/>
        <v>19.807384043884834</v>
      </c>
      <c r="DR40" s="83">
        <f t="shared" si="109"/>
        <v>18.814813511071751</v>
      </c>
      <c r="DS40" s="83">
        <f t="shared" si="109"/>
        <v>17.871783451674567</v>
      </c>
      <c r="DT40" s="83">
        <f t="shared" si="109"/>
        <v>16.975813319893511</v>
      </c>
      <c r="DU40" s="83">
        <f t="shared" si="109"/>
        <v>16.124546456333604</v>
      </c>
      <c r="DV40" s="83">
        <f t="shared" si="109"/>
        <v>15.315743888049072</v>
      </c>
      <c r="DW40" s="83">
        <f t="shared" si="109"/>
        <v>14.547278438360065</v>
      </c>
      <c r="DX40" s="83">
        <f t="shared" si="109"/>
        <v>13.817129130944043</v>
      </c>
      <c r="DY40" s="83">
        <f t="shared" si="109"/>
        <v>13.123375873478896</v>
      </c>
      <c r="DZ40" s="83">
        <f t="shared" si="109"/>
        <v>12.464194406850302</v>
      </c>
      <c r="EA40" s="83">
        <f t="shared" si="109"/>
        <v>11.837851506634946</v>
      </c>
      <c r="EB40" s="83">
        <f t="shared" si="109"/>
        <v>11.242700424235439</v>
      </c>
      <c r="EC40" s="83">
        <f t="shared" si="109"/>
        <v>10.677176555673205</v>
      </c>
      <c r="ED40" s="83">
        <f t="shared" si="109"/>
        <v>10.139793326645052</v>
      </c>
      <c r="EE40" s="83">
        <f t="shared" si="109"/>
        <v>9.6291382830185377</v>
      </c>
      <c r="EF40" s="83">
        <f t="shared" si="109"/>
        <v>9.143869376481577</v>
      </c>
      <c r="EG40" s="83">
        <f t="shared" si="109"/>
        <v>8.6827114355760227</v>
      </c>
      <c r="EH40" s="83">
        <f t="shared" si="109"/>
        <v>8.2444528128324901</v>
      </c>
      <c r="EI40" s="83">
        <f t="shared" si="109"/>
        <v>7.827942199187536</v>
      </c>
      <c r="EJ40" s="83">
        <f t="shared" si="109"/>
        <v>7.4320855973047006</v>
      </c>
      <c r="EK40" s="83">
        <f t="shared" si="109"/>
        <v>7.05584344583907</v>
      </c>
      <c r="EL40" s="83">
        <f t="shared" si="109"/>
        <v>6.6982278870827052</v>
      </c>
      <c r="EM40" s="83">
        <f t="shared" si="109"/>
        <v>6.3583001708055766</v>
      </c>
      <c r="EN40" s="83">
        <f t="shared" si="109"/>
        <v>6.0351681874653913</v>
      </c>
      <c r="EO40" s="83">
        <f t="shared" si="109"/>
        <v>5.7279841243002183</v>
      </c>
      <c r="EP40" s="83">
        <f t="shared" si="109"/>
        <v>5.4359422381416262</v>
      </c>
      <c r="EQ40" s="83">
        <f t="shared" si="109"/>
        <v>5.1582767390932194</v>
      </c>
      <c r="ER40" s="83">
        <f t="shared" si="109"/>
        <v>4.8942597795115832</v>
      </c>
      <c r="ES40" s="83">
        <f t="shared" si="109"/>
        <v>4.6431995430039477</v>
      </c>
      <c r="ET40" s="83">
        <f t="shared" si="109"/>
        <v>4.404438428420411</v>
      </c>
      <c r="EU40" s="83">
        <f t="shared" si="109"/>
        <v>4.1773513240687166</v>
      </c>
      <c r="EV40" s="83">
        <f t="shared" si="109"/>
        <v>3.9613439676173838</v>
      </c>
      <c r="EW40" s="83">
        <f t="shared" si="109"/>
        <v>3.7558513873786983</v>
      </c>
      <c r="EX40" s="83">
        <f t="shared" si="109"/>
        <v>3.5603364208776362</v>
      </c>
      <c r="EY40" s="83">
        <f t="shared" si="109"/>
        <v>3.3742883068163438</v>
      </c>
      <c r="EZ40" s="83">
        <f t="shared" si="109"/>
        <v>3.1972213467374173</v>
      </c>
      <c r="FA40" s="83">
        <f t="shared" si="109"/>
        <v>3.0286736328729118</v>
      </c>
      <c r="FB40" s="83">
        <f t="shared" si="109"/>
        <v>2.8682058388405278</v>
      </c>
      <c r="FC40" s="83">
        <f t="shared" si="109"/>
        <v>2.7154000700142142</v>
      </c>
      <c r="FD40" s="83">
        <f t="shared" si="109"/>
        <v>2.5698587705538434</v>
      </c>
      <c r="FE40" s="83">
        <f t="shared" si="109"/>
        <v>2.4312036842281053</v>
      </c>
      <c r="FF40" s="83">
        <f t="shared" si="109"/>
        <v>2.2990748663067313</v>
      </c>
      <c r="FG40" s="83">
        <f t="shared" si="109"/>
        <v>2.1731297439330279</v>
      </c>
      <c r="FH40" s="83">
        <f t="shared" si="109"/>
        <v>2.0530422225156748</v>
      </c>
      <c r="FI40" s="83">
        <f t="shared" si="109"/>
        <v>1.9385018358003623</v>
      </c>
      <c r="FJ40" s="83">
        <f t="shared" si="109"/>
        <v>1.8292129373972337</v>
      </c>
      <c r="FK40" s="83">
        <f t="shared" si="109"/>
        <v>1.7248939316497374</v>
      </c>
      <c r="FL40" s="83">
        <f t="shared" si="109"/>
        <v>1.6252765418345094</v>
      </c>
      <c r="FM40" s="83">
        <f t="shared" si="109"/>
        <v>1.5301051137807338</v>
      </c>
      <c r="FN40" s="83">
        <f t="shared" si="109"/>
        <v>1.4391359530911654</v>
      </c>
      <c r="FO40" s="83">
        <f t="shared" si="109"/>
        <v>1.3521366942360531</v>
      </c>
      <c r="FP40" s="83">
        <f t="shared" si="109"/>
        <v>1.2688856998756752</v>
      </c>
    </row>
    <row r="41" spans="1:172">
      <c r="A41" s="80">
        <v>1977</v>
      </c>
      <c r="D41" s="99">
        <f>Data!CD41</f>
        <v>26.878473486617917</v>
      </c>
      <c r="AG41" s="83">
        <f t="shared" ref="AG41:BL41" si="110">+$D41*H11</f>
        <v>26.878473486617917</v>
      </c>
      <c r="AH41" s="83">
        <f t="shared" si="110"/>
        <v>26.468554812302447</v>
      </c>
      <c r="AI41" s="83">
        <f t="shared" si="110"/>
        <v>26.047064641480702</v>
      </c>
      <c r="AJ41" s="83">
        <f t="shared" si="110"/>
        <v>25.613648801638032</v>
      </c>
      <c r="AK41" s="83">
        <f t="shared" si="110"/>
        <v>25.167948327469752</v>
      </c>
      <c r="AL41" s="83">
        <f t="shared" si="110"/>
        <v>24.709601761220078</v>
      </c>
      <c r="AM41" s="83">
        <f t="shared" si="110"/>
        <v>24.238248255285395</v>
      </c>
      <c r="AN41" s="83">
        <f t="shared" si="110"/>
        <v>23.753531660436352</v>
      </c>
      <c r="AO41" s="83">
        <f t="shared" si="110"/>
        <v>23.255105801937841</v>
      </c>
      <c r="AP41" s="83">
        <f t="shared" si="110"/>
        <v>22.742641158514459</v>
      </c>
      <c r="AQ41" s="83">
        <f t="shared" si="110"/>
        <v>22.215833162007488</v>
      </c>
      <c r="AR41" s="83">
        <f t="shared" si="110"/>
        <v>21.674412324726227</v>
      </c>
      <c r="AS41" s="83">
        <f t="shared" si="110"/>
        <v>21.11815637269827</v>
      </c>
      <c r="AT41" s="83">
        <f t="shared" si="110"/>
        <v>20.546904512179772</v>
      </c>
      <c r="AU41" s="83">
        <f t="shared" si="110"/>
        <v>19.96057388038745</v>
      </c>
      <c r="AV41" s="83">
        <f t="shared" si="110"/>
        <v>19.359178127093148</v>
      </c>
      <c r="AW41" s="83">
        <f t="shared" si="110"/>
        <v>18.742847940883678</v>
      </c>
      <c r="AX41" s="83">
        <f t="shared" si="110"/>
        <v>18.111853174327699</v>
      </c>
      <c r="AY41" s="83">
        <f t="shared" si="110"/>
        <v>17.466626040742348</v>
      </c>
      <c r="AZ41" s="83">
        <f t="shared" si="110"/>
        <v>16.807784659775596</v>
      </c>
      <c r="BA41" s="83">
        <f t="shared" si="110"/>
        <v>16.136156031112211</v>
      </c>
      <c r="BB41" s="83">
        <f t="shared" si="110"/>
        <v>15.452797329982438</v>
      </c>
      <c r="BC41" s="83">
        <f t="shared" si="110"/>
        <v>14.759014262063978</v>
      </c>
      <c r="BD41" s="83">
        <f t="shared" si="110"/>
        <v>14.056375107549025</v>
      </c>
      <c r="BE41" s="83">
        <f t="shared" si="110"/>
        <v>13.346719043268275</v>
      </c>
      <c r="BF41" s="83">
        <f t="shared" si="110"/>
        <v>12.632157374587988</v>
      </c>
      <c r="BG41" s="83">
        <f t="shared" si="110"/>
        <v>11.915066448149233</v>
      </c>
      <c r="BH41" s="83">
        <f t="shared" si="110"/>
        <v>11.198071259259651</v>
      </c>
      <c r="BI41" s="83">
        <f t="shared" si="110"/>
        <v>10.484019113032932</v>
      </c>
      <c r="BJ41" s="83">
        <f t="shared" si="110"/>
        <v>9.7759431364015121</v>
      </c>
      <c r="BK41" s="83">
        <f t="shared" si="110"/>
        <v>9.0770159496879135</v>
      </c>
      <c r="BL41" s="83">
        <f t="shared" si="110"/>
        <v>8.3904943633217268</v>
      </c>
      <c r="BM41" s="83">
        <f t="shared" ref="BM41:CJ41" si="111">+$D41*AN11</f>
        <v>7.7196565318456809</v>
      </c>
      <c r="BN41" s="83">
        <f t="shared" si="111"/>
        <v>7.0677335328366659</v>
      </c>
      <c r="BO41" s="83">
        <f t="shared" si="111"/>
        <v>6.4378378002874488</v>
      </c>
      <c r="BP41" s="83">
        <f t="shared" si="111"/>
        <v>5.8328911899253137</v>
      </c>
      <c r="BQ41" s="83">
        <f t="shared" si="111"/>
        <v>5.2555556535055947</v>
      </c>
      <c r="BR41" s="83">
        <f t="shared" si="111"/>
        <v>4.7081695256794731</v>
      </c>
      <c r="BS41" s="83">
        <f t="shared" si="111"/>
        <v>4.1926922686868702</v>
      </c>
      <c r="BT41" s="83">
        <f t="shared" si="111"/>
        <v>3.7106601795449912</v>
      </c>
      <c r="BU41" s="83">
        <f t="shared" si="111"/>
        <v>3.2631550593226857</v>
      </c>
      <c r="BV41" s="83">
        <f t="shared" si="111"/>
        <v>2.8507872062532789</v>
      </c>
      <c r="BW41" s="83">
        <f t="shared" si="111"/>
        <v>2.4736933670916952</v>
      </c>
      <c r="BX41" s="83">
        <f t="shared" si="111"/>
        <v>2.1315495152932611</v>
      </c>
      <c r="BY41" s="83">
        <f t="shared" si="111"/>
        <v>1.8235975745237893</v>
      </c>
      <c r="BZ41" s="83">
        <f t="shared" si="111"/>
        <v>1.5486845242611289</v>
      </c>
      <c r="CA41" s="83">
        <f t="shared" si="111"/>
        <v>1.3053117569838433</v>
      </c>
      <c r="CB41" s="83">
        <f t="shared" si="111"/>
        <v>1.0916921394473391</v>
      </c>
      <c r="CC41" s="83">
        <f t="shared" si="111"/>
        <v>0.90581198635867188</v>
      </c>
      <c r="CD41" s="83">
        <f t="shared" si="111"/>
        <v>0.74549509121217283</v>
      </c>
      <c r="CE41" s="83">
        <f t="shared" si="111"/>
        <v>0.60846606932055558</v>
      </c>
      <c r="CF41" s="83">
        <f t="shared" si="111"/>
        <v>0.49241053217819192</v>
      </c>
      <c r="CG41" s="83">
        <f t="shared" si="111"/>
        <v>0.395029999725865</v>
      </c>
      <c r="CH41" s="83">
        <f t="shared" si="111"/>
        <v>0.314089930331103</v>
      </c>
      <c r="CI41" s="83">
        <f t="shared" si="111"/>
        <v>0.24745976669522818</v>
      </c>
      <c r="CJ41" s="83">
        <f t="shared" si="111"/>
        <v>0.19314441946990193</v>
      </c>
      <c r="DM41" s="83">
        <f>+$D41*CN11</f>
        <v>26.878473486617917</v>
      </c>
      <c r="DN41" s="83">
        <f t="shared" ref="DN41:FP41" si="112">+$D41*CO11</f>
        <v>25.532650838753558</v>
      </c>
      <c r="DO41" s="83">
        <f t="shared" si="112"/>
        <v>24.254043364341072</v>
      </c>
      <c r="DP41" s="83">
        <f t="shared" si="112"/>
        <v>23.039287266350239</v>
      </c>
      <c r="DQ41" s="83">
        <f t="shared" si="112"/>
        <v>21.885186816067982</v>
      </c>
      <c r="DR41" s="83">
        <f t="shared" si="112"/>
        <v>20.788705944821253</v>
      </c>
      <c r="DS41" s="83">
        <f t="shared" si="112"/>
        <v>19.746960255919127</v>
      </c>
      <c r="DT41" s="83">
        <f t="shared" si="112"/>
        <v>18.757209435795666</v>
      </c>
      <c r="DU41" s="83">
        <f t="shared" si="112"/>
        <v>17.816850044385291</v>
      </c>
      <c r="DV41" s="83">
        <f t="shared" si="112"/>
        <v>16.923408665760601</v>
      </c>
      <c r="DW41" s="83">
        <f t="shared" si="112"/>
        <v>16.074535401010916</v>
      </c>
      <c r="DX41" s="83">
        <f t="shared" si="112"/>
        <v>15.26799768624026</v>
      </c>
      <c r="DY41" s="83">
        <f t="shared" si="112"/>
        <v>14.501674419419331</v>
      </c>
      <c r="DZ41" s="83">
        <f t="shared" si="112"/>
        <v>13.773550380639085</v>
      </c>
      <c r="EA41" s="83">
        <f t="shared" si="112"/>
        <v>13.081710931085496</v>
      </c>
      <c r="EB41" s="83">
        <f t="shared" si="112"/>
        <v>12.424336976788714</v>
      </c>
      <c r="EC41" s="83">
        <f t="shared" si="112"/>
        <v>11.799700183897066</v>
      </c>
      <c r="ED41" s="83">
        <f t="shared" si="112"/>
        <v>11.206158432887918</v>
      </c>
      <c r="EE41" s="83">
        <f t="shared" si="112"/>
        <v>10.642151499756645</v>
      </c>
      <c r="EF41" s="83">
        <f t="shared" si="112"/>
        <v>10.106196952822472</v>
      </c>
      <c r="EG41" s="83">
        <f t="shared" si="112"/>
        <v>9.5968862543571518</v>
      </c>
      <c r="EH41" s="83">
        <f t="shared" si="112"/>
        <v>9.1128810567821308</v>
      </c>
      <c r="EI41" s="83">
        <f t="shared" si="112"/>
        <v>8.6529096836915738</v>
      </c>
      <c r="EJ41" s="83">
        <f t="shared" si="112"/>
        <v>8.215763786445482</v>
      </c>
      <c r="EK41" s="83">
        <f t="shared" si="112"/>
        <v>7.8002951675392351</v>
      </c>
      <c r="EL41" s="83">
        <f t="shared" si="112"/>
        <v>7.4054127623949446</v>
      </c>
      <c r="EM41" s="83">
        <f t="shared" si="112"/>
        <v>7.0300797716371743</v>
      </c>
      <c r="EN41" s="83">
        <f t="shared" si="112"/>
        <v>6.6733109363117675</v>
      </c>
      <c r="EO41" s="83">
        <f t="shared" si="112"/>
        <v>6.334169948882896</v>
      </c>
      <c r="EP41" s="83">
        <f t="shared" si="112"/>
        <v>6.0117669932009346</v>
      </c>
      <c r="EQ41" s="83">
        <f t="shared" si="112"/>
        <v>5.7052564069735574</v>
      </c>
      <c r="ER41" s="83">
        <f t="shared" si="112"/>
        <v>5.4138344605948552</v>
      </c>
      <c r="ES41" s="83">
        <f t="shared" si="112"/>
        <v>5.1367372464938903</v>
      </c>
      <c r="ET41" s="83">
        <f t="shared" si="112"/>
        <v>4.8732386734551216</v>
      </c>
      <c r="EU41" s="83">
        <f t="shared" si="112"/>
        <v>4.6226485606397292</v>
      </c>
      <c r="EV41" s="83">
        <f t="shared" si="112"/>
        <v>4.3843108262993988</v>
      </c>
      <c r="EW41" s="83">
        <f t="shared" si="112"/>
        <v>4.1576017664237561</v>
      </c>
      <c r="EX41" s="83">
        <f t="shared" si="112"/>
        <v>3.9419284187994648</v>
      </c>
      <c r="EY41" s="83">
        <f t="shared" si="112"/>
        <v>3.7367270081842654</v>
      </c>
      <c r="EZ41" s="83">
        <f t="shared" si="112"/>
        <v>3.5414614685128192</v>
      </c>
      <c r="FA41" s="83">
        <f t="shared" si="112"/>
        <v>3.3556220382544528</v>
      </c>
      <c r="FB41" s="83">
        <f t="shared" si="112"/>
        <v>3.1787239252356954</v>
      </c>
      <c r="FC41" s="83">
        <f t="shared" si="112"/>
        <v>3.0103060374236357</v>
      </c>
      <c r="FD41" s="83">
        <f t="shared" si="112"/>
        <v>2.849929776340169</v>
      </c>
      <c r="FE41" s="83">
        <f t="shared" si="112"/>
        <v>2.6971778899423824</v>
      </c>
      <c r="FF41" s="83">
        <f t="shared" si="112"/>
        <v>2.551653381961255</v>
      </c>
      <c r="FG41" s="83">
        <f t="shared" si="112"/>
        <v>2.4129784748398229</v>
      </c>
      <c r="FH41" s="83">
        <f t="shared" si="112"/>
        <v>2.280793623553528</v>
      </c>
      <c r="FI41" s="83">
        <f t="shared" si="112"/>
        <v>2.1547565777297755</v>
      </c>
      <c r="FJ41" s="83">
        <f t="shared" si="112"/>
        <v>2.0345414896113687</v>
      </c>
      <c r="FK41" s="83">
        <f t="shared" si="112"/>
        <v>1.9198380655296046</v>
      </c>
      <c r="FL41" s="83">
        <f t="shared" si="112"/>
        <v>1.8103507586678813</v>
      </c>
      <c r="FM41" s="83">
        <f t="shared" si="112"/>
        <v>1.7057980010058333</v>
      </c>
      <c r="FN41" s="83">
        <f t="shared" si="112"/>
        <v>1.6059114724377423</v>
      </c>
      <c r="FO41" s="83">
        <f t="shared" si="112"/>
        <v>1.5104354051573443</v>
      </c>
      <c r="FP41" s="83">
        <f t="shared" si="112"/>
        <v>1.4191259214946248</v>
      </c>
    </row>
    <row r="42" spans="1:172">
      <c r="A42" s="80">
        <v>1978</v>
      </c>
      <c r="D42" s="99">
        <f>Data!CD42</f>
        <v>29.360477859097806</v>
      </c>
      <c r="AH42" s="83">
        <f t="shared" ref="AH42:BM42" si="113">+$D42*H11</f>
        <v>29.360477859097806</v>
      </c>
      <c r="AI42" s="83">
        <f t="shared" si="113"/>
        <v>28.912706590864804</v>
      </c>
      <c r="AJ42" s="83">
        <f t="shared" si="113"/>
        <v>28.452295294278318</v>
      </c>
      <c r="AK42" s="83">
        <f t="shared" si="113"/>
        <v>27.978857091925843</v>
      </c>
      <c r="AL42" s="83">
        <f t="shared" si="113"/>
        <v>27.49199987103038</v>
      </c>
      <c r="AM42" s="83">
        <f t="shared" si="113"/>
        <v>26.991328796206616</v>
      </c>
      <c r="AN42" s="83">
        <f t="shared" si="113"/>
        <v>26.476449698563904</v>
      </c>
      <c r="AO42" s="83">
        <f t="shared" si="113"/>
        <v>25.946973541441807</v>
      </c>
      <c r="AP42" s="83">
        <f t="shared" si="113"/>
        <v>25.40252218373605</v>
      </c>
      <c r="AQ42" s="83">
        <f t="shared" si="113"/>
        <v>24.84273567561111</v>
      </c>
      <c r="AR42" s="83">
        <f t="shared" si="113"/>
        <v>24.267281324561768</v>
      </c>
      <c r="AS42" s="83">
        <f t="shared" si="113"/>
        <v>23.675864757941458</v>
      </c>
      <c r="AT42" s="83">
        <f t="shared" si="113"/>
        <v>23.068243176617671</v>
      </c>
      <c r="AU42" s="83">
        <f t="shared" si="113"/>
        <v>22.444240938876298</v>
      </c>
      <c r="AV42" s="83">
        <f t="shared" si="113"/>
        <v>21.803767530242425</v>
      </c>
      <c r="AW42" s="83">
        <f t="shared" si="113"/>
        <v>21.146837860931264</v>
      </c>
      <c r="AX42" s="83">
        <f t="shared" si="113"/>
        <v>20.473594687538021</v>
      </c>
      <c r="AY42" s="83">
        <f t="shared" si="113"/>
        <v>19.784332781280686</v>
      </c>
      <c r="AZ42" s="83">
        <f t="shared" si="113"/>
        <v>19.079524266795907</v>
      </c>
      <c r="BA42" s="83">
        <f t="shared" si="113"/>
        <v>18.359844341960791</v>
      </c>
      <c r="BB42" s="83">
        <f t="shared" si="113"/>
        <v>17.626196373030368</v>
      </c>
      <c r="BC42" s="83">
        <f t="shared" si="113"/>
        <v>16.879735156610032</v>
      </c>
      <c r="BD42" s="83">
        <f t="shared" si="113"/>
        <v>16.121886969480713</v>
      </c>
      <c r="BE42" s="83">
        <f t="shared" si="113"/>
        <v>15.354364909519139</v>
      </c>
      <c r="BF42" s="83">
        <f t="shared" si="113"/>
        <v>14.579177986301081</v>
      </c>
      <c r="BG42" s="83">
        <f t="shared" si="113"/>
        <v>13.798632466753894</v>
      </c>
      <c r="BH42" s="83">
        <f t="shared" si="113"/>
        <v>13.015324133445928</v>
      </c>
      <c r="BI42" s="83">
        <f t="shared" si="113"/>
        <v>12.232120378256738</v>
      </c>
      <c r="BJ42" s="83">
        <f t="shared" si="113"/>
        <v>11.452131431340957</v>
      </c>
      <c r="BK42" s="83">
        <f t="shared" si="113"/>
        <v>10.678670503777628</v>
      </c>
      <c r="BL42" s="83">
        <f t="shared" si="113"/>
        <v>9.9152031810949257</v>
      </c>
      <c r="BM42" s="83">
        <f t="shared" si="113"/>
        <v>9.1652870131870809</v>
      </c>
      <c r="BN42" s="83">
        <f t="shared" ref="BN42:CJ42" si="114">+$D42*AN11</f>
        <v>8.432502865013495</v>
      </c>
      <c r="BO42" s="83">
        <f t="shared" si="114"/>
        <v>7.7203801773999112</v>
      </c>
      <c r="BP42" s="83">
        <f t="shared" si="114"/>
        <v>7.032318791835765</v>
      </c>
      <c r="BQ42" s="83">
        <f t="shared" si="114"/>
        <v>6.371510373220894</v>
      </c>
      <c r="BR42" s="83">
        <f t="shared" si="114"/>
        <v>5.7408626825043472</v>
      </c>
      <c r="BS42" s="83">
        <f t="shared" si="114"/>
        <v>5.1429299801722106</v>
      </c>
      <c r="BT42" s="83">
        <f t="shared" si="114"/>
        <v>4.5798526685706085</v>
      </c>
      <c r="BU42" s="83">
        <f t="shared" si="114"/>
        <v>4.0533089090200125</v>
      </c>
      <c r="BV42" s="83">
        <f t="shared" si="114"/>
        <v>3.5644803979566353</v>
      </c>
      <c r="BW42" s="83">
        <f t="shared" si="114"/>
        <v>3.1140337896001027</v>
      </c>
      <c r="BX42" s="83">
        <f t="shared" si="114"/>
        <v>2.7021184581353843</v>
      </c>
      <c r="BY42" s="83">
        <f t="shared" si="114"/>
        <v>2.3283804558505539</v>
      </c>
      <c r="BZ42" s="83">
        <f t="shared" si="114"/>
        <v>1.9919917043416613</v>
      </c>
      <c r="CA42" s="83">
        <f t="shared" si="114"/>
        <v>1.691692711192645</v>
      </c>
      <c r="CB42" s="83">
        <f t="shared" si="114"/>
        <v>1.4258464848915242</v>
      </c>
      <c r="CC42" s="83">
        <f t="shared" si="114"/>
        <v>1.1925008652426956</v>
      </c>
      <c r="CD42" s="83">
        <f t="shared" si="114"/>
        <v>0.98945621979723575</v>
      </c>
      <c r="CE42" s="83">
        <f t="shared" si="114"/>
        <v>0.81433538740578415</v>
      </c>
      <c r="CF42" s="83">
        <f t="shared" si="114"/>
        <v>0.66465287045385524</v>
      </c>
      <c r="CG42" s="83">
        <f t="shared" si="114"/>
        <v>0.53788056582909494</v>
      </c>
      <c r="CH42" s="83">
        <f t="shared" si="114"/>
        <v>0.43150774787880508</v>
      </c>
      <c r="CI42" s="83">
        <f t="shared" si="114"/>
        <v>0.34309353356109412</v>
      </c>
      <c r="CJ42" s="83">
        <f t="shared" si="114"/>
        <v>0.27031062625971208</v>
      </c>
      <c r="DN42" s="83">
        <f>+$D42*CN11</f>
        <v>29.360477859097806</v>
      </c>
      <c r="DO42" s="83">
        <f t="shared" ref="DO42:FP42" si="115">+$D42*CO11</f>
        <v>27.89037963813422</v>
      </c>
      <c r="DP42" s="83">
        <f t="shared" si="115"/>
        <v>26.493703355098461</v>
      </c>
      <c r="DQ42" s="83">
        <f t="shared" si="115"/>
        <v>25.16677459416935</v>
      </c>
      <c r="DR42" s="83">
        <f t="shared" si="115"/>
        <v>23.90610252755971</v>
      </c>
      <c r="DS42" s="83">
        <f t="shared" si="115"/>
        <v>22.708370730804507</v>
      </c>
      <c r="DT42" s="83">
        <f t="shared" si="115"/>
        <v>21.570428457071984</v>
      </c>
      <c r="DU42" s="83">
        <f t="shared" si="115"/>
        <v>20.489282347538389</v>
      </c>
      <c r="DV42" s="83">
        <f t="shared" si="115"/>
        <v>19.46208855601429</v>
      </c>
      <c r="DW42" s="83">
        <f t="shared" si="115"/>
        <v>18.4861452671005</v>
      </c>
      <c r="DX42" s="83">
        <f t="shared" si="115"/>
        <v>17.558885588187859</v>
      </c>
      <c r="DY42" s="83">
        <f t="shared" si="115"/>
        <v>16.677870796598562</v>
      </c>
      <c r="DZ42" s="83">
        <f t="shared" si="115"/>
        <v>15.84078392410153</v>
      </c>
      <c r="EA42" s="83">
        <f t="shared" si="115"/>
        <v>15.045423661922658</v>
      </c>
      <c r="EB42" s="83">
        <f t="shared" si="115"/>
        <v>14.289698570213794</v>
      </c>
      <c r="EC42" s="83">
        <f t="shared" si="115"/>
        <v>13.571621576745859</v>
      </c>
      <c r="ED42" s="83">
        <f t="shared" si="115"/>
        <v>12.889304750353023</v>
      </c>
      <c r="EE42" s="83">
        <f t="shared" si="115"/>
        <v>12.240954335377616</v>
      </c>
      <c r="EF42" s="83">
        <f t="shared" si="115"/>
        <v>11.624866034052657</v>
      </c>
      <c r="EG42" s="83">
        <f t="shared" si="115"/>
        <v>11.039420524411714</v>
      </c>
      <c r="EH42" s="83">
        <f t="shared" si="115"/>
        <v>10.483079201935283</v>
      </c>
      <c r="EI42" s="83">
        <f t="shared" si="115"/>
        <v>9.9543801337324407</v>
      </c>
      <c r="EJ42" s="83">
        <f t="shared" si="115"/>
        <v>9.4519342146155001</v>
      </c>
      <c r="EK42" s="83">
        <f t="shared" si="115"/>
        <v>8.9744215149571858</v>
      </c>
      <c r="EL42" s="83">
        <f t="shared" si="115"/>
        <v>8.5205878107246882</v>
      </c>
      <c r="EM42" s="83">
        <f t="shared" si="115"/>
        <v>8.0892412865644321</v>
      </c>
      <c r="EN42" s="83">
        <f t="shared" si="115"/>
        <v>7.6792494032672272</v>
      </c>
      <c r="EO42" s="83">
        <f t="shared" si="115"/>
        <v>7.2895359213761175</v>
      </c>
      <c r="EP42" s="83">
        <f t="shared" si="115"/>
        <v>6.9190780731104615</v>
      </c>
      <c r="EQ42" s="83">
        <f t="shared" si="115"/>
        <v>6.5669038751702127</v>
      </c>
      <c r="ER42" s="83">
        <f t="shared" si="115"/>
        <v>6.2320895753555865</v>
      </c>
      <c r="ES42" s="83">
        <f t="shared" si="115"/>
        <v>5.9137572262894444</v>
      </c>
      <c r="ET42" s="83">
        <f t="shared" si="115"/>
        <v>5.6110723798646802</v>
      </c>
      <c r="EU42" s="83">
        <f t="shared" si="115"/>
        <v>5.3232418963567385</v>
      </c>
      <c r="EV42" s="83">
        <f t="shared" si="115"/>
        <v>5.0495118624436053</v>
      </c>
      <c r="EW42" s="83">
        <f t="shared" si="115"/>
        <v>4.7891656126623161</v>
      </c>
      <c r="EX42" s="83">
        <f t="shared" si="115"/>
        <v>4.5415218491037317</v>
      </c>
      <c r="EY42" s="83">
        <f t="shared" si="115"/>
        <v>4.3059328544060529</v>
      </c>
      <c r="EZ42" s="83">
        <f t="shared" si="115"/>
        <v>4.0817827933535611</v>
      </c>
      <c r="FA42" s="83">
        <f t="shared" si="115"/>
        <v>3.8684860986204082</v>
      </c>
      <c r="FB42" s="83">
        <f t="shared" si="115"/>
        <v>3.6654859364212906</v>
      </c>
      <c r="FC42" s="83">
        <f t="shared" si="115"/>
        <v>3.4722527480414045</v>
      </c>
      <c r="FD42" s="83">
        <f t="shared" si="115"/>
        <v>3.288282863418162</v>
      </c>
      <c r="FE42" s="83">
        <f t="shared" si="115"/>
        <v>3.1130971831372354</v>
      </c>
      <c r="FF42" s="83">
        <f t="shared" si="115"/>
        <v>2.9462399253859521</v>
      </c>
      <c r="FG42" s="83">
        <f t="shared" si="115"/>
        <v>2.7872774345784572</v>
      </c>
      <c r="FH42" s="83">
        <f t="shared" si="115"/>
        <v>2.6357970485298083</v>
      </c>
      <c r="FI42" s="83">
        <f t="shared" si="115"/>
        <v>2.4914060212108033</v>
      </c>
      <c r="FJ42" s="83">
        <f t="shared" si="115"/>
        <v>2.3537304982620477</v>
      </c>
      <c r="FK42" s="83">
        <f t="shared" si="115"/>
        <v>2.2224145425852027</v>
      </c>
      <c r="FL42" s="83">
        <f t="shared" si="115"/>
        <v>2.0971192074616489</v>
      </c>
      <c r="FM42" s="83">
        <f t="shared" si="115"/>
        <v>1.977521654774502</v>
      </c>
      <c r="FN42" s="83">
        <f t="shared" si="115"/>
        <v>1.8633143160291485</v>
      </c>
      <c r="FO42" s="83">
        <f t="shared" si="115"/>
        <v>1.7542040939807984</v>
      </c>
      <c r="FP42" s="83">
        <f t="shared" si="115"/>
        <v>1.6499116027849901</v>
      </c>
    </row>
    <row r="43" spans="1:172">
      <c r="A43" s="80">
        <v>1979</v>
      </c>
      <c r="D43" s="99">
        <f>Data!CD43</f>
        <v>37.450381258624347</v>
      </c>
      <c r="AI43" s="83">
        <f t="shared" ref="AI43:BN43" si="116">+$D43*H11</f>
        <v>37.450381258624347</v>
      </c>
      <c r="AJ43" s="83">
        <f t="shared" si="116"/>
        <v>36.879232355923925</v>
      </c>
      <c r="AK43" s="83">
        <f t="shared" si="116"/>
        <v>36.291960627047807</v>
      </c>
      <c r="AL43" s="83">
        <f t="shared" si="116"/>
        <v>35.688072595470558</v>
      </c>
      <c r="AM43" s="83">
        <f t="shared" si="116"/>
        <v>35.067068106764673</v>
      </c>
      <c r="AN43" s="83">
        <f t="shared" si="116"/>
        <v>34.428443533714514</v>
      </c>
      <c r="AO43" s="83">
        <f t="shared" si="116"/>
        <v>33.771696099243137</v>
      </c>
      <c r="AP43" s="83">
        <f t="shared" si="116"/>
        <v>33.096329572624107</v>
      </c>
      <c r="AQ43" s="83">
        <f t="shared" si="116"/>
        <v>32.401861620817996</v>
      </c>
      <c r="AR43" s="83">
        <f t="shared" si="116"/>
        <v>31.687833114425114</v>
      </c>
      <c r="AS43" s="83">
        <f t="shared" si="116"/>
        <v>30.953819691784098</v>
      </c>
      <c r="AT43" s="83">
        <f t="shared" si="116"/>
        <v>30.199445869638211</v>
      </c>
      <c r="AU43" s="83">
        <f t="shared" si="116"/>
        <v>29.424401948665626</v>
      </c>
      <c r="AV43" s="83">
        <f t="shared" si="116"/>
        <v>28.628463891328867</v>
      </c>
      <c r="AW43" s="83">
        <f t="shared" si="116"/>
        <v>27.811516243049471</v>
      </c>
      <c r="AX43" s="83">
        <f t="shared" si="116"/>
        <v>26.973578022361362</v>
      </c>
      <c r="AY43" s="83">
        <f t="shared" si="116"/>
        <v>26.114831320610037</v>
      </c>
      <c r="AZ43" s="83">
        <f t="shared" si="116"/>
        <v>25.235652129444905</v>
      </c>
      <c r="BA43" s="83">
        <f t="shared" si="116"/>
        <v>24.336642661395643</v>
      </c>
      <c r="BB43" s="83">
        <f t="shared" si="116"/>
        <v>23.418664156461276</v>
      </c>
      <c r="BC43" s="83">
        <f t="shared" si="116"/>
        <v>22.482868891891147</v>
      </c>
      <c r="BD43" s="83">
        <f t="shared" si="116"/>
        <v>21.530729853695771</v>
      </c>
      <c r="BE43" s="83">
        <f t="shared" si="116"/>
        <v>20.564066310944344</v>
      </c>
      <c r="BF43" s="83">
        <f t="shared" si="116"/>
        <v>19.585063383679017</v>
      </c>
      <c r="BG43" s="83">
        <f t="shared" si="116"/>
        <v>18.596283638317328</v>
      </c>
      <c r="BH43" s="83">
        <f t="shared" si="116"/>
        <v>17.600668804082083</v>
      </c>
      <c r="BI43" s="83">
        <f t="shared" si="116"/>
        <v>16.601529898161623</v>
      </c>
      <c r="BJ43" s="83">
        <f t="shared" si="116"/>
        <v>15.602524385520326</v>
      </c>
      <c r="BK43" s="83">
        <f t="shared" si="116"/>
        <v>14.607619480372215</v>
      </c>
      <c r="BL43" s="83">
        <f t="shared" si="116"/>
        <v>13.621041306648102</v>
      </c>
      <c r="BM43" s="83">
        <f t="shared" si="116"/>
        <v>12.647210347554616</v>
      </c>
      <c r="BN43" s="83">
        <f t="shared" si="116"/>
        <v>11.690664390266903</v>
      </c>
      <c r="BO43" s="83">
        <f t="shared" ref="BO43:CJ43" si="117">+$D43*AN11</f>
        <v>10.755970961192711</v>
      </c>
      <c r="BP43" s="83">
        <f t="shared" si="117"/>
        <v>9.847631993345118</v>
      </c>
      <c r="BQ43" s="83">
        <f t="shared" si="117"/>
        <v>8.9699841109646918</v>
      </c>
      <c r="BR43" s="83">
        <f t="shared" si="117"/>
        <v>8.1270984013110557</v>
      </c>
      <c r="BS43" s="83">
        <f t="shared" si="117"/>
        <v>7.3226838215978276</v>
      </c>
      <c r="BT43" s="83">
        <f t="shared" si="117"/>
        <v>6.5599984260534461</v>
      </c>
      <c r="BU43" s="83">
        <f t="shared" si="117"/>
        <v>5.8417723774597938</v>
      </c>
      <c r="BV43" s="83">
        <f t="shared" si="117"/>
        <v>5.1701462329824164</v>
      </c>
      <c r="BW43" s="83">
        <f t="shared" si="117"/>
        <v>4.5466272903662803</v>
      </c>
      <c r="BX43" s="83">
        <f t="shared" si="117"/>
        <v>3.9720658918576</v>
      </c>
      <c r="BY43" s="83">
        <f t="shared" si="117"/>
        <v>3.4466525697836805</v>
      </c>
      <c r="BZ43" s="83">
        <f t="shared" si="117"/>
        <v>2.9699358506766567</v>
      </c>
      <c r="CA43" s="83">
        <f t="shared" si="117"/>
        <v>2.5408594897407597</v>
      </c>
      <c r="CB43" s="83">
        <f t="shared" si="117"/>
        <v>2.1578169575659358</v>
      </c>
      <c r="CC43" s="83">
        <f t="shared" si="117"/>
        <v>1.8187202106082405</v>
      </c>
      <c r="CD43" s="83">
        <f t="shared" si="117"/>
        <v>1.5210791959484364</v>
      </c>
      <c r="CE43" s="83">
        <f t="shared" si="117"/>
        <v>1.2620882006060898</v>
      </c>
      <c r="CF43" s="83">
        <f t="shared" si="117"/>
        <v>1.0387150671420746</v>
      </c>
      <c r="CG43" s="83">
        <f t="shared" si="117"/>
        <v>0.8477894509275814</v>
      </c>
      <c r="CH43" s="83">
        <f t="shared" si="117"/>
        <v>0.68608666243701177</v>
      </c>
      <c r="CI43" s="83">
        <f t="shared" si="117"/>
        <v>0.55040417774072881</v>
      </c>
      <c r="CJ43" s="83">
        <f t="shared" si="117"/>
        <v>0.43762855975622833</v>
      </c>
      <c r="DO43" s="83">
        <f>+$D43*CN11</f>
        <v>37.450381258624347</v>
      </c>
      <c r="DP43" s="83">
        <f t="shared" ref="DP43:FP43" si="118">+$D43*CO11</f>
        <v>35.575216313185571</v>
      </c>
      <c r="DQ43" s="83">
        <f t="shared" si="118"/>
        <v>33.793703779718413</v>
      </c>
      <c r="DR43" s="83">
        <f t="shared" si="118"/>
        <v>32.101156804212337</v>
      </c>
      <c r="DS43" s="83">
        <f t="shared" si="118"/>
        <v>30.493122706020731</v>
      </c>
      <c r="DT43" s="83">
        <f t="shared" si="118"/>
        <v>28.965371262419474</v>
      </c>
      <c r="DU43" s="83">
        <f t="shared" si="118"/>
        <v>27.513883578666274</v>
      </c>
      <c r="DV43" s="83">
        <f t="shared" si="118"/>
        <v>26.134841514275443</v>
      </c>
      <c r="DW43" s="83">
        <f t="shared" si="118"/>
        <v>24.824617637685872</v>
      </c>
      <c r="DX43" s="83">
        <f t="shared" si="118"/>
        <v>23.579765682890738</v>
      </c>
      <c r="DY43" s="83">
        <f t="shared" si="118"/>
        <v>22.397011482918902</v>
      </c>
      <c r="DZ43" s="83">
        <f t="shared" si="118"/>
        <v>21.273244356312588</v>
      </c>
      <c r="EA43" s="83">
        <f t="shared" si="118"/>
        <v>20.205508923938169</v>
      </c>
      <c r="EB43" s="83">
        <f t="shared" si="118"/>
        <v>19.190997334600112</v>
      </c>
      <c r="EC43" s="83">
        <f t="shared" si="118"/>
        <v>18.227041879003334</v>
      </c>
      <c r="ED43" s="83">
        <f t="shared" si="118"/>
        <v>17.311107972631714</v>
      </c>
      <c r="EE43" s="83">
        <f t="shared" si="118"/>
        <v>16.440787489081806</v>
      </c>
      <c r="EF43" s="83">
        <f t="shared" si="118"/>
        <v>15.613792426312676</v>
      </c>
      <c r="EG43" s="83">
        <f t="shared" si="118"/>
        <v>14.827948889149383</v>
      </c>
      <c r="EH43" s="83">
        <f t="shared" si="118"/>
        <v>14.081191372210363</v>
      </c>
      <c r="EI43" s="83">
        <f t="shared" si="118"/>
        <v>13.371557328219028</v>
      </c>
      <c r="EJ43" s="83">
        <f t="shared" si="118"/>
        <v>12.69718200741203</v>
      </c>
      <c r="EK43" s="83">
        <f t="shared" si="118"/>
        <v>12.056293554469541</v>
      </c>
      <c r="EL43" s="83">
        <f t="shared" si="118"/>
        <v>11.447208350071293</v>
      </c>
      <c r="EM43" s="83">
        <f t="shared" si="118"/>
        <v>10.868326584825969</v>
      </c>
      <c r="EN43" s="83">
        <f t="shared" si="118"/>
        <v>10.318128053933243</v>
      </c>
      <c r="EO43" s="83">
        <f t="shared" si="118"/>
        <v>9.7951681615190953</v>
      </c>
      <c r="EP43" s="83">
        <f t="shared" si="118"/>
        <v>9.2980741241369493</v>
      </c>
      <c r="EQ43" s="83">
        <f t="shared" si="118"/>
        <v>8.8255413634516735</v>
      </c>
      <c r="ER43" s="83">
        <f t="shared" si="118"/>
        <v>8.3763300786215211</v>
      </c>
      <c r="ES43" s="83">
        <f t="shared" si="118"/>
        <v>7.9492619893665717</v>
      </c>
      <c r="ET43" s="83">
        <f t="shared" si="118"/>
        <v>7.5432172411614138</v>
      </c>
      <c r="EU43" s="83">
        <f t="shared" si="118"/>
        <v>7.1571314644170458</v>
      </c>
      <c r="EV43" s="83">
        <f t="shared" si="118"/>
        <v>6.7899929799224399</v>
      </c>
      <c r="EW43" s="83">
        <f t="shared" si="118"/>
        <v>6.4408401432016138</v>
      </c>
      <c r="EX43" s="83">
        <f t="shared" si="118"/>
        <v>6.1087588208078394</v>
      </c>
      <c r="EY43" s="83">
        <f t="shared" si="118"/>
        <v>5.7928799919244121</v>
      </c>
      <c r="EZ43" s="83">
        <f t="shared" si="118"/>
        <v>5.4923774689714291</v>
      </c>
      <c r="FA43" s="83">
        <f t="shared" si="118"/>
        <v>5.2064657312318277</v>
      </c>
      <c r="FB43" s="83">
        <f t="shared" si="118"/>
        <v>4.9343978658075676</v>
      </c>
      <c r="FC43" s="83">
        <f t="shared" si="118"/>
        <v>4.6754636105000094</v>
      </c>
      <c r="FD43" s="83">
        <f t="shared" si="118"/>
        <v>4.428987493477142</v>
      </c>
      <c r="FE43" s="83">
        <f t="shared" si="118"/>
        <v>4.1943270648455044</v>
      </c>
      <c r="FF43" s="83">
        <f t="shared" si="118"/>
        <v>3.9708712154871399</v>
      </c>
      <c r="FG43" s="83">
        <f t="shared" si="118"/>
        <v>3.7580385787520467</v>
      </c>
      <c r="FH43" s="83">
        <f t="shared" si="118"/>
        <v>3.5552760108152803</v>
      </c>
      <c r="FI43" s="83">
        <f t="shared" si="118"/>
        <v>3.3620571457153843</v>
      </c>
      <c r="FJ43" s="83">
        <f t="shared" si="118"/>
        <v>3.1778810212881181</v>
      </c>
      <c r="FK43" s="83">
        <f t="shared" si="118"/>
        <v>3.0022707723965558</v>
      </c>
      <c r="FL43" s="83">
        <f t="shared" si="118"/>
        <v>2.8347723880364861</v>
      </c>
      <c r="FM43" s="83">
        <f t="shared" si="118"/>
        <v>2.6749535290648097</v>
      </c>
      <c r="FN43" s="83">
        <f t="shared" si="118"/>
        <v>2.5224024034589236</v>
      </c>
      <c r="FO43" s="83">
        <f t="shared" si="118"/>
        <v>2.3767266961672244</v>
      </c>
      <c r="FP43" s="83">
        <f t="shared" si="118"/>
        <v>2.2375525507553609</v>
      </c>
    </row>
    <row r="44" spans="1:172">
      <c r="A44" s="80">
        <v>1980</v>
      </c>
      <c r="D44" s="99">
        <f>Data!CD44</f>
        <v>35.350910879997699</v>
      </c>
      <c r="AJ44" s="83">
        <f t="shared" ref="AJ44:BO44" si="119">+$D44*H11</f>
        <v>35.350910879997699</v>
      </c>
      <c r="AK44" s="83">
        <f t="shared" si="119"/>
        <v>34.81178061536464</v>
      </c>
      <c r="AL44" s="83">
        <f t="shared" si="119"/>
        <v>34.257431371054587</v>
      </c>
      <c r="AM44" s="83">
        <f t="shared" si="119"/>
        <v>33.687397334862538</v>
      </c>
      <c r="AN44" s="83">
        <f t="shared" si="119"/>
        <v>33.10120639104499</v>
      </c>
      <c r="AO44" s="83">
        <f t="shared" si="119"/>
        <v>32.498383145754957</v>
      </c>
      <c r="AP44" s="83">
        <f t="shared" si="119"/>
        <v>31.878453007625371</v>
      </c>
      <c r="AQ44" s="83">
        <f t="shared" si="119"/>
        <v>31.240947564650877</v>
      </c>
      <c r="AR44" s="83">
        <f t="shared" si="119"/>
        <v>30.585411523408073</v>
      </c>
      <c r="AS44" s="83">
        <f t="shared" si="119"/>
        <v>29.911411493315992</v>
      </c>
      <c r="AT44" s="83">
        <f t="shared" si="119"/>
        <v>29.218546902450733</v>
      </c>
      <c r="AU44" s="83">
        <f t="shared" si="119"/>
        <v>28.506463317167043</v>
      </c>
      <c r="AV44" s="83">
        <f t="shared" si="119"/>
        <v>27.774868399903646</v>
      </c>
      <c r="AW44" s="83">
        <f t="shared" si="119"/>
        <v>27.023550672679423</v>
      </c>
      <c r="AX44" s="83">
        <f t="shared" si="119"/>
        <v>26.252401153305762</v>
      </c>
      <c r="AY44" s="83">
        <f t="shared" si="119"/>
        <v>25.46143779413655</v>
      </c>
      <c r="AZ44" s="83">
        <f t="shared" si="119"/>
        <v>24.650832478466707</v>
      </c>
      <c r="BA44" s="83">
        <f t="shared" si="119"/>
        <v>23.820940119833651</v>
      </c>
      <c r="BB44" s="83">
        <f t="shared" si="119"/>
        <v>22.972329170700391</v>
      </c>
      <c r="BC44" s="83">
        <f t="shared" si="119"/>
        <v>22.105812589905501</v>
      </c>
      <c r="BD44" s="83">
        <f t="shared" si="119"/>
        <v>21.222478057974019</v>
      </c>
      <c r="BE44" s="83">
        <f t="shared" si="119"/>
        <v>20.32371598524184</v>
      </c>
      <c r="BF44" s="83">
        <f t="shared" si="119"/>
        <v>19.411243652456736</v>
      </c>
      <c r="BG44" s="83">
        <f t="shared" si="119"/>
        <v>18.487123681714287</v>
      </c>
      <c r="BH44" s="83">
        <f t="shared" si="119"/>
        <v>17.553774981821455</v>
      </c>
      <c r="BI44" s="83">
        <f t="shared" si="119"/>
        <v>16.613974368503303</v>
      </c>
      <c r="BJ44" s="83">
        <f t="shared" si="119"/>
        <v>15.670847243147302</v>
      </c>
      <c r="BK44" s="83">
        <f t="shared" si="119"/>
        <v>14.727846033036094</v>
      </c>
      <c r="BL44" s="83">
        <f t="shared" si="119"/>
        <v>13.788715550142438</v>
      </c>
      <c r="BM44" s="83">
        <f t="shared" si="119"/>
        <v>12.857445001663299</v>
      </c>
      <c r="BN44" s="83">
        <f t="shared" si="119"/>
        <v>11.938207058280046</v>
      </c>
      <c r="BO44" s="83">
        <f t="shared" si="119"/>
        <v>11.035285118575818</v>
      </c>
      <c r="BP44" s="83">
        <f t="shared" ref="BP44:CJ44" si="120">+$D44*AN11</f>
        <v>10.152990653183371</v>
      </c>
      <c r="BQ44" s="83">
        <f t="shared" si="120"/>
        <v>9.2955732165100216</v>
      </c>
      <c r="BR44" s="83">
        <f t="shared" si="120"/>
        <v>8.4671263214092054</v>
      </c>
      <c r="BS44" s="83">
        <f t="shared" si="120"/>
        <v>7.6714928297707852</v>
      </c>
      <c r="BT44" s="83">
        <f t="shared" si="120"/>
        <v>6.9121737744683909</v>
      </c>
      <c r="BU44" s="83">
        <f t="shared" si="120"/>
        <v>6.1922445630359633</v>
      </c>
      <c r="BV44" s="83">
        <f t="shared" si="120"/>
        <v>5.5142823051836451</v>
      </c>
      <c r="BW44" s="83">
        <f t="shared" si="120"/>
        <v>4.8803075583276678</v>
      </c>
      <c r="BX44" s="83">
        <f t="shared" si="120"/>
        <v>4.2917431210207058</v>
      </c>
      <c r="BY44" s="83">
        <f t="shared" si="120"/>
        <v>3.7493916652771202</v>
      </c>
      <c r="BZ44" s="83">
        <f t="shared" si="120"/>
        <v>3.2534330421717459</v>
      </c>
      <c r="CA44" s="83">
        <f t="shared" si="120"/>
        <v>2.8034410878634994</v>
      </c>
      <c r="CB44" s="83">
        <f t="shared" si="120"/>
        <v>2.3984187706964191</v>
      </c>
      <c r="CC44" s="83">
        <f t="shared" si="120"/>
        <v>2.0368496233852005</v>
      </c>
      <c r="CD44" s="83">
        <f t="shared" si="120"/>
        <v>1.7167626582187756</v>
      </c>
      <c r="CE44" s="83">
        <f t="shared" si="120"/>
        <v>1.4358074147778892</v>
      </c>
      <c r="CF44" s="83">
        <f t="shared" si="120"/>
        <v>1.1913354685020208</v>
      </c>
      <c r="CG44" s="83">
        <f t="shared" si="120"/>
        <v>0.98048464486043829</v>
      </c>
      <c r="CH44" s="83">
        <f t="shared" si="120"/>
        <v>0.80026232891397786</v>
      </c>
      <c r="CI44" s="83">
        <f t="shared" si="120"/>
        <v>0.64762460740451155</v>
      </c>
      <c r="CJ44" s="83">
        <f t="shared" si="120"/>
        <v>0.51954849006537551</v>
      </c>
      <c r="DP44" s="83">
        <f>+$D44*CN11</f>
        <v>35.350910879997699</v>
      </c>
      <c r="DQ44" s="83">
        <f t="shared" ref="DQ44:FP44" si="121">+$D44*CO11</f>
        <v>33.580867781805296</v>
      </c>
      <c r="DR44" s="83">
        <f t="shared" si="121"/>
        <v>31.899226936354808</v>
      </c>
      <c r="DS44" s="83">
        <f t="shared" si="121"/>
        <v>30.301564234922463</v>
      </c>
      <c r="DT44" s="83">
        <f t="shared" si="121"/>
        <v>28.783676614377132</v>
      </c>
      <c r="DU44" s="83">
        <f t="shared" si="121"/>
        <v>27.341570998507098</v>
      </c>
      <c r="DV44" s="83">
        <f t="shared" si="121"/>
        <v>25.97145379202453</v>
      </c>
      <c r="DW44" s="83">
        <f t="shared" si="121"/>
        <v>24.669720899603796</v>
      </c>
      <c r="DX44" s="83">
        <f t="shared" si="121"/>
        <v>23.432948243691335</v>
      </c>
      <c r="DY44" s="83">
        <f t="shared" si="121"/>
        <v>22.257882756137196</v>
      </c>
      <c r="DZ44" s="83">
        <f t="shared" si="121"/>
        <v>21.141433819945963</v>
      </c>
      <c r="EA44" s="83">
        <f t="shared" si="121"/>
        <v>20.080665138628934</v>
      </c>
      <c r="EB44" s="83">
        <f t="shared" si="121"/>
        <v>19.072787011764962</v>
      </c>
      <c r="EC44" s="83">
        <f t="shared" si="121"/>
        <v>18.11514899644688</v>
      </c>
      <c r="ED44" s="83">
        <f t="shared" si="121"/>
        <v>17.205232935305531</v>
      </c>
      <c r="EE44" s="83">
        <f t="shared" si="121"/>
        <v>16.340646332768479</v>
      </c>
      <c r="EF44" s="83">
        <f t="shared" si="121"/>
        <v>15.519116062127402</v>
      </c>
      <c r="EG44" s="83">
        <f t="shared" si="121"/>
        <v>14.738482386858282</v>
      </c>
      <c r="EH44" s="83">
        <f t="shared" si="121"/>
        <v>13.996693280466092</v>
      </c>
      <c r="EI44" s="83">
        <f t="shared" si="121"/>
        <v>13.291799029911557</v>
      </c>
      <c r="EJ44" s="83">
        <f t="shared" si="121"/>
        <v>12.621947108423495</v>
      </c>
      <c r="EK44" s="83">
        <f t="shared" si="121"/>
        <v>11.985377304210138</v>
      </c>
      <c r="EL44" s="83">
        <f t="shared" si="121"/>
        <v>11.380417092255763</v>
      </c>
      <c r="EM44" s="83">
        <f t="shared" si="121"/>
        <v>10.805477237029343</v>
      </c>
      <c r="EN44" s="83">
        <f t="shared" si="121"/>
        <v>10.259047614539703</v>
      </c>
      <c r="EO44" s="83">
        <f t="shared" si="121"/>
        <v>9.7396932427490217</v>
      </c>
      <c r="EP44" s="83">
        <f t="shared" si="121"/>
        <v>9.2460505099053236</v>
      </c>
      <c r="EQ44" s="83">
        <f t="shared" si="121"/>
        <v>8.776823590875555</v>
      </c>
      <c r="ER44" s="83">
        <f t="shared" si="121"/>
        <v>8.3307810420559054</v>
      </c>
      <c r="ES44" s="83">
        <f t="shared" si="121"/>
        <v>7.9067525659061992</v>
      </c>
      <c r="ET44" s="83">
        <f t="shared" si="121"/>
        <v>7.5036259366021012</v>
      </c>
      <c r="EU44" s="83">
        <f t="shared" si="121"/>
        <v>7.1203440787228551</v>
      </c>
      <c r="EV44" s="83">
        <f t="shared" si="121"/>
        <v>6.7559022912956097</v>
      </c>
      <c r="EW44" s="83">
        <f t="shared" si="121"/>
        <v>6.409345609900079</v>
      </c>
      <c r="EX44" s="83">
        <f t="shared" si="121"/>
        <v>6.0797662999010953</v>
      </c>
      <c r="EY44" s="83">
        <f t="shared" si="121"/>
        <v>5.7663014742218994</v>
      </c>
      <c r="EZ44" s="83">
        <f t="shared" si="121"/>
        <v>5.4681308293993034</v>
      </c>
      <c r="FA44" s="83">
        <f t="shared" si="121"/>
        <v>5.1844744939733722</v>
      </c>
      <c r="FB44" s="83">
        <f t="shared" si="121"/>
        <v>4.9145909835605011</v>
      </c>
      <c r="FC44" s="83">
        <f t="shared" si="121"/>
        <v>4.6577752572397078</v>
      </c>
      <c r="FD44" s="83">
        <f t="shared" si="121"/>
        <v>4.4133568701492401</v>
      </c>
      <c r="FE44" s="83">
        <f t="shared" si="121"/>
        <v>4.1806982174441556</v>
      </c>
      <c r="FF44" s="83">
        <f t="shared" si="121"/>
        <v>3.9591928650064228</v>
      </c>
      <c r="FG44" s="83">
        <f t="shared" si="121"/>
        <v>3.7482639625279566</v>
      </c>
      <c r="FH44" s="83">
        <f t="shared" si="121"/>
        <v>3.5473627348042851</v>
      </c>
      <c r="FI44" s="83">
        <f t="shared" si="121"/>
        <v>3.355967047282908</v>
      </c>
      <c r="FJ44" s="83">
        <f t="shared" si="121"/>
        <v>3.173580042106352</v>
      </c>
      <c r="FK44" s="83">
        <f t="shared" si="121"/>
        <v>2.9997288410761276</v>
      </c>
      <c r="FL44" s="83">
        <f t="shared" si="121"/>
        <v>2.8339633121404182</v>
      </c>
      <c r="FM44" s="83">
        <f t="shared" si="121"/>
        <v>2.6758548961762192</v>
      </c>
      <c r="FN44" s="83">
        <f t="shared" si="121"/>
        <v>2.5249954909959427</v>
      </c>
      <c r="FO44" s="83">
        <f t="shared" si="121"/>
        <v>2.3809963896598214</v>
      </c>
      <c r="FP44" s="83">
        <f t="shared" si="121"/>
        <v>2.243487270319052</v>
      </c>
    </row>
    <row r="45" spans="1:172">
      <c r="A45" s="80">
        <v>1981</v>
      </c>
      <c r="D45" s="99">
        <f>Data!CD45</f>
        <v>34.389286539302674</v>
      </c>
      <c r="AK45" s="83">
        <f t="shared" ref="AK45:BP45" si="122">+$D45*H11</f>
        <v>34.389286539302674</v>
      </c>
      <c r="AL45" s="83">
        <f t="shared" si="122"/>
        <v>33.864821831295195</v>
      </c>
      <c r="AM45" s="83">
        <f t="shared" si="122"/>
        <v>33.325552134111497</v>
      </c>
      <c r="AN45" s="83">
        <f t="shared" si="122"/>
        <v>32.771024306686961</v>
      </c>
      <c r="AO45" s="83">
        <f t="shared" si="122"/>
        <v>32.200779075888896</v>
      </c>
      <c r="AP45" s="83">
        <f t="shared" si="122"/>
        <v>31.614353979652943</v>
      </c>
      <c r="AQ45" s="83">
        <f t="shared" si="122"/>
        <v>31.011287336565381</v>
      </c>
      <c r="AR45" s="83">
        <f t="shared" si="122"/>
        <v>30.39112347648166</v>
      </c>
      <c r="AS45" s="83">
        <f t="shared" si="122"/>
        <v>29.753419490984232</v>
      </c>
      <c r="AT45" s="83">
        <f t="shared" si="122"/>
        <v>29.09775377869137</v>
      </c>
      <c r="AU45" s="83">
        <f t="shared" si="122"/>
        <v>28.423736664137078</v>
      </c>
      <c r="AV45" s="83">
        <f t="shared" si="122"/>
        <v>27.73102335506897</v>
      </c>
      <c r="AW45" s="83">
        <f t="shared" si="122"/>
        <v>27.019329466165424</v>
      </c>
      <c r="AX45" s="83">
        <f t="shared" si="122"/>
        <v>26.288449272122371</v>
      </c>
      <c r="AY45" s="83">
        <f t="shared" si="122"/>
        <v>25.538276755312015</v>
      </c>
      <c r="AZ45" s="83">
        <f t="shared" si="122"/>
        <v>24.768829379743821</v>
      </c>
      <c r="BA45" s="83">
        <f t="shared" si="122"/>
        <v>23.980274353100221</v>
      </c>
      <c r="BB45" s="83">
        <f t="shared" si="122"/>
        <v>23.172956934471607</v>
      </c>
      <c r="BC45" s="83">
        <f t="shared" si="122"/>
        <v>22.347430113134571</v>
      </c>
      <c r="BD45" s="83">
        <f t="shared" si="122"/>
        <v>21.504484733617542</v>
      </c>
      <c r="BE45" s="83">
        <f t="shared" si="122"/>
        <v>20.645178889087223</v>
      </c>
      <c r="BF45" s="83">
        <f t="shared" si="122"/>
        <v>19.770865167588951</v>
      </c>
      <c r="BG45" s="83">
        <f t="shared" si="122"/>
        <v>18.883214135969059</v>
      </c>
      <c r="BH45" s="83">
        <f t="shared" si="122"/>
        <v>17.984232308359751</v>
      </c>
      <c r="BI45" s="83">
        <f t="shared" si="122"/>
        <v>17.076272793804172</v>
      </c>
      <c r="BJ45" s="83">
        <f t="shared" si="122"/>
        <v>16.162036872389848</v>
      </c>
      <c r="BK45" s="83">
        <f t="shared" si="122"/>
        <v>15.244564927552132</v>
      </c>
      <c r="BL45" s="83">
        <f t="shared" si="122"/>
        <v>14.327215472781148</v>
      </c>
      <c r="BM45" s="83">
        <f t="shared" si="122"/>
        <v>13.413631452735503</v>
      </c>
      <c r="BN45" s="83">
        <f t="shared" si="122"/>
        <v>12.507693559197842</v>
      </c>
      <c r="BO45" s="83">
        <f t="shared" si="122"/>
        <v>11.613460956815517</v>
      </c>
      <c r="BP45" s="83">
        <f t="shared" si="122"/>
        <v>10.735100526089504</v>
      </c>
      <c r="BQ45" s="83">
        <f t="shared" ref="BQ45:CJ45" si="123">+$D45*AN11</f>
        <v>9.8768064559474649</v>
      </c>
      <c r="BR45" s="83">
        <f t="shared" si="123"/>
        <v>9.0427127033523096</v>
      </c>
      <c r="BS45" s="83">
        <f t="shared" si="123"/>
        <v>8.2368014283945357</v>
      </c>
      <c r="BT45" s="83">
        <f t="shared" si="123"/>
        <v>7.4628109584714215</v>
      </c>
      <c r="BU45" s="83">
        <f t="shared" si="123"/>
        <v>6.7241470904826164</v>
      </c>
      <c r="BV45" s="83">
        <f t="shared" si="123"/>
        <v>6.023801573955275</v>
      </c>
      <c r="BW45" s="83">
        <f t="shared" si="123"/>
        <v>5.3642814154150917</v>
      </c>
      <c r="BX45" s="83">
        <f t="shared" si="123"/>
        <v>4.747552208568881</v>
      </c>
      <c r="BY45" s="83">
        <f t="shared" si="123"/>
        <v>4.1749980486463727</v>
      </c>
      <c r="BZ45" s="83">
        <f t="shared" si="123"/>
        <v>3.6473997731765517</v>
      </c>
      <c r="CA45" s="83">
        <f t="shared" si="123"/>
        <v>3.1649323408802261</v>
      </c>
      <c r="CB45" s="83">
        <f t="shared" si="123"/>
        <v>2.7271811805319612</v>
      </c>
      <c r="CC45" s="83">
        <f t="shared" si="123"/>
        <v>2.3331763819808709</v>
      </c>
      <c r="CD45" s="83">
        <f t="shared" si="123"/>
        <v>1.9814427292649426</v>
      </c>
      <c r="CE45" s="83">
        <f t="shared" si="123"/>
        <v>1.6700628499749781</v>
      </c>
      <c r="CF45" s="83">
        <f t="shared" si="123"/>
        <v>1.3967502215053376</v>
      </c>
      <c r="CG45" s="83">
        <f t="shared" si="123"/>
        <v>1.158928462404391</v>
      </c>
      <c r="CH45" s="83">
        <f t="shared" si="123"/>
        <v>0.95381325573057563</v>
      </c>
      <c r="CI45" s="83">
        <f t="shared" si="123"/>
        <v>0.77849339240659077</v>
      </c>
      <c r="CJ45" s="83">
        <f t="shared" si="123"/>
        <v>0.63000776046590512</v>
      </c>
      <c r="DQ45" s="83">
        <f>+$D45*CN11</f>
        <v>34.389286539302674</v>
      </c>
      <c r="DR45" s="83">
        <f t="shared" ref="DR45:FP45" si="124">+$D45*CO11</f>
        <v>32.667392597240337</v>
      </c>
      <c r="DS45" s="83">
        <f t="shared" si="124"/>
        <v>31.031496167677226</v>
      </c>
      <c r="DT45" s="83">
        <f t="shared" si="124"/>
        <v>29.47729348760425</v>
      </c>
      <c r="DU45" s="83">
        <f t="shared" si="124"/>
        <v>28.000695826667339</v>
      </c>
      <c r="DV45" s="83">
        <f t="shared" si="124"/>
        <v>26.597818729315009</v>
      </c>
      <c r="DW45" s="83">
        <f t="shared" si="124"/>
        <v>25.264971794589545</v>
      </c>
      <c r="DX45" s="83">
        <f t="shared" si="124"/>
        <v>23.998648966669961</v>
      </c>
      <c r="DY45" s="83">
        <f t="shared" si="124"/>
        <v>22.795519310618769</v>
      </c>
      <c r="DZ45" s="83">
        <f t="shared" si="124"/>
        <v>21.652418249061419</v>
      </c>
      <c r="EA45" s="83">
        <f t="shared" si="124"/>
        <v>20.566339236740859</v>
      </c>
      <c r="EB45" s="83">
        <f t="shared" si="124"/>
        <v>19.534425851041647</v>
      </c>
      <c r="EC45" s="83">
        <f t="shared" si="124"/>
        <v>18.553964277672904</v>
      </c>
      <c r="ED45" s="83">
        <f t="shared" si="124"/>
        <v>17.622376171739926</v>
      </c>
      <c r="EE45" s="83">
        <f t="shared" si="124"/>
        <v>16.737211875421639</v>
      </c>
      <c r="EF45" s="83">
        <f t="shared" si="124"/>
        <v>15.896143974410009</v>
      </c>
      <c r="EG45" s="83">
        <f t="shared" si="124"/>
        <v>15.096961176159331</v>
      </c>
      <c r="EH45" s="83">
        <f t="shared" si="124"/>
        <v>14.337562493839989</v>
      </c>
      <c r="EI45" s="83">
        <f t="shared" si="124"/>
        <v>13.615951720696145</v>
      </c>
      <c r="EJ45" s="83">
        <f t="shared" si="124"/>
        <v>12.930232180271435</v>
      </c>
      <c r="EK45" s="83">
        <f t="shared" si="124"/>
        <v>12.278601738692359</v>
      </c>
      <c r="EL45" s="83">
        <f t="shared" si="124"/>
        <v>11.659348065889619</v>
      </c>
      <c r="EM45" s="83">
        <f t="shared" si="124"/>
        <v>11.070844133292294</v>
      </c>
      <c r="EN45" s="83">
        <f t="shared" si="124"/>
        <v>10.511543936152711</v>
      </c>
      <c r="EO45" s="83">
        <f t="shared" si="124"/>
        <v>9.979978429251112</v>
      </c>
      <c r="EP45" s="83">
        <f t="shared" si="124"/>
        <v>9.474751665290837</v>
      </c>
      <c r="EQ45" s="83">
        <f t="shared" si="124"/>
        <v>8.9945371258286659</v>
      </c>
      <c r="ER45" s="83">
        <f t="shared" si="124"/>
        <v>8.5380742350916918</v>
      </c>
      <c r="ES45" s="83">
        <f t="shared" si="124"/>
        <v>8.104165047513753</v>
      </c>
      <c r="ET45" s="83">
        <f t="shared" si="124"/>
        <v>7.691671100281777</v>
      </c>
      <c r="EU45" s="83">
        <f t="shared" si="124"/>
        <v>7.2995104226171454</v>
      </c>
      <c r="EV45" s="83">
        <f t="shared" si="124"/>
        <v>6.9266546939297227</v>
      </c>
      <c r="EW45" s="83">
        <f t="shared" si="124"/>
        <v>6.5721265433744129</v>
      </c>
      <c r="EX45" s="83">
        <f t="shared" si="124"/>
        <v>6.2349969837125121</v>
      </c>
      <c r="EY45" s="83">
        <f t="shared" si="124"/>
        <v>5.9143829727339794</v>
      </c>
      <c r="EZ45" s="83">
        <f t="shared" si="124"/>
        <v>5.6094450958326547</v>
      </c>
      <c r="FA45" s="83">
        <f t="shared" si="124"/>
        <v>5.319385363645817</v>
      </c>
      <c r="FB45" s="83">
        <f t="shared" si="124"/>
        <v>5.0434451189725085</v>
      </c>
      <c r="FC45" s="83">
        <f t="shared" si="124"/>
        <v>4.7809030474732257</v>
      </c>
      <c r="FD45" s="83">
        <f t="shared" si="124"/>
        <v>4.531073286926885</v>
      </c>
      <c r="FE45" s="83">
        <f t="shared" si="124"/>
        <v>4.2933036300809491</v>
      </c>
      <c r="FF45" s="83">
        <f t="shared" si="124"/>
        <v>4.0669738163773266</v>
      </c>
      <c r="FG45" s="83">
        <f t="shared" si="124"/>
        <v>3.8514939080709034</v>
      </c>
      <c r="FH45" s="83">
        <f t="shared" si="124"/>
        <v>3.6463027464803011</v>
      </c>
      <c r="FI45" s="83">
        <f t="shared" si="124"/>
        <v>3.4508664843217436</v>
      </c>
      <c r="FJ45" s="83">
        <f t="shared" si="124"/>
        <v>3.2646771902777334</v>
      </c>
      <c r="FK45" s="83">
        <f t="shared" si="124"/>
        <v>3.0872515221428061</v>
      </c>
      <c r="FL45" s="83">
        <f t="shared" si="124"/>
        <v>2.9181294650697835</v>
      </c>
      <c r="FM45" s="83">
        <f t="shared" si="124"/>
        <v>2.7568731316117772</v>
      </c>
      <c r="FN45" s="83">
        <f t="shared" si="124"/>
        <v>2.6030656204184917</v>
      </c>
      <c r="FO45" s="83">
        <f t="shared" si="124"/>
        <v>2.4563099306003613</v>
      </c>
      <c r="FP45" s="83">
        <f t="shared" si="124"/>
        <v>2.3162279289212502</v>
      </c>
    </row>
    <row r="46" spans="1:172">
      <c r="A46" s="80">
        <v>1982</v>
      </c>
      <c r="D46" s="99">
        <f>Data!CD46</f>
        <v>46.327711950390793</v>
      </c>
      <c r="AL46" s="83">
        <f t="shared" ref="AL46:BQ46" si="125">+$D46*H11</f>
        <v>46.327711950390793</v>
      </c>
      <c r="AM46" s="83">
        <f t="shared" si="125"/>
        <v>45.621176503865975</v>
      </c>
      <c r="AN46" s="83">
        <f t="shared" si="125"/>
        <v>44.894696436704699</v>
      </c>
      <c r="AO46" s="83">
        <f t="shared" si="125"/>
        <v>44.147661297489485</v>
      </c>
      <c r="AP46" s="83">
        <f t="shared" si="125"/>
        <v>43.379452373954408</v>
      </c>
      <c r="AQ46" s="83">
        <f t="shared" si="125"/>
        <v>42.589446657847155</v>
      </c>
      <c r="AR46" s="83">
        <f t="shared" si="125"/>
        <v>41.777022192573085</v>
      </c>
      <c r="AS46" s="83">
        <f t="shared" si="125"/>
        <v>40.941565119651102</v>
      </c>
      <c r="AT46" s="83">
        <f t="shared" si="125"/>
        <v>40.082478772629145</v>
      </c>
      <c r="AU46" s="83">
        <f t="shared" si="125"/>
        <v>39.199195188942809</v>
      </c>
      <c r="AV46" s="83">
        <f t="shared" si="125"/>
        <v>38.291189415196449</v>
      </c>
      <c r="AW46" s="83">
        <f t="shared" si="125"/>
        <v>37.35799696265655</v>
      </c>
      <c r="AX46" s="83">
        <f t="shared" si="125"/>
        <v>36.399234720110599</v>
      </c>
      <c r="AY46" s="83">
        <f t="shared" si="125"/>
        <v>35.414625543610981</v>
      </c>
      <c r="AZ46" s="83">
        <f t="shared" si="125"/>
        <v>34.404026610941337</v>
      </c>
      <c r="BA46" s="83">
        <f t="shared" si="125"/>
        <v>33.367461448835755</v>
      </c>
      <c r="BB46" s="83">
        <f t="shared" si="125"/>
        <v>32.305155312021142</v>
      </c>
      <c r="BC46" s="83">
        <f t="shared" si="125"/>
        <v>31.217573318134335</v>
      </c>
      <c r="BD46" s="83">
        <f t="shared" si="125"/>
        <v>30.105460429647543</v>
      </c>
      <c r="BE46" s="83">
        <f t="shared" si="125"/>
        <v>28.969882037012194</v>
      </c>
      <c r="BF46" s="83">
        <f t="shared" si="125"/>
        <v>27.812263556117266</v>
      </c>
      <c r="BG46" s="83">
        <f t="shared" si="125"/>
        <v>26.634427133208234</v>
      </c>
      <c r="BH46" s="83">
        <f t="shared" si="125"/>
        <v>25.438623281379105</v>
      </c>
      <c r="BI46" s="83">
        <f t="shared" si="125"/>
        <v>24.227555086913316</v>
      </c>
      <c r="BJ46" s="83">
        <f t="shared" si="125"/>
        <v>23.004392553288962</v>
      </c>
      <c r="BK46" s="83">
        <f t="shared" si="125"/>
        <v>21.772774724475415</v>
      </c>
      <c r="BL46" s="83">
        <f t="shared" si="125"/>
        <v>20.536797469337262</v>
      </c>
      <c r="BM46" s="83">
        <f t="shared" si="125"/>
        <v>19.300985227349997</v>
      </c>
      <c r="BN46" s="83">
        <f t="shared" si="125"/>
        <v>18.070245610964431</v>
      </c>
      <c r="BO46" s="83">
        <f t="shared" si="125"/>
        <v>16.849806514945676</v>
      </c>
      <c r="BP46" s="83">
        <f t="shared" si="125"/>
        <v>15.645136264736502</v>
      </c>
      <c r="BQ46" s="83">
        <f t="shared" si="125"/>
        <v>14.461848295770077</v>
      </c>
      <c r="BR46" s="83">
        <f t="shared" ref="BR46:CJ46" si="126">+$D46*AN11</f>
        <v>13.305592832173152</v>
      </c>
      <c r="BS46" s="83">
        <f t="shared" si="126"/>
        <v>12.181938956257865</v>
      </c>
      <c r="BT46" s="83">
        <f t="shared" si="126"/>
        <v>11.096251256364889</v>
      </c>
      <c r="BU46" s="83">
        <f t="shared" si="126"/>
        <v>10.053565840313432</v>
      </c>
      <c r="BV46" s="83">
        <f t="shared" si="126"/>
        <v>9.0584708456779079</v>
      </c>
      <c r="BW46" s="83">
        <f t="shared" si="126"/>
        <v>8.1149966238924325</v>
      </c>
      <c r="BX46" s="83">
        <f t="shared" si="126"/>
        <v>7.2265205022547772</v>
      </c>
      <c r="BY46" s="83">
        <f t="shared" si="126"/>
        <v>6.3956904408776554</v>
      </c>
      <c r="BZ46" s="83">
        <f t="shared" si="126"/>
        <v>5.6243710310791117</v>
      </c>
      <c r="CA46" s="83">
        <f t="shared" si="126"/>
        <v>4.9136141823275636</v>
      </c>
      <c r="CB46" s="83">
        <f t="shared" si="126"/>
        <v>4.2636555912028617</v>
      </c>
      <c r="CC46" s="83">
        <f t="shared" si="126"/>
        <v>3.6739367658533966</v>
      </c>
      <c r="CD46" s="83">
        <f t="shared" si="126"/>
        <v>3.1431510866132828</v>
      </c>
      <c r="CE46" s="83">
        <f t="shared" si="126"/>
        <v>2.6693112083808823</v>
      </c>
      <c r="CF46" s="83">
        <f t="shared" si="126"/>
        <v>2.2498341326233975</v>
      </c>
      <c r="CG46" s="83">
        <f t="shared" si="126"/>
        <v>1.8816395581394325</v>
      </c>
      <c r="CH46" s="83">
        <f t="shared" si="126"/>
        <v>1.5612566988273622</v>
      </c>
      <c r="CI46" s="83">
        <f t="shared" si="126"/>
        <v>1.2849346471741765</v>
      </c>
      <c r="CJ46" s="83">
        <f t="shared" si="126"/>
        <v>1.0487515522450965</v>
      </c>
      <c r="DR46" s="83">
        <f>+$D46*CN11</f>
        <v>46.327711950390793</v>
      </c>
      <c r="DS46" s="83">
        <f t="shared" ref="DS46:FP46" si="127">+$D46*CO11</f>
        <v>44.008053283851787</v>
      </c>
      <c r="DT46" s="83">
        <f t="shared" si="127"/>
        <v>41.804246627878932</v>
      </c>
      <c r="DU46" s="83">
        <f t="shared" si="127"/>
        <v>39.710494145033557</v>
      </c>
      <c r="DV46" s="83">
        <f t="shared" si="127"/>
        <v>37.721287680272361</v>
      </c>
      <c r="DW46" s="83">
        <f t="shared" si="127"/>
        <v>35.831394268448854</v>
      </c>
      <c r="DX46" s="83">
        <f t="shared" si="127"/>
        <v>34.035842366104127</v>
      </c>
      <c r="DY46" s="83">
        <f t="shared" si="127"/>
        <v>32.329908771319744</v>
      </c>
      <c r="DZ46" s="83">
        <f t="shared" si="127"/>
        <v>30.709106197215437</v>
      </c>
      <c r="EA46" s="83">
        <f t="shared" si="127"/>
        <v>29.169171466394801</v>
      </c>
      <c r="EB46" s="83">
        <f t="shared" si="127"/>
        <v>27.706054295276772</v>
      </c>
      <c r="EC46" s="83">
        <f t="shared" si="127"/>
        <v>26.315906638802741</v>
      </c>
      <c r="ED46" s="83">
        <f t="shared" si="127"/>
        <v>24.995072567483994</v>
      </c>
      <c r="EE46" s="83">
        <f t="shared" si="127"/>
        <v>23.740078650156033</v>
      </c>
      <c r="EF46" s="83">
        <f t="shared" si="127"/>
        <v>22.547624817136345</v>
      </c>
      <c r="EG46" s="83">
        <f t="shared" si="127"/>
        <v>21.414575679747156</v>
      </c>
      <c r="EH46" s="83">
        <f t="shared" si="127"/>
        <v>20.337952283366118</v>
      </c>
      <c r="EI46" s="83">
        <f t="shared" si="127"/>
        <v>19.314924272308399</v>
      </c>
      <c r="EJ46" s="83">
        <f t="shared" si="127"/>
        <v>18.342802445927969</v>
      </c>
      <c r="EK46" s="83">
        <f t="shared" si="127"/>
        <v>17.419031686355982</v>
      </c>
      <c r="EL46" s="83">
        <f t="shared" si="127"/>
        <v>16.541184239271566</v>
      </c>
      <c r="EM46" s="83">
        <f t="shared" si="127"/>
        <v>15.706953330030707</v>
      </c>
      <c r="EN46" s="83">
        <f t="shared" si="127"/>
        <v>14.914147098360802</v>
      </c>
      <c r="EO46" s="83">
        <f t="shared" si="127"/>
        <v>14.160682835667645</v>
      </c>
      <c r="EP46" s="83">
        <f t="shared" si="127"/>
        <v>13.444581509798146</v>
      </c>
      <c r="EQ46" s="83">
        <f t="shared" si="127"/>
        <v>12.763962562858682</v>
      </c>
      <c r="ER46" s="83">
        <f t="shared" si="127"/>
        <v>12.117038968408208</v>
      </c>
      <c r="ES46" s="83">
        <f t="shared" si="127"/>
        <v>11.502112535027946</v>
      </c>
      <c r="ET46" s="83">
        <f t="shared" si="127"/>
        <v>10.917569443918316</v>
      </c>
      <c r="EU46" s="83">
        <f t="shared" si="127"/>
        <v>10.361876008789835</v>
      </c>
      <c r="EV46" s="83">
        <f t="shared" si="127"/>
        <v>9.8335746469004732</v>
      </c>
      <c r="EW46" s="83">
        <f t="shared" si="127"/>
        <v>9.3312800506475835</v>
      </c>
      <c r="EX46" s="83">
        <f t="shared" si="127"/>
        <v>8.8536755496510295</v>
      </c>
      <c r="EY46" s="83">
        <f t="shared" si="127"/>
        <v>8.3995096537657314</v>
      </c>
      <c r="EZ46" s="83">
        <f t="shared" si="127"/>
        <v>7.9675927679385872</v>
      </c>
      <c r="FA46" s="83">
        <f t="shared" si="127"/>
        <v>7.5567940702772445</v>
      </c>
      <c r="FB46" s="83">
        <f t="shared" si="127"/>
        <v>7.1660385451283997</v>
      </c>
      <c r="FC46" s="83">
        <f t="shared" si="127"/>
        <v>6.7943041633715913</v>
      </c>
      <c r="FD46" s="83">
        <f t="shared" si="127"/>
        <v>6.440619202522611</v>
      </c>
      <c r="FE46" s="83">
        <f t="shared" si="127"/>
        <v>6.1040596996088663</v>
      </c>
      <c r="FF46" s="83">
        <f t="shared" si="127"/>
        <v>5.7837470301293008</v>
      </c>
      <c r="FG46" s="83">
        <f t="shared" si="127"/>
        <v>5.4788456067437465</v>
      </c>
      <c r="FH46" s="83">
        <f t="shared" si="127"/>
        <v>5.1885606916523095</v>
      </c>
      <c r="FI46" s="83">
        <f t="shared" si="127"/>
        <v>4.9121363169252756</v>
      </c>
      <c r="FJ46" s="83">
        <f t="shared" si="127"/>
        <v>4.6488533073288139</v>
      </c>
      <c r="FK46" s="83">
        <f t="shared" si="127"/>
        <v>4.3980274004621691</v>
      </c>
      <c r="FL46" s="83">
        <f t="shared" si="127"/>
        <v>4.159007459278846</v>
      </c>
      <c r="FM46" s="83">
        <f t="shared" si="127"/>
        <v>3.9311737723082816</v>
      </c>
      <c r="FN46" s="83">
        <f t="shared" si="127"/>
        <v>3.7139364371259806</v>
      </c>
      <c r="FO46" s="83">
        <f t="shared" si="127"/>
        <v>3.506733822840121</v>
      </c>
      <c r="FP46" s="83">
        <f t="shared" si="127"/>
        <v>3.3090311075713705</v>
      </c>
    </row>
    <row r="47" spans="1:172">
      <c r="A47" s="80">
        <v>1983</v>
      </c>
      <c r="D47" s="99">
        <f>Data!CD47</f>
        <v>51.708052237890776</v>
      </c>
      <c r="AM47" s="83">
        <f t="shared" ref="AM47:BR47" si="128">+$D47*H11</f>
        <v>51.708052237890776</v>
      </c>
      <c r="AN47" s="83">
        <f t="shared" si="128"/>
        <v>50.919462207458274</v>
      </c>
      <c r="AO47" s="83">
        <f t="shared" si="128"/>
        <v>50.108611257107277</v>
      </c>
      <c r="AP47" s="83">
        <f t="shared" si="128"/>
        <v>49.274818039703312</v>
      </c>
      <c r="AQ47" s="83">
        <f t="shared" si="128"/>
        <v>48.41739198787711</v>
      </c>
      <c r="AR47" s="83">
        <f t="shared" si="128"/>
        <v>47.535637739351962</v>
      </c>
      <c r="AS47" s="83">
        <f t="shared" si="128"/>
        <v>46.628861105644766</v>
      </c>
      <c r="AT47" s="83">
        <f t="shared" si="128"/>
        <v>45.696376936872845</v>
      </c>
      <c r="AU47" s="83">
        <f t="shared" si="128"/>
        <v>44.737519271805368</v>
      </c>
      <c r="AV47" s="83">
        <f t="shared" si="128"/>
        <v>43.751654186669448</v>
      </c>
      <c r="AW47" s="83">
        <f t="shared" si="128"/>
        <v>42.738195761797087</v>
      </c>
      <c r="AX47" s="83">
        <f t="shared" si="128"/>
        <v>41.69662556433925</v>
      </c>
      <c r="AY47" s="83">
        <f t="shared" si="128"/>
        <v>40.626515989871798</v>
      </c>
      <c r="AZ47" s="83">
        <f t="shared" si="128"/>
        <v>39.52755770790727</v>
      </c>
      <c r="BA47" s="83">
        <f t="shared" si="128"/>
        <v>38.399591309350917</v>
      </c>
      <c r="BB47" s="83">
        <f t="shared" si="128"/>
        <v>37.242643053250369</v>
      </c>
      <c r="BC47" s="83">
        <f t="shared" si="128"/>
        <v>36.056964354637699</v>
      </c>
      <c r="BD47" s="83">
        <f t="shared" si="128"/>
        <v>34.843074348303944</v>
      </c>
      <c r="BE47" s="83">
        <f t="shared" si="128"/>
        <v>33.601804514087114</v>
      </c>
      <c r="BF47" s="83">
        <f t="shared" si="128"/>
        <v>32.334343973202074</v>
      </c>
      <c r="BG47" s="83">
        <f t="shared" si="128"/>
        <v>31.042283684410759</v>
      </c>
      <c r="BH47" s="83">
        <f t="shared" si="128"/>
        <v>29.727657411723513</v>
      </c>
      <c r="BI47" s="83">
        <f t="shared" si="128"/>
        <v>28.392977035043913</v>
      </c>
      <c r="BJ47" s="83">
        <f t="shared" si="128"/>
        <v>27.041259567750416</v>
      </c>
      <c r="BK47" s="83">
        <f t="shared" si="128"/>
        <v>25.676043166564739</v>
      </c>
      <c r="BL47" s="83">
        <f t="shared" si="128"/>
        <v>24.301389501440852</v>
      </c>
      <c r="BM47" s="83">
        <f t="shared" si="128"/>
        <v>22.921870121291768</v>
      </c>
      <c r="BN47" s="83">
        <f t="shared" si="128"/>
        <v>21.54253491835038</v>
      </c>
      <c r="BO47" s="83">
        <f t="shared" si="128"/>
        <v>20.168861458209431</v>
      </c>
      <c r="BP47" s="83">
        <f t="shared" si="128"/>
        <v>18.806684785256564</v>
      </c>
      <c r="BQ47" s="83">
        <f t="shared" si="128"/>
        <v>17.462108297344702</v>
      </c>
      <c r="BR47" s="83">
        <f t="shared" si="128"/>
        <v>16.141397354889719</v>
      </c>
      <c r="BS47" s="83">
        <f t="shared" ref="BS47:CJ47" si="129">+$D47*AN11</f>
        <v>14.850858379512758</v>
      </c>
      <c r="BT47" s="83">
        <f t="shared" si="129"/>
        <v>13.596707227490539</v>
      </c>
      <c r="BU47" s="83">
        <f t="shared" si="129"/>
        <v>12.384931511905519</v>
      </c>
      <c r="BV47" s="83">
        <f t="shared" si="129"/>
        <v>11.221152216726646</v>
      </c>
      <c r="BW47" s="83">
        <f t="shared" si="129"/>
        <v>10.110490329962708</v>
      </c>
      <c r="BX47" s="83">
        <f t="shared" si="129"/>
        <v>9.0574442741284056</v>
      </c>
      <c r="BY47" s="83">
        <f t="shared" si="129"/>
        <v>8.0657836076367389</v>
      </c>
      <c r="BZ47" s="83">
        <f t="shared" si="129"/>
        <v>7.1384638155325701</v>
      </c>
      <c r="CA47" s="83">
        <f t="shared" si="129"/>
        <v>6.2775660363227814</v>
      </c>
      <c r="CB47" s="83">
        <f t="shared" si="129"/>
        <v>5.4842643446044699</v>
      </c>
      <c r="CC47" s="83">
        <f t="shared" si="129"/>
        <v>4.7588218099433455</v>
      </c>
      <c r="CD47" s="83">
        <f t="shared" si="129"/>
        <v>4.1006150791751423</v>
      </c>
      <c r="CE47" s="83">
        <f t="shared" si="129"/>
        <v>3.5081857863436272</v>
      </c>
      <c r="CF47" s="83">
        <f t="shared" si="129"/>
        <v>2.9793157829583188</v>
      </c>
      <c r="CG47" s="83">
        <f t="shared" si="129"/>
        <v>2.5111220899675573</v>
      </c>
      <c r="CH47" s="83">
        <f t="shared" si="129"/>
        <v>2.1001666706385822</v>
      </c>
      <c r="CI47" s="83">
        <f t="shared" si="129"/>
        <v>1.7425756537721946</v>
      </c>
      <c r="CJ47" s="83">
        <f t="shared" si="129"/>
        <v>1.4341625144256149</v>
      </c>
      <c r="DS47" s="83">
        <f>+$D47*CN11</f>
        <v>51.708052237890776</v>
      </c>
      <c r="DT47" s="83">
        <f t="shared" ref="DT47:FP47" si="130">+$D47*CO11</f>
        <v>49.118996434057507</v>
      </c>
      <c r="DU47" s="83">
        <f t="shared" si="130"/>
        <v>46.659247292738343</v>
      </c>
      <c r="DV47" s="83">
        <f t="shared" si="130"/>
        <v>44.322333635700524</v>
      </c>
      <c r="DW47" s="83">
        <f t="shared" si="130"/>
        <v>42.102107609818532</v>
      </c>
      <c r="DX47" s="83">
        <f t="shared" si="130"/>
        <v>39.992728511466765</v>
      </c>
      <c r="DY47" s="83">
        <f t="shared" si="130"/>
        <v>37.988647419318163</v>
      </c>
      <c r="DZ47" s="83">
        <f t="shared" si="130"/>
        <v>36.084592595113968</v>
      </c>
      <c r="EA47" s="83">
        <f t="shared" si="130"/>
        <v>34.275555613990484</v>
      </c>
      <c r="EB47" s="83">
        <f t="shared" si="130"/>
        <v>32.556778187868446</v>
      </c>
      <c r="EC47" s="83">
        <f t="shared" si="130"/>
        <v>30.923739647235585</v>
      </c>
      <c r="ED47" s="83">
        <f t="shared" si="130"/>
        <v>29.372145048384812</v>
      </c>
      <c r="EE47" s="83">
        <f t="shared" si="130"/>
        <v>27.897913874817011</v>
      </c>
      <c r="EF47" s="83">
        <f t="shared" si="130"/>
        <v>26.497169303081648</v>
      </c>
      <c r="EG47" s="83">
        <f t="shared" si="130"/>
        <v>25.166228004813298</v>
      </c>
      <c r="EH47" s="83">
        <f t="shared" si="130"/>
        <v>23.901590458133786</v>
      </c>
      <c r="EI47" s="83">
        <f t="shared" si="130"/>
        <v>22.699931742930683</v>
      </c>
      <c r="EJ47" s="83">
        <f t="shared" si="130"/>
        <v>21.558092795795897</v>
      </c>
      <c r="EK47" s="83">
        <f t="shared" si="130"/>
        <v>20.473072101618296</v>
      </c>
      <c r="EL47" s="83">
        <f t="shared" si="130"/>
        <v>19.442017799974082</v>
      </c>
      <c r="EM47" s="83">
        <f t="shared" si="130"/>
        <v>18.462220185549544</v>
      </c>
      <c r="EN47" s="83">
        <f t="shared" si="130"/>
        <v>17.531104582869201</v>
      </c>
      <c r="EO47" s="83">
        <f t="shared" si="130"/>
        <v>16.646224576586764</v>
      </c>
      <c r="EP47" s="83">
        <f t="shared" si="130"/>
        <v>15.805255579532874</v>
      </c>
      <c r="EQ47" s="83">
        <f t="shared" si="130"/>
        <v>15.005988721602703</v>
      </c>
      <c r="ER47" s="83">
        <f t="shared" si="130"/>
        <v>14.246325043410904</v>
      </c>
      <c r="ES47" s="83">
        <f t="shared" si="130"/>
        <v>13.524269979444227</v>
      </c>
      <c r="ET47" s="83">
        <f t="shared" si="130"/>
        <v>12.837928116204028</v>
      </c>
      <c r="EU47" s="83">
        <f t="shared" si="130"/>
        <v>12.185498211555133</v>
      </c>
      <c r="EV47" s="83">
        <f t="shared" si="130"/>
        <v>11.565268462185132</v>
      </c>
      <c r="EW47" s="83">
        <f t="shared" si="130"/>
        <v>10.975612006731941</v>
      </c>
      <c r="EX47" s="83">
        <f t="shared" si="130"/>
        <v>10.414982652757649</v>
      </c>
      <c r="EY47" s="83">
        <f t="shared" si="130"/>
        <v>9.8819108163365694</v>
      </c>
      <c r="EZ47" s="83">
        <f t="shared" si="130"/>
        <v>9.3749996635852106</v>
      </c>
      <c r="FA47" s="83">
        <f t="shared" si="130"/>
        <v>8.8929214439940409</v>
      </c>
      <c r="FB47" s="83">
        <f t="shared" si="130"/>
        <v>8.434414005925948</v>
      </c>
      <c r="FC47" s="83">
        <f t="shared" si="130"/>
        <v>7.9982774851265335</v>
      </c>
      <c r="FD47" s="83">
        <f t="shared" si="130"/>
        <v>7.5833711575469573</v>
      </c>
      <c r="FE47" s="83">
        <f t="shared" si="130"/>
        <v>7.1886104482134332</v>
      </c>
      <c r="FF47" s="83">
        <f t="shared" si="130"/>
        <v>6.8129640882883429</v>
      </c>
      <c r="FG47" s="83">
        <f t="shared" si="130"/>
        <v>6.455451412858924</v>
      </c>
      <c r="FH47" s="83">
        <f t="shared" si="130"/>
        <v>6.1151397923603747</v>
      </c>
      <c r="FI47" s="83">
        <f t="shared" si="130"/>
        <v>5.7911421908925327</v>
      </c>
      <c r="FJ47" s="83">
        <f t="shared" si="130"/>
        <v>5.4826148450240915</v>
      </c>
      <c r="FK47" s="83">
        <f t="shared" si="130"/>
        <v>5.1887550569961158</v>
      </c>
      <c r="FL47" s="83">
        <f t="shared" si="130"/>
        <v>4.9087990965384698</v>
      </c>
      <c r="FM47" s="83">
        <f t="shared" si="130"/>
        <v>4.6420202057993913</v>
      </c>
      <c r="FN47" s="83">
        <f t="shared" si="130"/>
        <v>4.3877267021607809</v>
      </c>
      <c r="FO47" s="83">
        <f t="shared" si="130"/>
        <v>4.1452601739701551</v>
      </c>
      <c r="FP47" s="83">
        <f t="shared" si="130"/>
        <v>3.9139937644657592</v>
      </c>
    </row>
    <row r="48" spans="1:172">
      <c r="A48" s="80">
        <v>1984</v>
      </c>
      <c r="D48" s="99">
        <f>Data!CD48</f>
        <v>65.691975448106064</v>
      </c>
      <c r="AN48" s="83">
        <f t="shared" ref="AN48:BS48" si="131">+$D48*H11</f>
        <v>65.691975448106064</v>
      </c>
      <c r="AO48" s="83">
        <f t="shared" si="131"/>
        <v>64.690119167009641</v>
      </c>
      <c r="AP48" s="83">
        <f t="shared" si="131"/>
        <v>63.659981723861108</v>
      </c>
      <c r="AQ48" s="83">
        <f t="shared" si="131"/>
        <v>62.600697508039083</v>
      </c>
      <c r="AR48" s="83">
        <f t="shared" si="131"/>
        <v>61.511389195167482</v>
      </c>
      <c r="AS48" s="83">
        <f t="shared" si="131"/>
        <v>60.391173369228255</v>
      </c>
      <c r="AT48" s="83">
        <f t="shared" si="131"/>
        <v>59.239168105437656</v>
      </c>
      <c r="AU48" s="83">
        <f t="shared" si="131"/>
        <v>58.054502962011028</v>
      </c>
      <c r="AV48" s="83">
        <f t="shared" si="131"/>
        <v>56.836331875193657</v>
      </c>
      <c r="AW48" s="83">
        <f t="shared" si="131"/>
        <v>55.583849482897385</v>
      </c>
      <c r="AX48" s="83">
        <f t="shared" si="131"/>
        <v>54.29631140936683</v>
      </c>
      <c r="AY48" s="83">
        <f t="shared" si="131"/>
        <v>52.973059016797684</v>
      </c>
      <c r="AZ48" s="83">
        <f t="shared" si="131"/>
        <v>51.613549059445511</v>
      </c>
      <c r="BA48" s="83">
        <f t="shared" si="131"/>
        <v>50.217388551500385</v>
      </c>
      <c r="BB48" s="83">
        <f t="shared" si="131"/>
        <v>48.78437497327949</v>
      </c>
      <c r="BC48" s="83">
        <f t="shared" si="131"/>
        <v>47.314541685326077</v>
      </c>
      <c r="BD48" s="83">
        <f t="shared" si="131"/>
        <v>45.808208095341612</v>
      </c>
      <c r="BE48" s="83">
        <f t="shared" si="131"/>
        <v>44.266033732905576</v>
      </c>
      <c r="BF48" s="83">
        <f t="shared" si="131"/>
        <v>42.689074943224185</v>
      </c>
      <c r="BG48" s="83">
        <f t="shared" si="131"/>
        <v>41.07884243339759</v>
      </c>
      <c r="BH48" s="83">
        <f t="shared" si="131"/>
        <v>39.437357421000343</v>
      </c>
      <c r="BI48" s="83">
        <f t="shared" si="131"/>
        <v>37.767203681085874</v>
      </c>
      <c r="BJ48" s="83">
        <f t="shared" si="131"/>
        <v>36.071572406240513</v>
      </c>
      <c r="BK48" s="83">
        <f t="shared" si="131"/>
        <v>34.354296530798592</v>
      </c>
      <c r="BL48" s="83">
        <f t="shared" si="131"/>
        <v>32.619871070418895</v>
      </c>
      <c r="BM48" s="83">
        <f t="shared" si="131"/>
        <v>30.873456132886314</v>
      </c>
      <c r="BN48" s="83">
        <f t="shared" si="131"/>
        <v>29.120859596586445</v>
      </c>
      <c r="BO48" s="83">
        <f t="shared" si="131"/>
        <v>27.36849704636964</v>
      </c>
      <c r="BP48" s="83">
        <f t="shared" si="131"/>
        <v>25.623327400409387</v>
      </c>
      <c r="BQ48" s="83">
        <f t="shared" si="131"/>
        <v>23.892763732222519</v>
      </c>
      <c r="BR48" s="83">
        <f t="shared" si="131"/>
        <v>22.184560042289647</v>
      </c>
      <c r="BS48" s="83">
        <f t="shared" si="131"/>
        <v>20.506676094802227</v>
      </c>
      <c r="BT48" s="83">
        <f t="shared" ref="BT48:CJ48" si="132">+$D48*AN11</f>
        <v>18.867123819747409</v>
      </c>
      <c r="BU48" s="83">
        <f t="shared" si="132"/>
        <v>17.273800089280428</v>
      </c>
      <c r="BV48" s="83">
        <f t="shared" si="132"/>
        <v>15.734311806283571</v>
      </c>
      <c r="BW48" s="83">
        <f t="shared" si="132"/>
        <v>14.255800093365428</v>
      </c>
      <c r="BX48" s="83">
        <f t="shared" si="132"/>
        <v>12.844770858290532</v>
      </c>
      <c r="BY48" s="83">
        <f t="shared" si="132"/>
        <v>11.50693907674645</v>
      </c>
      <c r="BZ48" s="83">
        <f t="shared" si="132"/>
        <v>10.247093746345731</v>
      </c>
      <c r="CA48" s="83">
        <f t="shared" si="132"/>
        <v>9.0689896333694833</v>
      </c>
      <c r="CB48" s="83">
        <f t="shared" si="132"/>
        <v>7.9752706993243017</v>
      </c>
      <c r="CC48" s="83">
        <f t="shared" si="132"/>
        <v>6.9674285354859888</v>
      </c>
      <c r="CD48" s="83">
        <f t="shared" si="132"/>
        <v>6.0457973559412075</v>
      </c>
      <c r="CE48" s="83">
        <f t="shared" si="132"/>
        <v>5.2095852279253272</v>
      </c>
      <c r="CF48" s="83">
        <f t="shared" si="132"/>
        <v>4.4569393850616432</v>
      </c>
      <c r="CG48" s="83">
        <f t="shared" si="132"/>
        <v>3.785041802886449</v>
      </c>
      <c r="CH48" s="83">
        <f t="shared" si="132"/>
        <v>3.1902298296292289</v>
      </c>
      <c r="CI48" s="83">
        <f t="shared" si="132"/>
        <v>2.6681356460652501</v>
      </c>
      <c r="CJ48" s="83">
        <f t="shared" si="132"/>
        <v>2.2138377314507767</v>
      </c>
      <c r="DT48" s="83">
        <f>+$D48*CN11</f>
        <v>65.691975448106064</v>
      </c>
      <c r="DU48" s="83">
        <f t="shared" ref="DU48:FP48" si="133">+$D48*CO11</f>
        <v>62.402735514706293</v>
      </c>
      <c r="DV48" s="83">
        <f t="shared" si="133"/>
        <v>59.277771931536719</v>
      </c>
      <c r="DW48" s="83">
        <f t="shared" si="133"/>
        <v>56.308863455228305</v>
      </c>
      <c r="DX48" s="83">
        <f t="shared" si="133"/>
        <v>53.488199607546015</v>
      </c>
      <c r="DY48" s="83">
        <f t="shared" si="133"/>
        <v>50.808360125251006</v>
      </c>
      <c r="DZ48" s="83">
        <f t="shared" si="133"/>
        <v>48.262295436994059</v>
      </c>
      <c r="EA48" s="83">
        <f t="shared" si="133"/>
        <v>45.843308115870165</v>
      </c>
      <c r="EB48" s="83">
        <f t="shared" si="133"/>
        <v>43.54503525883154</v>
      </c>
      <c r="EC48" s="83">
        <f t="shared" si="133"/>
        <v>41.361431746595017</v>
      </c>
      <c r="ED48" s="83">
        <f t="shared" si="133"/>
        <v>39.286754339998488</v>
      </c>
      <c r="EE48" s="83">
        <f t="shared" si="133"/>
        <v>37.315546570961146</v>
      </c>
      <c r="EF48" s="83">
        <f t="shared" si="133"/>
        <v>35.442624388294171</v>
      </c>
      <c r="EG48" s="83">
        <f t="shared" si="133"/>
        <v>33.663062520595773</v>
      </c>
      <c r="EH48" s="83">
        <f t="shared" si="133"/>
        <v>31.972181520350979</v>
      </c>
      <c r="EI48" s="83">
        <f t="shared" si="133"/>
        <v>30.365535455149811</v>
      </c>
      <c r="EJ48" s="83">
        <f t="shared" si="133"/>
        <v>28.838900213641345</v>
      </c>
      <c r="EK48" s="83">
        <f t="shared" si="133"/>
        <v>27.388262395458277</v>
      </c>
      <c r="EL48" s="83">
        <f t="shared" si="133"/>
        <v>26.009808755884301</v>
      </c>
      <c r="EM48" s="83">
        <f t="shared" si="133"/>
        <v>24.699916177497002</v>
      </c>
      <c r="EN48" s="83">
        <f t="shared" si="133"/>
        <v>23.455142142405343</v>
      </c>
      <c r="EO48" s="83">
        <f t="shared" si="133"/>
        <v>22.272215680019595</v>
      </c>
      <c r="EP48" s="83">
        <f t="shared" si="133"/>
        <v>21.14802876654252</v>
      </c>
      <c r="EQ48" s="83">
        <f t="shared" si="133"/>
        <v>20.079628153560236</v>
      </c>
      <c r="ER48" s="83">
        <f t="shared" si="133"/>
        <v>19.064207604240867</v>
      </c>
      <c r="ES48" s="83">
        <f t="shared" si="133"/>
        <v>18.099100516721819</v>
      </c>
      <c r="ET48" s="83">
        <f t="shared" si="133"/>
        <v>17.181772915286437</v>
      </c>
      <c r="EU48" s="83">
        <f t="shared" si="133"/>
        <v>16.309816790898843</v>
      </c>
      <c r="EV48" s="83">
        <f t="shared" si="133"/>
        <v>15.480943773585716</v>
      </c>
      <c r="EW48" s="83">
        <f t="shared" si="133"/>
        <v>14.692979120027514</v>
      </c>
      <c r="EX48" s="83">
        <f t="shared" si="133"/>
        <v>13.943856000552062</v>
      </c>
      <c r="EY48" s="83">
        <f t="shared" si="133"/>
        <v>13.231610070511417</v>
      </c>
      <c r="EZ48" s="83">
        <f t="shared" si="133"/>
        <v>12.554374311772291</v>
      </c>
      <c r="FA48" s="83">
        <f t="shared" si="133"/>
        <v>11.910374130761571</v>
      </c>
      <c r="FB48" s="83">
        <f t="shared" si="133"/>
        <v>11.297922700184506</v>
      </c>
      <c r="FC48" s="83">
        <f t="shared" si="133"/>
        <v>10.715416532174729</v>
      </c>
      <c r="FD48" s="83">
        <f t="shared" si="133"/>
        <v>10.161331271245428</v>
      </c>
      <c r="FE48" s="83">
        <f t="shared" si="133"/>
        <v>9.6342176959897632</v>
      </c>
      <c r="FF48" s="83">
        <f t="shared" si="133"/>
        <v>9.1326979190291482</v>
      </c>
      <c r="FG48" s="83">
        <f t="shared" si="133"/>
        <v>8.6554617752301244</v>
      </c>
      <c r="FH48" s="83">
        <f t="shared" si="133"/>
        <v>8.201263388707142</v>
      </c>
      <c r="FI48" s="83">
        <f t="shared" si="133"/>
        <v>7.7689179095998488</v>
      </c>
      <c r="FJ48" s="83">
        <f t="shared" si="133"/>
        <v>7.3572984120610458</v>
      </c>
      <c r="FK48" s="83">
        <f t="shared" si="133"/>
        <v>6.9653329453168338</v>
      </c>
      <c r="FL48" s="83">
        <f t="shared" si="133"/>
        <v>6.5920017300641804</v>
      </c>
      <c r="FM48" s="83">
        <f t="shared" si="133"/>
        <v>6.2363344928546898</v>
      </c>
      <c r="FN48" s="83">
        <f t="shared" si="133"/>
        <v>5.8974079314774208</v>
      </c>
      <c r="FO48" s="83">
        <f t="shared" si="133"/>
        <v>5.5743433046996342</v>
      </c>
      <c r="FP48" s="83">
        <f t="shared" si="133"/>
        <v>5.2663041400525801</v>
      </c>
    </row>
    <row r="49" spans="1:172">
      <c r="A49" s="80">
        <v>1985</v>
      </c>
      <c r="D49" s="99">
        <f>Data!CD49</f>
        <v>85.091223589103251</v>
      </c>
      <c r="AO49" s="83">
        <f t="shared" ref="AO49:CJ49" si="134">+$D49*H11</f>
        <v>85.091223589103251</v>
      </c>
      <c r="AP49" s="83">
        <f t="shared" si="134"/>
        <v>83.793512929050607</v>
      </c>
      <c r="AQ49" s="83">
        <f t="shared" si="134"/>
        <v>82.459169504233031</v>
      </c>
      <c r="AR49" s="83">
        <f t="shared" si="134"/>
        <v>81.087072083839217</v>
      </c>
      <c r="AS49" s="83">
        <f t="shared" si="134"/>
        <v>79.676084264158746</v>
      </c>
      <c r="AT49" s="83">
        <f t="shared" si="134"/>
        <v>78.225061750939517</v>
      </c>
      <c r="AU49" s="83">
        <f t="shared" si="134"/>
        <v>76.732862181534486</v>
      </c>
      <c r="AV49" s="83">
        <f t="shared" si="134"/>
        <v>75.19835806729661</v>
      </c>
      <c r="AW49" s="83">
        <f t="shared" si="134"/>
        <v>73.620453496592361</v>
      </c>
      <c r="AX49" s="83">
        <f t="shared" si="134"/>
        <v>71.998105278909563</v>
      </c>
      <c r="AY49" s="83">
        <f t="shared" si="134"/>
        <v>70.330349219711465</v>
      </c>
      <c r="AZ49" s="83">
        <f t="shared" si="134"/>
        <v>68.616332181361557</v>
      </c>
      <c r="BA49" s="83">
        <f t="shared" si="134"/>
        <v>66.85535049427483</v>
      </c>
      <c r="BB49" s="83">
        <f t="shared" si="134"/>
        <v>65.046895121492156</v>
      </c>
      <c r="BC49" s="83">
        <f t="shared" si="134"/>
        <v>63.190703738011237</v>
      </c>
      <c r="BD49" s="83">
        <f t="shared" si="134"/>
        <v>61.286819555950807</v>
      </c>
      <c r="BE49" s="83">
        <f t="shared" si="134"/>
        <v>59.335656306089376</v>
      </c>
      <c r="BF49" s="83">
        <f t="shared" si="134"/>
        <v>57.338068281185329</v>
      </c>
      <c r="BG49" s="83">
        <f t="shared" si="134"/>
        <v>55.295423771741667</v>
      </c>
      <c r="BH49" s="83">
        <f t="shared" si="134"/>
        <v>53.209679606043153</v>
      </c>
      <c r="BI49" s="83">
        <f t="shared" si="134"/>
        <v>51.083453879761031</v>
      </c>
      <c r="BJ49" s="83">
        <f t="shared" si="134"/>
        <v>48.920093372761144</v>
      </c>
      <c r="BK49" s="83">
        <f t="shared" si="134"/>
        <v>46.723731656610283</v>
      </c>
      <c r="BL49" s="83">
        <f t="shared" si="134"/>
        <v>44.499333554945117</v>
      </c>
      <c r="BM49" s="83">
        <f t="shared" si="134"/>
        <v>42.252721489451858</v>
      </c>
      <c r="BN49" s="83">
        <f t="shared" si="134"/>
        <v>39.990579379776285</v>
      </c>
      <c r="BO49" s="83">
        <f t="shared" si="134"/>
        <v>37.720430206844398</v>
      </c>
      <c r="BP49" s="83">
        <f t="shared" si="134"/>
        <v>35.450584117538398</v>
      </c>
      <c r="BQ49" s="83">
        <f t="shared" si="134"/>
        <v>33.190055041766762</v>
      </c>
      <c r="BR49" s="83">
        <f t="shared" si="134"/>
        <v>30.948445179673431</v>
      </c>
      <c r="BS49" s="83">
        <f t="shared" si="134"/>
        <v>28.735798336214867</v>
      </c>
      <c r="BT49" s="83">
        <f t="shared" si="134"/>
        <v>26.562424843359505</v>
      </c>
      <c r="BU49" s="83">
        <f t="shared" si="134"/>
        <v>24.438702603754745</v>
      </c>
      <c r="BV49" s="83">
        <f t="shared" si="134"/>
        <v>22.374860484924103</v>
      </c>
      <c r="BW49" s="83">
        <f t="shared" si="134"/>
        <v>20.380751755391795</v>
      </c>
      <c r="BX49" s="83">
        <f t="shared" si="134"/>
        <v>18.465626355602151</v>
      </c>
      <c r="BY49" s="83">
        <f t="shared" si="134"/>
        <v>16.637911428268801</v>
      </c>
      <c r="BZ49" s="83">
        <f t="shared" si="134"/>
        <v>14.905009616876281</v>
      </c>
      <c r="CA49" s="83">
        <f t="shared" si="134"/>
        <v>13.273124139760434</v>
      </c>
      <c r="CB49" s="83">
        <f t="shared" si="134"/>
        <v>11.747118568993352</v>
      </c>
      <c r="CC49" s="83">
        <f t="shared" si="134"/>
        <v>10.330417644327259</v>
      </c>
      <c r="CD49" s="83">
        <f t="shared" si="134"/>
        <v>9.0249534332009382</v>
      </c>
      <c r="CE49" s="83">
        <f t="shared" si="134"/>
        <v>7.8311588451955165</v>
      </c>
      <c r="CF49" s="83">
        <f t="shared" si="134"/>
        <v>6.748008084884952</v>
      </c>
      <c r="CG49" s="83">
        <f t="shared" si="134"/>
        <v>5.7731012524802141</v>
      </c>
      <c r="CH49" s="83">
        <f t="shared" si="134"/>
        <v>4.9027881434002278</v>
      </c>
      <c r="CI49" s="83">
        <f t="shared" si="134"/>
        <v>4.132324502070273</v>
      </c>
      <c r="CJ49" s="83">
        <f t="shared" si="134"/>
        <v>3.4560526651347669</v>
      </c>
      <c r="DU49" s="83">
        <f>+$D49*CN11</f>
        <v>85.091223589103251</v>
      </c>
      <c r="DV49" s="83">
        <f t="shared" ref="DV49:FP49" si="135">+$D49*CO11</f>
        <v>80.830650685001373</v>
      </c>
      <c r="DW49" s="83">
        <f t="shared" si="135"/>
        <v>76.782865957118688</v>
      </c>
      <c r="DX49" s="83">
        <f t="shared" si="135"/>
        <v>72.937220377884913</v>
      </c>
      <c r="DY49" s="83">
        <f t="shared" si="135"/>
        <v>69.283596986357665</v>
      </c>
      <c r="DZ49" s="83">
        <f t="shared" si="135"/>
        <v>65.812384269501464</v>
      </c>
      <c r="EA49" s="83">
        <f t="shared" si="135"/>
        <v>62.514450873786551</v>
      </c>
      <c r="EB49" s="83">
        <f t="shared" si="135"/>
        <v>59.381121580567786</v>
      </c>
      <c r="EC49" s="83">
        <f t="shared" si="135"/>
        <v>56.404154482028822</v>
      </c>
      <c r="ED49" s="83">
        <f t="shared" si="135"/>
        <v>53.575719297636361</v>
      </c>
      <c r="EE49" s="83">
        <f t="shared" si="135"/>
        <v>50.888376774051835</v>
      </c>
      <c r="EF49" s="83">
        <f t="shared" si="135"/>
        <v>48.335059114298467</v>
      </c>
      <c r="EG49" s="83">
        <f t="shared" si="135"/>
        <v>45.909051384690734</v>
      </c>
      <c r="EH49" s="83">
        <f t="shared" si="135"/>
        <v>43.603973850607645</v>
      </c>
      <c r="EI49" s="83">
        <f t="shared" si="135"/>
        <v>41.41376519463482</v>
      </c>
      <c r="EJ49" s="83">
        <f t="shared" si="135"/>
        <v>39.332666572922925</v>
      </c>
      <c r="EK49" s="83">
        <f t="shared" si="135"/>
        <v>37.355206467817396</v>
      </c>
      <c r="EL49" s="83">
        <f t="shared" si="135"/>
        <v>35.476186296908786</v>
      </c>
      <c r="EM49" s="83">
        <f t="shared" si="135"/>
        <v>33.690666740644872</v>
      </c>
      <c r="EN49" s="83">
        <f t="shared" si="135"/>
        <v>31.993954752537441</v>
      </c>
      <c r="EO49" s="83">
        <f t="shared" si="135"/>
        <v>30.381591217792369</v>
      </c>
      <c r="EP49" s="83">
        <f t="shared" si="135"/>
        <v>28.849339227899829</v>
      </c>
      <c r="EQ49" s="83">
        <f t="shared" si="135"/>
        <v>27.393172940341799</v>
      </c>
      <c r="ER49" s="83">
        <f t="shared" si="135"/>
        <v>26.00926699411513</v>
      </c>
      <c r="ES49" s="83">
        <f t="shared" si="135"/>
        <v>24.693986453231417</v>
      </c>
      <c r="ET49" s="83">
        <f t="shared" si="135"/>
        <v>23.44387725174478</v>
      </c>
      <c r="EU49" s="83">
        <f t="shared" si="135"/>
        <v>22.255657115179471</v>
      </c>
      <c r="EV49" s="83">
        <f t="shared" si="135"/>
        <v>21.126206934483285</v>
      </c>
      <c r="EW49" s="83">
        <f t="shared" si="135"/>
        <v>20.052562569824445</v>
      </c>
      <c r="EX49" s="83">
        <f t="shared" si="135"/>
        <v>19.031907062681153</v>
      </c>
      <c r="EY49" s="83">
        <f t="shared" si="135"/>
        <v>18.061563235748942</v>
      </c>
      <c r="EZ49" s="83">
        <f t="shared" si="135"/>
        <v>17.138986661211408</v>
      </c>
      <c r="FA49" s="83">
        <f t="shared" si="135"/>
        <v>16.261758978890761</v>
      </c>
      <c r="FB49" s="83">
        <f t="shared" si="135"/>
        <v>15.427581546715734</v>
      </c>
      <c r="FC49" s="83">
        <f t="shared" si="135"/>
        <v>14.634269406820239</v>
      </c>
      <c r="FD49" s="83">
        <f t="shared" si="135"/>
        <v>13.879745551417125</v>
      </c>
      <c r="FE49" s="83">
        <f t="shared" si="135"/>
        <v>13.162035473381698</v>
      </c>
      <c r="FF49" s="83">
        <f t="shared" si="135"/>
        <v>12.479261987229446</v>
      </c>
      <c r="FG49" s="83">
        <f t="shared" si="135"/>
        <v>11.829640306885485</v>
      </c>
      <c r="FH49" s="83">
        <f t="shared" si="135"/>
        <v>11.211473367319432</v>
      </c>
      <c r="FI49" s="83">
        <f t="shared" si="135"/>
        <v>10.623147377762798</v>
      </c>
      <c r="FJ49" s="83">
        <f t="shared" si="135"/>
        <v>10.063127594836368</v>
      </c>
      <c r="FK49" s="83">
        <f t="shared" si="135"/>
        <v>9.5299543044947335</v>
      </c>
      <c r="FL49" s="83">
        <f t="shared" si="135"/>
        <v>9.0222390022461916</v>
      </c>
      <c r="FM49" s="83">
        <f t="shared" si="135"/>
        <v>8.5386607616291172</v>
      </c>
      <c r="FN49" s="83">
        <f t="shared" si="135"/>
        <v>8.0779627814227108</v>
      </c>
      <c r="FO49" s="83">
        <f t="shared" si="135"/>
        <v>7.6389491025416225</v>
      </c>
      <c r="FP49" s="83">
        <f t="shared" si="135"/>
        <v>7.2204814860121918</v>
      </c>
    </row>
    <row r="50" spans="1:172">
      <c r="A50" s="80">
        <v>1986</v>
      </c>
      <c r="D50" s="99">
        <f>Data!CD50</f>
        <v>94.544380826166034</v>
      </c>
      <c r="AP50" s="83">
        <f t="shared" ref="AP50:CJ50" si="136">+$D50*H11</f>
        <v>94.544380826166034</v>
      </c>
      <c r="AQ50" s="83">
        <f t="shared" si="136"/>
        <v>93.102501797152939</v>
      </c>
      <c r="AR50" s="83">
        <f t="shared" si="136"/>
        <v>91.619920308866526</v>
      </c>
      <c r="AS50" s="83">
        <f t="shared" si="136"/>
        <v>90.095390568046994</v>
      </c>
      <c r="AT50" s="83">
        <f t="shared" si="136"/>
        <v>88.527649922911465</v>
      </c>
      <c r="AU50" s="83">
        <f t="shared" si="136"/>
        <v>86.915426954540536</v>
      </c>
      <c r="AV50" s="83">
        <f t="shared" si="136"/>
        <v>85.257452390210304</v>
      </c>
      <c r="AW50" s="83">
        <f t="shared" si="136"/>
        <v>83.552473483614776</v>
      </c>
      <c r="AX50" s="83">
        <f t="shared" si="136"/>
        <v>81.799272573490427</v>
      </c>
      <c r="AY50" s="83">
        <f t="shared" si="136"/>
        <v>79.99669057671565</v>
      </c>
      <c r="AZ50" s="83">
        <f t="shared" si="136"/>
        <v>78.143656182153691</v>
      </c>
      <c r="BA50" s="83">
        <f t="shared" si="136"/>
        <v>76.239221473366129</v>
      </c>
      <c r="BB50" s="83">
        <f t="shared" si="136"/>
        <v>74.28260460702748</v>
      </c>
      <c r="BC50" s="83">
        <f t="shared" si="136"/>
        <v>72.273239995030224</v>
      </c>
      <c r="BD50" s="83">
        <f t="shared" si="136"/>
        <v>70.210836169536961</v>
      </c>
      <c r="BE50" s="83">
        <f t="shared" si="136"/>
        <v>68.095441143290273</v>
      </c>
      <c r="BF50" s="83">
        <f t="shared" si="136"/>
        <v>65.927514610235434</v>
      </c>
      <c r="BG50" s="83">
        <f t="shared" si="136"/>
        <v>63.708005770260272</v>
      </c>
      <c r="BH50" s="83">
        <f t="shared" si="136"/>
        <v>61.438434923261084</v>
      </c>
      <c r="BI50" s="83">
        <f t="shared" si="136"/>
        <v>59.120976290159383</v>
      </c>
      <c r="BJ50" s="83">
        <f t="shared" si="136"/>
        <v>56.758538822357465</v>
      </c>
      <c r="BK50" s="83">
        <f t="shared" si="136"/>
        <v>54.354841108175371</v>
      </c>
      <c r="BL50" s="83">
        <f t="shared" si="136"/>
        <v>51.914475935775016</v>
      </c>
      <c r="BM50" s="83">
        <f t="shared" si="136"/>
        <v>49.442959692826506</v>
      </c>
      <c r="BN50" s="83">
        <f t="shared" si="136"/>
        <v>46.946761639378202</v>
      </c>
      <c r="BO50" s="83">
        <f t="shared" si="136"/>
        <v>44.433308241024875</v>
      </c>
      <c r="BP50" s="83">
        <f t="shared" si="136"/>
        <v>41.910958239639257</v>
      </c>
      <c r="BQ50" s="83">
        <f t="shared" si="136"/>
        <v>39.388944992768849</v>
      </c>
      <c r="BR50" s="83">
        <f t="shared" si="136"/>
        <v>36.877283827330594</v>
      </c>
      <c r="BS50" s="83">
        <f t="shared" si="136"/>
        <v>34.386643693997485</v>
      </c>
      <c r="BT50" s="83">
        <f t="shared" si="136"/>
        <v>31.928184208070551</v>
      </c>
      <c r="BU50" s="83">
        <f t="shared" si="136"/>
        <v>29.513361121517523</v>
      </c>
      <c r="BV50" s="83">
        <f t="shared" si="136"/>
        <v>27.153705263708197</v>
      </c>
      <c r="BW50" s="83">
        <f t="shared" si="136"/>
        <v>24.860581871922896</v>
      </c>
      <c r="BX50" s="83">
        <f t="shared" si="136"/>
        <v>22.644938857502456</v>
      </c>
      <c r="BY50" s="83">
        <f t="shared" si="136"/>
        <v>20.517053777345225</v>
      </c>
      <c r="BZ50" s="83">
        <f t="shared" si="136"/>
        <v>18.486289982410195</v>
      </c>
      <c r="CA50" s="83">
        <f t="shared" si="136"/>
        <v>16.560872508314453</v>
      </c>
      <c r="CB50" s="83">
        <f t="shared" si="136"/>
        <v>14.747693716125969</v>
      </c>
      <c r="CC50" s="83">
        <f t="shared" si="136"/>
        <v>13.052157493469869</v>
      </c>
      <c r="CD50" s="83">
        <f t="shared" si="136"/>
        <v>11.478069049458293</v>
      </c>
      <c r="CE50" s="83">
        <f t="shared" si="136"/>
        <v>10.027575093375811</v>
      </c>
      <c r="CF50" s="83">
        <f t="shared" si="136"/>
        <v>8.701156628627654</v>
      </c>
      <c r="CG50" s="83">
        <f t="shared" si="136"/>
        <v>7.497673899674778</v>
      </c>
      <c r="CH50" s="83">
        <f t="shared" si="136"/>
        <v>6.414460391334674</v>
      </c>
      <c r="CI50" s="83">
        <f t="shared" si="136"/>
        <v>5.4474603817896243</v>
      </c>
      <c r="CJ50" s="83">
        <f t="shared" si="136"/>
        <v>4.5914025553048949</v>
      </c>
      <c r="DV50" s="83">
        <f>+$D50*CN11</f>
        <v>94.544380826166034</v>
      </c>
      <c r="DW50" s="83">
        <f t="shared" ref="DW50:FP50" si="137">+$D50*CO11</f>
        <v>89.810482191352691</v>
      </c>
      <c r="DX50" s="83">
        <f t="shared" si="137"/>
        <v>85.313011304539799</v>
      </c>
      <c r="DY50" s="83">
        <f t="shared" si="137"/>
        <v>81.040136090977811</v>
      </c>
      <c r="DZ50" s="83">
        <f t="shared" si="137"/>
        <v>76.980615652160481</v>
      </c>
      <c r="EA50" s="83">
        <f t="shared" si="137"/>
        <v>73.123770689913272</v>
      </c>
      <c r="EB50" s="83">
        <f t="shared" si="137"/>
        <v>69.459455408592873</v>
      </c>
      <c r="EC50" s="83">
        <f t="shared" si="137"/>
        <v>65.978030821465509</v>
      </c>
      <c r="ED50" s="83">
        <f t="shared" si="137"/>
        <v>62.670339391026637</v>
      </c>
      <c r="EE50" s="83">
        <f t="shared" si="137"/>
        <v>59.52768093653507</v>
      </c>
      <c r="EF50" s="83">
        <f t="shared" si="137"/>
        <v>56.541789745370416</v>
      </c>
      <c r="EG50" s="83">
        <f t="shared" si="137"/>
        <v>53.704812827990523</v>
      </c>
      <c r="EH50" s="83">
        <f t="shared" si="137"/>
        <v>51.009289259275157</v>
      </c>
      <c r="EI50" s="83">
        <f t="shared" si="137"/>
        <v>48.448130551902906</v>
      </c>
      <c r="EJ50" s="83">
        <f t="shared" si="137"/>
        <v>46.014602010122985</v>
      </c>
      <c r="EK50" s="83">
        <f t="shared" si="137"/>
        <v>43.702305014864642</v>
      </c>
      <c r="EL50" s="83">
        <f t="shared" si="137"/>
        <v>41.505160193579115</v>
      </c>
      <c r="EM50" s="83">
        <f t="shared" si="137"/>
        <v>39.417391430536192</v>
      </c>
      <c r="EN50" s="83">
        <f t="shared" si="137"/>
        <v>37.433510675510817</v>
      </c>
      <c r="EO50" s="83">
        <f t="shared" si="137"/>
        <v>35.548303510896808</v>
      </c>
      <c r="EP50" s="83">
        <f t="shared" si="137"/>
        <v>33.756815439279954</v>
      </c>
      <c r="EQ50" s="83">
        <f t="shared" si="137"/>
        <v>32.054338855401063</v>
      </c>
      <c r="ER50" s="83">
        <f t="shared" si="137"/>
        <v>30.436400668239532</v>
      </c>
      <c r="ES50" s="83">
        <f t="shared" si="137"/>
        <v>28.898750540660387</v>
      </c>
      <c r="ET50" s="83">
        <f t="shared" si="137"/>
        <v>27.437349715693525</v>
      </c>
      <c r="EU50" s="83">
        <f t="shared" si="137"/>
        <v>26.048360400057657</v>
      </c>
      <c r="EV50" s="83">
        <f t="shared" si="137"/>
        <v>24.728135677009536</v>
      </c>
      <c r="EW50" s="83">
        <f t="shared" si="137"/>
        <v>23.473209921991991</v>
      </c>
      <c r="EX50" s="83">
        <f t="shared" si="137"/>
        <v>22.280289695878668</v>
      </c>
      <c r="EY50" s="83">
        <f t="shared" si="137"/>
        <v>21.146245091870455</v>
      </c>
      <c r="EZ50" s="83">
        <f t="shared" si="137"/>
        <v>20.068101513294078</v>
      </c>
      <c r="FA50" s="83">
        <f t="shared" si="137"/>
        <v>19.043031860687201</v>
      </c>
      <c r="FB50" s="83">
        <f t="shared" si="137"/>
        <v>18.068349107632994</v>
      </c>
      <c r="FC50" s="83">
        <f t="shared" si="137"/>
        <v>17.141499245830691</v>
      </c>
      <c r="FD50" s="83">
        <f t="shared" si="137"/>
        <v>16.260054580861677</v>
      </c>
      <c r="FE50" s="83">
        <f t="shared" si="137"/>
        <v>15.421707361034013</v>
      </c>
      <c r="FF50" s="83">
        <f t="shared" si="137"/>
        <v>14.624263722566363</v>
      </c>
      <c r="FG50" s="83">
        <f t="shared" si="137"/>
        <v>13.865637935205443</v>
      </c>
      <c r="FH50" s="83">
        <f t="shared" si="137"/>
        <v>13.143846933163271</v>
      </c>
      <c r="FI50" s="83">
        <f t="shared" si="137"/>
        <v>12.45700511701194</v>
      </c>
      <c r="FJ50" s="83">
        <f t="shared" si="137"/>
        <v>11.80331941288844</v>
      </c>
      <c r="FK50" s="83">
        <f t="shared" si="137"/>
        <v>11.181084576040194</v>
      </c>
      <c r="FL50" s="83">
        <f t="shared" si="137"/>
        <v>10.588678726386215</v>
      </c>
      <c r="FM50" s="83">
        <f t="shared" si="137"/>
        <v>10.024559104380858</v>
      </c>
      <c r="FN50" s="83">
        <f t="shared" si="137"/>
        <v>9.4872580360483205</v>
      </c>
      <c r="FO50" s="83">
        <f t="shared" si="137"/>
        <v>8.9753790966078739</v>
      </c>
      <c r="FP50" s="83">
        <f t="shared" si="137"/>
        <v>8.4875934626339244</v>
      </c>
    </row>
    <row r="51" spans="1:172">
      <c r="A51" s="80">
        <v>1987</v>
      </c>
      <c r="D51" s="99">
        <f>Data!CD51</f>
        <v>112.29345865938322</v>
      </c>
      <c r="AQ51" s="83">
        <f t="shared" ref="AQ51:CJ51" si="138">+$D51*H11</f>
        <v>112.29345865938322</v>
      </c>
      <c r="AR51" s="83">
        <f t="shared" si="138"/>
        <v>110.58089169642415</v>
      </c>
      <c r="AS51" s="83">
        <f t="shared" si="138"/>
        <v>108.8199810890538</v>
      </c>
      <c r="AT51" s="83">
        <f t="shared" si="138"/>
        <v>107.00924716780168</v>
      </c>
      <c r="AU51" s="83">
        <f t="shared" si="138"/>
        <v>105.14719023977705</v>
      </c>
      <c r="AV51" s="83">
        <f t="shared" si="138"/>
        <v>103.23230019907392</v>
      </c>
      <c r="AW51" s="83">
        <f t="shared" si="138"/>
        <v>101.263069488893</v>
      </c>
      <c r="AX51" s="83">
        <f t="shared" si="138"/>
        <v>99.238010181403013</v>
      </c>
      <c r="AY51" s="83">
        <f t="shared" si="138"/>
        <v>97.155676020427094</v>
      </c>
      <c r="AZ51" s="83">
        <f t="shared" si="138"/>
        <v>95.01469032496675</v>
      </c>
      <c r="BA51" s="83">
        <f t="shared" si="138"/>
        <v>92.813780663685534</v>
      </c>
      <c r="BB51" s="83">
        <f t="shared" si="138"/>
        <v>90.551821165173038</v>
      </c>
      <c r="BC51" s="83">
        <f t="shared" si="138"/>
        <v>88.227883208496053</v>
      </c>
      <c r="BD51" s="83">
        <f t="shared" si="138"/>
        <v>85.841295026128961</v>
      </c>
      <c r="BE51" s="83">
        <f t="shared" si="138"/>
        <v>83.391710432171948</v>
      </c>
      <c r="BF51" s="83">
        <f t="shared" si="138"/>
        <v>80.879186452932402</v>
      </c>
      <c r="BG51" s="83">
        <f t="shared" si="138"/>
        <v>78.304269081970048</v>
      </c>
      <c r="BH51" s="83">
        <f t="shared" si="138"/>
        <v>75.668085715090285</v>
      </c>
      <c r="BI51" s="83">
        <f t="shared" si="138"/>
        <v>72.972442062289389</v>
      </c>
      <c r="BJ51" s="83">
        <f t="shared" si="138"/>
        <v>70.219920516989745</v>
      </c>
      <c r="BK51" s="83">
        <f t="shared" si="138"/>
        <v>67.413976136077665</v>
      </c>
      <c r="BL51" s="83">
        <f t="shared" si="138"/>
        <v>64.559025608732753</v>
      </c>
      <c r="BM51" s="83">
        <f t="shared" si="138"/>
        <v>61.660523939928176</v>
      </c>
      <c r="BN51" s="83">
        <f t="shared" si="138"/>
        <v>58.725023124032802</v>
      </c>
      <c r="BO51" s="83">
        <f t="shared" si="138"/>
        <v>55.760206913158086</v>
      </c>
      <c r="BP51" s="83">
        <f t="shared" si="138"/>
        <v>52.774895963803793</v>
      </c>
      <c r="BQ51" s="83">
        <f t="shared" si="138"/>
        <v>49.779018227549152</v>
      </c>
      <c r="BR51" s="83">
        <f t="shared" si="138"/>
        <v>46.783540465665297</v>
      </c>
      <c r="BS51" s="83">
        <f t="shared" si="138"/>
        <v>43.800358210063052</v>
      </c>
      <c r="BT51" s="83">
        <f t="shared" si="138"/>
        <v>40.842143323002972</v>
      </c>
      <c r="BU51" s="83">
        <f t="shared" si="138"/>
        <v>37.922150445199918</v>
      </c>
      <c r="BV51" s="83">
        <f t="shared" si="138"/>
        <v>35.053985948590103</v>
      </c>
      <c r="BW51" s="83">
        <f t="shared" si="138"/>
        <v>32.25134537699995</v>
      </c>
      <c r="BX51" s="83">
        <f t="shared" si="138"/>
        <v>29.527727595105919</v>
      </c>
      <c r="BY51" s="83">
        <f t="shared" si="138"/>
        <v>26.896135795893304</v>
      </c>
      <c r="BZ51" s="83">
        <f t="shared" si="138"/>
        <v>24.36877697041329</v>
      </c>
      <c r="CA51" s="83">
        <f t="shared" si="138"/>
        <v>21.956772277370796</v>
      </c>
      <c r="CB51" s="83">
        <f t="shared" si="138"/>
        <v>19.669890861044617</v>
      </c>
      <c r="CC51" s="83">
        <f t="shared" si="138"/>
        <v>17.516319004489208</v>
      </c>
      <c r="CD51" s="83">
        <f t="shared" si="138"/>
        <v>15.502475082084196</v>
      </c>
      <c r="CE51" s="83">
        <f t="shared" si="138"/>
        <v>13.632878665361913</v>
      </c>
      <c r="CF51" s="83">
        <f t="shared" si="138"/>
        <v>11.910079471272162</v>
      </c>
      <c r="CG51" s="83">
        <f t="shared" si="138"/>
        <v>10.334648803318419</v>
      </c>
      <c r="CH51" s="83">
        <f t="shared" si="138"/>
        <v>8.9052329365052181</v>
      </c>
      <c r="CI51" s="83">
        <f t="shared" si="138"/>
        <v>7.6186647633874092</v>
      </c>
      <c r="CJ51" s="83">
        <f t="shared" si="138"/>
        <v>6.4701271702847043</v>
      </c>
      <c r="DW51" s="83">
        <f>+$D51*CN11</f>
        <v>112.29345865938322</v>
      </c>
      <c r="DX51" s="83">
        <f t="shared" ref="DX51:FP51" si="139">+$D51*CO11</f>
        <v>106.67085215436499</v>
      </c>
      <c r="DY51" s="83">
        <f t="shared" si="139"/>
        <v>101.32905863171567</v>
      </c>
      <c r="DZ51" s="83">
        <f t="shared" si="139"/>
        <v>96.25402474860168</v>
      </c>
      <c r="EA51" s="83">
        <f t="shared" si="139"/>
        <v>91.432399321582182</v>
      </c>
      <c r="EB51" s="83">
        <f t="shared" si="139"/>
        <v>86.851498198330106</v>
      </c>
      <c r="EC51" s="83">
        <f t="shared" si="139"/>
        <v>82.499270884953731</v>
      </c>
      <c r="ED51" s="83">
        <f t="shared" si="139"/>
        <v>78.364268841107759</v>
      </c>
      <c r="EE51" s="83">
        <f t="shared" si="139"/>
        <v>74.435615359470219</v>
      </c>
      <c r="EF51" s="83">
        <f t="shared" si="139"/>
        <v>70.702976950331234</v>
      </c>
      <c r="EG51" s="83">
        <f t="shared" si="139"/>
        <v>67.156536156002517</v>
      </c>
      <c r="EH51" s="83">
        <f t="shared" si="139"/>
        <v>63.78696572351781</v>
      </c>
      <c r="EI51" s="83">
        <f t="shared" si="139"/>
        <v>60.585404067669941</v>
      </c>
      <c r="EJ51" s="83">
        <f t="shared" si="139"/>
        <v>57.543431959827558</v>
      </c>
      <c r="EK51" s="83">
        <f t="shared" si="139"/>
        <v>54.653050381199002</v>
      </c>
      <c r="EL51" s="83">
        <f t="shared" si="139"/>
        <v>51.906659482276368</v>
      </c>
      <c r="EM51" s="83">
        <f t="shared" si="139"/>
        <v>49.297038593105327</v>
      </c>
      <c r="EN51" s="83">
        <f t="shared" si="139"/>
        <v>46.817327231790578</v>
      </c>
      <c r="EO51" s="83">
        <f t="shared" si="139"/>
        <v>44.461007061275147</v>
      </c>
      <c r="EP51" s="83">
        <f t="shared" si="139"/>
        <v>42.221884746928495</v>
      </c>
      <c r="EQ51" s="83">
        <f t="shared" si="139"/>
        <v>40.094075669847847</v>
      </c>
      <c r="ER51" s="83">
        <f t="shared" si="139"/>
        <v>38.071988453031871</v>
      </c>
      <c r="ES51" s="83">
        <f t="shared" si="139"/>
        <v>36.150310259723753</v>
      </c>
      <c r="ET51" s="83">
        <f t="shared" si="139"/>
        <v>34.323992825254749</v>
      </c>
      <c r="EU51" s="83">
        <f t="shared" si="139"/>
        <v>32.588239185649897</v>
      </c>
      <c r="EV51" s="83">
        <f t="shared" si="139"/>
        <v>30.938491068091611</v>
      </c>
      <c r="EW51" s="83">
        <f t="shared" si="139"/>
        <v>29.370416910080205</v>
      </c>
      <c r="EX51" s="83">
        <f t="shared" si="139"/>
        <v>27.879900475785075</v>
      </c>
      <c r="EY51" s="83">
        <f t="shared" si="139"/>
        <v>26.463030039653084</v>
      </c>
      <c r="EZ51" s="83">
        <f t="shared" si="139"/>
        <v>25.116088108833981</v>
      </c>
      <c r="FA51" s="83">
        <f t="shared" si="139"/>
        <v>23.835541657402366</v>
      </c>
      <c r="FB51" s="83">
        <f t="shared" si="139"/>
        <v>22.618032846702736</v>
      </c>
      <c r="FC51" s="83">
        <f t="shared" si="139"/>
        <v>21.460370207424916</v>
      </c>
      <c r="FD51" s="83">
        <f t="shared" si="139"/>
        <v>20.359520260233271</v>
      </c>
      <c r="FE51" s="83">
        <f t="shared" si="139"/>
        <v>19.31259955292839</v>
      </c>
      <c r="FF51" s="83">
        <f t="shared" si="139"/>
        <v>18.31686709321702</v>
      </c>
      <c r="FG51" s="83">
        <f t="shared" si="139"/>
        <v>17.36971715720864</v>
      </c>
      <c r="FH51" s="83">
        <f t="shared" si="139"/>
        <v>16.468672454746759</v>
      </c>
      <c r="FI51" s="83">
        <f t="shared" si="139"/>
        <v>15.611377633623922</v>
      </c>
      <c r="FJ51" s="83">
        <f t="shared" si="139"/>
        <v>14.795593105621816</v>
      </c>
      <c r="FK51" s="83">
        <f t="shared" si="139"/>
        <v>14.019189178166968</v>
      </c>
      <c r="FL51" s="83">
        <f t="shared" si="139"/>
        <v>13.280140476197907</v>
      </c>
      <c r="FM51" s="83">
        <f t="shared" si="139"/>
        <v>12.57652063960488</v>
      </c>
      <c r="FN51" s="83">
        <f t="shared" si="139"/>
        <v>11.90649728233018</v>
      </c>
      <c r="FO51" s="83">
        <f t="shared" si="139"/>
        <v>11.26832719990743</v>
      </c>
      <c r="FP51" s="83">
        <f t="shared" si="139"/>
        <v>10.660351812873573</v>
      </c>
    </row>
    <row r="52" spans="1:172">
      <c r="A52" s="80">
        <v>1988</v>
      </c>
      <c r="D52" s="99">
        <f>Data!CD52</f>
        <v>123.31040450544481</v>
      </c>
      <c r="AR52" s="83">
        <f t="shared" ref="AR52:CJ52" si="140">+$D52*H11</f>
        <v>123.31040450544481</v>
      </c>
      <c r="AS52" s="83">
        <f t="shared" si="140"/>
        <v>121.4298201199758</v>
      </c>
      <c r="AT52" s="83">
        <f t="shared" si="140"/>
        <v>119.49614916634167</v>
      </c>
      <c r="AU52" s="83">
        <f t="shared" si="140"/>
        <v>117.50776680687935</v>
      </c>
      <c r="AV52" s="83">
        <f t="shared" si="140"/>
        <v>115.46302621603729</v>
      </c>
      <c r="AW52" s="83">
        <f t="shared" si="140"/>
        <v>113.36026913364317</v>
      </c>
      <c r="AX52" s="83">
        <f t="shared" si="140"/>
        <v>111.19784009872036</v>
      </c>
      <c r="AY52" s="83">
        <f t="shared" si="140"/>
        <v>108.97410520502947</v>
      </c>
      <c r="AZ52" s="83">
        <f t="shared" si="140"/>
        <v>106.68747630633013</v>
      </c>
      <c r="BA52" s="83">
        <f t="shared" si="140"/>
        <v>104.33644165747862</v>
      </c>
      <c r="BB52" s="83">
        <f t="shared" si="140"/>
        <v>101.91960399077405</v>
      </c>
      <c r="BC52" s="83">
        <f t="shared" si="140"/>
        <v>99.435726977220128</v>
      </c>
      <c r="BD52" s="83">
        <f t="shared" si="140"/>
        <v>96.883790890251547</v>
      </c>
      <c r="BE52" s="83">
        <f t="shared" si="140"/>
        <v>94.263058056220075</v>
      </c>
      <c r="BF52" s="83">
        <f t="shared" si="140"/>
        <v>91.573148325437145</v>
      </c>
      <c r="BG52" s="83">
        <f t="shared" si="140"/>
        <v>88.814124318977179</v>
      </c>
      <c r="BH52" s="83">
        <f t="shared" si="140"/>
        <v>85.986585597023918</v>
      </c>
      <c r="BI52" s="83">
        <f t="shared" si="140"/>
        <v>83.09177016252481</v>
      </c>
      <c r="BJ52" s="83">
        <f t="shared" si="140"/>
        <v>80.131660881024501</v>
      </c>
      <c r="BK52" s="83">
        <f t="shared" si="140"/>
        <v>77.109093500760707</v>
      </c>
      <c r="BL52" s="83">
        <f t="shared" si="140"/>
        <v>74.02786204916238</v>
      </c>
      <c r="BM52" s="83">
        <f t="shared" si="140"/>
        <v>70.892816530279717</v>
      </c>
      <c r="BN52" s="83">
        <f t="shared" si="140"/>
        <v>67.709947131589828</v>
      </c>
      <c r="BO52" s="83">
        <f t="shared" si="140"/>
        <v>64.486448653979494</v>
      </c>
      <c r="BP52" s="83">
        <f t="shared" si="140"/>
        <v>61.230758691163366</v>
      </c>
      <c r="BQ52" s="83">
        <f t="shared" si="140"/>
        <v>57.952563281259579</v>
      </c>
      <c r="BR52" s="83">
        <f t="shared" si="140"/>
        <v>54.662764392555147</v>
      </c>
      <c r="BS52" s="83">
        <f t="shared" si="140"/>
        <v>51.373404719117943</v>
      </c>
      <c r="BT52" s="83">
        <f t="shared" si="140"/>
        <v>48.097546845975124</v>
      </c>
      <c r="BU52" s="83">
        <f t="shared" si="140"/>
        <v>44.849105853130823</v>
      </c>
      <c r="BV52" s="83">
        <f t="shared" si="140"/>
        <v>41.64263677457933</v>
      </c>
      <c r="BW52" s="83">
        <f t="shared" si="140"/>
        <v>38.493080883368407</v>
      </c>
      <c r="BX52" s="83">
        <f t="shared" si="140"/>
        <v>35.415477372958804</v>
      </c>
      <c r="BY52" s="83">
        <f t="shared" si="140"/>
        <v>32.424649461759614</v>
      </c>
      <c r="BZ52" s="83">
        <f t="shared" si="140"/>
        <v>29.534876066869142</v>
      </c>
      <c r="CA52" s="83">
        <f t="shared" si="140"/>
        <v>26.759561789252444</v>
      </c>
      <c r="CB52" s="83">
        <f t="shared" si="140"/>
        <v>24.110918868116023</v>
      </c>
      <c r="CC52" s="83">
        <f t="shared" si="140"/>
        <v>21.599674884096103</v>
      </c>
      <c r="CD52" s="83">
        <f t="shared" si="140"/>
        <v>19.234819264421063</v>
      </c>
      <c r="CE52" s="83">
        <f t="shared" si="140"/>
        <v>17.023400080728091</v>
      </c>
      <c r="CF52" s="83">
        <f t="shared" si="140"/>
        <v>14.970380313056246</v>
      </c>
      <c r="CG52" s="83">
        <f t="shared" si="140"/>
        <v>13.078559827330116</v>
      </c>
      <c r="CH52" s="83">
        <f t="shared" si="140"/>
        <v>11.348565976798502</v>
      </c>
      <c r="CI52" s="83">
        <f t="shared" si="140"/>
        <v>9.7789122245003615</v>
      </c>
      <c r="CJ52" s="83">
        <f t="shared" si="140"/>
        <v>8.3661207427435418</v>
      </c>
      <c r="DX52" s="83">
        <f>+$D52*CN11</f>
        <v>123.31040450544481</v>
      </c>
      <c r="DY52" s="83">
        <f t="shared" ref="DY52:FP52" si="141">+$D52*CO11</f>
        <v>117.13617235705414</v>
      </c>
      <c r="DZ52" s="83">
        <f t="shared" si="141"/>
        <v>111.27030333915822</v>
      </c>
      <c r="EA52" s="83">
        <f t="shared" si="141"/>
        <v>105.69736535615547</v>
      </c>
      <c r="EB52" s="83">
        <f t="shared" si="141"/>
        <v>100.40269735966099</v>
      </c>
      <c r="EC52" s="83">
        <f t="shared" si="141"/>
        <v>95.372370773843784</v>
      </c>
      <c r="ED52" s="83">
        <f t="shared" si="141"/>
        <v>90.593152848604092</v>
      </c>
      <c r="EE52" s="83">
        <f t="shared" si="141"/>
        <v>86.052471844164472</v>
      </c>
      <c r="EF52" s="83">
        <f t="shared" si="141"/>
        <v>81.738383955466531</v>
      </c>
      <c r="EG52" s="83">
        <f t="shared" si="141"/>
        <v>77.639541889343846</v>
      </c>
      <c r="EH52" s="83">
        <f t="shared" si="141"/>
        <v>73.745165011793262</v>
      </c>
      <c r="EI52" s="83">
        <f t="shared" si="141"/>
        <v>70.045010986796925</v>
      </c>
      <c r="EJ52" s="83">
        <f t="shared" si="141"/>
        <v>66.529348832074135</v>
      </c>
      <c r="EK52" s="83">
        <f t="shared" si="141"/>
        <v>63.188933320872124</v>
      </c>
      <c r="EL52" s="83">
        <f t="shared" si="141"/>
        <v>60.014980662446362</v>
      </c>
      <c r="EM52" s="83">
        <f t="shared" si="141"/>
        <v>56.999145397246572</v>
      </c>
      <c r="EN52" s="83">
        <f t="shared" si="141"/>
        <v>54.133498446023644</v>
      </c>
      <c r="EO52" s="83">
        <f t="shared" si="141"/>
        <v>51.410506255107471</v>
      </c>
      <c r="EP52" s="83">
        <f t="shared" si="141"/>
        <v>48.823010982992457</v>
      </c>
      <c r="EQ52" s="83">
        <f t="shared" si="141"/>
        <v>46.364211676108859</v>
      </c>
      <c r="ER52" s="83">
        <f t="shared" si="141"/>
        <v>44.027646384260066</v>
      </c>
      <c r="ES52" s="83">
        <f t="shared" si="141"/>
        <v>41.807175168681987</v>
      </c>
      <c r="ET52" s="83">
        <f t="shared" si="141"/>
        <v>39.696963958028221</v>
      </c>
      <c r="EU52" s="83">
        <f t="shared" si="141"/>
        <v>37.691469209818315</v>
      </c>
      <c r="EV52" s="83">
        <f t="shared" si="141"/>
        <v>35.785423337006584</v>
      </c>
      <c r="EW52" s="83">
        <f t="shared" si="141"/>
        <v>33.97382086134261</v>
      </c>
      <c r="EX52" s="83">
        <f t="shared" si="141"/>
        <v>32.251905257109293</v>
      </c>
      <c r="EY52" s="83">
        <f t="shared" si="141"/>
        <v>30.615156450640963</v>
      </c>
      <c r="EZ52" s="83">
        <f t="shared" si="141"/>
        <v>29.059278942751575</v>
      </c>
      <c r="FA52" s="83">
        <f t="shared" si="141"/>
        <v>27.580190522842351</v>
      </c>
      <c r="FB52" s="83">
        <f t="shared" si="141"/>
        <v>26.17401154501772</v>
      </c>
      <c r="FC52" s="83">
        <f t="shared" si="141"/>
        <v>24.837054738017013</v>
      </c>
      <c r="FD52" s="83">
        <f t="shared" si="141"/>
        <v>23.565815522176365</v>
      </c>
      <c r="FE52" s="83">
        <f t="shared" si="141"/>
        <v>22.356962807970145</v>
      </c>
      <c r="FF52" s="83">
        <f t="shared" si="141"/>
        <v>21.207330251950339</v>
      </c>
      <c r="FG52" s="83">
        <f t="shared" si="141"/>
        <v>20.113907947106664</v>
      </c>
      <c r="FH52" s="83">
        <f t="shared" si="141"/>
        <v>19.073834525815347</v>
      </c>
      <c r="FI52" s="83">
        <f t="shared" si="141"/>
        <v>18.084389654631138</v>
      </c>
      <c r="FJ52" s="83">
        <f t="shared" si="141"/>
        <v>17.142986901210413</v>
      </c>
      <c r="FK52" s="83">
        <f t="shared" si="141"/>
        <v>16.247166954633165</v>
      </c>
      <c r="FL52" s="83">
        <f t="shared" si="141"/>
        <v>15.394591181324099</v>
      </c>
      <c r="FM52" s="83">
        <f t="shared" si="141"/>
        <v>14.583035499657385</v>
      </c>
      <c r="FN52" s="83">
        <f t="shared" si="141"/>
        <v>13.810384557169993</v>
      </c>
      <c r="FO52" s="83">
        <f t="shared" si="141"/>
        <v>13.074626195106795</v>
      </c>
      <c r="FP52" s="83">
        <f t="shared" si="141"/>
        <v>12.373846185778561</v>
      </c>
    </row>
    <row r="53" spans="1:172">
      <c r="A53" s="80">
        <v>1989</v>
      </c>
      <c r="D53" s="99">
        <f>Data!CD53</f>
        <v>115.14993441479535</v>
      </c>
      <c r="AR53" s="83"/>
      <c r="AS53" s="83">
        <f t="shared" ref="AS53:CJ53" si="142">+$D53*H11</f>
        <v>115.14993441479535</v>
      </c>
      <c r="AT53" s="83">
        <f t="shared" si="142"/>
        <v>113.39380386347045</v>
      </c>
      <c r="AU53" s="83">
        <f t="shared" si="142"/>
        <v>111.58809992158666</v>
      </c>
      <c r="AV53" s="83">
        <f t="shared" si="142"/>
        <v>109.73130528043768</v>
      </c>
      <c r="AW53" s="83">
        <f t="shared" si="142"/>
        <v>107.8218820985493</v>
      </c>
      <c r="AX53" s="83">
        <f t="shared" si="142"/>
        <v>105.85828185654994</v>
      </c>
      <c r="AY53" s="83">
        <f t="shared" si="142"/>
        <v>103.83895864901788</v>
      </c>
      <c r="AZ53" s="83">
        <f t="shared" si="142"/>
        <v>101.76238669881322</v>
      </c>
      <c r="BA53" s="83">
        <f t="shared" si="142"/>
        <v>99.627082960477168</v>
      </c>
      <c r="BB53" s="83">
        <f t="shared" si="142"/>
        <v>97.431635733554728</v>
      </c>
      <c r="BC53" s="83">
        <f t="shared" si="142"/>
        <v>95.174740219113787</v>
      </c>
      <c r="BD53" s="83">
        <f t="shared" si="142"/>
        <v>92.855241906280639</v>
      </c>
      <c r="BE53" s="83">
        <f t="shared" si="142"/>
        <v>90.472188552236958</v>
      </c>
      <c r="BF53" s="83">
        <f t="shared" si="142"/>
        <v>88.024891301305473</v>
      </c>
      <c r="BG53" s="83">
        <f t="shared" si="142"/>
        <v>85.512995161448956</v>
      </c>
      <c r="BH53" s="83">
        <f t="shared" si="142"/>
        <v>82.936558609586996</v>
      </c>
      <c r="BI53" s="83">
        <f t="shared" si="142"/>
        <v>80.29614152804352</v>
      </c>
      <c r="BJ53" s="83">
        <f t="shared" si="142"/>
        <v>77.59289999086414</v>
      </c>
      <c r="BK53" s="83">
        <f t="shared" si="142"/>
        <v>74.828685640968487</v>
      </c>
      <c r="BL53" s="83">
        <f t="shared" si="142"/>
        <v>72.006146561662277</v>
      </c>
      <c r="BM53" s="83">
        <f t="shared" si="142"/>
        <v>69.128825698176769</v>
      </c>
      <c r="BN53" s="83">
        <f t="shared" si="142"/>
        <v>66.201252089651334</v>
      </c>
      <c r="BO53" s="83">
        <f t="shared" si="142"/>
        <v>63.229019503277684</v>
      </c>
      <c r="BP53" s="83">
        <f t="shared" si="142"/>
        <v>60.218846600417464</v>
      </c>
      <c r="BQ53" s="83">
        <f t="shared" si="142"/>
        <v>57.178612589372342</v>
      </c>
      <c r="BR53" s="83">
        <f t="shared" si="142"/>
        <v>54.117362502948069</v>
      </c>
      <c r="BS53" s="83">
        <f t="shared" si="142"/>
        <v>51.045276835955917</v>
      </c>
      <c r="BT53" s="83">
        <f t="shared" si="142"/>
        <v>47.973601317721425</v>
      </c>
      <c r="BU53" s="83">
        <f t="shared" si="142"/>
        <v>44.914534073903162</v>
      </c>
      <c r="BV53" s="83">
        <f t="shared" si="142"/>
        <v>41.88106930848803</v>
      </c>
      <c r="BW53" s="83">
        <f t="shared" si="142"/>
        <v>38.886798828400764</v>
      </c>
      <c r="BX53" s="83">
        <f t="shared" si="142"/>
        <v>35.945675118984525</v>
      </c>
      <c r="BY53" s="83">
        <f t="shared" si="142"/>
        <v>33.071742105791294</v>
      </c>
      <c r="BZ53" s="83">
        <f t="shared" si="142"/>
        <v>30.278842032178126</v>
      </c>
      <c r="CA53" s="83">
        <f t="shared" si="142"/>
        <v>27.580308861114158</v>
      </c>
      <c r="CB53" s="83">
        <f t="shared" si="142"/>
        <v>24.988660100170417</v>
      </c>
      <c r="CC53" s="83">
        <f t="shared" si="142"/>
        <v>22.515299803605952</v>
      </c>
      <c r="CD53" s="83">
        <f t="shared" si="142"/>
        <v>20.170245619255475</v>
      </c>
      <c r="CE53" s="83">
        <f t="shared" si="142"/>
        <v>17.961892069543318</v>
      </c>
      <c r="CF53" s="83">
        <f t="shared" si="142"/>
        <v>15.896820796870442</v>
      </c>
      <c r="CG53" s="83">
        <f t="shared" si="142"/>
        <v>13.979666339808768</v>
      </c>
      <c r="CH53" s="83">
        <f t="shared" si="142"/>
        <v>12.213043273980521</v>
      </c>
      <c r="CI53" s="83">
        <f t="shared" si="142"/>
        <v>10.597537435477506</v>
      </c>
      <c r="CJ53" s="83">
        <f t="shared" si="142"/>
        <v>9.1317606637932691</v>
      </c>
      <c r="DX53" s="83"/>
      <c r="DY53" s="83">
        <f>+$D53*CN11</f>
        <v>115.14993441479535</v>
      </c>
      <c r="DZ53" s="83">
        <f t="shared" ref="DZ53:FP53" si="143">+$D53*CO11</f>
        <v>109.38430231099737</v>
      </c>
      <c r="EA53" s="83">
        <f t="shared" si="143"/>
        <v>103.90662639706693</v>
      </c>
      <c r="EB53" s="83">
        <f t="shared" si="143"/>
        <v>98.702495846897889</v>
      </c>
      <c r="EC53" s="83">
        <f t="shared" si="143"/>
        <v>93.758219855024606</v>
      </c>
      <c r="ED53" s="83">
        <f t="shared" si="143"/>
        <v>89.060791614763843</v>
      </c>
      <c r="EE53" s="83">
        <f t="shared" si="143"/>
        <v>84.597854096615777</v>
      </c>
      <c r="EF53" s="83">
        <f t="shared" si="143"/>
        <v>80.357667536878708</v>
      </c>
      <c r="EG53" s="83">
        <f t="shared" si="143"/>
        <v>76.32907855093228</v>
      </c>
      <c r="EH53" s="83">
        <f t="shared" si="143"/>
        <v>72.50149078991906</v>
      </c>
      <c r="EI53" s="83">
        <f t="shared" si="143"/>
        <v>68.86483706361777</v>
      </c>
      <c r="EJ53" s="83">
        <f t="shared" si="143"/>
        <v>65.40955285615938</v>
      </c>
      <c r="EK53" s="83">
        <f t="shared" si="143"/>
        <v>62.1265511649028</v>
      </c>
      <c r="EL53" s="83">
        <f t="shared" si="143"/>
        <v>59.007198596271081</v>
      </c>
      <c r="EM53" s="83">
        <f t="shared" si="143"/>
        <v>56.043292655655549</v>
      </c>
      <c r="EN53" s="83">
        <f t="shared" si="143"/>
        <v>53.227040171638684</v>
      </c>
      <c r="EO53" s="83">
        <f t="shared" si="143"/>
        <v>50.551036797773278</v>
      </c>
      <c r="EP53" s="83">
        <f t="shared" si="143"/>
        <v>48.008247537989831</v>
      </c>
      <c r="EQ53" s="83">
        <f t="shared" si="143"/>
        <v>45.591988244399722</v>
      </c>
      <c r="ER53" s="83">
        <f t="shared" si="143"/>
        <v>43.295908038821537</v>
      </c>
      <c r="ES53" s="83">
        <f t="shared" si="143"/>
        <v>41.113972611787929</v>
      </c>
      <c r="ET53" s="83">
        <f t="shared" si="143"/>
        <v>39.040448355102299</v>
      </c>
      <c r="EU53" s="83">
        <f t="shared" si="143"/>
        <v>37.069887286207106</v>
      </c>
      <c r="EV53" s="83">
        <f t="shared" si="143"/>
        <v>35.19711272471104</v>
      </c>
      <c r="EW53" s="83">
        <f t="shared" si="143"/>
        <v>33.417205683402365</v>
      </c>
      <c r="EX53" s="83">
        <f t="shared" si="143"/>
        <v>31.725491937956207</v>
      </c>
      <c r="EY53" s="83">
        <f t="shared" si="143"/>
        <v>30.11752974133131</v>
      </c>
      <c r="EZ53" s="83">
        <f t="shared" si="143"/>
        <v>28.589098150548551</v>
      </c>
      <c r="FA53" s="83">
        <f t="shared" si="143"/>
        <v>27.136185935156316</v>
      </c>
      <c r="FB53" s="83">
        <f t="shared" si="143"/>
        <v>25.754981038219093</v>
      </c>
      <c r="FC53" s="83">
        <f t="shared" si="143"/>
        <v>24.441860562121548</v>
      </c>
      <c r="FD53" s="83">
        <f t="shared" si="143"/>
        <v>23.193381252861414</v>
      </c>
      <c r="FE53" s="83">
        <f t="shared" si="143"/>
        <v>22.00627045781814</v>
      </c>
      <c r="FF53" s="83">
        <f t="shared" si="143"/>
        <v>20.877417533231004</v>
      </c>
      <c r="FG53" s="83">
        <f t="shared" si="143"/>
        <v>19.80386567880538</v>
      </c>
      <c r="FH53" s="83">
        <f t="shared" si="143"/>
        <v>18.782804177990467</v>
      </c>
      <c r="FI53" s="83">
        <f t="shared" si="143"/>
        <v>17.811561023541334</v>
      </c>
      <c r="FJ53" s="83">
        <f t="shared" si="143"/>
        <v>16.887595908992658</v>
      </c>
      <c r="FK53" s="83">
        <f t="shared" si="143"/>
        <v>16.008493567636556</v>
      </c>
      <c r="FL53" s="83">
        <f t="shared" si="143"/>
        <v>15.17195744151201</v>
      </c>
      <c r="FM53" s="83">
        <f t="shared" si="143"/>
        <v>14.375803663783969</v>
      </c>
      <c r="FN53" s="83">
        <f t="shared" si="143"/>
        <v>13.617955338716232</v>
      </c>
      <c r="FO53" s="83">
        <f t="shared" si="143"/>
        <v>12.896437104226747</v>
      </c>
      <c r="FP53" s="83">
        <f t="shared" si="143"/>
        <v>12.209369962759592</v>
      </c>
    </row>
    <row r="54" spans="1:172">
      <c r="A54" s="80">
        <v>1990</v>
      </c>
      <c r="D54" s="99">
        <f>Data!CD54</f>
        <v>118.30302010439495</v>
      </c>
      <c r="AR54" s="83"/>
      <c r="AS54" s="83"/>
      <c r="AT54" s="83">
        <f t="shared" ref="AT54:CJ54" si="144">+$D54*H11</f>
        <v>118.30302010439495</v>
      </c>
      <c r="AU54" s="83">
        <f t="shared" si="144"/>
        <v>116.4988024209445</v>
      </c>
      <c r="AV54" s="83">
        <f t="shared" si="144"/>
        <v>114.64365390674948</v>
      </c>
      <c r="AW54" s="83">
        <f t="shared" si="144"/>
        <v>112.73601570549526</v>
      </c>
      <c r="AX54" s="83">
        <f t="shared" si="144"/>
        <v>110.77430786586217</v>
      </c>
      <c r="AY54" s="83">
        <f t="shared" si="144"/>
        <v>108.75693946624634</v>
      </c>
      <c r="AZ54" s="83">
        <f t="shared" si="144"/>
        <v>106.68232227057</v>
      </c>
      <c r="BA54" s="83">
        <f t="shared" si="144"/>
        <v>104.54888872219865</v>
      </c>
      <c r="BB54" s="83">
        <f t="shared" si="144"/>
        <v>102.35511516627641</v>
      </c>
      <c r="BC54" s="83">
        <f t="shared" si="144"/>
        <v>100.09955124655114</v>
      </c>
      <c r="BD54" s="83">
        <f t="shared" si="144"/>
        <v>97.780856435517705</v>
      </c>
      <c r="BE54" s="83">
        <f t="shared" si="144"/>
        <v>95.39784460898251</v>
      </c>
      <c r="BF54" s="83">
        <f t="shared" si="144"/>
        <v>92.949537449399344</v>
      </c>
      <c r="BG54" s="83">
        <f t="shared" si="144"/>
        <v>90.43522723854457</v>
      </c>
      <c r="BH54" s="83">
        <f t="shared" si="144"/>
        <v>87.854549263834272</v>
      </c>
      <c r="BI54" s="83">
        <f t="shared" si="144"/>
        <v>85.20756360342854</v>
      </c>
      <c r="BJ54" s="83">
        <f t="shared" si="144"/>
        <v>82.494845470593106</v>
      </c>
      <c r="BK54" s="83">
        <f t="shared" si="144"/>
        <v>79.717582595496964</v>
      </c>
      <c r="BL54" s="83">
        <f t="shared" si="144"/>
        <v>76.877677323553144</v>
      </c>
      <c r="BM54" s="83">
        <f t="shared" si="144"/>
        <v>73.977850249038553</v>
      </c>
      <c r="BN54" s="83">
        <f t="shared" si="144"/>
        <v>71.02174133165488</v>
      </c>
      <c r="BO54" s="83">
        <f t="shared" si="144"/>
        <v>68.014003626665101</v>
      </c>
      <c r="BP54" s="83">
        <f t="shared" si="144"/>
        <v>64.960384072232074</v>
      </c>
      <c r="BQ54" s="83">
        <f t="shared" si="144"/>
        <v>61.867785303031027</v>
      </c>
      <c r="BR54" s="83">
        <f t="shared" si="144"/>
        <v>58.744302279279317</v>
      </c>
      <c r="BS54" s="83">
        <f t="shared" si="144"/>
        <v>55.599227708813046</v>
      </c>
      <c r="BT54" s="83">
        <f t="shared" si="144"/>
        <v>52.443020853189346</v>
      </c>
      <c r="BU54" s="83">
        <f t="shared" si="144"/>
        <v>49.287235377195344</v>
      </c>
      <c r="BV54" s="83">
        <f t="shared" si="144"/>
        <v>46.144403420882668</v>
      </c>
      <c r="BW54" s="83">
        <f t="shared" si="144"/>
        <v>43.027875001195007</v>
      </c>
      <c r="BX54" s="83">
        <f t="shared" si="144"/>
        <v>39.951614101837983</v>
      </c>
      <c r="BY54" s="83">
        <f t="shared" si="144"/>
        <v>36.929955261189306</v>
      </c>
      <c r="BZ54" s="83">
        <f t="shared" si="144"/>
        <v>33.977326961691134</v>
      </c>
      <c r="CA54" s="83">
        <f t="shared" si="144"/>
        <v>31.107950481040955</v>
      </c>
      <c r="CB54" s="83">
        <f t="shared" si="144"/>
        <v>28.335524898593224</v>
      </c>
      <c r="CC54" s="83">
        <f t="shared" si="144"/>
        <v>25.672910481766742</v>
      </c>
      <c r="CD54" s="83">
        <f t="shared" si="144"/>
        <v>23.131823555604484</v>
      </c>
      <c r="CE54" s="83">
        <f t="shared" si="144"/>
        <v>20.722556075540126</v>
      </c>
      <c r="CF54" s="83">
        <f t="shared" si="144"/>
        <v>18.453732426469585</v>
      </c>
      <c r="CG54" s="83">
        <f t="shared" si="144"/>
        <v>16.332114472194508</v>
      </c>
      <c r="CH54" s="83">
        <f t="shared" si="144"/>
        <v>14.362463656241843</v>
      </c>
      <c r="CI54" s="83">
        <f t="shared" si="144"/>
        <v>12.547466147683005</v>
      </c>
      <c r="CJ54" s="83">
        <f t="shared" si="144"/>
        <v>10.887723824228994</v>
      </c>
      <c r="DX54" s="83"/>
      <c r="DY54" s="83"/>
      <c r="DZ54" s="83">
        <f>+$D54*CN11</f>
        <v>118.30302010439495</v>
      </c>
      <c r="EA54" s="83">
        <f t="shared" ref="EA54:FP54" si="145">+$D54*CO11</f>
        <v>112.37951094951246</v>
      </c>
      <c r="EB54" s="83">
        <f t="shared" si="145"/>
        <v>106.75184292638757</v>
      </c>
      <c r="EC54" s="83">
        <f t="shared" si="145"/>
        <v>101.40521060539304</v>
      </c>
      <c r="ED54" s="83">
        <f t="shared" si="145"/>
        <v>96.325548293461168</v>
      </c>
      <c r="EE54" s="83">
        <f t="shared" si="145"/>
        <v>91.499493025859408</v>
      </c>
      <c r="EF54" s="83">
        <f t="shared" si="145"/>
        <v>86.914349407520618</v>
      </c>
      <c r="EG54" s="83">
        <f t="shared" si="145"/>
        <v>82.558056211416911</v>
      </c>
      <c r="EH54" s="83">
        <f t="shared" si="145"/>
        <v>78.419154646089353</v>
      </c>
      <c r="EI54" s="83">
        <f t="shared" si="145"/>
        <v>74.48675820883787</v>
      </c>
      <c r="EJ54" s="83">
        <f t="shared" si="145"/>
        <v>70.750524045250998</v>
      </c>
      <c r="EK54" s="83">
        <f t="shared" si="145"/>
        <v>67.200625739717751</v>
      </c>
      <c r="EL54" s="83">
        <f t="shared" si="145"/>
        <v>63.827727465330312</v>
      </c>
      <c r="EM54" s="83">
        <f t="shared" si="145"/>
        <v>60.622959425166158</v>
      </c>
      <c r="EN54" s="83">
        <f t="shared" si="145"/>
        <v>57.577894520334375</v>
      </c>
      <c r="EO54" s="83">
        <f t="shared" si="145"/>
        <v>54.684526183401211</v>
      </c>
      <c r="EP54" s="83">
        <f t="shared" si="145"/>
        <v>51.935247318878027</v>
      </c>
      <c r="EQ54" s="83">
        <f t="shared" si="145"/>
        <v>49.322830295366906</v>
      </c>
      <c r="ER54" s="83">
        <f t="shared" si="145"/>
        <v>46.840407936728603</v>
      </c>
      <c r="ES54" s="83">
        <f t="shared" si="145"/>
        <v>44.481455462267469</v>
      </c>
      <c r="ET54" s="83">
        <f t="shared" si="145"/>
        <v>42.239773328424391</v>
      </c>
      <c r="EU54" s="83">
        <f t="shared" si="145"/>
        <v>40.109470926844281</v>
      </c>
      <c r="EV54" s="83">
        <f t="shared" si="145"/>
        <v>38.08495109593683</v>
      </c>
      <c r="EW54" s="83">
        <f t="shared" si="145"/>
        <v>36.160895405192107</v>
      </c>
      <c r="EX54" s="83">
        <f t="shared" si="145"/>
        <v>34.332250173546718</v>
      </c>
      <c r="EY54" s="83">
        <f t="shared" si="145"/>
        <v>32.594213185028181</v>
      </c>
      <c r="EZ54" s="83">
        <f t="shared" si="145"/>
        <v>30.942221066741915</v>
      </c>
      <c r="FA54" s="83">
        <f t="shared" si="145"/>
        <v>29.371937296008547</v>
      </c>
      <c r="FB54" s="83">
        <f t="shared" si="145"/>
        <v>27.879240805116027</v>
      </c>
      <c r="FC54" s="83">
        <f t="shared" si="145"/>
        <v>26.460215153724445</v>
      </c>
      <c r="FD54" s="83">
        <f t="shared" si="145"/>
        <v>25.111138240457002</v>
      </c>
      <c r="FE54" s="83">
        <f t="shared" si="145"/>
        <v>23.828472526629682</v>
      </c>
      <c r="FF54" s="83">
        <f t="shared" si="145"/>
        <v>22.608855746421561</v>
      </c>
      <c r="FG54" s="83">
        <f t="shared" si="145"/>
        <v>21.44909207906877</v>
      </c>
      <c r="FH54" s="83">
        <f t="shared" si="145"/>
        <v>20.346143759882349</v>
      </c>
      <c r="FI54" s="83">
        <f t="shared" si="145"/>
        <v>19.29712310804592</v>
      </c>
      <c r="FJ54" s="83">
        <f t="shared" si="145"/>
        <v>18.299284950247646</v>
      </c>
      <c r="FK54" s="83">
        <f t="shared" si="145"/>
        <v>17.350019420243424</v>
      </c>
      <c r="FL54" s="83">
        <f t="shared" si="145"/>
        <v>16.44684511543975</v>
      </c>
      <c r="FM54" s="83">
        <f t="shared" si="145"/>
        <v>15.587402592524608</v>
      </c>
      <c r="FN54" s="83">
        <f t="shared" si="145"/>
        <v>14.769448185069486</v>
      </c>
      <c r="FO54" s="83">
        <f t="shared" si="145"/>
        <v>13.99084812687396</v>
      </c>
      <c r="FP54" s="83">
        <f t="shared" si="145"/>
        <v>13.249572965630534</v>
      </c>
    </row>
    <row r="55" spans="1:172">
      <c r="A55" s="80">
        <v>1991</v>
      </c>
      <c r="D55" s="99">
        <f>Data!CD55</f>
        <v>127.42855513992427</v>
      </c>
      <c r="AR55" s="83"/>
      <c r="AS55" s="83"/>
      <c r="AT55" s="83"/>
      <c r="AU55" s="83">
        <f t="shared" ref="AU55:CJ55" si="146">+$D55*H11</f>
        <v>127.42855513992427</v>
      </c>
      <c r="AV55" s="83">
        <f t="shared" si="146"/>
        <v>125.48516559368014</v>
      </c>
      <c r="AW55" s="83">
        <f t="shared" si="146"/>
        <v>123.48691656736413</v>
      </c>
      <c r="AX55" s="83">
        <f t="shared" si="146"/>
        <v>121.43212895922835</v>
      </c>
      <c r="AY55" s="83">
        <f t="shared" si="146"/>
        <v>119.31910094531528</v>
      </c>
      <c r="AZ55" s="83">
        <f t="shared" si="146"/>
        <v>117.1461188851689</v>
      </c>
      <c r="BA55" s="83">
        <f t="shared" si="146"/>
        <v>114.91147203101259</v>
      </c>
      <c r="BB55" s="83">
        <f t="shared" si="146"/>
        <v>112.61347190966232</v>
      </c>
      <c r="BC55" s="83">
        <f t="shared" si="146"/>
        <v>110.25047733616233</v>
      </c>
      <c r="BD55" s="83">
        <f t="shared" si="146"/>
        <v>107.82092607819189</v>
      </c>
      <c r="BE55" s="83">
        <f t="shared" si="146"/>
        <v>105.32337420403266</v>
      </c>
      <c r="BF55" s="83">
        <f t="shared" si="146"/>
        <v>102.75654409547948</v>
      </c>
      <c r="BG55" s="83">
        <f t="shared" si="146"/>
        <v>100.11938197054718</v>
      </c>
      <c r="BH55" s="83">
        <f t="shared" si="146"/>
        <v>97.411125519781564</v>
      </c>
      <c r="BI55" s="83">
        <f t="shared" si="146"/>
        <v>94.631381897779619</v>
      </c>
      <c r="BJ55" s="83">
        <f t="shared" si="146"/>
        <v>91.78021581694793</v>
      </c>
      <c r="BK55" s="83">
        <f t="shared" si="146"/>
        <v>88.858246860753468</v>
      </c>
      <c r="BL55" s="83">
        <f t="shared" si="146"/>
        <v>85.866754377256783</v>
      </c>
      <c r="BM55" s="83">
        <f t="shared" si="146"/>
        <v>82.807787453008231</v>
      </c>
      <c r="BN55" s="83">
        <f t="shared" si="146"/>
        <v>79.684276540649876</v>
      </c>
      <c r="BO55" s="83">
        <f t="shared" si="146"/>
        <v>76.500142375300271</v>
      </c>
      <c r="BP55" s="83">
        <f t="shared" si="146"/>
        <v>73.260396934748485</v>
      </c>
      <c r="BQ55" s="83">
        <f t="shared" si="146"/>
        <v>69.971230458482296</v>
      </c>
      <c r="BR55" s="83">
        <f t="shared" si="146"/>
        <v>66.64007802941461</v>
      </c>
      <c r="BS55" s="83">
        <f t="shared" si="146"/>
        <v>63.275659028365162</v>
      </c>
      <c r="BT55" s="83">
        <f t="shared" si="146"/>
        <v>59.887982974379568</v>
      </c>
      <c r="BU55" s="83">
        <f t="shared" si="146"/>
        <v>56.488315924629333</v>
      </c>
      <c r="BV55" s="83">
        <f t="shared" si="146"/>
        <v>53.089102758451382</v>
      </c>
      <c r="BW55" s="83">
        <f t="shared" si="146"/>
        <v>49.703842307052071</v>
      </c>
      <c r="BX55" s="83">
        <f t="shared" si="146"/>
        <v>46.346914367064876</v>
      </c>
      <c r="BY55" s="83">
        <f t="shared" si="146"/>
        <v>43.033360061413241</v>
      </c>
      <c r="BZ55" s="83">
        <f t="shared" si="146"/>
        <v>39.778619651152702</v>
      </c>
      <c r="CA55" s="83">
        <f t="shared" si="146"/>
        <v>36.598234587962537</v>
      </c>
      <c r="CB55" s="83">
        <f t="shared" si="146"/>
        <v>33.507523135633775</v>
      </c>
      <c r="CC55" s="83">
        <f t="shared" si="146"/>
        <v>30.52124107882301</v>
      </c>
      <c r="CD55" s="83">
        <f t="shared" si="146"/>
        <v>27.653240686850552</v>
      </c>
      <c r="CE55" s="83">
        <f t="shared" si="146"/>
        <v>24.916142046426419</v>
      </c>
      <c r="CF55" s="83">
        <f t="shared" si="146"/>
        <v>22.321031003113315</v>
      </c>
      <c r="CG55" s="83">
        <f t="shared" si="146"/>
        <v>19.877197200618458</v>
      </c>
      <c r="CH55" s="83">
        <f t="shared" si="146"/>
        <v>17.591924092344261</v>
      </c>
      <c r="CI55" s="83">
        <f t="shared" si="146"/>
        <v>15.470340405084727</v>
      </c>
      <c r="CJ55" s="83">
        <f t="shared" si="146"/>
        <v>13.515339510820805</v>
      </c>
      <c r="DX55" s="83"/>
      <c r="DY55" s="83"/>
      <c r="DZ55" s="83"/>
      <c r="EA55" s="83">
        <f>+$D55*CN11</f>
        <v>127.42855513992427</v>
      </c>
      <c r="EB55" s="83">
        <f t="shared" ref="EB55:FP55" si="147">+$D55*CO11</f>
        <v>121.0481245110299</v>
      </c>
      <c r="EC55" s="83">
        <f t="shared" si="147"/>
        <v>114.98635529870428</v>
      </c>
      <c r="ED55" s="83">
        <f t="shared" si="147"/>
        <v>109.22730002752409</v>
      </c>
      <c r="EE55" s="83">
        <f t="shared" si="147"/>
        <v>103.75580801965303</v>
      </c>
      <c r="EF55" s="83">
        <f t="shared" si="147"/>
        <v>98.557485531915745</v>
      </c>
      <c r="EG55" s="83">
        <f t="shared" si="147"/>
        <v>93.618657885095161</v>
      </c>
      <c r="EH55" s="83">
        <f t="shared" si="147"/>
        <v>88.926333485806609</v>
      </c>
      <c r="EI55" s="83">
        <f t="shared" si="147"/>
        <v>84.468169646281183</v>
      </c>
      <c r="EJ55" s="83">
        <f t="shared" si="147"/>
        <v>80.232440112122589</v>
      </c>
      <c r="EK55" s="83">
        <f t="shared" si="147"/>
        <v>76.208004212598084</v>
      </c>
      <c r="EL55" s="83">
        <f t="shared" si="147"/>
        <v>72.384277552293128</v>
      </c>
      <c r="EM55" s="83">
        <f t="shared" si="147"/>
        <v>68.751204167016397</v>
      </c>
      <c r="EN55" s="83">
        <f t="shared" si="147"/>
        <v>65.299230070696993</v>
      </c>
      <c r="EO55" s="83">
        <f t="shared" si="147"/>
        <v>62.019278123674887</v>
      </c>
      <c r="EP55" s="83">
        <f t="shared" si="147"/>
        <v>58.902724156264377</v>
      </c>
      <c r="EQ55" s="83">
        <f t="shared" si="147"/>
        <v>55.941374284775286</v>
      </c>
      <c r="ER55" s="83">
        <f t="shared" si="147"/>
        <v>53.127443360313649</v>
      </c>
      <c r="ES55" s="83">
        <f t="shared" si="147"/>
        <v>50.453534493666126</v>
      </c>
      <c r="ET55" s="83">
        <f t="shared" si="147"/>
        <v>47.912619602405755</v>
      </c>
      <c r="EU55" s="83">
        <f t="shared" si="147"/>
        <v>45.49802092904531</v>
      </c>
      <c r="EV55" s="83">
        <f t="shared" si="147"/>
        <v>43.203393481623294</v>
      </c>
      <c r="EW55" s="83">
        <f t="shared" si="147"/>
        <v>41.022708350533584</v>
      </c>
      <c r="EX55" s="83">
        <f t="shared" si="147"/>
        <v>38.950236857717989</v>
      </c>
      <c r="EY55" s="83">
        <f t="shared" si="147"/>
        <v>36.980535496531637</v>
      </c>
      <c r="EZ55" s="83">
        <f t="shared" si="147"/>
        <v>35.108431622672583</v>
      </c>
      <c r="FA55" s="83">
        <f t="shared" si="147"/>
        <v>33.329009858545184</v>
      </c>
      <c r="FB55" s="83">
        <f t="shared" si="147"/>
        <v>31.637599175304381</v>
      </c>
      <c r="FC55" s="83">
        <f t="shared" si="147"/>
        <v>30.029760618613111</v>
      </c>
      <c r="FD55" s="83">
        <f t="shared" si="147"/>
        <v>28.501275645839353</v>
      </c>
      <c r="FE55" s="83">
        <f t="shared" si="147"/>
        <v>27.048135044030555</v>
      </c>
      <c r="FF55" s="83">
        <f t="shared" si="147"/>
        <v>25.666528399531515</v>
      </c>
      <c r="FG55" s="83">
        <f t="shared" si="147"/>
        <v>24.352834091565548</v>
      </c>
      <c r="FH55" s="83">
        <f t="shared" si="147"/>
        <v>23.103609783478287</v>
      </c>
      <c r="FI55" s="83">
        <f t="shared" si="147"/>
        <v>21.91558338665503</v>
      </c>
      <c r="FJ55" s="83">
        <f t="shared" si="147"/>
        <v>20.785644473366954</v>
      </c>
      <c r="FK55" s="83">
        <f t="shared" si="147"/>
        <v>19.710836115985092</v>
      </c>
      <c r="FL55" s="83">
        <f t="shared" si="147"/>
        <v>18.688347131123763</v>
      </c>
      <c r="FM55" s="83">
        <f t="shared" si="147"/>
        <v>17.715504708343026</v>
      </c>
      <c r="FN55" s="83">
        <f t="shared" si="147"/>
        <v>16.789767404052355</v>
      </c>
      <c r="FO55" s="83">
        <f t="shared" si="147"/>
        <v>15.908718482221262</v>
      </c>
      <c r="FP55" s="83">
        <f t="shared" si="147"/>
        <v>15.070059584416581</v>
      </c>
    </row>
    <row r="56" spans="1:172">
      <c r="A56" s="80">
        <v>1992</v>
      </c>
      <c r="D56" s="99">
        <f>Data!CD56</f>
        <v>133.2245578959282</v>
      </c>
      <c r="AR56" s="83"/>
      <c r="AS56" s="83"/>
      <c r="AT56" s="83"/>
      <c r="AU56" s="83"/>
      <c r="AV56" s="83">
        <f t="shared" ref="AV56:CJ56" si="148">+$D56*H11</f>
        <v>133.2245578959282</v>
      </c>
      <c r="AW56" s="83">
        <f t="shared" si="148"/>
        <v>131.19277457362929</v>
      </c>
      <c r="AX56" s="83">
        <f t="shared" si="148"/>
        <v>129.10363652443306</v>
      </c>
      <c r="AY56" s="83">
        <f t="shared" si="148"/>
        <v>126.95538827376954</v>
      </c>
      <c r="AZ56" s="83">
        <f t="shared" si="148"/>
        <v>124.74625059135474</v>
      </c>
      <c r="BA56" s="83">
        <f t="shared" si="148"/>
        <v>122.47443189294053</v>
      </c>
      <c r="BB56" s="83">
        <f t="shared" si="148"/>
        <v>120.13814361852984</v>
      </c>
      <c r="BC56" s="83">
        <f t="shared" si="148"/>
        <v>117.73562049586313</v>
      </c>
      <c r="BD56" s="83">
        <f t="shared" si="148"/>
        <v>115.2651466917826</v>
      </c>
      <c r="BE56" s="83">
        <f t="shared" si="148"/>
        <v>112.72508891687342</v>
      </c>
      <c r="BF56" s="83">
        <f t="shared" si="148"/>
        <v>110.11393756314702</v>
      </c>
      <c r="BG56" s="83">
        <f t="shared" si="148"/>
        <v>107.4303569007872</v>
      </c>
      <c r="BH56" s="83">
        <f t="shared" si="148"/>
        <v>104.67324521723867</v>
      </c>
      <c r="BI56" s="83">
        <f t="shared" si="148"/>
        <v>101.84180552991069</v>
      </c>
      <c r="BJ56" s="83">
        <f t="shared" si="148"/>
        <v>98.935627125089326</v>
      </c>
      <c r="BK56" s="83">
        <f t="shared" si="148"/>
        <v>95.954777658581804</v>
      </c>
      <c r="BL56" s="83">
        <f t="shared" si="148"/>
        <v>92.899904895195419</v>
      </c>
      <c r="BM56" s="83">
        <f t="shared" si="148"/>
        <v>89.772346373283156</v>
      </c>
      <c r="BN56" s="83">
        <f t="shared" si="148"/>
        <v>86.574244380729056</v>
      </c>
      <c r="BO56" s="83">
        <f t="shared" si="148"/>
        <v>83.308662659857191</v>
      </c>
      <c r="BP56" s="83">
        <f t="shared" si="148"/>
        <v>79.979700277805392</v>
      </c>
      <c r="BQ56" s="83">
        <f t="shared" si="148"/>
        <v>76.592597178826338</v>
      </c>
      <c r="BR56" s="83">
        <f t="shared" si="148"/>
        <v>73.153825161318153</v>
      </c>
      <c r="BS56" s="83">
        <f t="shared" si="148"/>
        <v>69.671157487976174</v>
      </c>
      <c r="BT56" s="83">
        <f t="shared" si="148"/>
        <v>66.15371013483545</v>
      </c>
      <c r="BU56" s="83">
        <f t="shared" si="148"/>
        <v>62.611947897232788</v>
      </c>
      <c r="BV56" s="83">
        <f t="shared" si="148"/>
        <v>59.057649261428608</v>
      </c>
      <c r="BW56" s="83">
        <f t="shared" si="148"/>
        <v>55.503825153787986</v>
      </c>
      <c r="BX56" s="83">
        <f t="shared" si="148"/>
        <v>51.964588390842515</v>
      </c>
      <c r="BY56" s="83">
        <f t="shared" si="148"/>
        <v>48.454972824675245</v>
      </c>
      <c r="BZ56" s="83">
        <f t="shared" si="148"/>
        <v>44.990703713643946</v>
      </c>
      <c r="CA56" s="83">
        <f t="shared" si="148"/>
        <v>41.587923608769955</v>
      </c>
      <c r="CB56" s="83">
        <f t="shared" si="148"/>
        <v>38.262880854286323</v>
      </c>
      <c r="CC56" s="83">
        <f t="shared" si="148"/>
        <v>35.031590454985739</v>
      </c>
      <c r="CD56" s="83">
        <f t="shared" si="148"/>
        <v>31.909479352538586</v>
      </c>
      <c r="CE56" s="83">
        <f t="shared" si="148"/>
        <v>28.911029877487067</v>
      </c>
      <c r="CF56" s="83">
        <f t="shared" si="148"/>
        <v>26.04943613275972</v>
      </c>
      <c r="CG56" s="83">
        <f t="shared" si="148"/>
        <v>23.336288196203473</v>
      </c>
      <c r="CH56" s="83">
        <f t="shared" si="148"/>
        <v>20.781298244767569</v>
      </c>
      <c r="CI56" s="83">
        <f t="shared" si="148"/>
        <v>18.392081014869813</v>
      </c>
      <c r="CJ56" s="83">
        <f t="shared" si="148"/>
        <v>16.173998510018361</v>
      </c>
      <c r="DX56" s="83"/>
      <c r="DY56" s="83"/>
      <c r="DZ56" s="83"/>
      <c r="EA56" s="83"/>
      <c r="EB56" s="83">
        <f>+$D56*CN11</f>
        <v>133.2245578959282</v>
      </c>
      <c r="EC56" s="83">
        <f t="shared" ref="EC56:FP56" si="149">+$D56*CO11</f>
        <v>126.55391763961589</v>
      </c>
      <c r="ED56" s="83">
        <f t="shared" si="149"/>
        <v>120.21643290165852</v>
      </c>
      <c r="EE56" s="83">
        <f t="shared" si="149"/>
        <v>114.19543084636007</v>
      </c>
      <c r="EF56" s="83">
        <f t="shared" si="149"/>
        <v>108.47507167741784</v>
      </c>
      <c r="EG56" s="83">
        <f t="shared" si="149"/>
        <v>103.04030696185777</v>
      </c>
      <c r="EH56" s="83">
        <f t="shared" si="149"/>
        <v>97.876840036808161</v>
      </c>
      <c r="EI56" s="83">
        <f t="shared" si="149"/>
        <v>92.971088394932735</v>
      </c>
      <c r="EJ56" s="83">
        <f t="shared" si="149"/>
        <v>88.310147949549759</v>
      </c>
      <c r="EK56" s="83">
        <f t="shared" si="149"/>
        <v>83.881759085410451</v>
      </c>
      <c r="EL56" s="83">
        <f t="shared" si="149"/>
        <v>79.674274405811545</v>
      </c>
      <c r="EM56" s="83">
        <f t="shared" si="149"/>
        <v>75.676628091179523</v>
      </c>
      <c r="EN56" s="83">
        <f t="shared" si="149"/>
        <v>71.878306788505427</v>
      </c>
      <c r="EO56" s="83">
        <f t="shared" si="149"/>
        <v>68.269321955040397</v>
      </c>
      <c r="EP56" s="83">
        <f t="shared" si="149"/>
        <v>64.840183583487104</v>
      </c>
      <c r="EQ56" s="83">
        <f t="shared" si="149"/>
        <v>61.581875239559395</v>
      </c>
      <c r="ER56" s="83">
        <f t="shared" si="149"/>
        <v>58.485830346237911</v>
      </c>
      <c r="ES56" s="83">
        <f t="shared" si="149"/>
        <v>55.543909652328793</v>
      </c>
      <c r="ET56" s="83">
        <f t="shared" si="149"/>
        <v>52.748379826051192</v>
      </c>
      <c r="EU56" s="83">
        <f t="shared" si="149"/>
        <v>50.091893117341073</v>
      </c>
      <c r="EV56" s="83">
        <f t="shared" si="149"/>
        <v>47.567468035370148</v>
      </c>
      <c r="EW56" s="83">
        <f t="shared" si="149"/>
        <v>45.168470990453621</v>
      </c>
      <c r="EX56" s="83">
        <f t="shared" si="149"/>
        <v>42.888598852057008</v>
      </c>
      <c r="EY56" s="83">
        <f t="shared" si="149"/>
        <v>40.721862377025232</v>
      </c>
      <c r="EZ56" s="83">
        <f t="shared" si="149"/>
        <v>38.662570464447896</v>
      </c>
      <c r="FA56" s="83">
        <f t="shared" si="149"/>
        <v>36.705315195750401</v>
      </c>
      <c r="FB56" s="83">
        <f t="shared" si="149"/>
        <v>34.844957620668772</v>
      </c>
      <c r="FC56" s="83">
        <f t="shared" si="149"/>
        <v>33.076614251729431</v>
      </c>
      <c r="FD56" s="83">
        <f t="shared" si="149"/>
        <v>31.395644231720858</v>
      </c>
      <c r="FE56" s="83">
        <f t="shared" si="149"/>
        <v>29.797637140415823</v>
      </c>
      <c r="FF56" s="83">
        <f t="shared" si="149"/>
        <v>28.278401408487277</v>
      </c>
      <c r="FG56" s="83">
        <f t="shared" si="149"/>
        <v>26.83395330815884</v>
      </c>
      <c r="FH56" s="83">
        <f t="shared" si="149"/>
        <v>25.460506491650676</v>
      </c>
      <c r="FI56" s="83">
        <f t="shared" si="149"/>
        <v>24.1544620499239</v>
      </c>
      <c r="FJ56" s="83">
        <f t="shared" si="149"/>
        <v>22.912399065597693</v>
      </c>
      <c r="FK56" s="83">
        <f t="shared" si="149"/>
        <v>21.731065635214591</v>
      </c>
      <c r="FL56" s="83">
        <f t="shared" si="149"/>
        <v>20.607370337266534</v>
      </c>
      <c r="FM56" s="83">
        <f t="shared" si="149"/>
        <v>19.538374123568371</v>
      </c>
      <c r="FN56" s="83">
        <f t="shared" si="149"/>
        <v>18.521282612681727</v>
      </c>
      <c r="FO56" s="83">
        <f t="shared" si="149"/>
        <v>17.5534387651511</v>
      </c>
      <c r="FP56" s="83">
        <f t="shared" si="149"/>
        <v>16.632315921321126</v>
      </c>
    </row>
    <row r="57" spans="1:172">
      <c r="A57" s="80">
        <v>1993</v>
      </c>
      <c r="D57" s="99">
        <f>Data!CD57</f>
        <v>173.71170982172396</v>
      </c>
      <c r="AR57" s="83"/>
      <c r="AS57" s="83"/>
      <c r="AT57" s="83"/>
      <c r="AU57" s="83"/>
      <c r="AV57" s="83"/>
      <c r="AW57" s="83">
        <f t="shared" ref="AW57:CJ57" si="150">+$D57*H11</f>
        <v>173.71170982172396</v>
      </c>
      <c r="AX57" s="83">
        <f t="shared" si="150"/>
        <v>171.06246436369426</v>
      </c>
      <c r="AY57" s="83">
        <f t="shared" si="150"/>
        <v>168.33843398738031</v>
      </c>
      <c r="AZ57" s="83">
        <f t="shared" si="150"/>
        <v>165.53732972673942</v>
      </c>
      <c r="BA57" s="83">
        <f t="shared" si="150"/>
        <v>162.65683164061588</v>
      </c>
      <c r="BB57" s="83">
        <f t="shared" si="150"/>
        <v>159.69460367950091</v>
      </c>
      <c r="BC57" s="83">
        <f t="shared" si="150"/>
        <v>156.64831373721145</v>
      </c>
      <c r="BD57" s="83">
        <f t="shared" si="150"/>
        <v>153.51566007248184</v>
      </c>
      <c r="BE57" s="83">
        <f t="shared" si="150"/>
        <v>150.29440540776869</v>
      </c>
      <c r="BF57" s="83">
        <f t="shared" si="150"/>
        <v>146.98242009444439</v>
      </c>
      <c r="BG57" s="83">
        <f t="shared" si="150"/>
        <v>143.57773575228688</v>
      </c>
      <c r="BH57" s="83">
        <f t="shared" si="150"/>
        <v>140.07861072109557</v>
      </c>
      <c r="BI57" s="83">
        <f t="shared" si="150"/>
        <v>136.48360847614308</v>
      </c>
      <c r="BJ57" s="83">
        <f t="shared" si="150"/>
        <v>132.79168983058031</v>
      </c>
      <c r="BK57" s="83">
        <f t="shared" si="150"/>
        <v>129.0023192541521</v>
      </c>
      <c r="BL57" s="83">
        <f t="shared" si="150"/>
        <v>125.11558496337145</v>
      </c>
      <c r="BM57" s="83">
        <f t="shared" si="150"/>
        <v>121.13233157978576</v>
      </c>
      <c r="BN57" s="83">
        <f t="shared" si="150"/>
        <v>117.05430312174958</v>
      </c>
      <c r="BO57" s="83">
        <f t="shared" si="150"/>
        <v>112.88429292179219</v>
      </c>
      <c r="BP57" s="83">
        <f t="shared" si="150"/>
        <v>108.62629579833124</v>
      </c>
      <c r="BQ57" s="83">
        <f t="shared" si="150"/>
        <v>104.28565653143154</v>
      </c>
      <c r="BR57" s="83">
        <f t="shared" si="150"/>
        <v>99.869207492615899</v>
      </c>
      <c r="BS57" s="83">
        <f t="shared" si="150"/>
        <v>95.385387269957818</v>
      </c>
      <c r="BT57" s="83">
        <f t="shared" si="150"/>
        <v>90.84433143286752</v>
      </c>
      <c r="BU57" s="83">
        <f t="shared" si="150"/>
        <v>86.25792631678307</v>
      </c>
      <c r="BV57" s="83">
        <f t="shared" si="150"/>
        <v>81.639816984743945</v>
      </c>
      <c r="BW57" s="83">
        <f t="shared" si="150"/>
        <v>77.005361423443588</v>
      </c>
      <c r="BX57" s="83">
        <f t="shared" si="150"/>
        <v>72.371524600159347</v>
      </c>
      <c r="BY57" s="83">
        <f t="shared" si="150"/>
        <v>67.756708238483498</v>
      </c>
      <c r="BZ57" s="83">
        <f t="shared" si="150"/>
        <v>63.180515001707235</v>
      </c>
      <c r="CA57" s="83">
        <f t="shared" si="150"/>
        <v>58.663449078846902</v>
      </c>
      <c r="CB57" s="83">
        <f t="shared" si="150"/>
        <v>54.226558767476824</v>
      </c>
      <c r="CC57" s="83">
        <f t="shared" si="150"/>
        <v>49.891030309105865</v>
      </c>
      <c r="CD57" s="83">
        <f t="shared" si="150"/>
        <v>45.677745693580931</v>
      </c>
      <c r="CE57" s="83">
        <f t="shared" si="150"/>
        <v>41.60682013432217</v>
      </c>
      <c r="CF57" s="83">
        <f t="shared" si="150"/>
        <v>37.697137164819367</v>
      </c>
      <c r="CG57" s="83">
        <f t="shared" si="150"/>
        <v>33.965900596558029</v>
      </c>
      <c r="CH57" s="83">
        <f t="shared" si="150"/>
        <v>30.428222750206007</v>
      </c>
      <c r="CI57" s="83">
        <f t="shared" si="150"/>
        <v>27.096767348507733</v>
      </c>
      <c r="CJ57" s="83">
        <f t="shared" si="150"/>
        <v>23.981463258211726</v>
      </c>
      <c r="DX57" s="83"/>
      <c r="DY57" s="83"/>
      <c r="DZ57" s="83"/>
      <c r="EA57" s="83"/>
      <c r="EB57" s="83"/>
      <c r="EC57" s="83">
        <f>+$D57*CN11</f>
        <v>173.71170982172396</v>
      </c>
      <c r="ED57" s="83">
        <f t="shared" ref="ED57:FP57" si="151">+$D57*CO11</f>
        <v>165.0138515377067</v>
      </c>
      <c r="EE57" s="83">
        <f t="shared" si="151"/>
        <v>156.75039525617302</v>
      </c>
      <c r="EF57" s="83">
        <f t="shared" si="151"/>
        <v>148.89960124053025</v>
      </c>
      <c r="EG57" s="83">
        <f t="shared" si="151"/>
        <v>141.44081595555616</v>
      </c>
      <c r="EH57" s="83">
        <f t="shared" si="151"/>
        <v>134.35441772591287</v>
      </c>
      <c r="EI57" s="83">
        <f t="shared" si="151"/>
        <v>127.62176511047714</v>
      </c>
      <c r="EJ57" s="83">
        <f t="shared" si="151"/>
        <v>121.2251478566476</v>
      </c>
      <c r="EK57" s="83">
        <f t="shared" si="151"/>
        <v>115.14774030557739</v>
      </c>
      <c r="EL57" s="83">
        <f t="shared" si="151"/>
        <v>109.37355712573112</v>
      </c>
      <c r="EM57" s="83">
        <f t="shared" si="151"/>
        <v>103.88741125829438</v>
      </c>
      <c r="EN57" s="83">
        <f t="shared" si="151"/>
        <v>98.674873963783554</v>
      </c>
      <c r="EO57" s="83">
        <f t="shared" si="151"/>
        <v>93.722236864734413</v>
      </c>
      <c r="EP57" s="83">
        <f t="shared" si="151"/>
        <v>89.016475884603281</v>
      </c>
      <c r="EQ57" s="83">
        <f t="shared" si="151"/>
        <v>84.54521698800302</v>
      </c>
      <c r="ER57" s="83">
        <f t="shared" si="151"/>
        <v>80.296703632137934</v>
      </c>
      <c r="ES57" s="83">
        <f t="shared" si="151"/>
        <v>76.259765843807472</v>
      </c>
      <c r="ET57" s="83">
        <f t="shared" si="151"/>
        <v>72.423790840624633</v>
      </c>
      <c r="EU57" s="83">
        <f t="shared" si="151"/>
        <v>68.778695119161171</v>
      </c>
      <c r="EV57" s="83">
        <f t="shared" si="151"/>
        <v>65.314897936593667</v>
      </c>
      <c r="EW57" s="83">
        <f t="shared" si="151"/>
        <v>62.023296116090137</v>
      </c>
      <c r="EX57" s="83">
        <f t="shared" si="151"/>
        <v>58.89524010966484</v>
      </c>
      <c r="EY57" s="83">
        <f t="shared" si="151"/>
        <v>55.92251125553598</v>
      </c>
      <c r="EZ57" s="83">
        <f t="shared" si="151"/>
        <v>53.097300170167699</v>
      </c>
      <c r="FA57" s="83">
        <f t="shared" si="151"/>
        <v>50.412186218164187</v>
      </c>
      <c r="FB57" s="83">
        <f t="shared" si="151"/>
        <v>47.860118006021061</v>
      </c>
      <c r="FC57" s="83">
        <f t="shared" si="151"/>
        <v>45.434394848435687</v>
      </c>
      <c r="FD57" s="83">
        <f t="shared" si="151"/>
        <v>43.128649158438179</v>
      </c>
      <c r="FE57" s="83">
        <f t="shared" si="151"/>
        <v>40.936829715037561</v>
      </c>
      <c r="FF57" s="83">
        <f t="shared" si="151"/>
        <v>38.853185764387817</v>
      </c>
      <c r="FG57" s="83">
        <f t="shared" si="151"/>
        <v>36.872251912674642</v>
      </c>
      <c r="FH57" s="83">
        <f t="shared" si="151"/>
        <v>34.988833771007357</v>
      </c>
      <c r="FI57" s="83">
        <f t="shared" si="151"/>
        <v>33.197994314582125</v>
      </c>
      <c r="FJ57" s="83">
        <f t="shared" si="151"/>
        <v>31.49504092026314</v>
      </c>
      <c r="FK57" s="83">
        <f t="shared" si="151"/>
        <v>29.875513048516506</v>
      </c>
      <c r="FL57" s="83">
        <f t="shared" si="151"/>
        <v>28.335170537327858</v>
      </c>
      <c r="FM57" s="83">
        <f t="shared" si="151"/>
        <v>26.869982477348159</v>
      </c>
      <c r="FN57" s="83">
        <f t="shared" si="151"/>
        <v>25.476116639042885</v>
      </c>
      <c r="FO57" s="83">
        <f t="shared" si="151"/>
        <v>24.149929424075374</v>
      </c>
      <c r="FP57" s="83">
        <f t="shared" si="151"/>
        <v>22.887956314535636</v>
      </c>
    </row>
    <row r="58" spans="1:172">
      <c r="A58" s="80">
        <v>1994</v>
      </c>
      <c r="D58" s="99">
        <f>Data!CD58</f>
        <v>159.24467892616423</v>
      </c>
      <c r="AR58" s="83"/>
      <c r="AS58" s="83"/>
      <c r="AT58" s="83"/>
      <c r="AU58" s="83"/>
      <c r="AV58" s="83"/>
      <c r="AW58" s="83"/>
      <c r="AX58" s="83">
        <f t="shared" ref="AX58:CJ58" si="152">+$D58*H11</f>
        <v>159.24467892616423</v>
      </c>
      <c r="AY58" s="83">
        <f t="shared" si="152"/>
        <v>156.81606750558984</v>
      </c>
      <c r="AZ58" s="83">
        <f t="shared" si="152"/>
        <v>154.31889939236126</v>
      </c>
      <c r="BA58" s="83">
        <f t="shared" si="152"/>
        <v>151.75107624974032</v>
      </c>
      <c r="BB58" s="83">
        <f t="shared" si="152"/>
        <v>149.11047134554056</v>
      </c>
      <c r="BC58" s="83">
        <f t="shared" si="152"/>
        <v>146.39494318075552</v>
      </c>
      <c r="BD58" s="83">
        <f t="shared" si="152"/>
        <v>143.60235387129711</v>
      </c>
      <c r="BE58" s="83">
        <f t="shared" si="152"/>
        <v>140.73059336914844</v>
      </c>
      <c r="BF58" s="83">
        <f t="shared" si="152"/>
        <v>137.77761072135743</v>
      </c>
      <c r="BG58" s="83">
        <f t="shared" si="152"/>
        <v>134.74145364035365</v>
      </c>
      <c r="BH58" s="83">
        <f t="shared" si="152"/>
        <v>131.62031767624259</v>
      </c>
      <c r="BI58" s="83">
        <f t="shared" si="152"/>
        <v>128.41260621749046</v>
      </c>
      <c r="BJ58" s="83">
        <f t="shared" si="152"/>
        <v>125.11700237579306</v>
      </c>
      <c r="BK58" s="83">
        <f t="shared" si="152"/>
        <v>121.73255350969458</v>
      </c>
      <c r="BL58" s="83">
        <f t="shared" si="152"/>
        <v>118.2587686888851</v>
      </c>
      <c r="BM58" s="83">
        <f t="shared" si="152"/>
        <v>114.69572878304409</v>
      </c>
      <c r="BN58" s="83">
        <f t="shared" si="152"/>
        <v>111.04420807208201</v>
      </c>
      <c r="BO58" s="83">
        <f t="shared" si="152"/>
        <v>107.30580532929513</v>
      </c>
      <c r="BP58" s="83">
        <f t="shared" si="152"/>
        <v>103.4830812533388</v>
      </c>
      <c r="BQ58" s="83">
        <f t="shared" si="152"/>
        <v>99.579697966800722</v>
      </c>
      <c r="BR58" s="83">
        <f t="shared" si="152"/>
        <v>95.600555126625295</v>
      </c>
      <c r="BS58" s="83">
        <f t="shared" si="152"/>
        <v>91.551916091860519</v>
      </c>
      <c r="BT58" s="83">
        <f t="shared" si="152"/>
        <v>87.44151666943462</v>
      </c>
      <c r="BU58" s="83">
        <f t="shared" si="152"/>
        <v>83.2786483198837</v>
      </c>
      <c r="BV58" s="83">
        <f t="shared" si="152"/>
        <v>79.074207462754742</v>
      </c>
      <c r="BW58" s="83">
        <f t="shared" si="152"/>
        <v>74.840702775124726</v>
      </c>
      <c r="BX58" s="83">
        <f t="shared" si="152"/>
        <v>70.59221320229021</v>
      </c>
      <c r="BY58" s="83">
        <f t="shared" si="152"/>
        <v>66.344290837831082</v>
      </c>
      <c r="BZ58" s="83">
        <f t="shared" si="152"/>
        <v>62.113804875932054</v>
      </c>
      <c r="CA58" s="83">
        <f t="shared" si="152"/>
        <v>57.918725434008401</v>
      </c>
      <c r="CB58" s="83">
        <f t="shared" si="152"/>
        <v>53.777849074478986</v>
      </c>
      <c r="CC58" s="83">
        <f t="shared" si="152"/>
        <v>49.710471153958522</v>
      </c>
      <c r="CD58" s="83">
        <f t="shared" si="152"/>
        <v>45.736013484771561</v>
      </c>
      <c r="CE58" s="83">
        <f t="shared" si="152"/>
        <v>41.873618966219027</v>
      </c>
      <c r="CF58" s="83">
        <f t="shared" si="152"/>
        <v>38.141727579727096</v>
      </c>
      <c r="CG58" s="83">
        <f t="shared" si="152"/>
        <v>34.557650203362996</v>
      </c>
      <c r="CH58" s="83">
        <f t="shared" si="152"/>
        <v>31.137157883529571</v>
      </c>
      <c r="CI58" s="83">
        <f t="shared" si="152"/>
        <v>27.894104359016509</v>
      </c>
      <c r="CJ58" s="83">
        <f t="shared" si="152"/>
        <v>24.840098694431589</v>
      </c>
      <c r="DX58" s="83"/>
      <c r="DY58" s="83"/>
      <c r="DZ58" s="83"/>
      <c r="EA58" s="83"/>
      <c r="EB58" s="83"/>
      <c r="EC58" s="83"/>
      <c r="ED58" s="83">
        <f>+$D58*CN11</f>
        <v>159.24467892616423</v>
      </c>
      <c r="EE58" s="83">
        <f t="shared" ref="EE58:FP58" si="153">+$D58*CO11</f>
        <v>151.27119428770729</v>
      </c>
      <c r="EF58" s="83">
        <f t="shared" si="153"/>
        <v>143.69593385348722</v>
      </c>
      <c r="EG58" s="83">
        <f t="shared" si="153"/>
        <v>136.49896841218489</v>
      </c>
      <c r="EH58" s="83">
        <f t="shared" si="153"/>
        <v>129.66136449300245</v>
      </c>
      <c r="EI58" s="83">
        <f t="shared" si="153"/>
        <v>123.16513454983624</v>
      </c>
      <c r="EJ58" s="83">
        <f t="shared" si="153"/>
        <v>116.99318963508772</v>
      </c>
      <c r="EK58" s="83">
        <f t="shared" si="153"/>
        <v>111.12929443858634</v>
      </c>
      <c r="EL58" s="83">
        <f t="shared" si="153"/>
        <v>105.55802457332022</v>
      </c>
      <c r="EM58" s="83">
        <f t="shared" si="153"/>
        <v>100.2647259955839</v>
      </c>
      <c r="EN58" s="83">
        <f t="shared" si="153"/>
        <v>95.235476452771493</v>
      </c>
      <c r="EO58" s="83">
        <f t="shared" si="153"/>
        <v>90.457048857378467</v>
      </c>
      <c r="EP58" s="83">
        <f t="shared" si="153"/>
        <v>85.916876490844885</v>
      </c>
      <c r="EQ58" s="83">
        <f t="shared" si="153"/>
        <v>81.603019945691358</v>
      </c>
      <c r="ER58" s="83">
        <f t="shared" si="153"/>
        <v>77.504135718971142</v>
      </c>
      <c r="ES58" s="83">
        <f t="shared" si="153"/>
        <v>73.609446374409487</v>
      </c>
      <c r="ET58" s="83">
        <f t="shared" si="153"/>
        <v>69.908712194731351</v>
      </c>
      <c r="EU58" s="83">
        <f t="shared" si="153"/>
        <v>66.392204249598848</v>
      </c>
      <c r="EV58" s="83">
        <f t="shared" si="153"/>
        <v>63.050678808307083</v>
      </c>
      <c r="EW58" s="83">
        <f t="shared" si="153"/>
        <v>59.875353029927489</v>
      </c>
      <c r="EX58" s="83">
        <f t="shared" si="153"/>
        <v>56.857881866948297</v>
      </c>
      <c r="EY58" s="83">
        <f t="shared" si="153"/>
        <v>53.990336121658757</v>
      </c>
      <c r="EZ58" s="83">
        <f t="shared" si="153"/>
        <v>51.265181597556008</v>
      </c>
      <c r="FA58" s="83">
        <f t="shared" si="153"/>
        <v>48.675259290937568</v>
      </c>
      <c r="FB58" s="83">
        <f t="shared" si="153"/>
        <v>46.213766570580447</v>
      </c>
      <c r="FC58" s="83">
        <f t="shared" si="153"/>
        <v>43.874239296008774</v>
      </c>
      <c r="FD58" s="83">
        <f t="shared" si="153"/>
        <v>41.65053482732398</v>
      </c>
      <c r="FE58" s="83">
        <f t="shared" si="153"/>
        <v>39.536815881918024</v>
      </c>
      <c r="FF58" s="83">
        <f t="shared" si="153"/>
        <v>37.527535195620814</v>
      </c>
      <c r="FG58" s="83">
        <f t="shared" si="153"/>
        <v>35.6174209479504</v>
      </c>
      <c r="FH58" s="83">
        <f t="shared" si="153"/>
        <v>33.80146291314793</v>
      </c>
      <c r="FI58" s="83">
        <f t="shared" si="153"/>
        <v>32.074899300589379</v>
      </c>
      <c r="FJ58" s="83">
        <f t="shared" si="153"/>
        <v>30.43320424998273</v>
      </c>
      <c r="FK58" s="83">
        <f t="shared" si="153"/>
        <v>28.872075948483307</v>
      </c>
      <c r="FL58" s="83">
        <f t="shared" si="153"/>
        <v>27.387425338498844</v>
      </c>
      <c r="FM58" s="83">
        <f t="shared" si="153"/>
        <v>25.975365386511182</v>
      </c>
      <c r="FN58" s="83">
        <f t="shared" si="153"/>
        <v>24.632200884720422</v>
      </c>
      <c r="FO58" s="83">
        <f t="shared" si="153"/>
        <v>23.35441875872057</v>
      </c>
      <c r="FP58" s="83">
        <f t="shared" si="153"/>
        <v>22.138678855750168</v>
      </c>
    </row>
    <row r="59" spans="1:172">
      <c r="A59" s="80">
        <v>1995</v>
      </c>
      <c r="D59" s="99">
        <f>Data!CD59</f>
        <v>142.31817914253938</v>
      </c>
      <c r="AR59" s="83"/>
      <c r="AS59" s="83"/>
      <c r="AT59" s="83"/>
      <c r="AU59" s="83"/>
      <c r="AV59" s="83"/>
      <c r="AW59" s="83"/>
      <c r="AX59" s="83"/>
      <c r="AY59" s="83">
        <f t="shared" ref="AY59:CJ59" si="154">+$D59*H11</f>
        <v>142.31817914253938</v>
      </c>
      <c r="AZ59" s="83">
        <f t="shared" si="154"/>
        <v>140.14771066879416</v>
      </c>
      <c r="BA59" s="83">
        <f t="shared" si="154"/>
        <v>137.91597255808284</v>
      </c>
      <c r="BB59" s="83">
        <f t="shared" si="154"/>
        <v>135.62108951092415</v>
      </c>
      <c r="BC59" s="83">
        <f t="shared" si="154"/>
        <v>133.2611608506088</v>
      </c>
      <c r="BD59" s="83">
        <f t="shared" si="154"/>
        <v>130.83427270320843</v>
      </c>
      <c r="BE59" s="83">
        <f t="shared" si="154"/>
        <v>128.33851442547459</v>
      </c>
      <c r="BF59" s="83">
        <f t="shared" si="154"/>
        <v>125.77200025146713</v>
      </c>
      <c r="BG59" s="83">
        <f t="shared" si="154"/>
        <v>123.13289722895428</v>
      </c>
      <c r="BH59" s="83">
        <f t="shared" si="154"/>
        <v>120.41946058370516</v>
      </c>
      <c r="BI59" s="83">
        <f t="shared" si="154"/>
        <v>117.63007766514285</v>
      </c>
      <c r="BJ59" s="83">
        <f t="shared" si="154"/>
        <v>114.76332156941214</v>
      </c>
      <c r="BK59" s="83">
        <f t="shared" si="154"/>
        <v>111.81801538343277</v>
      </c>
      <c r="BL59" s="83">
        <f t="shared" si="154"/>
        <v>108.79330772429961</v>
      </c>
      <c r="BM59" s="83">
        <f t="shared" si="154"/>
        <v>105.68875984386572</v>
      </c>
      <c r="BN59" s="83">
        <f t="shared" si="154"/>
        <v>102.50444401597791</v>
      </c>
      <c r="BO59" s="83">
        <f t="shared" si="154"/>
        <v>99.241052220473406</v>
      </c>
      <c r="BP59" s="83">
        <f t="shared" si="154"/>
        <v>95.90001329319098</v>
      </c>
      <c r="BQ59" s="83">
        <f t="shared" si="154"/>
        <v>92.483615749969445</v>
      </c>
      <c r="BR59" s="83">
        <f t="shared" si="154"/>
        <v>88.995132457582045</v>
      </c>
      <c r="BS59" s="83">
        <f t="shared" si="154"/>
        <v>85.438942276656675</v>
      </c>
      <c r="BT59" s="83">
        <f t="shared" si="154"/>
        <v>81.820642818749562</v>
      </c>
      <c r="BU59" s="83">
        <f t="shared" si="154"/>
        <v>78.147147633271899</v>
      </c>
      <c r="BV59" s="83">
        <f t="shared" si="154"/>
        <v>74.426760569080628</v>
      </c>
      <c r="BW59" s="83">
        <f t="shared" si="154"/>
        <v>70.669219839091582</v>
      </c>
      <c r="BX59" s="83">
        <f t="shared" si="154"/>
        <v>66.885704543021518</v>
      </c>
      <c r="BY59" s="83">
        <f t="shared" si="154"/>
        <v>63.088797141222415</v>
      </c>
      <c r="BZ59" s="83">
        <f t="shared" si="154"/>
        <v>59.292396657856791</v>
      </c>
      <c r="CA59" s="83">
        <f t="shared" si="154"/>
        <v>55.51157921990206</v>
      </c>
      <c r="CB59" s="83">
        <f t="shared" si="154"/>
        <v>51.762404857789171</v>
      </c>
      <c r="CC59" s="83">
        <f t="shared" si="154"/>
        <v>48.061672202126246</v>
      </c>
      <c r="CD59" s="83">
        <f t="shared" si="154"/>
        <v>44.426625659682983</v>
      </c>
      <c r="CE59" s="83">
        <f t="shared" si="154"/>
        <v>40.874622651657482</v>
      </c>
      <c r="CF59" s="83">
        <f t="shared" si="154"/>
        <v>37.422771332560089</v>
      </c>
      <c r="CG59" s="83">
        <f t="shared" si="154"/>
        <v>34.087551653857247</v>
      </c>
      <c r="CH59" s="83">
        <f t="shared" si="154"/>
        <v>30.88443447876713</v>
      </c>
      <c r="CI59" s="83">
        <f t="shared" si="154"/>
        <v>27.827514511253213</v>
      </c>
      <c r="CJ59" s="83">
        <f t="shared" si="154"/>
        <v>24.92917294290169</v>
      </c>
      <c r="DX59" s="83"/>
      <c r="DY59" s="83"/>
      <c r="DZ59" s="83"/>
      <c r="EA59" s="83"/>
      <c r="EB59" s="83"/>
      <c r="EC59" s="83"/>
      <c r="ED59" s="83"/>
      <c r="EE59" s="83">
        <f>+$D59*CN11</f>
        <v>142.31817914253938</v>
      </c>
      <c r="EF59" s="83">
        <f t="shared" ref="EF59:FP59" si="155">+$D59*CO11</f>
        <v>135.19221535638141</v>
      </c>
      <c r="EG59" s="83">
        <f t="shared" si="155"/>
        <v>128.42214756637006</v>
      </c>
      <c r="EH59" s="83">
        <f t="shared" si="155"/>
        <v>121.9901648849717</v>
      </c>
      <c r="EI59" s="83">
        <f t="shared" si="155"/>
        <v>115.87934632551999</v>
      </c>
      <c r="EJ59" s="83">
        <f t="shared" si="155"/>
        <v>110.07361628143275</v>
      </c>
      <c r="EK59" s="83">
        <f t="shared" si="155"/>
        <v>104.55770223043744</v>
      </c>
      <c r="EL59" s="83">
        <f t="shared" si="155"/>
        <v>99.317094552514945</v>
      </c>
      <c r="EM59" s="83">
        <f t="shared" si="155"/>
        <v>94.338008355832613</v>
      </c>
      <c r="EN59" s="83">
        <f t="shared" si="155"/>
        <v>89.607347210222102</v>
      </c>
      <c r="EO59" s="83">
        <f t="shared" si="155"/>
        <v>85.112668692779266</v>
      </c>
      <c r="EP59" s="83">
        <f t="shared" si="155"/>
        <v>80.842151654931385</v>
      </c>
      <c r="EQ59" s="83">
        <f t="shared" si="155"/>
        <v>76.784565124847532</v>
      </c>
      <c r="ER59" s="83">
        <f t="shared" si="155"/>
        <v>72.929238763374343</v>
      </c>
      <c r="ES59" s="83">
        <f t="shared" si="155"/>
        <v>69.266034795765648</v>
      </c>
      <c r="ET59" s="83">
        <f t="shared" si="155"/>
        <v>65.785321345359776</v>
      </c>
      <c r="EU59" s="83">
        <f t="shared" si="155"/>
        <v>62.477947099049452</v>
      </c>
      <c r="EV59" s="83">
        <f t="shared" si="155"/>
        <v>59.335217237892991</v>
      </c>
      <c r="EW59" s="83">
        <f t="shared" si="155"/>
        <v>56.348870569546136</v>
      </c>
      <c r="EX59" s="83">
        <f t="shared" si="155"/>
        <v>53.511057802358586</v>
      </c>
      <c r="EY59" s="83">
        <f t="shared" si="155"/>
        <v>50.814320903982001</v>
      </c>
      <c r="EZ59" s="83">
        <f t="shared" si="155"/>
        <v>48.251573490193898</v>
      </c>
      <c r="FA59" s="83">
        <f t="shared" si="155"/>
        <v>45.816082192351651</v>
      </c>
      <c r="FB59" s="83">
        <f t="shared" si="155"/>
        <v>43.501448954468181</v>
      </c>
      <c r="FC59" s="83">
        <f t="shared" si="155"/>
        <v>41.30159421334826</v>
      </c>
      <c r="FD59" s="83">
        <f t="shared" si="155"/>
        <v>39.210740917548478</v>
      </c>
      <c r="FE59" s="83">
        <f t="shared" si="155"/>
        <v>37.223399343133394</v>
      </c>
      <c r="FF59" s="83">
        <f t="shared" si="155"/>
        <v>35.334352666297534</v>
      </c>
      <c r="FG59" s="83">
        <f t="shared" si="155"/>
        <v>33.53864325491633</v>
      </c>
      <c r="FH59" s="83">
        <f t="shared" si="155"/>
        <v>31.831559642981528</v>
      </c>
      <c r="FI59" s="83">
        <f t="shared" si="155"/>
        <v>30.208624153675899</v>
      </c>
      <c r="FJ59" s="83">
        <f t="shared" si="155"/>
        <v>28.665581138549285</v>
      </c>
      <c r="FK59" s="83">
        <f t="shared" si="155"/>
        <v>27.198385801881308</v>
      </c>
      <c r="FL59" s="83">
        <f t="shared" si="155"/>
        <v>25.803193580857094</v>
      </c>
      <c r="FM59" s="83">
        <f t="shared" si="155"/>
        <v>24.476350053646883</v>
      </c>
      <c r="FN59" s="83">
        <f t="shared" si="155"/>
        <v>23.214381348870482</v>
      </c>
      <c r="FO59" s="83">
        <f t="shared" si="155"/>
        <v>22.013985031249163</v>
      </c>
      <c r="FP59" s="83">
        <f t="shared" si="155"/>
        <v>20.872021439501776</v>
      </c>
    </row>
    <row r="60" spans="1:172">
      <c r="A60" s="80">
        <v>1996</v>
      </c>
      <c r="D60" s="99">
        <f>Data!CD60</f>
        <v>142.46527247534129</v>
      </c>
      <c r="AR60" s="83"/>
      <c r="AS60" s="83"/>
      <c r="AT60" s="83"/>
      <c r="AU60" s="83"/>
      <c r="AV60" s="83"/>
      <c r="AW60" s="83"/>
      <c r="AX60" s="83"/>
      <c r="AY60" s="83"/>
      <c r="AZ60" s="83">
        <f t="shared" ref="AZ60:CJ60" si="156">+$D60*H11</f>
        <v>142.46527247534129</v>
      </c>
      <c r="BA60" s="83">
        <f t="shared" si="156"/>
        <v>140.2925607081288</v>
      </c>
      <c r="BB60" s="83">
        <f t="shared" si="156"/>
        <v>138.05851597855388</v>
      </c>
      <c r="BC60" s="83">
        <f t="shared" si="156"/>
        <v>135.76126104891446</v>
      </c>
      <c r="BD60" s="83">
        <f t="shared" si="156"/>
        <v>133.39889327805179</v>
      </c>
      <c r="BE60" s="83">
        <f t="shared" si="156"/>
        <v>130.96949681394801</v>
      </c>
      <c r="BF60" s="83">
        <f t="shared" si="156"/>
        <v>128.4711590386043</v>
      </c>
      <c r="BG60" s="83">
        <f t="shared" si="156"/>
        <v>125.90199223704209</v>
      </c>
      <c r="BH60" s="83">
        <f t="shared" si="156"/>
        <v>123.26016156257693</v>
      </c>
      <c r="BI60" s="83">
        <f t="shared" si="156"/>
        <v>120.54392043766187</v>
      </c>
      <c r="BJ60" s="83">
        <f t="shared" si="156"/>
        <v>117.75165454496074</v>
      </c>
      <c r="BK60" s="83">
        <f t="shared" si="156"/>
        <v>114.88193550583804</v>
      </c>
      <c r="BL60" s="83">
        <f t="shared" si="156"/>
        <v>111.93358519081184</v>
      </c>
      <c r="BM60" s="83">
        <f t="shared" si="156"/>
        <v>108.90575133702799</v>
      </c>
      <c r="BN60" s="83">
        <f t="shared" si="156"/>
        <v>105.7979947428702</v>
      </c>
      <c r="BO60" s="83">
        <f t="shared" si="156"/>
        <v>102.61038775688409</v>
      </c>
      <c r="BP60" s="83">
        <f t="shared" si="156"/>
        <v>99.343623074104528</v>
      </c>
      <c r="BQ60" s="83">
        <f t="shared" si="156"/>
        <v>95.999131007147369</v>
      </c>
      <c r="BR60" s="83">
        <f t="shared" si="156"/>
        <v>92.579202437153029</v>
      </c>
      <c r="BS60" s="83">
        <f t="shared" si="156"/>
        <v>89.087113613574928</v>
      </c>
      <c r="BT60" s="83">
        <f t="shared" si="156"/>
        <v>85.527247922824031</v>
      </c>
      <c r="BU60" s="83">
        <f t="shared" si="156"/>
        <v>81.905208761882875</v>
      </c>
      <c r="BV60" s="83">
        <f t="shared" si="156"/>
        <v>78.227916825680055</v>
      </c>
      <c r="BW60" s="83">
        <f t="shared" si="156"/>
        <v>74.503684545537567</v>
      </c>
      <c r="BX60" s="83">
        <f t="shared" si="156"/>
        <v>70.742260199327163</v>
      </c>
      <c r="BY60" s="83">
        <f t="shared" si="156"/>
        <v>66.954834440953832</v>
      </c>
      <c r="BZ60" s="83">
        <f t="shared" si="156"/>
        <v>63.154002735404951</v>
      </c>
      <c r="CA60" s="83">
        <f t="shared" si="156"/>
        <v>59.353678472216451</v>
      </c>
      <c r="CB60" s="83">
        <f t="shared" si="156"/>
        <v>55.568953360336891</v>
      </c>
      <c r="CC60" s="83">
        <f t="shared" si="156"/>
        <v>51.815904029084415</v>
      </c>
      <c r="CD60" s="83">
        <f t="shared" si="156"/>
        <v>48.111346471336525</v>
      </c>
      <c r="CE60" s="83">
        <f t="shared" si="156"/>
        <v>44.472542916865436</v>
      </c>
      <c r="CF60" s="83">
        <f t="shared" si="156"/>
        <v>40.916868726678096</v>
      </c>
      <c r="CG60" s="83">
        <f t="shared" si="156"/>
        <v>37.461449737463489</v>
      </c>
      <c r="CH60" s="83">
        <f t="shared" si="156"/>
        <v>34.122782933585761</v>
      </c>
      <c r="CI60" s="83">
        <f t="shared" si="156"/>
        <v>30.91635516821492</v>
      </c>
      <c r="CJ60" s="83">
        <f t="shared" si="156"/>
        <v>27.85627571293325</v>
      </c>
      <c r="DX60" s="83"/>
      <c r="DY60" s="83"/>
      <c r="DZ60" s="83"/>
      <c r="EA60" s="83"/>
      <c r="EB60" s="83"/>
      <c r="EC60" s="83"/>
      <c r="ED60" s="83"/>
      <c r="EE60" s="83"/>
      <c r="EF60" s="83">
        <f>+$D60*CN11</f>
        <v>142.46527247534129</v>
      </c>
      <c r="EG60" s="83">
        <f t="shared" ref="EG60:FP60" si="157">+$D60*CO11</f>
        <v>135.33194363034792</v>
      </c>
      <c r="EH60" s="83">
        <f t="shared" si="157"/>
        <v>128.55487861875514</v>
      </c>
      <c r="EI60" s="83">
        <f t="shared" si="157"/>
        <v>122.11624814453907</v>
      </c>
      <c r="EJ60" s="83">
        <f t="shared" si="157"/>
        <v>115.99911373230262</v>
      </c>
      <c r="EK60" s="83">
        <f t="shared" si="157"/>
        <v>110.18738316047761</v>
      </c>
      <c r="EL60" s="83">
        <f t="shared" si="157"/>
        <v>104.66576812183548</v>
      </c>
      <c r="EM60" s="83">
        <f t="shared" si="157"/>
        <v>99.419743999900717</v>
      </c>
      <c r="EN60" s="83">
        <f t="shared" si="157"/>
        <v>94.435511655429053</v>
      </c>
      <c r="EO60" s="83">
        <f t="shared" si="157"/>
        <v>89.699961122401859</v>
      </c>
      <c r="EP60" s="83">
        <f t="shared" si="157"/>
        <v>85.200637118015706</v>
      </c>
      <c r="EQ60" s="83">
        <f t="shared" si="157"/>
        <v>80.925706275918301</v>
      </c>
      <c r="ER60" s="83">
        <f t="shared" si="157"/>
        <v>76.863926016477876</v>
      </c>
      <c r="ES60" s="83">
        <f t="shared" si="157"/>
        <v>73.00461497218366</v>
      </c>
      <c r="ET60" s="83">
        <f t="shared" si="157"/>
        <v>69.337624890365433</v>
      </c>
      <c r="EU60" s="83">
        <f t="shared" si="157"/>
        <v>65.853313939309714</v>
      </c>
      <c r="EV60" s="83">
        <f t="shared" si="157"/>
        <v>62.542521347545254</v>
      </c>
      <c r="EW60" s="83">
        <f t="shared" si="157"/>
        <v>59.396543309577098</v>
      </c>
      <c r="EX60" s="83">
        <f t="shared" si="157"/>
        <v>56.407110094683652</v>
      </c>
      <c r="EY60" s="83">
        <f t="shared" si="157"/>
        <v>53.566364298558355</v>
      </c>
      <c r="EZ60" s="83">
        <f t="shared" si="157"/>
        <v>50.866840180583665</v>
      </c>
      <c r="FA60" s="83">
        <f t="shared" si="157"/>
        <v>48.301444032385852</v>
      </c>
      <c r="FB60" s="83">
        <f t="shared" si="157"/>
        <v>45.863435526031182</v>
      </c>
      <c r="FC60" s="83">
        <f t="shared" si="157"/>
        <v>43.546409992804797</v>
      </c>
      <c r="FD60" s="83">
        <f t="shared" si="157"/>
        <v>41.344281585962747</v>
      </c>
      <c r="FE60" s="83">
        <f t="shared" si="157"/>
        <v>39.251267283174748</v>
      </c>
      <c r="FF60" s="83">
        <f t="shared" si="157"/>
        <v>37.261871686586538</v>
      </c>
      <c r="FG60" s="83">
        <f t="shared" si="157"/>
        <v>35.370872580530545</v>
      </c>
      <c r="FH60" s="83">
        <f t="shared" si="157"/>
        <v>33.573307208908318</v>
      </c>
      <c r="FI60" s="83">
        <f t="shared" si="157"/>
        <v>31.864459236163363</v>
      </c>
      <c r="FJ60" s="83">
        <f t="shared" si="157"/>
        <v>30.239846357563671</v>
      </c>
      <c r="FK60" s="83">
        <f t="shared" si="157"/>
        <v>28.695208526222295</v>
      </c>
      <c r="FL60" s="83">
        <f t="shared" si="157"/>
        <v>27.226496765909481</v>
      </c>
      <c r="FM60" s="83">
        <f t="shared" si="157"/>
        <v>25.829862540252226</v>
      </c>
      <c r="FN60" s="83">
        <f t="shared" si="157"/>
        <v>24.501647650383358</v>
      </c>
      <c r="FO60" s="83">
        <f t="shared" si="157"/>
        <v>23.238374634493677</v>
      </c>
      <c r="FP60" s="83">
        <f t="shared" si="157"/>
        <v>22.036737644063685</v>
      </c>
    </row>
    <row r="61" spans="1:172">
      <c r="A61" s="80">
        <v>1997</v>
      </c>
      <c r="D61" s="99">
        <f>Data!CD61</f>
        <v>146.73212424881842</v>
      </c>
      <c r="AR61" s="83"/>
      <c r="AS61" s="83"/>
      <c r="AT61" s="83"/>
      <c r="AU61" s="83"/>
      <c r="AV61" s="83"/>
      <c r="AW61" s="83"/>
      <c r="AX61" s="83"/>
      <c r="AY61" s="83"/>
      <c r="AZ61" s="83"/>
      <c r="BA61" s="83">
        <f t="shared" ref="BA61:CJ61" si="158">+$D61*H11</f>
        <v>146.73212424881842</v>
      </c>
      <c r="BB61" s="83">
        <f t="shared" si="158"/>
        <v>144.4943395070058</v>
      </c>
      <c r="BC61" s="83">
        <f t="shared" si="158"/>
        <v>142.19338487334838</v>
      </c>
      <c r="BD61" s="83">
        <f t="shared" si="158"/>
        <v>139.82732688665268</v>
      </c>
      <c r="BE61" s="83">
        <f t="shared" si="158"/>
        <v>137.39420592143202</v>
      </c>
      <c r="BF61" s="83">
        <f t="shared" si="158"/>
        <v>134.89204874567389</v>
      </c>
      <c r="BG61" s="83">
        <f t="shared" si="158"/>
        <v>132.31888545824395</v>
      </c>
      <c r="BH61" s="83">
        <f t="shared" si="158"/>
        <v>129.67277180687663</v>
      </c>
      <c r="BI61" s="83">
        <f t="shared" si="158"/>
        <v>126.95181799101206</v>
      </c>
      <c r="BJ61" s="83">
        <f t="shared" si="158"/>
        <v>124.15422512289911</v>
      </c>
      <c r="BK61" s="83">
        <f t="shared" si="158"/>
        <v>121.27833053620623</v>
      </c>
      <c r="BL61" s="83">
        <f t="shared" si="158"/>
        <v>118.32266307218875</v>
      </c>
      <c r="BM61" s="83">
        <f t="shared" si="158"/>
        <v>115.28600931624729</v>
      </c>
      <c r="BN61" s="83">
        <f t="shared" si="158"/>
        <v>112.16749148015437</v>
      </c>
      <c r="BO61" s="83">
        <f t="shared" si="158"/>
        <v>108.96665720815326</v>
      </c>
      <c r="BP61" s="83">
        <f t="shared" si="158"/>
        <v>105.68358101563716</v>
      </c>
      <c r="BQ61" s="83">
        <f t="shared" si="158"/>
        <v>102.31897634393916</v>
      </c>
      <c r="BR61" s="83">
        <f t="shared" si="158"/>
        <v>98.87431634370725</v>
      </c>
      <c r="BS61" s="83">
        <f t="shared" si="158"/>
        <v>95.351960508243209</v>
      </c>
      <c r="BT61" s="83">
        <f t="shared" si="158"/>
        <v>91.75528321105935</v>
      </c>
      <c r="BU61" s="83">
        <f t="shared" si="158"/>
        <v>88.088799121508501</v>
      </c>
      <c r="BV61" s="83">
        <f t="shared" si="158"/>
        <v>84.358279458976057</v>
      </c>
      <c r="BW61" s="83">
        <f t="shared" si="158"/>
        <v>80.570852194022876</v>
      </c>
      <c r="BX61" s="83">
        <f t="shared" si="158"/>
        <v>76.73507871627298</v>
      </c>
      <c r="BY61" s="83">
        <f t="shared" si="158"/>
        <v>72.860999265674195</v>
      </c>
      <c r="BZ61" s="83">
        <f t="shared" si="158"/>
        <v>68.960139657540566</v>
      </c>
      <c r="CA61" s="83">
        <f t="shared" si="158"/>
        <v>65.045472592526679</v>
      </c>
      <c r="CB61" s="83">
        <f t="shared" si="158"/>
        <v>61.131328167831938</v>
      </c>
      <c r="CC61" s="83">
        <f t="shared" si="158"/>
        <v>57.233250090874222</v>
      </c>
      <c r="CD61" s="83">
        <f t="shared" si="158"/>
        <v>53.367796487922675</v>
      </c>
      <c r="CE61" s="83">
        <f t="shared" si="158"/>
        <v>49.552286992831874</v>
      </c>
      <c r="CF61" s="83">
        <f t="shared" si="158"/>
        <v>45.804500841198951</v>
      </c>
      <c r="CG61" s="83">
        <f t="shared" si="158"/>
        <v>42.142333788149664</v>
      </c>
      <c r="CH61" s="83">
        <f t="shared" si="158"/>
        <v>38.583424591208896</v>
      </c>
      <c r="CI61" s="83">
        <f t="shared" si="158"/>
        <v>35.14476432137517</v>
      </c>
      <c r="CJ61" s="83">
        <f t="shared" si="158"/>
        <v>31.84230366490403</v>
      </c>
      <c r="DX61" s="83"/>
      <c r="DY61" s="83"/>
      <c r="DZ61" s="83"/>
      <c r="EA61" s="83"/>
      <c r="EB61" s="83"/>
      <c r="EC61" s="83"/>
      <c r="ED61" s="83"/>
      <c r="EE61" s="83"/>
      <c r="EF61" s="83"/>
      <c r="EG61" s="83">
        <f>+$D61*CN11</f>
        <v>146.73212424881842</v>
      </c>
      <c r="EH61" s="83">
        <f t="shared" ref="EH61:FP61" si="159">+$D61*CO11</f>
        <v>139.3851513605841</v>
      </c>
      <c r="EI61" s="83">
        <f t="shared" si="159"/>
        <v>132.40511244972973</v>
      </c>
      <c r="EJ61" s="83">
        <f t="shared" si="159"/>
        <v>125.77364423070517</v>
      </c>
      <c r="EK61" s="83">
        <f t="shared" si="159"/>
        <v>119.47330091877025</v>
      </c>
      <c r="EL61" s="83">
        <f t="shared" si="159"/>
        <v>113.4875083284161</v>
      </c>
      <c r="EM61" s="83">
        <f t="shared" si="159"/>
        <v>107.80052026580306</v>
      </c>
      <c r="EN61" s="83">
        <f t="shared" si="159"/>
        <v>102.39737710047295</v>
      </c>
      <c r="EO61" s="83">
        <f t="shared" si="159"/>
        <v>97.263866407327839</v>
      </c>
      <c r="EP61" s="83">
        <f t="shared" si="159"/>
        <v>92.386485575315078</v>
      </c>
      <c r="EQ61" s="83">
        <f t="shared" si="159"/>
        <v>87.752406284437015</v>
      </c>
      <c r="ER61" s="83">
        <f t="shared" si="159"/>
        <v>83.349440757618439</v>
      </c>
      <c r="ES61" s="83">
        <f t="shared" si="159"/>
        <v>79.166009698636913</v>
      </c>
      <c r="ET61" s="83">
        <f t="shared" si="159"/>
        <v>75.191111831760395</v>
      </c>
      <c r="EU61" s="83">
        <f t="shared" si="159"/>
        <v>71.414294962949995</v>
      </c>
      <c r="EV61" s="83">
        <f t="shared" si="159"/>
        <v>67.825628486491198</v>
      </c>
      <c r="EW61" s="83">
        <f t="shared" si="159"/>
        <v>64.415677264722859</v>
      </c>
      <c r="EX61" s="83">
        <f t="shared" si="159"/>
        <v>61.175476812145213</v>
      </c>
      <c r="EY61" s="83">
        <f t="shared" si="159"/>
        <v>58.096509718622741</v>
      </c>
      <c r="EZ61" s="83">
        <f t="shared" si="159"/>
        <v>55.170683249659838</v>
      </c>
      <c r="FA61" s="83">
        <f t="shared" si="159"/>
        <v>52.390308064823792</v>
      </c>
      <c r="FB61" s="83">
        <f t="shared" si="159"/>
        <v>49.74807799833544</v>
      </c>
      <c r="FC61" s="83">
        <f t="shared" si="159"/>
        <v>47.237050848641623</v>
      </c>
      <c r="FD61" s="83">
        <f t="shared" si="159"/>
        <v>44.850630126441374</v>
      </c>
      <c r="FE61" s="83">
        <f t="shared" si="159"/>
        <v>42.58254771316043</v>
      </c>
      <c r="FF61" s="83">
        <f t="shared" si="159"/>
        <v>40.426847384265187</v>
      </c>
      <c r="FG61" s="83">
        <f t="shared" si="159"/>
        <v>38.377869154085211</v>
      </c>
      <c r="FH61" s="83">
        <f t="shared" si="159"/>
        <v>36.430234400975543</v>
      </c>
      <c r="FI61" s="83">
        <f t="shared" si="159"/>
        <v>34.578831733705179</v>
      </c>
      <c r="FJ61" s="83">
        <f t="shared" si="159"/>
        <v>32.818803561909455</v>
      </c>
      <c r="FK61" s="83">
        <f t="shared" si="159"/>
        <v>31.145533335299103</v>
      </c>
      <c r="FL61" s="83">
        <f t="shared" si="159"/>
        <v>29.554633418078662</v>
      </c>
      <c r="FM61" s="83">
        <f t="shared" si="159"/>
        <v>28.04193356670104</v>
      </c>
      <c r="FN61" s="83">
        <f t="shared" si="159"/>
        <v>26.603469980673339</v>
      </c>
      <c r="FO61" s="83">
        <f t="shared" si="159"/>
        <v>25.235474897639318</v>
      </c>
      <c r="FP61" s="83">
        <f t="shared" si="159"/>
        <v>23.934366705396975</v>
      </c>
    </row>
    <row r="62" spans="1:172">
      <c r="A62" s="80">
        <v>1998</v>
      </c>
      <c r="D62" s="99">
        <f>Data!CD62</f>
        <v>158.16066816504627</v>
      </c>
      <c r="AR62" s="83"/>
      <c r="AS62" s="83"/>
      <c r="AT62" s="83"/>
      <c r="AU62" s="83"/>
      <c r="AV62" s="83"/>
      <c r="AW62" s="83"/>
      <c r="AX62" s="83"/>
      <c r="AY62" s="83"/>
      <c r="AZ62" s="83"/>
      <c r="BA62" s="83"/>
      <c r="BB62" s="83">
        <f t="shared" ref="BB62:CJ62" si="160">+$D62*H11</f>
        <v>158.16066816504627</v>
      </c>
      <c r="BC62" s="83">
        <f t="shared" si="160"/>
        <v>155.74858879397101</v>
      </c>
      <c r="BD62" s="83">
        <f t="shared" si="160"/>
        <v>153.26841940952451</v>
      </c>
      <c r="BE62" s="83">
        <f t="shared" si="160"/>
        <v>150.71807595877161</v>
      </c>
      <c r="BF62" s="83">
        <f t="shared" si="160"/>
        <v>148.09544618662218</v>
      </c>
      <c r="BG62" s="83">
        <f t="shared" si="160"/>
        <v>145.39840317168702</v>
      </c>
      <c r="BH62" s="83">
        <f t="shared" si="160"/>
        <v>142.62482358288773</v>
      </c>
      <c r="BI62" s="83">
        <f t="shared" si="160"/>
        <v>139.77261173573132</v>
      </c>
      <c r="BJ62" s="83">
        <f t="shared" si="160"/>
        <v>136.83973063851761</v>
      </c>
      <c r="BK62" s="83">
        <f t="shared" si="160"/>
        <v>133.8242412932928</v>
      </c>
      <c r="BL62" s="83">
        <f t="shared" si="160"/>
        <v>130.72435153341803</v>
      </c>
      <c r="BM62" s="83">
        <f t="shared" si="160"/>
        <v>127.5384756158174</v>
      </c>
      <c r="BN62" s="83">
        <f t="shared" si="160"/>
        <v>124.26530561651192</v>
      </c>
      <c r="BO62" s="83">
        <f t="shared" si="160"/>
        <v>120.903895378869</v>
      </c>
      <c r="BP62" s="83">
        <f t="shared" si="160"/>
        <v>117.45375731444069</v>
      </c>
      <c r="BQ62" s="83">
        <f t="shared" si="160"/>
        <v>113.91497174241019</v>
      </c>
      <c r="BR62" s="83">
        <f t="shared" si="160"/>
        <v>110.28830767200792</v>
      </c>
      <c r="BS62" s="83">
        <f t="shared" si="160"/>
        <v>106.57535299335667</v>
      </c>
      <c r="BT62" s="83">
        <f t="shared" si="160"/>
        <v>102.77865097391782</v>
      </c>
      <c r="BU62" s="83">
        <f t="shared" si="160"/>
        <v>98.901838807469318</v>
      </c>
      <c r="BV62" s="83">
        <f t="shared" si="160"/>
        <v>94.949782797999092</v>
      </c>
      <c r="BW62" s="83">
        <f t="shared" si="160"/>
        <v>90.928703668602353</v>
      </c>
      <c r="BX62" s="83">
        <f t="shared" si="160"/>
        <v>86.846284567003792</v>
      </c>
      <c r="BY62" s="83">
        <f t="shared" si="160"/>
        <v>82.711753704887059</v>
      </c>
      <c r="BZ62" s="83">
        <f t="shared" si="160"/>
        <v>78.535933327665788</v>
      </c>
      <c r="CA62" s="83">
        <f t="shared" si="160"/>
        <v>74.331246963320297</v>
      </c>
      <c r="CB62" s="83">
        <f t="shared" si="160"/>
        <v>70.11167771891688</v>
      </c>
      <c r="CC62" s="83">
        <f t="shared" si="160"/>
        <v>65.892671821786635</v>
      </c>
      <c r="CD62" s="83">
        <f t="shared" si="160"/>
        <v>61.690983634095076</v>
      </c>
      <c r="CE62" s="83">
        <f t="shared" si="160"/>
        <v>57.524460947031031</v>
      </c>
      <c r="CF62" s="83">
        <f t="shared" si="160"/>
        <v>53.41177237100846</v>
      </c>
      <c r="CG62" s="83">
        <f t="shared" si="160"/>
        <v>49.372081915244181</v>
      </c>
      <c r="CH62" s="83">
        <f t="shared" si="160"/>
        <v>45.424679183855197</v>
      </c>
      <c r="CI62" s="83">
        <f t="shared" si="160"/>
        <v>41.588576766552308</v>
      </c>
      <c r="CJ62" s="83">
        <f t="shared" si="160"/>
        <v>37.882089120075804</v>
      </c>
      <c r="DX62" s="83"/>
      <c r="DY62" s="83"/>
      <c r="DZ62" s="83"/>
      <c r="EA62" s="83"/>
      <c r="EB62" s="83"/>
      <c r="EC62" s="83"/>
      <c r="ED62" s="83"/>
      <c r="EE62" s="83"/>
      <c r="EF62" s="83"/>
      <c r="EG62" s="83"/>
      <c r="EH62" s="83">
        <f>+$D62*CN11</f>
        <v>158.16066816504627</v>
      </c>
      <c r="EI62" s="83">
        <f t="shared" ref="EI62:FP62" si="161">+$D62*CO11</f>
        <v>150.24146065038389</v>
      </c>
      <c r="EJ62" s="83">
        <f t="shared" si="161"/>
        <v>142.71776654719815</v>
      </c>
      <c r="EK62" s="83">
        <f t="shared" si="161"/>
        <v>135.56979230634516</v>
      </c>
      <c r="EL62" s="83">
        <f t="shared" si="161"/>
        <v>128.77873334099505</v>
      </c>
      <c r="EM62" s="83">
        <f t="shared" si="161"/>
        <v>122.32672454991111</v>
      </c>
      <c r="EN62" s="83">
        <f t="shared" si="161"/>
        <v>116.19679331342005</v>
      </c>
      <c r="EO62" s="83">
        <f t="shared" si="161"/>
        <v>110.37281483839368</v>
      </c>
      <c r="EP62" s="83">
        <f t="shared" si="161"/>
        <v>104.83946973474451</v>
      </c>
      <c r="EQ62" s="83">
        <f t="shared" si="161"/>
        <v>99.582203711808575</v>
      </c>
      <c r="ER62" s="83">
        <f t="shared" si="161"/>
        <v>94.587189288571395</v>
      </c>
      <c r="ES62" s="83">
        <f t="shared" si="161"/>
        <v>89.841289416990278</v>
      </c>
      <c r="ET62" s="83">
        <f t="shared" si="161"/>
        <v>85.332022922702109</v>
      </c>
      <c r="EU62" s="83">
        <f t="shared" si="161"/>
        <v>81.047531672190757</v>
      </c>
      <c r="EV62" s="83">
        <f t="shared" si="161"/>
        <v>76.976549380030008</v>
      </c>
      <c r="EW62" s="83">
        <f t="shared" si="161"/>
        <v>73.108371974135224</v>
      </c>
      <c r="EX62" s="83">
        <f t="shared" si="161"/>
        <v>69.432829441059411</v>
      </c>
      <c r="EY62" s="83">
        <f t="shared" si="161"/>
        <v>65.940259077262667</v>
      </c>
      <c r="EZ62" s="83">
        <f t="shared" si="161"/>
        <v>62.621480075985943</v>
      </c>
      <c r="FA62" s="83">
        <f t="shared" si="161"/>
        <v>59.467769382876575</v>
      </c>
      <c r="FB62" s="83">
        <f t="shared" si="161"/>
        <v>56.470838756850263</v>
      </c>
      <c r="FC62" s="83">
        <f t="shared" si="161"/>
        <v>53.622812975849975</v>
      </c>
      <c r="FD62" s="83">
        <f t="shared" si="161"/>
        <v>50.916209130173392</v>
      </c>
      <c r="FE62" s="83">
        <f t="shared" si="161"/>
        <v>48.343916948905232</v>
      </c>
      <c r="FF62" s="83">
        <f t="shared" si="161"/>
        <v>45.899180107710123</v>
      </c>
      <c r="FG62" s="83">
        <f t="shared" si="161"/>
        <v>43.575578468824787</v>
      </c>
      <c r="FH62" s="83">
        <f t="shared" si="161"/>
        <v>41.367011206543715</v>
      </c>
      <c r="FI62" s="83">
        <f t="shared" si="161"/>
        <v>39.267680773823074</v>
      </c>
      <c r="FJ62" s="83">
        <f t="shared" si="161"/>
        <v>37.272077667842773</v>
      </c>
      <c r="FK62" s="83">
        <f t="shared" si="161"/>
        <v>35.374965954469907</v>
      </c>
      <c r="FL62" s="83">
        <f t="shared" si="161"/>
        <v>33.571369513566459</v>
      </c>
      <c r="FM62" s="83">
        <f t="shared" si="161"/>
        <v>31.85655896898097</v>
      </c>
      <c r="FN62" s="83">
        <f t="shared" si="161"/>
        <v>30.22603926886849</v>
      </c>
      <c r="FO62" s="83">
        <f t="shared" si="161"/>
        <v>28.675537883695078</v>
      </c>
      <c r="FP62" s="83">
        <f t="shared" si="161"/>
        <v>27.200993590911143</v>
      </c>
    </row>
    <row r="63" spans="1:172">
      <c r="A63" s="80">
        <v>1999</v>
      </c>
      <c r="D63" s="99">
        <f>Data!CD63</f>
        <v>163.33222367603702</v>
      </c>
      <c r="AR63" s="83"/>
      <c r="AS63" s="83"/>
      <c r="AT63" s="83"/>
      <c r="AU63" s="83"/>
      <c r="AV63" s="83"/>
      <c r="AW63" s="83"/>
      <c r="AX63" s="83"/>
      <c r="AY63" s="83"/>
      <c r="AZ63" s="83"/>
      <c r="BA63" s="83"/>
      <c r="BC63" s="83">
        <f t="shared" ref="BC63:CJ63" si="162">+$D63*H11</f>
        <v>163.33222367603702</v>
      </c>
      <c r="BD63" s="83">
        <f t="shared" si="162"/>
        <v>160.84127385942585</v>
      </c>
      <c r="BE63" s="83">
        <f t="shared" si="162"/>
        <v>158.28000761444423</v>
      </c>
      <c r="BF63" s="83">
        <f t="shared" si="162"/>
        <v>155.64627274355709</v>
      </c>
      <c r="BG63" s="83">
        <f t="shared" si="162"/>
        <v>152.93788792491725</v>
      </c>
      <c r="BH63" s="83">
        <f t="shared" si="162"/>
        <v>150.15265669081808</v>
      </c>
      <c r="BI63" s="83">
        <f t="shared" si="162"/>
        <v>147.28838628126013</v>
      </c>
      <c r="BJ63" s="83">
        <f t="shared" si="162"/>
        <v>144.34291248682058</v>
      </c>
      <c r="BK63" s="83">
        <f t="shared" si="162"/>
        <v>141.31413171001304</v>
      </c>
      <c r="BL63" s="83">
        <f t="shared" si="162"/>
        <v>138.20004155130812</v>
      </c>
      <c r="BM63" s="83">
        <f t="shared" si="162"/>
        <v>134.99879124359845</v>
      </c>
      <c r="BN63" s="83">
        <f t="shared" si="162"/>
        <v>131.70874319300071</v>
      </c>
      <c r="BO63" s="83">
        <f t="shared" si="162"/>
        <v>128.32854670888892</v>
      </c>
      <c r="BP63" s="83">
        <f t="shared" si="162"/>
        <v>124.8572246970934</v>
      </c>
      <c r="BQ63" s="83">
        <f t="shared" si="162"/>
        <v>121.29427362594363</v>
      </c>
      <c r="BR63" s="83">
        <f t="shared" si="162"/>
        <v>117.63977644090863</v>
      </c>
      <c r="BS63" s="83">
        <f t="shared" si="162"/>
        <v>113.89452729637004</v>
      </c>
      <c r="BT63" s="83">
        <f t="shared" si="162"/>
        <v>110.06016600346247</v>
      </c>
      <c r="BU63" s="83">
        <f t="shared" si="162"/>
        <v>106.13931898969588</v>
      </c>
      <c r="BV63" s="83">
        <f t="shared" si="162"/>
        <v>102.13574237822398</v>
      </c>
      <c r="BW63" s="83">
        <f t="shared" si="162"/>
        <v>98.054461591995775</v>
      </c>
      <c r="BX63" s="83">
        <f t="shared" si="162"/>
        <v>93.901900760017568</v>
      </c>
      <c r="BY63" s="83">
        <f t="shared" si="162"/>
        <v>89.68599425445197</v>
      </c>
      <c r="BZ63" s="83">
        <f t="shared" si="162"/>
        <v>85.41627203209751</v>
      </c>
      <c r="CA63" s="83">
        <f t="shared" si="162"/>
        <v>81.103910205378881</v>
      </c>
      <c r="CB63" s="83">
        <f t="shared" si="162"/>
        <v>76.761738528206891</v>
      </c>
      <c r="CC63" s="83">
        <f t="shared" si="162"/>
        <v>72.404197328872613</v>
      </c>
      <c r="CD63" s="83">
        <f t="shared" si="162"/>
        <v>68.04723789720471</v>
      </c>
      <c r="CE63" s="83">
        <f t="shared" si="162"/>
        <v>63.7081624314078</v>
      </c>
      <c r="CF63" s="83">
        <f t="shared" si="162"/>
        <v>59.405402311776321</v>
      </c>
      <c r="CG63" s="83">
        <f t="shared" si="162"/>
        <v>55.158236577070262</v>
      </c>
      <c r="CH63" s="83">
        <f t="shared" si="162"/>
        <v>50.986455863458801</v>
      </c>
      <c r="CI63" s="83">
        <f t="shared" si="162"/>
        <v>46.909980508727628</v>
      </c>
      <c r="CJ63" s="83">
        <f t="shared" si="162"/>
        <v>42.948444778407719</v>
      </c>
      <c r="DX63" s="83"/>
      <c r="DY63" s="83"/>
      <c r="DZ63" s="83"/>
      <c r="EA63" s="83"/>
      <c r="EB63" s="83"/>
      <c r="EC63" s="83"/>
      <c r="ED63" s="83"/>
      <c r="EE63" s="83"/>
      <c r="EF63" s="83"/>
      <c r="EG63" s="83"/>
      <c r="EI63" s="83">
        <f>+$D63*CN11</f>
        <v>163.33222367603702</v>
      </c>
      <c r="EJ63" s="83">
        <f t="shared" ref="EJ63:FP63" si="163">+$D63*CO11</f>
        <v>155.15407301362316</v>
      </c>
      <c r="EK63" s="83">
        <f t="shared" si="163"/>
        <v>147.38436830518546</v>
      </c>
      <c r="EL63" s="83">
        <f t="shared" si="163"/>
        <v>140.00266878985951</v>
      </c>
      <c r="EM63" s="83">
        <f t="shared" si="163"/>
        <v>132.98955500629711</v>
      </c>
      <c r="EN63" s="83">
        <f t="shared" si="163"/>
        <v>126.32657769815007</v>
      </c>
      <c r="EO63" s="83">
        <f t="shared" si="163"/>
        <v>119.99620927309714</v>
      </c>
      <c r="EP63" s="83">
        <f t="shared" si="163"/>
        <v>113.981797687691</v>
      </c>
      <c r="EQ63" s="83">
        <f t="shared" si="163"/>
        <v>108.2675226366852</v>
      </c>
      <c r="ER63" s="83">
        <f t="shared" si="163"/>
        <v>102.8383539315648</v>
      </c>
      <c r="ES63" s="83">
        <f t="shared" si="163"/>
        <v>97.680011958768873</v>
      </c>
      <c r="ET63" s="83">
        <f t="shared" si="163"/>
        <v>92.778930113564115</v>
      </c>
      <c r="EU63" s="83">
        <f t="shared" si="163"/>
        <v>88.122219110728935</v>
      </c>
      <c r="EV63" s="83">
        <f t="shared" si="163"/>
        <v>83.697633078149195</v>
      </c>
      <c r="EW63" s="83">
        <f t="shared" si="163"/>
        <v>79.493537344116803</v>
      </c>
      <c r="EX63" s="83">
        <f t="shared" si="163"/>
        <v>75.498877833580991</v>
      </c>
      <c r="EY63" s="83">
        <f t="shared" si="163"/>
        <v>71.703151992838741</v>
      </c>
      <c r="EZ63" s="83">
        <f t="shared" si="163"/>
        <v>68.096381166171113</v>
      </c>
      <c r="FA63" s="83">
        <f t="shared" si="163"/>
        <v>64.669084351755771</v>
      </c>
      <c r="FB63" s="83">
        <f t="shared" si="163"/>
        <v>61.412253267817</v>
      </c>
      <c r="FC63" s="83">
        <f t="shared" si="163"/>
        <v>58.317328663421108</v>
      </c>
      <c r="FD63" s="83">
        <f t="shared" si="163"/>
        <v>55.376177811604819</v>
      </c>
      <c r="FE63" s="83">
        <f t="shared" si="163"/>
        <v>52.581073125633537</v>
      </c>
      <c r="FF63" s="83">
        <f t="shared" si="163"/>
        <v>49.924671842145138</v>
      </c>
      <c r="FG63" s="83">
        <f t="shared" si="163"/>
        <v>47.399996717742908</v>
      </c>
      <c r="FH63" s="83">
        <f t="shared" si="163"/>
        <v>45.000417688269003</v>
      </c>
      <c r="FI63" s="83">
        <f t="shared" si="163"/>
        <v>42.719634442525312</v>
      </c>
      <c r="FJ63" s="83">
        <f t="shared" si="163"/>
        <v>40.551659864615573</v>
      </c>
      <c r="FK63" s="83">
        <f t="shared" si="163"/>
        <v>38.490804301370027</v>
      </c>
      <c r="FL63" s="83">
        <f t="shared" si="163"/>
        <v>36.531660613486153</v>
      </c>
      <c r="FM63" s="83">
        <f t="shared" si="163"/>
        <v>34.669089971083849</v>
      </c>
      <c r="FN63" s="83">
        <f t="shared" si="163"/>
        <v>32.898208356332539</v>
      </c>
      <c r="FO63" s="83">
        <f t="shared" si="163"/>
        <v>31.214373737670925</v>
      </c>
      <c r="FP63" s="83">
        <f t="shared" si="163"/>
        <v>29.61317388190858</v>
      </c>
    </row>
    <row r="64" spans="1:172">
      <c r="A64" s="80">
        <v>2000</v>
      </c>
      <c r="D64" s="99">
        <f>Data!CD64</f>
        <v>185.91233523903301</v>
      </c>
      <c r="AR64" s="83"/>
      <c r="AS64" s="83"/>
      <c r="AT64" s="83"/>
      <c r="AU64" s="83"/>
      <c r="AV64" s="83"/>
      <c r="AW64" s="83"/>
      <c r="AX64" s="83"/>
      <c r="AY64" s="83"/>
      <c r="AZ64" s="83"/>
      <c r="BA64" s="83"/>
      <c r="BD64" s="83">
        <f t="shared" ref="BD64:CJ64" si="164">+$D64*H11</f>
        <v>185.91233523903301</v>
      </c>
      <c r="BE64" s="83">
        <f t="shared" si="164"/>
        <v>183.07702027823288</v>
      </c>
      <c r="BF64" s="83">
        <f t="shared" si="164"/>
        <v>180.16166788752577</v>
      </c>
      <c r="BG64" s="83">
        <f t="shared" si="164"/>
        <v>177.16382833555659</v>
      </c>
      <c r="BH64" s="83">
        <f t="shared" si="164"/>
        <v>174.08101874032329</v>
      </c>
      <c r="BI64" s="83">
        <f t="shared" si="164"/>
        <v>170.91073898010202</v>
      </c>
      <c r="BJ64" s="83">
        <f t="shared" si="164"/>
        <v>167.65049315345377</v>
      </c>
      <c r="BK64" s="83">
        <f t="shared" si="164"/>
        <v>164.29781785653392</v>
      </c>
      <c r="BL64" s="83">
        <f t="shared" si="164"/>
        <v>160.85031867682372</v>
      </c>
      <c r="BM64" s="83">
        <f t="shared" si="164"/>
        <v>157.3057163900267</v>
      </c>
      <c r="BN64" s="83">
        <f t="shared" si="164"/>
        <v>153.66190436692318</v>
      </c>
      <c r="BO64" s="83">
        <f t="shared" si="164"/>
        <v>149.91701862197394</v>
      </c>
      <c r="BP64" s="83">
        <f t="shared" si="164"/>
        <v>146.06952173627406</v>
      </c>
      <c r="BQ64" s="83">
        <f t="shared" si="164"/>
        <v>142.11830153578495</v>
      </c>
      <c r="BR64" s="83">
        <f t="shared" si="164"/>
        <v>138.06278487733482</v>
      </c>
      <c r="BS64" s="83">
        <f t="shared" si="164"/>
        <v>133.90306617331518</v>
      </c>
      <c r="BT64" s="83">
        <f t="shared" si="164"/>
        <v>129.64004936718746</v>
      </c>
      <c r="BU64" s="83">
        <f t="shared" si="164"/>
        <v>125.2756009682694</v>
      </c>
      <c r="BV64" s="83">
        <f t="shared" si="164"/>
        <v>120.81271049853487</v>
      </c>
      <c r="BW64" s="83">
        <f t="shared" si="164"/>
        <v>116.25565335209308</v>
      </c>
      <c r="BX64" s="83">
        <f t="shared" si="164"/>
        <v>111.61014969912834</v>
      </c>
      <c r="BY64" s="83">
        <f t="shared" si="164"/>
        <v>106.88351178212756</v>
      </c>
      <c r="BZ64" s="83">
        <f t="shared" si="164"/>
        <v>102.08477087259493</v>
      </c>
      <c r="CA64" s="83">
        <f t="shared" si="164"/>
        <v>97.224774410694238</v>
      </c>
      <c r="CB64" s="83">
        <f t="shared" si="164"/>
        <v>92.316243567502482</v>
      </c>
      <c r="CC64" s="83">
        <f t="shared" si="164"/>
        <v>87.373781765763908</v>
      </c>
      <c r="CD64" s="83">
        <f t="shared" si="164"/>
        <v>82.413825658906674</v>
      </c>
      <c r="CE64" s="83">
        <f t="shared" si="164"/>
        <v>77.454531747071272</v>
      </c>
      <c r="CF64" s="83">
        <f t="shared" si="164"/>
        <v>72.515594197156233</v>
      </c>
      <c r="CG64" s="83">
        <f t="shared" si="164"/>
        <v>67.617992463644612</v>
      </c>
      <c r="CH64" s="83">
        <f t="shared" si="164"/>
        <v>62.783670845318099</v>
      </c>
      <c r="CI64" s="83">
        <f t="shared" si="164"/>
        <v>58.035155964929217</v>
      </c>
      <c r="CJ64" s="83">
        <f t="shared" si="164"/>
        <v>53.395122077644146</v>
      </c>
      <c r="DX64" s="83"/>
      <c r="DY64" s="83"/>
      <c r="DZ64" s="83"/>
      <c r="EA64" s="83"/>
      <c r="EB64" s="83"/>
      <c r="EC64" s="83"/>
      <c r="ED64" s="83"/>
      <c r="EE64" s="83"/>
      <c r="EF64" s="83"/>
      <c r="EG64" s="83"/>
      <c r="EJ64" s="83">
        <f>+$D64*CN11</f>
        <v>185.91233523903301</v>
      </c>
      <c r="EK64" s="83">
        <f t="shared" ref="EK64:FP64" si="165">+$D64*CO11</f>
        <v>176.60358370570609</v>
      </c>
      <c r="EL64" s="83">
        <f t="shared" si="165"/>
        <v>167.75974435819043</v>
      </c>
      <c r="EM64" s="83">
        <f t="shared" si="165"/>
        <v>159.35755057156152</v>
      </c>
      <c r="EN64" s="83">
        <f t="shared" si="165"/>
        <v>151.37489821151516</v>
      </c>
      <c r="EO64" s="83">
        <f t="shared" si="165"/>
        <v>143.79078747621242</v>
      </c>
      <c r="EP64" s="83">
        <f t="shared" si="165"/>
        <v>136.58526764468576</v>
      </c>
      <c r="EQ64" s="83">
        <f t="shared" si="165"/>
        <v>129.73938458642675</v>
      </c>
      <c r="ER64" s="83">
        <f t="shared" si="165"/>
        <v>123.23513089403983</v>
      </c>
      <c r="ES64" s="83">
        <f t="shared" si="165"/>
        <v>117.05539850774957</v>
      </c>
      <c r="ET64" s="83">
        <f t="shared" si="165"/>
        <v>111.18393370711019</v>
      </c>
      <c r="EU64" s="83">
        <f t="shared" si="165"/>
        <v>105.60529435149279</v>
      </c>
      <c r="EV64" s="83">
        <f t="shared" si="165"/>
        <v>100.30480925684576</v>
      </c>
      <c r="EW64" s="83">
        <f t="shared" si="165"/>
        <v>95.268539601848147</v>
      </c>
      <c r="EX64" s="83">
        <f t="shared" si="165"/>
        <v>90.483242261914299</v>
      </c>
      <c r="EY64" s="83">
        <f t="shared" si="165"/>
        <v>85.93633497458346</v>
      </c>
      <c r="EZ64" s="83">
        <f t="shared" si="165"/>
        <v>81.615863244649702</v>
      </c>
      <c r="FA64" s="83">
        <f t="shared" si="165"/>
        <v>77.510468901964501</v>
      </c>
      <c r="FB64" s="83">
        <f t="shared" si="165"/>
        <v>73.609360229195389</v>
      </c>
      <c r="FC64" s="83">
        <f t="shared" si="165"/>
        <v>69.902283580957956</v>
      </c>
      <c r="FD64" s="83">
        <f t="shared" si="165"/>
        <v>66.37949641966128</v>
      </c>
      <c r="FE64" s="83">
        <f t="shared" si="165"/>
        <v>63.031741697139488</v>
      </c>
      <c r="FF64" s="83">
        <f t="shared" si="165"/>
        <v>59.850223514682249</v>
      </c>
      <c r="FG64" s="83">
        <f t="shared" si="165"/>
        <v>56.826583997443812</v>
      </c>
      <c r="FH64" s="83">
        <f t="shared" si="165"/>
        <v>53.952881322407144</v>
      </c>
      <c r="FI64" s="83">
        <f t="shared" si="165"/>
        <v>51.221568842115744</v>
      </c>
      <c r="FJ64" s="83">
        <f t="shared" si="165"/>
        <v>48.625475249272071</v>
      </c>
      <c r="FK64" s="83">
        <f t="shared" si="165"/>
        <v>46.157785730041027</v>
      </c>
      <c r="FL64" s="83">
        <f t="shared" si="165"/>
        <v>43.812024056500888</v>
      </c>
      <c r="FM64" s="83">
        <f t="shared" si="165"/>
        <v>41.582035571156219</v>
      </c>
      <c r="FN64" s="83">
        <f t="shared" si="165"/>
        <v>39.461971018777994</v>
      </c>
      <c r="FO64" s="83">
        <f t="shared" si="165"/>
        <v>37.446271183065853</v>
      </c>
      <c r="FP64" s="83">
        <f t="shared" si="165"/>
        <v>35.529652287748419</v>
      </c>
    </row>
    <row r="65" spans="1:16379">
      <c r="A65" s="80">
        <v>2001</v>
      </c>
      <c r="D65" s="99">
        <f>Data!CD65</f>
        <v>204.17312761054743</v>
      </c>
      <c r="AR65" s="83"/>
      <c r="AS65" s="83"/>
      <c r="AT65" s="83"/>
      <c r="AU65" s="83"/>
      <c r="AV65" s="83"/>
      <c r="AW65" s="83"/>
      <c r="AX65" s="83"/>
      <c r="AY65" s="83"/>
      <c r="AZ65" s="83"/>
      <c r="BA65" s="83"/>
      <c r="BE65" s="83">
        <f t="shared" ref="BE65:CJ65" si="166">+$D65*H11</f>
        <v>204.17312761054743</v>
      </c>
      <c r="BF65" s="83">
        <f t="shared" si="166"/>
        <v>201.05932065113703</v>
      </c>
      <c r="BG65" s="83">
        <f t="shared" si="166"/>
        <v>197.85761477760127</v>
      </c>
      <c r="BH65" s="83">
        <f t="shared" si="166"/>
        <v>194.56531963960958</v>
      </c>
      <c r="BI65" s="83">
        <f t="shared" si="166"/>
        <v>191.17970848004177</v>
      </c>
      <c r="BJ65" s="83">
        <f t="shared" si="166"/>
        <v>187.69803560872552</v>
      </c>
      <c r="BK65" s="83">
        <f t="shared" si="166"/>
        <v>184.11755997030076</v>
      </c>
      <c r="BL65" s="83">
        <f t="shared" si="166"/>
        <v>180.43557619900002</v>
      </c>
      <c r="BM65" s="83">
        <f t="shared" si="166"/>
        <v>176.64945469688871</v>
      </c>
      <c r="BN65" s="83">
        <f t="shared" si="166"/>
        <v>172.75669236834099</v>
      </c>
      <c r="BO65" s="83">
        <f t="shared" si="166"/>
        <v>168.75497566554435</v>
      </c>
      <c r="BP65" s="83">
        <f t="shared" si="166"/>
        <v>164.64225751745931</v>
      </c>
      <c r="BQ65" s="83">
        <f t="shared" si="166"/>
        <v>160.41684949590351</v>
      </c>
      <c r="BR65" s="83">
        <f t="shared" si="166"/>
        <v>156.07753018621597</v>
      </c>
      <c r="BS65" s="83">
        <f t="shared" si="166"/>
        <v>151.62367014961421</v>
      </c>
      <c r="BT65" s="83">
        <f t="shared" si="166"/>
        <v>147.05537307192</v>
      </c>
      <c r="BU65" s="83">
        <f t="shared" si="166"/>
        <v>142.37363168426901</v>
      </c>
      <c r="BV65" s="83">
        <f t="shared" si="166"/>
        <v>137.58049582937144</v>
      </c>
      <c r="BW65" s="83">
        <f t="shared" si="166"/>
        <v>132.67924866781306</v>
      </c>
      <c r="BX65" s="83">
        <f t="shared" si="166"/>
        <v>127.67458553401539</v>
      </c>
      <c r="BY65" s="83">
        <f t="shared" si="166"/>
        <v>122.57278844813331</v>
      </c>
      <c r="BZ65" s="83">
        <f t="shared" si="166"/>
        <v>117.38188788010022</v>
      </c>
      <c r="CA65" s="83">
        <f t="shared" si="166"/>
        <v>112.11180217636122</v>
      </c>
      <c r="CB65" s="83">
        <f t="shared" si="166"/>
        <v>106.7744442408232</v>
      </c>
      <c r="CC65" s="83">
        <f t="shared" si="166"/>
        <v>101.38378475102252</v>
      </c>
      <c r="CD65" s="83">
        <f t="shared" si="166"/>
        <v>95.955861515809687</v>
      </c>
      <c r="CE65" s="83">
        <f t="shared" si="166"/>
        <v>90.508725639397667</v>
      </c>
      <c r="CF65" s="83">
        <f t="shared" si="166"/>
        <v>85.062317000522199</v>
      </c>
      <c r="CG65" s="83">
        <f t="shared" si="166"/>
        <v>79.638264178299295</v>
      </c>
      <c r="CH65" s="83">
        <f t="shared" si="166"/>
        <v>74.259607283713834</v>
      </c>
      <c r="CI65" s="83">
        <f t="shared" si="166"/>
        <v>68.950446041562031</v>
      </c>
      <c r="CJ65" s="83">
        <f t="shared" si="166"/>
        <v>63.735519697983584</v>
      </c>
      <c r="DX65" s="83"/>
      <c r="DY65" s="83"/>
      <c r="DZ65" s="83"/>
      <c r="EA65" s="83"/>
      <c r="EB65" s="83"/>
      <c r="EC65" s="83"/>
      <c r="ED65" s="83"/>
      <c r="EE65" s="83"/>
      <c r="EF65" s="83"/>
      <c r="EG65" s="83"/>
      <c r="EK65" s="83">
        <f>+$D65*CN11</f>
        <v>204.17312761054743</v>
      </c>
      <c r="EL65" s="83">
        <f t="shared" ref="EL65:FP65" si="167">+$D65*CO11</f>
        <v>193.95004632729001</v>
      </c>
      <c r="EM65" s="83">
        <f t="shared" si="167"/>
        <v>184.2375421120862</v>
      </c>
      <c r="EN65" s="83">
        <f t="shared" si="167"/>
        <v>175.01006303168919</v>
      </c>
      <c r="EO65" s="83">
        <f t="shared" si="167"/>
        <v>166.2433338263202</v>
      </c>
      <c r="EP65" s="83">
        <f t="shared" si="167"/>
        <v>157.91429203906827</v>
      </c>
      <c r="EQ65" s="83">
        <f t="shared" si="167"/>
        <v>150.00102733734155</v>
      </c>
      <c r="ER65" s="83">
        <f t="shared" si="167"/>
        <v>142.48272386671022</v>
      </c>
      <c r="ES65" s="83">
        <f t="shared" si="167"/>
        <v>135.33960548546</v>
      </c>
      <c r="ET65" s="83">
        <f t="shared" si="167"/>
        <v>128.55288373575564</v>
      </c>
      <c r="EU65" s="83">
        <f t="shared" si="167"/>
        <v>122.10470841451911</v>
      </c>
      <c r="EV65" s="83">
        <f t="shared" si="167"/>
        <v>115.97812061396658</v>
      </c>
      <c r="EW65" s="83">
        <f t="shared" si="167"/>
        <v>110.15700810824858</v>
      </c>
      <c r="EX65" s="83">
        <f t="shared" si="167"/>
        <v>104.62606296881565</v>
      </c>
      <c r="EY65" s="83">
        <f t="shared" si="167"/>
        <v>99.370741296993657</v>
      </c>
      <c r="EZ65" s="83">
        <f t="shared" si="167"/>
        <v>94.377224967827473</v>
      </c>
      <c r="FA65" s="83">
        <f t="shared" si="167"/>
        <v>89.632385284546885</v>
      </c>
      <c r="FB65" s="83">
        <f t="shared" si="167"/>
        <v>85.123748448034817</v>
      </c>
      <c r="FC65" s="83">
        <f t="shared" si="167"/>
        <v>80.839462750456889</v>
      </c>
      <c r="FD65" s="83">
        <f t="shared" si="167"/>
        <v>76.768267406750894</v>
      </c>
      <c r="FE65" s="83">
        <f t="shared" si="167"/>
        <v>72.899462941982847</v>
      </c>
      <c r="FF65" s="83">
        <f t="shared" si="167"/>
        <v>69.222883056675983</v>
      </c>
      <c r="FG65" s="83">
        <f t="shared" si="167"/>
        <v>65.728867896106166</v>
      </c>
      <c r="FH65" s="83">
        <f t="shared" si="167"/>
        <v>62.408238653255353</v>
      </c>
      <c r="FI65" s="83">
        <f t="shared" si="167"/>
        <v>59.252273438625281</v>
      </c>
      <c r="FJ65" s="83">
        <f t="shared" si="167"/>
        <v>56.252684353448032</v>
      </c>
      <c r="FK65" s="83">
        <f t="shared" si="167"/>
        <v>53.401595705999803</v>
      </c>
      <c r="FL65" s="83">
        <f t="shared" si="167"/>
        <v>50.691523313732915</v>
      </c>
      <c r="FM65" s="83">
        <f t="shared" si="167"/>
        <v>48.115354836800748</v>
      </c>
      <c r="FN65" s="83">
        <f t="shared" si="167"/>
        <v>45.666331091265356</v>
      </c>
      <c r="FO65" s="83">
        <f t="shared" si="167"/>
        <v>43.338028292858915</v>
      </c>
      <c r="FP65" s="83">
        <f t="shared" si="167"/>
        <v>41.124341184619055</v>
      </c>
    </row>
    <row r="66" spans="1:16379">
      <c r="A66" s="80">
        <v>2002</v>
      </c>
      <c r="D66" s="99">
        <f>Data!CD66</f>
        <v>227.42357836500173</v>
      </c>
      <c r="AR66" s="83"/>
      <c r="AS66" s="83"/>
      <c r="AT66" s="83"/>
      <c r="AU66" s="83"/>
      <c r="AV66" s="83"/>
      <c r="AW66" s="83"/>
      <c r="AX66" s="83"/>
      <c r="AY66" s="83"/>
      <c r="AZ66" s="83"/>
      <c r="BA66" s="83"/>
      <c r="BF66" s="83">
        <f t="shared" ref="BF66:CJ66" si="168">+$D66*H11</f>
        <v>227.42357836500173</v>
      </c>
      <c r="BG66" s="83">
        <f t="shared" si="168"/>
        <v>223.95518304121686</v>
      </c>
      <c r="BH66" s="83">
        <f t="shared" si="168"/>
        <v>220.38887921292536</v>
      </c>
      <c r="BI66" s="83">
        <f t="shared" si="168"/>
        <v>216.72167016304505</v>
      </c>
      <c r="BJ66" s="83">
        <f t="shared" si="168"/>
        <v>212.95051862183885</v>
      </c>
      <c r="BK66" s="83">
        <f t="shared" si="168"/>
        <v>209.07236623049457</v>
      </c>
      <c r="BL66" s="83">
        <f t="shared" si="168"/>
        <v>205.08415979280662</v>
      </c>
      <c r="BM66" s="83">
        <f t="shared" si="168"/>
        <v>200.98288586635567</v>
      </c>
      <c r="BN66" s="83">
        <f t="shared" si="168"/>
        <v>196.76561540470485</v>
      </c>
      <c r="BO66" s="83">
        <f t="shared" si="168"/>
        <v>192.42956026932242</v>
      </c>
      <c r="BP66" s="83">
        <f t="shared" si="168"/>
        <v>187.97214345446636</v>
      </c>
      <c r="BQ66" s="83">
        <f t="shared" si="168"/>
        <v>183.39108477651786</v>
      </c>
      <c r="BR66" s="83">
        <f t="shared" si="168"/>
        <v>178.68450353558495</v>
      </c>
      <c r="BS66" s="83">
        <f t="shared" si="168"/>
        <v>173.85103922700122</v>
      </c>
      <c r="BT66" s="83">
        <f t="shared" si="168"/>
        <v>168.88999073391579</v>
      </c>
      <c r="BU66" s="83">
        <f t="shared" si="168"/>
        <v>163.8014735494931</v>
      </c>
      <c r="BV66" s="83">
        <f t="shared" si="168"/>
        <v>158.58659345327365</v>
      </c>
      <c r="BW66" s="83">
        <f t="shared" si="168"/>
        <v>153.24763371617414</v>
      </c>
      <c r="BX66" s="83">
        <f t="shared" si="168"/>
        <v>147.78825137248447</v>
      </c>
      <c r="BY66" s="83">
        <f t="shared" si="168"/>
        <v>142.21367644325724</v>
      </c>
      <c r="BZ66" s="83">
        <f t="shared" si="168"/>
        <v>136.53090632094904</v>
      </c>
      <c r="CA66" s="83">
        <f t="shared" si="168"/>
        <v>130.74888595453319</v>
      </c>
      <c r="CB66" s="83">
        <f t="shared" si="168"/>
        <v>124.87866315361332</v>
      </c>
      <c r="CC66" s="83">
        <f t="shared" si="168"/>
        <v>118.93350741778968</v>
      </c>
      <c r="CD66" s="83">
        <f t="shared" si="168"/>
        <v>112.92898035164119</v>
      </c>
      <c r="CE66" s="83">
        <f t="shared" si="168"/>
        <v>106.882946088027</v>
      </c>
      <c r="CF66" s="83">
        <f t="shared" si="168"/>
        <v>100.81551132150386</v>
      </c>
      <c r="CG66" s="83">
        <f t="shared" si="168"/>
        <v>94.748886607531801</v>
      </c>
      <c r="CH66" s="83">
        <f t="shared" si="168"/>
        <v>88.707163504657643</v>
      </c>
      <c r="CI66" s="83">
        <f t="shared" si="168"/>
        <v>82.71600584311912</v>
      </c>
      <c r="CJ66" s="83">
        <f t="shared" si="168"/>
        <v>76.802257731712103</v>
      </c>
      <c r="DX66" s="83"/>
      <c r="DY66" s="83"/>
      <c r="DZ66" s="83"/>
      <c r="EA66" s="83"/>
      <c r="EB66" s="83"/>
      <c r="EC66" s="83"/>
      <c r="ED66" s="83"/>
      <c r="EE66" s="83"/>
      <c r="EF66" s="83"/>
      <c r="EG66" s="83"/>
      <c r="EL66" s="83">
        <f>+$D66*CN11</f>
        <v>227.42357836500173</v>
      </c>
      <c r="EM66" s="83">
        <f t="shared" ref="EM66:FP66" si="169">+$D66*CO11</f>
        <v>216.03633189156048</v>
      </c>
      <c r="EN66" s="83">
        <f t="shared" si="169"/>
        <v>205.2178050395836</v>
      </c>
      <c r="EO66" s="83">
        <f t="shared" si="169"/>
        <v>194.93953611990977</v>
      </c>
      <c r="EP66" s="83">
        <f t="shared" si="169"/>
        <v>185.17448549951172</v>
      </c>
      <c r="EQ66" s="83">
        <f t="shared" si="169"/>
        <v>175.89696445755749</v>
      </c>
      <c r="ER66" s="83">
        <f t="shared" si="169"/>
        <v>167.08256759702189</v>
      </c>
      <c r="ES66" s="83">
        <f t="shared" si="169"/>
        <v>158.70810863400672</v>
      </c>
      <c r="ET66" s="83">
        <f t="shared" si="169"/>
        <v>150.75155939581586</v>
      </c>
      <c r="EU66" s="83">
        <f t="shared" si="169"/>
        <v>143.19199186727485</v>
      </c>
      <c r="EV66" s="83">
        <f t="shared" si="169"/>
        <v>136.00952313281076</v>
      </c>
      <c r="EW66" s="83">
        <f t="shared" si="169"/>
        <v>129.18526306942599</v>
      </c>
      <c r="EX66" s="83">
        <f t="shared" si="169"/>
        <v>122.70126465294064</v>
      </c>
      <c r="EY66" s="83">
        <f t="shared" si="169"/>
        <v>116.54047674675896</v>
      </c>
      <c r="EZ66" s="83">
        <f t="shared" si="169"/>
        <v>110.68669924894509</v>
      </c>
      <c r="FA66" s="83">
        <f t="shared" si="169"/>
        <v>105.12454047960284</v>
      </c>
      <c r="FB66" s="83">
        <f t="shared" si="169"/>
        <v>99.839376696451851</v>
      </c>
      <c r="FC66" s="83">
        <f t="shared" si="169"/>
        <v>94.817313632091626</v>
      </c>
      <c r="FD66" s="83">
        <f t="shared" si="169"/>
        <v>90.045149951767826</v>
      </c>
      <c r="FE66" s="83">
        <f t="shared" si="169"/>
        <v>85.510342535511541</v>
      </c>
      <c r="FF66" s="83">
        <f t="shared" si="169"/>
        <v>81.200973493321328</v>
      </c>
      <c r="FG66" s="83">
        <f t="shared" si="169"/>
        <v>77.105718826624056</v>
      </c>
      <c r="FH66" s="83">
        <f t="shared" si="169"/>
        <v>73.213818653580404</v>
      </c>
      <c r="FI66" s="83">
        <f t="shared" si="169"/>
        <v>69.515048919920375</v>
      </c>
      <c r="FJ66" s="83">
        <f t="shared" si="169"/>
        <v>65.999694520904129</v>
      </c>
      <c r="FK66" s="83">
        <f t="shared" si="169"/>
        <v>62.658523763717916</v>
      </c>
      <c r="FL66" s="83">
        <f t="shared" si="169"/>
        <v>59.482764103145357</v>
      </c>
      <c r="FM66" s="83">
        <f t="shared" si="169"/>
        <v>56.464079086705922</v>
      </c>
      <c r="FN66" s="83">
        <f t="shared" si="169"/>
        <v>53.594546448637232</v>
      </c>
      <c r="FO66" s="83">
        <f t="shared" si="169"/>
        <v>50.866637295122622</v>
      </c>
      <c r="FP66" s="83">
        <f t="shared" si="169"/>
        <v>48.273196326040427</v>
      </c>
    </row>
    <row r="67" spans="1:16379">
      <c r="A67" s="80">
        <v>2003</v>
      </c>
      <c r="D67" s="99">
        <f>Data!CD67</f>
        <v>283.80494059945119</v>
      </c>
      <c r="AR67" s="83"/>
      <c r="AS67" s="83"/>
      <c r="AT67" s="83"/>
      <c r="AU67" s="83"/>
      <c r="AV67" s="83"/>
      <c r="AW67" s="83"/>
      <c r="AX67" s="83"/>
      <c r="AY67" s="83"/>
      <c r="AZ67" s="83"/>
      <c r="BA67" s="83"/>
      <c r="BG67" s="83">
        <f t="shared" ref="BG67:CJ67" si="170">+$D67*H11</f>
        <v>283.80494059945119</v>
      </c>
      <c r="BH67" s="83">
        <f t="shared" si="170"/>
        <v>279.47668345074709</v>
      </c>
      <c r="BI67" s="83">
        <f t="shared" si="170"/>
        <v>275.02624496312711</v>
      </c>
      <c r="BJ67" s="83">
        <f t="shared" si="170"/>
        <v>270.44988549306078</v>
      </c>
      <c r="BK67" s="83">
        <f t="shared" si="170"/>
        <v>265.7438147908145</v>
      </c>
      <c r="BL67" s="83">
        <f t="shared" si="170"/>
        <v>260.90421628931421</v>
      </c>
      <c r="BM67" s="83">
        <f t="shared" si="170"/>
        <v>255.9272798639723</v>
      </c>
      <c r="BN67" s="83">
        <f t="shared" si="170"/>
        <v>250.80924499948523</v>
      </c>
      <c r="BO67" s="83">
        <f t="shared" si="170"/>
        <v>245.54645649943046</v>
      </c>
      <c r="BP67" s="83">
        <f t="shared" si="170"/>
        <v>240.13543500825457</v>
      </c>
      <c r="BQ67" s="83">
        <f t="shared" si="170"/>
        <v>234.57296464585042</v>
      </c>
      <c r="BR67" s="83">
        <f t="shared" si="170"/>
        <v>228.85619994042861</v>
      </c>
      <c r="BS67" s="83">
        <f t="shared" si="170"/>
        <v>222.98279394131248</v>
      </c>
      <c r="BT67" s="83">
        <f t="shared" si="170"/>
        <v>216.95104885644017</v>
      </c>
      <c r="BU67" s="83">
        <f t="shared" si="170"/>
        <v>210.76008975266865</v>
      </c>
      <c r="BV67" s="83">
        <f t="shared" si="170"/>
        <v>204.41006075547028</v>
      </c>
      <c r="BW67" s="83">
        <f t="shared" si="170"/>
        <v>197.90234178199827</v>
      </c>
      <c r="BX67" s="83">
        <f t="shared" si="170"/>
        <v>191.23978215672255</v>
      </c>
      <c r="BY67" s="83">
        <f t="shared" si="170"/>
        <v>184.42694554189345</v>
      </c>
      <c r="BZ67" s="83">
        <f t="shared" si="170"/>
        <v>177.47035855108746</v>
      </c>
      <c r="CA67" s="83">
        <f t="shared" si="170"/>
        <v>170.37875332441405</v>
      </c>
      <c r="CB67" s="83">
        <f t="shared" si="170"/>
        <v>163.16329238394019</v>
      </c>
      <c r="CC67" s="83">
        <f t="shared" si="170"/>
        <v>155.83776243978119</v>
      </c>
      <c r="CD67" s="83">
        <f t="shared" si="170"/>
        <v>148.41872267886444</v>
      </c>
      <c r="CE67" s="83">
        <f t="shared" si="170"/>
        <v>140.92559263673195</v>
      </c>
      <c r="CF67" s="83">
        <f t="shared" si="170"/>
        <v>133.38066520491853</v>
      </c>
      <c r="CG67" s="83">
        <f t="shared" si="170"/>
        <v>125.80903179784721</v>
      </c>
      <c r="CH67" s="83">
        <f t="shared" si="170"/>
        <v>118.23840926624361</v>
      </c>
      <c r="CI67" s="83">
        <f t="shared" si="170"/>
        <v>110.69886178987076</v>
      </c>
      <c r="CJ67" s="83">
        <f t="shared" si="170"/>
        <v>103.22241560747021</v>
      </c>
      <c r="DX67" s="83"/>
      <c r="DY67" s="83"/>
      <c r="DZ67" s="83"/>
      <c r="EA67" s="83"/>
      <c r="EB67" s="83"/>
      <c r="EC67" s="83"/>
      <c r="ED67" s="83"/>
      <c r="EE67" s="83"/>
      <c r="EF67" s="83"/>
      <c r="EG67" s="83"/>
      <c r="EM67" s="83">
        <f>+$D67*CN11</f>
        <v>283.80494059945119</v>
      </c>
      <c r="EN67" s="83">
        <f t="shared" ref="EN67:FP67" si="171">+$D67*CO11</f>
        <v>269.59464265136631</v>
      </c>
      <c r="EO67" s="83">
        <f t="shared" si="171"/>
        <v>256.09405756396109</v>
      </c>
      <c r="EP67" s="83">
        <f t="shared" si="171"/>
        <v>243.26766761273291</v>
      </c>
      <c r="EQ67" s="83">
        <f t="shared" si="171"/>
        <v>231.08172967614479</v>
      </c>
      <c r="ER67" s="83">
        <f t="shared" si="171"/>
        <v>219.50418645414803</v>
      </c>
      <c r="ES67" s="83">
        <f t="shared" si="171"/>
        <v>208.50458212372357</v>
      </c>
      <c r="ET67" s="83">
        <f t="shared" si="171"/>
        <v>198.05398220951159</v>
      </c>
      <c r="EU67" s="83">
        <f t="shared" si="171"/>
        <v>188.12489745868936</v>
      </c>
      <c r="EV67" s="83">
        <f t="shared" si="171"/>
        <v>178.69121151979428</v>
      </c>
      <c r="EW67" s="83">
        <f t="shared" si="171"/>
        <v>169.72811223520537</v>
      </c>
      <c r="EX67" s="83">
        <f t="shared" si="171"/>
        <v>161.2120263665021</v>
      </c>
      <c r="EY67" s="83">
        <f t="shared" si="171"/>
        <v>153.12055758095622</v>
      </c>
      <c r="EZ67" s="83">
        <f t="shared" si="171"/>
        <v>145.43242753599876</v>
      </c>
      <c r="FA67" s="83">
        <f t="shared" si="171"/>
        <v>138.1274199066529</v>
      </c>
      <c r="FB67" s="83">
        <f t="shared" si="171"/>
        <v>131.18632720867248</v>
      </c>
      <c r="FC67" s="83">
        <f t="shared" si="171"/>
        <v>124.59090027748509</v>
      </c>
      <c r="FD67" s="83">
        <f t="shared" si="171"/>
        <v>118.32380027002699</v>
      </c>
      <c r="FE67" s="83">
        <f t="shared" si="171"/>
        <v>112.36855306319833</v>
      </c>
      <c r="FF67" s="83">
        <f t="shared" si="171"/>
        <v>106.70950592897813</v>
      </c>
      <c r="FG67" s="83">
        <f t="shared" si="171"/>
        <v>101.3317863722265</v>
      </c>
      <c r="FH67" s="83">
        <f t="shared" si="171"/>
        <v>96.221263022900359</v>
      </c>
      <c r="FI67" s="83">
        <f t="shared" si="171"/>
        <v>91.364508479811946</v>
      </c>
      <c r="FJ67" s="83">
        <f t="shared" si="171"/>
        <v>86.748764008200141</v>
      </c>
      <c r="FK67" s="83">
        <f t="shared" si="171"/>
        <v>82.361905998264106</v>
      </c>
      <c r="FL67" s="83">
        <f t="shared" si="171"/>
        <v>78.192414096443841</v>
      </c>
      <c r="FM67" s="83">
        <f t="shared" si="171"/>
        <v>74.229340925638311</v>
      </c>
      <c r="FN67" s="83">
        <f t="shared" si="171"/>
        <v>70.462283314733668</v>
      </c>
      <c r="FO67" s="83">
        <f t="shared" si="171"/>
        <v>66.881354961789427</v>
      </c>
      <c r="FP67" s="83">
        <f t="shared" si="171"/>
        <v>63.477160459004082</v>
      </c>
    </row>
    <row r="68" spans="1:16379">
      <c r="A68" s="80">
        <v>2004</v>
      </c>
      <c r="D68" s="99">
        <f>Data!CD68</f>
        <v>378.47662276494674</v>
      </c>
      <c r="AR68" s="83"/>
      <c r="AS68" s="83"/>
      <c r="AT68" s="83"/>
      <c r="AU68" s="83"/>
      <c r="AV68" s="83"/>
      <c r="AW68" s="83"/>
      <c r="AX68" s="83"/>
      <c r="AY68" s="83"/>
      <c r="AZ68" s="83"/>
      <c r="BA68" s="83"/>
      <c r="BH68" s="83">
        <f t="shared" ref="BH68:CJ68" si="172">+$D68*H11</f>
        <v>378.47662276494674</v>
      </c>
      <c r="BI68" s="83">
        <f t="shared" si="172"/>
        <v>372.70454513782835</v>
      </c>
      <c r="BJ68" s="83">
        <f t="shared" si="172"/>
        <v>366.76952890780854</v>
      </c>
      <c r="BK68" s="83">
        <f t="shared" si="172"/>
        <v>360.66658696067162</v>
      </c>
      <c r="BL68" s="83">
        <f t="shared" si="172"/>
        <v>354.39066469477615</v>
      </c>
      <c r="BM68" s="83">
        <f t="shared" si="172"/>
        <v>347.93667241219902</v>
      </c>
      <c r="BN68" s="83">
        <f t="shared" si="172"/>
        <v>341.29952900658878</v>
      </c>
      <c r="BO68" s="83">
        <f t="shared" si="172"/>
        <v>334.47421952954841</v>
      </c>
      <c r="BP68" s="83">
        <f t="shared" si="172"/>
        <v>327.45586948384528</v>
      </c>
      <c r="BQ68" s="83">
        <f t="shared" si="172"/>
        <v>320.23983887013168</v>
      </c>
      <c r="BR68" s="83">
        <f t="shared" si="172"/>
        <v>312.8218390546736</v>
      </c>
      <c r="BS68" s="83">
        <f t="shared" si="172"/>
        <v>305.19807537290041</v>
      </c>
      <c r="BT68" s="83">
        <f t="shared" si="172"/>
        <v>297.36541797808002</v>
      </c>
      <c r="BU68" s="83">
        <f t="shared" si="172"/>
        <v>289.32160272849467</v>
      </c>
      <c r="BV68" s="83">
        <f t="shared" si="172"/>
        <v>281.06546283071066</v>
      </c>
      <c r="BW68" s="83">
        <f t="shared" si="172"/>
        <v>272.59719048759075</v>
      </c>
      <c r="BX68" s="83">
        <f t="shared" si="172"/>
        <v>263.91862592919836</v>
      </c>
      <c r="BY68" s="83">
        <f t="shared" si="172"/>
        <v>255.03356895796213</v>
      </c>
      <c r="BZ68" s="83">
        <f t="shared" si="172"/>
        <v>245.94810558306949</v>
      </c>
      <c r="CA68" s="83">
        <f t="shared" si="172"/>
        <v>236.6709395665456</v>
      </c>
      <c r="CB68" s="83">
        <f t="shared" si="172"/>
        <v>227.21371591672309</v>
      </c>
      <c r="CC68" s="83">
        <f t="shared" si="172"/>
        <v>217.59132075096321</v>
      </c>
      <c r="CD68" s="83">
        <f t="shared" si="172"/>
        <v>207.82213975160272</v>
      </c>
      <c r="CE68" s="83">
        <f t="shared" si="172"/>
        <v>197.9282559208994</v>
      </c>
      <c r="CF68" s="83">
        <f t="shared" si="172"/>
        <v>187.93556676511955</v>
      </c>
      <c r="CG68" s="83">
        <f t="shared" si="172"/>
        <v>177.87380164091908</v>
      </c>
      <c r="CH68" s="83">
        <f t="shared" si="172"/>
        <v>167.77642195940365</v>
      </c>
      <c r="CI68" s="83">
        <f t="shared" si="172"/>
        <v>157.68039036130156</v>
      </c>
      <c r="CJ68" s="83">
        <f t="shared" si="172"/>
        <v>147.62579983864774</v>
      </c>
      <c r="DX68" s="83"/>
      <c r="DY68" s="83"/>
      <c r="DZ68" s="83"/>
      <c r="EA68" s="83"/>
      <c r="EB68" s="83"/>
      <c r="EC68" s="83"/>
      <c r="ED68" s="83"/>
      <c r="EE68" s="83"/>
      <c r="EF68" s="83"/>
      <c r="EG68" s="83"/>
      <c r="EN68" s="83">
        <f>+$D68*CN11</f>
        <v>378.47662276494674</v>
      </c>
      <c r="EO68" s="83">
        <f t="shared" ref="EO68:FP68" si="173">+$D68*CO11</f>
        <v>359.52605212119801</v>
      </c>
      <c r="EP68" s="83">
        <f t="shared" si="173"/>
        <v>341.52194042941653</v>
      </c>
      <c r="EQ68" s="83">
        <f t="shared" si="173"/>
        <v>324.41692195879557</v>
      </c>
      <c r="ER68" s="83">
        <f t="shared" si="173"/>
        <v>308.16599755373949</v>
      </c>
      <c r="ES68" s="83">
        <f t="shared" si="173"/>
        <v>292.72641623665152</v>
      </c>
      <c r="ET68" s="83">
        <f t="shared" si="173"/>
        <v>278.05756272784203</v>
      </c>
      <c r="EU68" s="83">
        <f t="shared" si="173"/>
        <v>264.12085058659386</v>
      </c>
      <c r="EV68" s="83">
        <f t="shared" si="173"/>
        <v>250.87962069221408</v>
      </c>
      <c r="EW68" s="83">
        <f t="shared" si="173"/>
        <v>238.29904479795115</v>
      </c>
      <c r="EX68" s="83">
        <f t="shared" si="173"/>
        <v>226.34603390401509</v>
      </c>
      <c r="EY68" s="83">
        <f t="shared" si="173"/>
        <v>214.98915120861449</v>
      </c>
      <c r="EZ68" s="83">
        <f t="shared" si="173"/>
        <v>204.19852940797585</v>
      </c>
      <c r="FA68" s="83">
        <f t="shared" si="173"/>
        <v>193.94579212776077</v>
      </c>
      <c r="FB68" s="83">
        <f t="shared" si="173"/>
        <v>184.20397927916397</v>
      </c>
      <c r="FC68" s="83">
        <f t="shared" si="173"/>
        <v>174.94747614330862</v>
      </c>
      <c r="FD68" s="83">
        <f t="shared" si="173"/>
        <v>166.15194599737004</v>
      </c>
      <c r="FE68" s="83">
        <f t="shared" si="173"/>
        <v>157.79426610517757</v>
      </c>
      <c r="FF68" s="83">
        <f t="shared" si="173"/>
        <v>149.85246690390161</v>
      </c>
      <c r="FG68" s="83">
        <f t="shared" si="173"/>
        <v>142.30567422684891</v>
      </c>
      <c r="FH68" s="83">
        <f t="shared" si="173"/>
        <v>135.13405441037452</v>
      </c>
      <c r="FI68" s="83">
        <f t="shared" si="173"/>
        <v>128.31876214051857</v>
      </c>
      <c r="FJ68" s="83">
        <f t="shared" si="173"/>
        <v>121.84189090218196</v>
      </c>
      <c r="FK68" s="83">
        <f t="shared" si="173"/>
        <v>115.68642590050965</v>
      </c>
      <c r="FL68" s="83">
        <f t="shared" si="173"/>
        <v>109.83619933065846</v>
      </c>
      <c r="FM68" s="83">
        <f t="shared" si="173"/>
        <v>104.27584787830685</v>
      </c>
      <c r="FN68" s="83">
        <f t="shared" si="173"/>
        <v>98.990772339140037</v>
      </c>
      <c r="FO68" s="83">
        <f t="shared" si="173"/>
        <v>93.967099251121454</v>
      </c>
      <c r="FP68" s="83">
        <f t="shared" si="173"/>
        <v>89.191644438661427</v>
      </c>
    </row>
    <row r="69" spans="1:16379">
      <c r="A69" s="80">
        <v>2005</v>
      </c>
      <c r="D69" s="99">
        <f>Data!CD69</f>
        <v>508.15098960552319</v>
      </c>
      <c r="AR69" s="83"/>
      <c r="AS69" s="83"/>
      <c r="AT69" s="83"/>
      <c r="AU69" s="83"/>
      <c r="AV69" s="83"/>
      <c r="AW69" s="83"/>
      <c r="AX69" s="83"/>
      <c r="AY69" s="83"/>
      <c r="AZ69" s="83"/>
      <c r="BA69" s="83"/>
      <c r="BI69" s="83">
        <f t="shared" ref="BI69:CJ69" si="174">+$D69*H11</f>
        <v>508.15098960552319</v>
      </c>
      <c r="BJ69" s="83">
        <f t="shared" si="174"/>
        <v>500.40127196940455</v>
      </c>
      <c r="BK69" s="83">
        <f t="shared" si="174"/>
        <v>492.43278940216703</v>
      </c>
      <c r="BL69" s="83">
        <f t="shared" si="174"/>
        <v>484.23884609521491</v>
      </c>
      <c r="BM69" s="83">
        <f t="shared" si="174"/>
        <v>475.81265562985897</v>
      </c>
      <c r="BN69" s="83">
        <f t="shared" si="174"/>
        <v>467.14738446637483</v>
      </c>
      <c r="BO69" s="83">
        <f t="shared" si="174"/>
        <v>458.23621060026994</v>
      </c>
      <c r="BP69" s="83">
        <f t="shared" si="174"/>
        <v>449.07240085216824</v>
      </c>
      <c r="BQ69" s="83">
        <f t="shared" si="174"/>
        <v>439.64941061549803</v>
      </c>
      <c r="BR69" s="83">
        <f t="shared" si="174"/>
        <v>429.96101012567544</v>
      </c>
      <c r="BS69" s="83">
        <f t="shared" si="174"/>
        <v>420.00144136927264</v>
      </c>
      <c r="BT69" s="83">
        <f t="shared" si="174"/>
        <v>409.76560954666184</v>
      </c>
      <c r="BU69" s="83">
        <f t="shared" si="174"/>
        <v>399.24931245718244</v>
      </c>
      <c r="BV69" s="83">
        <f t="shared" si="174"/>
        <v>388.44951021465579</v>
      </c>
      <c r="BW69" s="83">
        <f t="shared" si="174"/>
        <v>377.36463625670427</v>
      </c>
      <c r="BX69" s="83">
        <f t="shared" si="174"/>
        <v>365.99494863909433</v>
      </c>
      <c r="BY69" s="83">
        <f t="shared" si="174"/>
        <v>354.342918094948</v>
      </c>
      <c r="BZ69" s="83">
        <f t="shared" si="174"/>
        <v>342.41364632209354</v>
      </c>
      <c r="CA69" s="83">
        <f t="shared" si="174"/>
        <v>330.2153045295446</v>
      </c>
      <c r="CB69" s="83">
        <f t="shared" si="174"/>
        <v>317.75957857851512</v>
      </c>
      <c r="CC69" s="83">
        <f t="shared" si="174"/>
        <v>305.06210331182564</v>
      </c>
      <c r="CD69" s="83">
        <f t="shared" si="174"/>
        <v>292.1428651561497</v>
      </c>
      <c r="CE69" s="83">
        <f t="shared" si="174"/>
        <v>279.02654913061929</v>
      </c>
      <c r="CF69" s="83">
        <f t="shared" si="174"/>
        <v>265.74280435693908</v>
      </c>
      <c r="CG69" s="83">
        <f t="shared" si="174"/>
        <v>252.32640139330488</v>
      </c>
      <c r="CH69" s="83">
        <f t="shared" si="174"/>
        <v>238.81725552403364</v>
      </c>
      <c r="CI69" s="83">
        <f t="shared" si="174"/>
        <v>225.26029277135291</v>
      </c>
      <c r="CJ69" s="83">
        <f t="shared" si="174"/>
        <v>211.70513998494056</v>
      </c>
      <c r="DX69" s="83"/>
      <c r="DY69" s="83"/>
      <c r="DZ69" s="83"/>
      <c r="EA69" s="83"/>
      <c r="EB69" s="83"/>
      <c r="EC69" s="83"/>
      <c r="ED69" s="83"/>
      <c r="EE69" s="83"/>
      <c r="EF69" s="83"/>
      <c r="EG69" s="83"/>
      <c r="EO69" s="83">
        <f>+$D69*CN11</f>
        <v>508.15098960552319</v>
      </c>
      <c r="EP69" s="83">
        <f t="shared" ref="EP69:FP69" si="175">+$D69*CO11</f>
        <v>482.70753908046692</v>
      </c>
      <c r="EQ69" s="83">
        <f t="shared" si="175"/>
        <v>458.53482503987215</v>
      </c>
      <c r="ER69" s="83">
        <f t="shared" si="175"/>
        <v>435.56925321784468</v>
      </c>
      <c r="ES69" s="83">
        <f t="shared" si="175"/>
        <v>413.75040676411692</v>
      </c>
      <c r="ET69" s="83">
        <f t="shared" si="175"/>
        <v>393.02088728136215</v>
      </c>
      <c r="EU69" s="83">
        <f t="shared" si="175"/>
        <v>373.32616380696334</v>
      </c>
      <c r="EV69" s="83">
        <f t="shared" si="175"/>
        <v>354.61442934187107</v>
      </c>
      <c r="EW69" s="83">
        <f t="shared" si="175"/>
        <v>336.83646454904397</v>
      </c>
      <c r="EX69" s="83">
        <f t="shared" si="175"/>
        <v>319.94550826282875</v>
      </c>
      <c r="EY69" s="83">
        <f t="shared" si="175"/>
        <v>303.89713446857348</v>
      </c>
      <c r="EZ69" s="83">
        <f t="shared" si="175"/>
        <v>288.64913542878668</v>
      </c>
      <c r="FA69" s="83">
        <f t="shared" si="175"/>
        <v>274.16141064833482</v>
      </c>
      <c r="FB69" s="83">
        <f t="shared" si="175"/>
        <v>260.39586138654494</v>
      </c>
      <c r="FC69" s="83">
        <f t="shared" si="175"/>
        <v>247.31629043866988</v>
      </c>
      <c r="FD69" s="83">
        <f t="shared" si="175"/>
        <v>234.8883069230466</v>
      </c>
      <c r="FE69" s="83">
        <f t="shared" si="175"/>
        <v>223.07923582345674</v>
      </c>
      <c r="FF69" s="83">
        <f t="shared" si="175"/>
        <v>211.85803204870902</v>
      </c>
      <c r="FG69" s="83">
        <f t="shared" si="175"/>
        <v>201.19519878335549</v>
      </c>
      <c r="FH69" s="83">
        <f t="shared" si="175"/>
        <v>191.06270991475313</v>
      </c>
      <c r="FI69" s="83">
        <f t="shared" si="175"/>
        <v>181.43393633240345</v>
      </c>
      <c r="FJ69" s="83">
        <f t="shared" si="175"/>
        <v>172.28357590570678</v>
      </c>
      <c r="FK69" s="83">
        <f t="shared" si="175"/>
        <v>163.58758695594193</v>
      </c>
      <c r="FL69" s="83">
        <f t="shared" si="175"/>
        <v>155.323125047486</v>
      </c>
      <c r="FM69" s="83">
        <f t="shared" si="175"/>
        <v>147.46848293202657</v>
      </c>
      <c r="FN69" s="83">
        <f t="shared" si="175"/>
        <v>140.00303348781674</v>
      </c>
      <c r="FO69" s="83">
        <f t="shared" si="175"/>
        <v>132.90717550391304</v>
      </c>
      <c r="FP69" s="83">
        <f t="shared" si="175"/>
        <v>126.16228216682391</v>
      </c>
    </row>
    <row r="70" spans="1:16379">
      <c r="A70" s="80">
        <v>2006</v>
      </c>
      <c r="D70" s="99">
        <f>Data!CD70</f>
        <v>623.13397257745578</v>
      </c>
      <c r="AR70" s="83"/>
      <c r="AS70" s="83"/>
      <c r="AT70" s="83"/>
      <c r="AU70" s="83"/>
      <c r="AV70" s="83"/>
      <c r="AW70" s="83"/>
      <c r="AX70" s="83"/>
      <c r="AY70" s="83"/>
      <c r="AZ70" s="83"/>
      <c r="BA70" s="83"/>
      <c r="BJ70" s="83">
        <f t="shared" ref="BJ70:CJ70" si="176">+$D70*H11</f>
        <v>623.13397257745578</v>
      </c>
      <c r="BK70" s="83">
        <f t="shared" si="176"/>
        <v>613.63067053587758</v>
      </c>
      <c r="BL70" s="83">
        <f t="shared" si="176"/>
        <v>603.85910204716606</v>
      </c>
      <c r="BM70" s="83">
        <f t="shared" si="176"/>
        <v>593.81105619390644</v>
      </c>
      <c r="BN70" s="83">
        <f t="shared" si="176"/>
        <v>583.47821094559231</v>
      </c>
      <c r="BO70" s="83">
        <f t="shared" si="176"/>
        <v>572.85218648826617</v>
      </c>
      <c r="BP70" s="83">
        <f t="shared" si="176"/>
        <v>561.92461715336242</v>
      </c>
      <c r="BQ70" s="83">
        <f t="shared" si="176"/>
        <v>550.68724619653028</v>
      </c>
      <c r="BR70" s="83">
        <f t="shared" si="176"/>
        <v>539.1320481159496</v>
      </c>
      <c r="BS70" s="83">
        <f t="shared" si="176"/>
        <v>527.25138349335157</v>
      </c>
      <c r="BT70" s="83">
        <f t="shared" si="176"/>
        <v>515.03819140815381</v>
      </c>
      <c r="BU70" s="83">
        <f t="shared" si="176"/>
        <v>502.48622422373558</v>
      </c>
      <c r="BV70" s="83">
        <f t="shared" si="176"/>
        <v>489.59032887723794</v>
      </c>
      <c r="BW70" s="83">
        <f t="shared" si="176"/>
        <v>476.3467776255502</v>
      </c>
      <c r="BX70" s="83">
        <f t="shared" si="176"/>
        <v>462.75364942894691</v>
      </c>
      <c r="BY70" s="83">
        <f t="shared" si="176"/>
        <v>448.81126073533056</v>
      </c>
      <c r="BZ70" s="83">
        <f t="shared" si="176"/>
        <v>434.52264134839544</v>
      </c>
      <c r="CA70" s="83">
        <f t="shared" si="176"/>
        <v>419.89404736386825</v>
      </c>
      <c r="CB70" s="83">
        <f t="shared" si="176"/>
        <v>404.93549894905669</v>
      </c>
      <c r="CC70" s="83">
        <f t="shared" si="176"/>
        <v>389.66132620912674</v>
      </c>
      <c r="CD70" s="83">
        <f t="shared" si="176"/>
        <v>374.09070179535075</v>
      </c>
      <c r="CE70" s="83">
        <f t="shared" si="176"/>
        <v>358.24813460706258</v>
      </c>
      <c r="CF70" s="83">
        <f t="shared" si="176"/>
        <v>342.16389532039904</v>
      </c>
      <c r="CG70" s="83">
        <f t="shared" si="176"/>
        <v>325.8743419772988</v>
      </c>
      <c r="CH70" s="83">
        <f t="shared" si="176"/>
        <v>309.42211292049944</v>
      </c>
      <c r="CI70" s="83">
        <f t="shared" si="176"/>
        <v>292.85615535307994</v>
      </c>
      <c r="CJ70" s="83">
        <f t="shared" si="176"/>
        <v>276.23156103177291</v>
      </c>
      <c r="DX70" s="83"/>
      <c r="DY70" s="83"/>
      <c r="DZ70" s="83"/>
      <c r="EA70" s="83"/>
      <c r="EB70" s="83"/>
      <c r="EC70" s="83"/>
      <c r="ED70" s="83"/>
      <c r="EE70" s="83"/>
      <c r="EF70" s="83"/>
      <c r="EG70" s="83"/>
      <c r="EP70" s="83">
        <f>+$D70*CN11</f>
        <v>623.13397257745578</v>
      </c>
      <c r="EQ70" s="83">
        <f t="shared" ref="EQ70:FP70" si="177">+$D70*CO11</f>
        <v>591.93324931592235</v>
      </c>
      <c r="ER70" s="83">
        <f t="shared" si="177"/>
        <v>562.29080123215908</v>
      </c>
      <c r="ES70" s="83">
        <f t="shared" si="177"/>
        <v>534.12864412786575</v>
      </c>
      <c r="ET70" s="83">
        <f t="shared" si="177"/>
        <v>507.37269019707935</v>
      </c>
      <c r="EU70" s="83">
        <f t="shared" si="177"/>
        <v>481.95255309385658</v>
      </c>
      <c r="EV70" s="83">
        <f t="shared" si="177"/>
        <v>457.80136274206029</v>
      </c>
      <c r="EW70" s="83">
        <f t="shared" si="177"/>
        <v>434.85558939996963</v>
      </c>
      <c r="EX70" s="83">
        <f t="shared" si="177"/>
        <v>413.0548765167843</v>
      </c>
      <c r="EY70" s="83">
        <f t="shared" si="177"/>
        <v>392.34188194123061</v>
      </c>
      <c r="EZ70" s="83">
        <f t="shared" si="177"/>
        <v>372.66212706446566</v>
      </c>
      <c r="FA70" s="83">
        <f t="shared" si="177"/>
        <v>353.96385350035115</v>
      </c>
      <c r="FB70" s="83">
        <f t="shared" si="177"/>
        <v>336.19788692600662</v>
      </c>
      <c r="FC70" s="83">
        <f t="shared" si="177"/>
        <v>319.31750772440608</v>
      </c>
      <c r="FD70" s="83">
        <f t="shared" si="177"/>
        <v>303.27832808867396</v>
      </c>
      <c r="FE70" s="83">
        <f t="shared" si="177"/>
        <v>288.03817526474779</v>
      </c>
      <c r="FF70" s="83">
        <f t="shared" si="177"/>
        <v>273.55698062523811</v>
      </c>
      <c r="FG70" s="83">
        <f t="shared" si="177"/>
        <v>259.79667428265321</v>
      </c>
      <c r="FH70" s="83">
        <f t="shared" si="177"/>
        <v>246.72108496474436</v>
      </c>
      <c r="FI70" s="83">
        <f t="shared" si="177"/>
        <v>234.29584488858015</v>
      </c>
      <c r="FJ70" s="83">
        <f t="shared" si="177"/>
        <v>222.48829938310701</v>
      </c>
      <c r="FK70" s="83">
        <f t="shared" si="177"/>
        <v>211.26742102246581</v>
      </c>
      <c r="FL70" s="83">
        <f t="shared" si="177"/>
        <v>200.60372804419725</v>
      </c>
      <c r="FM70" s="83">
        <f t="shared" si="177"/>
        <v>190.46920683775616</v>
      </c>
      <c r="FN70" s="83">
        <f t="shared" si="177"/>
        <v>180.83723829946791</v>
      </c>
      <c r="FO70" s="83">
        <f t="shared" si="177"/>
        <v>171.68252786023814</v>
      </c>
      <c r="FP70" s="83">
        <f t="shared" si="177"/>
        <v>162.98103900199956</v>
      </c>
    </row>
    <row r="71" spans="1:16379">
      <c r="A71" s="80">
        <v>2007</v>
      </c>
      <c r="D71" s="99">
        <f>Data!CD71</f>
        <v>746.90298400748497</v>
      </c>
      <c r="AR71" s="83"/>
      <c r="AS71" s="83"/>
      <c r="AT71" s="83"/>
      <c r="AU71" s="83"/>
      <c r="AV71" s="83"/>
      <c r="AW71" s="83"/>
      <c r="AX71" s="83"/>
      <c r="AY71" s="83"/>
      <c r="AZ71" s="83"/>
      <c r="BA71" s="83"/>
      <c r="BK71" s="83">
        <f t="shared" ref="BK71:CJ71" si="178">+$D71*H11</f>
        <v>746.90298400748497</v>
      </c>
      <c r="BL71" s="83">
        <f t="shared" si="178"/>
        <v>735.51210345025947</v>
      </c>
      <c r="BM71" s="83">
        <f t="shared" si="178"/>
        <v>723.79967244210263</v>
      </c>
      <c r="BN71" s="83">
        <f t="shared" si="178"/>
        <v>711.75584918496065</v>
      </c>
      <c r="BO71" s="83">
        <f t="shared" si="178"/>
        <v>699.37065869802404</v>
      </c>
      <c r="BP71" s="83">
        <f t="shared" si="178"/>
        <v>686.63405673988427</v>
      </c>
      <c r="BQ71" s="83">
        <f t="shared" si="178"/>
        <v>673.53601602413153</v>
      </c>
      <c r="BR71" s="83">
        <f t="shared" si="178"/>
        <v>660.06663982347231</v>
      </c>
      <c r="BS71" s="83">
        <f t="shared" si="178"/>
        <v>646.21630858333049</v>
      </c>
      <c r="BT71" s="83">
        <f t="shared" si="178"/>
        <v>631.97586551792267</v>
      </c>
      <c r="BU71" s="83">
        <f t="shared" si="178"/>
        <v>617.33684724235115</v>
      </c>
      <c r="BV71" s="83">
        <f t="shared" si="178"/>
        <v>602.29176519293571</v>
      </c>
      <c r="BW71" s="83">
        <f t="shared" si="178"/>
        <v>586.83444278776062</v>
      </c>
      <c r="BX71" s="83">
        <f t="shared" si="178"/>
        <v>570.96041186656555</v>
      </c>
      <c r="BY71" s="83">
        <f t="shared" si="178"/>
        <v>554.66736982611212</v>
      </c>
      <c r="BZ71" s="83">
        <f t="shared" si="178"/>
        <v>537.95569596827272</v>
      </c>
      <c r="CA71" s="83">
        <f t="shared" si="178"/>
        <v>520.8290218867653</v>
      </c>
      <c r="CB71" s="83">
        <f t="shared" si="178"/>
        <v>503.29484628455293</v>
      </c>
      <c r="CC71" s="83">
        <f t="shared" si="178"/>
        <v>485.36517956901463</v>
      </c>
      <c r="CD71" s="83">
        <f t="shared" si="178"/>
        <v>467.05719814005886</v>
      </c>
      <c r="CE71" s="83">
        <f t="shared" si="178"/>
        <v>448.39388278685283</v>
      </c>
      <c r="CF71" s="83">
        <f t="shared" si="178"/>
        <v>429.40461045055656</v>
      </c>
      <c r="CG71" s="83">
        <f t="shared" si="178"/>
        <v>410.12566427304552</v>
      </c>
      <c r="CH71" s="83">
        <f t="shared" si="178"/>
        <v>390.60062385551583</v>
      </c>
      <c r="CI71" s="83">
        <f t="shared" si="178"/>
        <v>370.8805965148934</v>
      </c>
      <c r="CJ71" s="83">
        <f t="shared" si="178"/>
        <v>351.024251515971</v>
      </c>
      <c r="DX71" s="83"/>
      <c r="DY71" s="83"/>
      <c r="DZ71" s="83"/>
      <c r="EA71" s="83"/>
      <c r="EB71" s="83"/>
      <c r="EC71" s="83"/>
      <c r="ED71" s="83"/>
      <c r="EE71" s="83"/>
      <c r="EF71" s="83"/>
      <c r="EG71" s="83"/>
      <c r="EQ71" s="83">
        <f>+$D71*CN11</f>
        <v>746.90298400748497</v>
      </c>
      <c r="ER71" s="83">
        <f t="shared" ref="ER71:FP71" si="179">+$D71*CO11</f>
        <v>709.50506585059236</v>
      </c>
      <c r="ES71" s="83">
        <f t="shared" si="179"/>
        <v>673.97493284328345</v>
      </c>
      <c r="ET71" s="83">
        <f t="shared" si="179"/>
        <v>640.21911129774946</v>
      </c>
      <c r="EU71" s="83">
        <f t="shared" si="179"/>
        <v>608.14879783335698</v>
      </c>
      <c r="EV71" s="83">
        <f t="shared" si="179"/>
        <v>577.67962572620399</v>
      </c>
      <c r="EW71" s="83">
        <f t="shared" si="179"/>
        <v>548.73144293578935</v>
      </c>
      <c r="EX71" s="83">
        <f t="shared" si="179"/>
        <v>521.22810122473118</v>
      </c>
      <c r="EY71" s="83">
        <f t="shared" si="179"/>
        <v>495.09725581665555</v>
      </c>
      <c r="EZ71" s="83">
        <f t="shared" si="179"/>
        <v>470.27017506510992</v>
      </c>
      <c r="FA71" s="83">
        <f t="shared" si="179"/>
        <v>446.68155963271261</v>
      </c>
      <c r="FB71" s="83">
        <f t="shared" si="179"/>
        <v>424.26937070476993</v>
      </c>
      <c r="FC71" s="83">
        <f t="shared" si="179"/>
        <v>402.97466678537199</v>
      </c>
      <c r="FD71" s="83">
        <f t="shared" si="179"/>
        <v>382.7414486465774</v>
      </c>
      <c r="FE71" s="83">
        <f t="shared" si="179"/>
        <v>363.51651202274189</v>
      </c>
      <c r="FF71" s="83">
        <f t="shared" si="179"/>
        <v>345.24930766243773</v>
      </c>
      <c r="FG71" s="83">
        <f t="shared" si="179"/>
        <v>327.89180836978198</v>
      </c>
      <c r="FH71" s="83">
        <f t="shared" si="179"/>
        <v>311.39838268537784</v>
      </c>
      <c r="FI71" s="83">
        <f t="shared" si="179"/>
        <v>295.725674874557</v>
      </c>
      <c r="FJ71" s="83">
        <f t="shared" si="179"/>
        <v>280.8324909072154</v>
      </c>
      <c r="FK71" s="83">
        <f t="shared" si="179"/>
        <v>266.67969012929626</v>
      </c>
      <c r="FL71" s="83">
        <f t="shared" si="179"/>
        <v>253.23008234097082</v>
      </c>
      <c r="FM71" s="83">
        <f t="shared" si="179"/>
        <v>240.44833001078723</v>
      </c>
      <c r="FN71" s="83">
        <f t="shared" si="179"/>
        <v>228.30085536858724</v>
      </c>
      <c r="FO71" s="83">
        <f t="shared" si="179"/>
        <v>216.75575213283088</v>
      </c>
      <c r="FP71" s="83">
        <f t="shared" si="179"/>
        <v>205.78270164016934</v>
      </c>
    </row>
    <row r="72" spans="1:16379">
      <c r="A72" s="80">
        <v>2008</v>
      </c>
      <c r="D72" s="99">
        <f>Data!CD72</f>
        <v>857.97741034011949</v>
      </c>
      <c r="BL72" s="83">
        <f t="shared" ref="BL72:CJ72" si="180">+$D72*H11</f>
        <v>857.97741034011949</v>
      </c>
      <c r="BM72" s="83">
        <f t="shared" si="180"/>
        <v>844.89255405859205</v>
      </c>
      <c r="BN72" s="83">
        <f t="shared" si="180"/>
        <v>831.43832848936472</v>
      </c>
      <c r="BO72" s="83">
        <f t="shared" si="180"/>
        <v>817.60342822786936</v>
      </c>
      <c r="BP72" s="83">
        <f t="shared" si="180"/>
        <v>803.37639488073182</v>
      </c>
      <c r="BQ72" s="83">
        <f t="shared" si="180"/>
        <v>788.74569049400509</v>
      </c>
      <c r="BR72" s="83">
        <f t="shared" si="180"/>
        <v>773.69979659017463</v>
      </c>
      <c r="BS72" s="83">
        <f t="shared" si="180"/>
        <v>758.22734466672296</v>
      </c>
      <c r="BT72" s="83">
        <f t="shared" si="180"/>
        <v>742.31728461312605</v>
      </c>
      <c r="BU72" s="83">
        <f t="shared" si="180"/>
        <v>725.95909790753922</v>
      </c>
      <c r="BV72" s="83">
        <f t="shared" si="180"/>
        <v>709.14306254695384</v>
      </c>
      <c r="BW72" s="83">
        <f t="shared" si="180"/>
        <v>691.8605763184845</v>
      </c>
      <c r="BX72" s="83">
        <f t="shared" si="180"/>
        <v>674.10454410018019</v>
      </c>
      <c r="BY72" s="83">
        <f t="shared" si="180"/>
        <v>655.86983325681126</v>
      </c>
      <c r="BZ72" s="83">
        <f t="shared" si="180"/>
        <v>637.15379875735493</v>
      </c>
      <c r="CA72" s="83">
        <f t="shared" si="180"/>
        <v>617.95687631092642</v>
      </c>
      <c r="CB72" s="83">
        <f t="shared" si="180"/>
        <v>598.28323757762121</v>
      </c>
      <c r="CC72" s="83">
        <f t="shared" si="180"/>
        <v>578.14149641745416</v>
      </c>
      <c r="CD72" s="83">
        <f t="shared" si="180"/>
        <v>557.54544934542264</v>
      </c>
      <c r="CE72" s="83">
        <f t="shared" si="180"/>
        <v>536.51482712097982</v>
      </c>
      <c r="CF72" s="83">
        <f t="shared" si="180"/>
        <v>515.07602808286515</v>
      </c>
      <c r="CG72" s="83">
        <f t="shared" si="180"/>
        <v>493.26279791484171</v>
      </c>
      <c r="CH72" s="83">
        <f t="shared" si="180"/>
        <v>471.11681554546118</v>
      </c>
      <c r="CI72" s="83">
        <f t="shared" si="180"/>
        <v>448.68814144332316</v>
      </c>
      <c r="CJ72" s="83">
        <f t="shared" si="180"/>
        <v>426.0354832643942</v>
      </c>
      <c r="ER72" s="83">
        <f>+$D72*CN11</f>
        <v>857.97741034011949</v>
      </c>
      <c r="ES72" s="83">
        <f t="shared" ref="ES72:FP72" si="181">+$D72*CO11</f>
        <v>815.01792341960549</v>
      </c>
      <c r="ET72" s="83">
        <f t="shared" si="181"/>
        <v>774.20398618897661</v>
      </c>
      <c r="EU72" s="83">
        <f t="shared" si="181"/>
        <v>735.42822417749403</v>
      </c>
      <c r="EV72" s="83">
        <f t="shared" si="181"/>
        <v>698.58862775850366</v>
      </c>
      <c r="EW72" s="83">
        <f t="shared" si="181"/>
        <v>663.58828375205826</v>
      </c>
      <c r="EX72" s="83">
        <f t="shared" si="181"/>
        <v>630.33512044119448</v>
      </c>
      <c r="EY72" s="83">
        <f t="shared" si="181"/>
        <v>598.74166533094331</v>
      </c>
      <c r="EZ72" s="83">
        <f t="shared" si="181"/>
        <v>568.7248150126776</v>
      </c>
      <c r="FA72" s="83">
        <f t="shared" si="181"/>
        <v>540.20561652825609</v>
      </c>
      <c r="FB72" s="83">
        <f t="shared" si="181"/>
        <v>513.1090596587037</v>
      </c>
      <c r="FC72" s="83">
        <f t="shared" si="181"/>
        <v>487.36387959090382</v>
      </c>
      <c r="FD72" s="83">
        <f t="shared" si="181"/>
        <v>462.90236944309919</v>
      </c>
      <c r="FE72" s="83">
        <f t="shared" si="181"/>
        <v>439.66020215595421</v>
      </c>
      <c r="FF72" s="83">
        <f t="shared" si="181"/>
        <v>417.57626128056739</v>
      </c>
      <c r="FG72" s="83">
        <f t="shared" si="181"/>
        <v>396.59248021824618</v>
      </c>
      <c r="FH72" s="83">
        <f t="shared" si="181"/>
        <v>376.65368948910907</v>
      </c>
      <c r="FI72" s="83">
        <f t="shared" si="181"/>
        <v>357.7074716277001</v>
      </c>
      <c r="FJ72" s="83">
        <f t="shared" si="181"/>
        <v>339.70402332388306</v>
      </c>
      <c r="FK72" s="83">
        <f t="shared" si="181"/>
        <v>322.59602444635993</v>
      </c>
      <c r="FL72" s="83">
        <f t="shared" si="181"/>
        <v>306.33851360425973</v>
      </c>
      <c r="FM72" s="83">
        <f t="shared" si="181"/>
        <v>290.8887699194733</v>
      </c>
      <c r="FN72" s="83">
        <f t="shared" si="181"/>
        <v>276.20620069874332</v>
      </c>
      <c r="FO72" s="83">
        <f t="shared" si="181"/>
        <v>262.25223471005933</v>
      </c>
      <c r="FP72" s="83">
        <f t="shared" si="181"/>
        <v>248.99022078265975</v>
      </c>
    </row>
    <row r="73" spans="1:16379">
      <c r="A73" s="80">
        <v>2009</v>
      </c>
      <c r="D73" s="99">
        <f>Data!CD73</f>
        <v>935.82550293723716</v>
      </c>
      <c r="BM73" s="83">
        <f t="shared" ref="BM73:CJ73" si="182">+$D73*H11</f>
        <v>935.82550293723716</v>
      </c>
      <c r="BN73" s="83">
        <f t="shared" si="182"/>
        <v>921.55339965928761</v>
      </c>
      <c r="BO73" s="83">
        <f t="shared" si="182"/>
        <v>906.8784125812922</v>
      </c>
      <c r="BP73" s="83">
        <f t="shared" si="182"/>
        <v>891.78821050922613</v>
      </c>
      <c r="BQ73" s="83">
        <f t="shared" si="182"/>
        <v>876.27029537890598</v>
      </c>
      <c r="BR73" s="83">
        <f t="shared" si="182"/>
        <v>860.31208234669236</v>
      </c>
      <c r="BS73" s="83">
        <f t="shared" si="182"/>
        <v>843.90100781256126</v>
      </c>
      <c r="BT73" s="83">
        <f t="shared" si="182"/>
        <v>827.02467175938193</v>
      </c>
      <c r="BU73" s="83">
        <f t="shared" si="182"/>
        <v>809.67102145113358</v>
      </c>
      <c r="BV73" s="83">
        <f t="shared" si="182"/>
        <v>791.82858397387122</v>
      </c>
      <c r="BW73" s="83">
        <f t="shared" si="182"/>
        <v>773.48675520417009</v>
      </c>
      <c r="BX73" s="83">
        <f t="shared" si="182"/>
        <v>754.63615241224829</v>
      </c>
      <c r="BY73" s="83">
        <f t="shared" si="182"/>
        <v>735.26903670429829</v>
      </c>
      <c r="BZ73" s="83">
        <f t="shared" si="182"/>
        <v>715.37980973835045</v>
      </c>
      <c r="CA73" s="83">
        <f t="shared" si="182"/>
        <v>694.96558648799567</v>
      </c>
      <c r="CB73" s="83">
        <f t="shared" si="182"/>
        <v>674.02684219616822</v>
      </c>
      <c r="CC73" s="83">
        <f t="shared" si="182"/>
        <v>652.56812703617072</v>
      </c>
      <c r="CD73" s="83">
        <f t="shared" si="182"/>
        <v>630.59883644171009</v>
      </c>
      <c r="CE73" s="83">
        <f t="shared" si="182"/>
        <v>608.13401874672877</v>
      </c>
      <c r="CF73" s="83">
        <f t="shared" si="182"/>
        <v>585.19519496992291</v>
      </c>
      <c r="CG73" s="83">
        <f t="shared" si="182"/>
        <v>561.8111586882909</v>
      </c>
      <c r="CH73" s="83">
        <f t="shared" si="182"/>
        <v>538.01871748102894</v>
      </c>
      <c r="CI73" s="83">
        <f t="shared" si="182"/>
        <v>513.86333199057754</v>
      </c>
      <c r="CJ73" s="83">
        <f t="shared" si="182"/>
        <v>489.3996048936973</v>
      </c>
      <c r="ES73" s="83">
        <f>+$D73*CN11</f>
        <v>935.82550293723716</v>
      </c>
      <c r="ET73" s="83">
        <f t="shared" ref="ET73:FP73" si="183">+$D73*CO11</f>
        <v>888.96811139195324</v>
      </c>
      <c r="EU73" s="83">
        <f t="shared" si="183"/>
        <v>844.45094476799648</v>
      </c>
      <c r="EV73" s="83">
        <f t="shared" si="183"/>
        <v>802.15688603306387</v>
      </c>
      <c r="EW73" s="83">
        <f t="shared" si="183"/>
        <v>761.97466977501608</v>
      </c>
      <c r="EX73" s="83">
        <f t="shared" si="183"/>
        <v>723.79858945161493</v>
      </c>
      <c r="EY73" s="83">
        <f t="shared" si="183"/>
        <v>687.52821927099808</v>
      </c>
      <c r="EZ73" s="83">
        <f t="shared" si="183"/>
        <v>653.06814997109052</v>
      </c>
      <c r="FA73" s="83">
        <f t="shared" si="183"/>
        <v>620.32773780272441</v>
      </c>
      <c r="FB73" s="83">
        <f t="shared" si="183"/>
        <v>589.22086605598395</v>
      </c>
      <c r="FC73" s="83">
        <f t="shared" si="183"/>
        <v>559.66571850231583</v>
      </c>
      <c r="FD73" s="83">
        <f t="shared" si="183"/>
        <v>531.58456415629678</v>
      </c>
      <c r="FE73" s="83">
        <f t="shared" si="183"/>
        <v>504.90355279074248</v>
      </c>
      <c r="FF73" s="83">
        <f t="shared" si="183"/>
        <v>479.5525206671561</v>
      </c>
      <c r="FG73" s="83">
        <f t="shared" si="183"/>
        <v>455.4648059703876</v>
      </c>
      <c r="FH73" s="83">
        <f t="shared" si="183"/>
        <v>432.57707346192086</v>
      </c>
      <c r="FI73" s="83">
        <f t="shared" si="183"/>
        <v>410.82914789047936</v>
      </c>
      <c r="FJ73" s="83">
        <f t="shared" si="183"/>
        <v>390.16385572167638</v>
      </c>
      <c r="FK73" s="83">
        <f t="shared" si="183"/>
        <v>370.52687477034203</v>
      </c>
      <c r="FL73" s="83">
        <f t="shared" si="183"/>
        <v>351.86659133996471</v>
      </c>
      <c r="FM73" s="83">
        <f t="shared" si="183"/>
        <v>334.13396449343179</v>
      </c>
      <c r="FN73" s="83">
        <f t="shared" si="183"/>
        <v>317.28239709804416</v>
      </c>
      <c r="FO73" s="83">
        <f t="shared" si="183"/>
        <v>301.26761330559731</v>
      </c>
      <c r="FP73" s="83">
        <f t="shared" si="183"/>
        <v>286.04754214527082</v>
      </c>
    </row>
    <row r="74" spans="1:16379">
      <c r="A74" s="80">
        <v>2010</v>
      </c>
      <c r="D74" s="99">
        <f>Data!CD74</f>
        <v>1172.1764015893964</v>
      </c>
      <c r="BN74" s="83">
        <f t="shared" ref="BN74:CJ74" si="184">+$D74*H11</f>
        <v>1172.1764015893964</v>
      </c>
      <c r="BO74" s="83">
        <f t="shared" si="184"/>
        <v>1154.2997540616777</v>
      </c>
      <c r="BP74" s="83">
        <f t="shared" si="184"/>
        <v>1135.9184709138415</v>
      </c>
      <c r="BQ74" s="83">
        <f t="shared" si="184"/>
        <v>1117.0171066011853</v>
      </c>
      <c r="BR74" s="83">
        <f t="shared" si="184"/>
        <v>1097.5800065643336</v>
      </c>
      <c r="BS74" s="83">
        <f t="shared" si="184"/>
        <v>1077.5914075475448</v>
      </c>
      <c r="BT74" s="83">
        <f t="shared" si="184"/>
        <v>1057.0355729039536</v>
      </c>
      <c r="BU74" s="83">
        <f t="shared" si="184"/>
        <v>1035.8969708838763</v>
      </c>
      <c r="BV74" s="83">
        <f t="shared" si="184"/>
        <v>1014.160504727613</v>
      </c>
      <c r="BW74" s="83">
        <f t="shared" si="184"/>
        <v>991.81180393666659</v>
      </c>
      <c r="BX74" s="83">
        <f t="shared" si="184"/>
        <v>968.83758622368873</v>
      </c>
      <c r="BY74" s="83">
        <f t="shared" si="184"/>
        <v>945.22609916859847</v>
      </c>
      <c r="BZ74" s="83">
        <f t="shared" si="184"/>
        <v>920.96764935241208</v>
      </c>
      <c r="CA74" s="83">
        <f t="shared" si="184"/>
        <v>896.05522452303342</v>
      </c>
      <c r="CB74" s="83">
        <f t="shared" si="184"/>
        <v>870.48521101545293</v>
      </c>
      <c r="CC74" s="83">
        <f t="shared" si="184"/>
        <v>844.25820409935602</v>
      </c>
      <c r="CD74" s="83">
        <f t="shared" si="184"/>
        <v>817.37990313402668</v>
      </c>
      <c r="CE74" s="83">
        <f t="shared" si="184"/>
        <v>789.86207645195793</v>
      </c>
      <c r="CF74" s="83">
        <f t="shared" si="184"/>
        <v>761.72357297517146</v>
      </c>
      <c r="CG74" s="83">
        <f t="shared" si="184"/>
        <v>732.99134904347022</v>
      </c>
      <c r="CH74" s="83">
        <f t="shared" si="184"/>
        <v>703.70147030303417</v>
      </c>
      <c r="CI74" s="83">
        <f t="shared" si="184"/>
        <v>673.90004040844178</v>
      </c>
      <c r="CJ74" s="83">
        <f t="shared" si="184"/>
        <v>643.64400148416291</v>
      </c>
      <c r="ET74" s="83">
        <f>+$D74*CN11</f>
        <v>1172.1764015893964</v>
      </c>
      <c r="EU74" s="83">
        <f t="shared" ref="EU74:FP74" si="185">+$D74*CO11</f>
        <v>1113.4847668380191</v>
      </c>
      <c r="EV74" s="83">
        <f t="shared" si="185"/>
        <v>1057.7244012373342</v>
      </c>
      <c r="EW74" s="83">
        <f t="shared" si="185"/>
        <v>1004.7486088263329</v>
      </c>
      <c r="EX74" s="83">
        <f t="shared" si="185"/>
        <v>954.4180231419158</v>
      </c>
      <c r="EY74" s="83">
        <f t="shared" si="185"/>
        <v>906.6002405319955</v>
      </c>
      <c r="EZ74" s="83">
        <f t="shared" si="185"/>
        <v>861.16947179445856</v>
      </c>
      <c r="FA74" s="83">
        <f t="shared" si="185"/>
        <v>818.00621122536074</v>
      </c>
      <c r="FB74" s="83">
        <f t="shared" si="185"/>
        <v>776.99692220554357</v>
      </c>
      <c r="FC74" s="83">
        <f t="shared" si="185"/>
        <v>738.03373849837487</v>
      </c>
      <c r="FD74" s="83">
        <f t="shared" si="185"/>
        <v>701.01418047268828</v>
      </c>
      <c r="FE74" s="83">
        <f t="shared" si="185"/>
        <v>665.84088550425588</v>
      </c>
      <c r="FF74" s="83">
        <f t="shared" si="185"/>
        <v>632.42135184645315</v>
      </c>
      <c r="FG74" s="83">
        <f t="shared" si="185"/>
        <v>600.6676952962365</v>
      </c>
      <c r="FH74" s="83">
        <f t="shared" si="185"/>
        <v>570.49641801521568</v>
      </c>
      <c r="FI74" s="83">
        <f t="shared" si="185"/>
        <v>541.82818889759733</v>
      </c>
      <c r="FJ74" s="83">
        <f t="shared" si="185"/>
        <v>514.58763490718536</v>
      </c>
      <c r="FK74" s="83">
        <f t="shared" si="185"/>
        <v>488.70314283447294</v>
      </c>
      <c r="FL74" s="83">
        <f t="shared" si="185"/>
        <v>464.10667095230156</v>
      </c>
      <c r="FM74" s="83">
        <f t="shared" si="185"/>
        <v>440.7335700746213</v>
      </c>
      <c r="FN74" s="83">
        <f t="shared" si="185"/>
        <v>418.52241354762236</v>
      </c>
      <c r="FO74" s="83">
        <f t="shared" si="185"/>
        <v>397.41483572604267</v>
      </c>
      <c r="FP74" s="83">
        <f t="shared" si="185"/>
        <v>377.35537850977408</v>
      </c>
    </row>
    <row r="75" spans="1:16379">
      <c r="A75" s="80">
        <v>2011</v>
      </c>
      <c r="D75" s="99">
        <f>Data!CD75</f>
        <v>1350.7698470972084</v>
      </c>
      <c r="BO75" s="83">
        <f t="shared" ref="BO75:CJ75" si="186">+$D75*H11</f>
        <v>1350.7698470972084</v>
      </c>
      <c r="BP75" s="83">
        <f t="shared" si="186"/>
        <v>1330.1695036549711</v>
      </c>
      <c r="BQ75" s="83">
        <f t="shared" si="186"/>
        <v>1308.9876380301498</v>
      </c>
      <c r="BR75" s="83">
        <f t="shared" si="186"/>
        <v>1287.2064513862999</v>
      </c>
      <c r="BS75" s="83">
        <f t="shared" si="186"/>
        <v>1264.8079040267119</v>
      </c>
      <c r="BT75" s="83">
        <f t="shared" si="186"/>
        <v>1241.7738309972729</v>
      </c>
      <c r="BU75" s="83">
        <f t="shared" si="186"/>
        <v>1218.0860980068887</v>
      </c>
      <c r="BV75" s="83">
        <f t="shared" si="186"/>
        <v>1193.7268068798944</v>
      </c>
      <c r="BW75" s="83">
        <f t="shared" si="186"/>
        <v>1168.6785607059246</v>
      </c>
      <c r="BX75" s="83">
        <f t="shared" si="186"/>
        <v>1142.9247994893747</v>
      </c>
      <c r="BY75" s="83">
        <f t="shared" si="186"/>
        <v>1116.4502172462426</v>
      </c>
      <c r="BZ75" s="83">
        <f t="shared" si="186"/>
        <v>1089.2412709512173</v>
      </c>
      <c r="CA75" s="83">
        <f t="shared" si="186"/>
        <v>1061.2867902906319</v>
      </c>
      <c r="CB75" s="83">
        <f t="shared" si="186"/>
        <v>1032.5786946217786</v>
      </c>
      <c r="CC75" s="83">
        <f t="shared" si="186"/>
        <v>1003.1128196996465</v>
      </c>
      <c r="CD75" s="83">
        <f t="shared" si="186"/>
        <v>972.88985148953964</v>
      </c>
      <c r="CE75" s="83">
        <f t="shared" si="186"/>
        <v>941.91635770827816</v>
      </c>
      <c r="CF75" s="83">
        <f t="shared" si="186"/>
        <v>910.20589971800905</v>
      </c>
      <c r="CG75" s="83">
        <f t="shared" si="186"/>
        <v>877.78019827294838</v>
      </c>
      <c r="CH75" s="83">
        <f t="shared" si="186"/>
        <v>844.67031679575609</v>
      </c>
      <c r="CI75" s="83">
        <f t="shared" si="186"/>
        <v>810.91781591443089</v>
      </c>
      <c r="CJ75" s="83">
        <f t="shared" si="186"/>
        <v>776.57582366188808</v>
      </c>
      <c r="EU75" s="83">
        <f>+$D75*CN11</f>
        <v>1350.7698470972084</v>
      </c>
      <c r="EV75" s="83">
        <f t="shared" ref="EV75:FP75" si="187">+$D75*CO11</f>
        <v>1283.1359223811794</v>
      </c>
      <c r="EW75" s="83">
        <f t="shared" si="187"/>
        <v>1218.8798766065047</v>
      </c>
      <c r="EX75" s="83">
        <f t="shared" si="187"/>
        <v>1157.83266313434</v>
      </c>
      <c r="EY75" s="83">
        <f t="shared" si="187"/>
        <v>1099.8336815501095</v>
      </c>
      <c r="EZ75" s="83">
        <f t="shared" si="187"/>
        <v>1044.7303551079899</v>
      </c>
      <c r="FA75" s="83">
        <f t="shared" si="187"/>
        <v>992.37772929339212</v>
      </c>
      <c r="FB75" s="83">
        <f t="shared" si="187"/>
        <v>942.63809044715606</v>
      </c>
      <c r="FC75" s="83">
        <f t="shared" si="187"/>
        <v>895.38060344796986</v>
      </c>
      <c r="FD75" s="83">
        <f t="shared" si="187"/>
        <v>850.48096749966942</v>
      </c>
      <c r="FE75" s="83">
        <f t="shared" si="187"/>
        <v>807.82108911774719</v>
      </c>
      <c r="FF75" s="83">
        <f t="shared" si="187"/>
        <v>767.28877145464423</v>
      </c>
      <c r="FG75" s="83">
        <f t="shared" si="187"/>
        <v>728.77741914640751</v>
      </c>
      <c r="FH75" s="83">
        <f t="shared" si="187"/>
        <v>692.1857579041623</v>
      </c>
      <c r="FI75" s="83">
        <f t="shared" si="187"/>
        <v>657.41756811263303</v>
      </c>
      <c r="FJ75" s="83">
        <f t="shared" si="187"/>
        <v>624.38143173482706</v>
      </c>
      <c r="FK75" s="83">
        <f t="shared" si="187"/>
        <v>592.99049185702415</v>
      </c>
      <c r="FL75" s="83">
        <f t="shared" si="187"/>
        <v>563.16222424146929</v>
      </c>
      <c r="FM75" s="83">
        <f t="shared" si="187"/>
        <v>534.81822028578347</v>
      </c>
      <c r="FN75" s="83">
        <f t="shared" si="187"/>
        <v>507.88398081813796</v>
      </c>
      <c r="FO75" s="83">
        <f t="shared" si="187"/>
        <v>482.28872018574037</v>
      </c>
      <c r="FP75" s="83">
        <f t="shared" si="187"/>
        <v>457.96518012130315</v>
      </c>
    </row>
    <row r="76" spans="1:16379">
      <c r="A76" s="80">
        <v>2012</v>
      </c>
      <c r="D76" s="99">
        <f>Data!CD76</f>
        <v>1406.6632311026676</v>
      </c>
      <c r="BP76" s="83">
        <f t="shared" ref="BP76:CJ76" si="188">+$D76*H11</f>
        <v>1406.6632311026676</v>
      </c>
      <c r="BQ76" s="83">
        <f t="shared" si="188"/>
        <v>1385.2104679020713</v>
      </c>
      <c r="BR76" s="83">
        <f t="shared" si="188"/>
        <v>1363.152119764804</v>
      </c>
      <c r="BS76" s="83">
        <f t="shared" si="188"/>
        <v>1340.4696513579686</v>
      </c>
      <c r="BT76" s="83">
        <f t="shared" si="188"/>
        <v>1317.1442765218685</v>
      </c>
      <c r="BU76" s="83">
        <f t="shared" si="188"/>
        <v>1293.157078656388</v>
      </c>
      <c r="BV76" s="83">
        <f t="shared" si="188"/>
        <v>1268.4891730932331</v>
      </c>
      <c r="BW76" s="83">
        <f t="shared" si="188"/>
        <v>1243.1219210497379</v>
      </c>
      <c r="BX76" s="83">
        <f t="shared" si="188"/>
        <v>1217.0372057503478</v>
      </c>
      <c r="BY76" s="83">
        <f t="shared" si="188"/>
        <v>1190.2177819648896</v>
      </c>
      <c r="BZ76" s="83">
        <f t="shared" si="188"/>
        <v>1162.6477103644256</v>
      </c>
      <c r="CA76" s="83">
        <f t="shared" si="188"/>
        <v>1134.3128875280192</v>
      </c>
      <c r="CB76" s="83">
        <f t="shared" si="188"/>
        <v>1105.2016809265988</v>
      </c>
      <c r="CC76" s="83">
        <f t="shared" si="188"/>
        <v>1075.3056755492685</v>
      </c>
      <c r="CD76" s="83">
        <f t="shared" si="188"/>
        <v>1044.6205348390979</v>
      </c>
      <c r="CE76" s="83">
        <f t="shared" si="188"/>
        <v>1013.1469731458877</v>
      </c>
      <c r="CF76" s="83">
        <f t="shared" si="188"/>
        <v>980.89182995142153</v>
      </c>
      <c r="CG76" s="83">
        <f t="shared" si="188"/>
        <v>947.86922777223083</v>
      </c>
      <c r="CH76" s="83">
        <f t="shared" si="188"/>
        <v>914.1017861436668</v>
      </c>
      <c r="CI76" s="83">
        <f t="shared" si="188"/>
        <v>879.62185385896123</v>
      </c>
      <c r="CJ76" s="83">
        <f t="shared" si="188"/>
        <v>844.47271127960096</v>
      </c>
      <c r="EV76" s="83">
        <f>+$D76*CN11</f>
        <v>1406.6632311026676</v>
      </c>
      <c r="EW76" s="83">
        <f t="shared" ref="EW76:FP76" si="189">+$D76*CO11</f>
        <v>1336.2306882992766</v>
      </c>
      <c r="EX76" s="83">
        <f t="shared" si="189"/>
        <v>1269.3157973861246</v>
      </c>
      <c r="EY76" s="83">
        <f t="shared" si="189"/>
        <v>1205.7425167587037</v>
      </c>
      <c r="EZ76" s="83">
        <f t="shared" si="189"/>
        <v>1145.3436005323285</v>
      </c>
      <c r="FA76" s="83">
        <f t="shared" si="189"/>
        <v>1087.9601585017344</v>
      </c>
      <c r="FB76" s="83">
        <f t="shared" si="189"/>
        <v>1033.4412380925114</v>
      </c>
      <c r="FC76" s="83">
        <f t="shared" si="189"/>
        <v>981.64342720438378</v>
      </c>
      <c r="FD76" s="83">
        <f t="shared" si="189"/>
        <v>932.43047690132335</v>
      </c>
      <c r="FE76" s="83">
        <f t="shared" si="189"/>
        <v>885.67294295570173</v>
      </c>
      <c r="FF76" s="83">
        <f t="shared" si="189"/>
        <v>841.24784530333829</v>
      </c>
      <c r="FG76" s="83">
        <f t="shared" si="189"/>
        <v>799.03834451341049</v>
      </c>
      <c r="FH76" s="83">
        <f t="shared" si="189"/>
        <v>758.93343442198864</v>
      </c>
      <c r="FI76" s="83">
        <f t="shared" si="189"/>
        <v>720.82765012050731</v>
      </c>
      <c r="FJ76" s="83">
        <f t="shared" si="189"/>
        <v>684.62079053088564</v>
      </c>
      <c r="FK76" s="83">
        <f t="shared" si="189"/>
        <v>650.21765483740091</v>
      </c>
      <c r="FL76" s="83">
        <f t="shared" si="189"/>
        <v>617.52779208191248</v>
      </c>
      <c r="FM76" s="83">
        <f t="shared" si="189"/>
        <v>586.46526326365415</v>
      </c>
      <c r="FN76" s="83">
        <f t="shared" si="189"/>
        <v>556.94841531774159</v>
      </c>
      <c r="FO76" s="83">
        <f t="shared" si="189"/>
        <v>528.89966637781617</v>
      </c>
      <c r="FP76" s="83">
        <f t="shared" si="189"/>
        <v>502.24530175792523</v>
      </c>
    </row>
    <row r="77" spans="1:16379">
      <c r="A77" s="80">
        <v>2013</v>
      </c>
      <c r="D77" s="99">
        <f>Data!CD77</f>
        <v>1643.7956111264969</v>
      </c>
      <c r="BQ77" s="83">
        <f t="shared" ref="BQ77:CJ77" si="190">+$D77*H11</f>
        <v>1643.7956111264969</v>
      </c>
      <c r="BR77" s="83">
        <f t="shared" si="190"/>
        <v>1618.7263854469195</v>
      </c>
      <c r="BS77" s="83">
        <f t="shared" si="190"/>
        <v>1592.9494865737493</v>
      </c>
      <c r="BT77" s="83">
        <f t="shared" si="190"/>
        <v>1566.4432545259806</v>
      </c>
      <c r="BU77" s="83">
        <f t="shared" si="190"/>
        <v>1539.1857362119447</v>
      </c>
      <c r="BV77" s="83">
        <f t="shared" si="190"/>
        <v>1511.1548261101777</v>
      </c>
      <c r="BW77" s="83">
        <f t="shared" si="190"/>
        <v>1482.3284560140382</v>
      </c>
      <c r="BX77" s="83">
        <f t="shared" si="190"/>
        <v>1452.6848450534035</v>
      </c>
      <c r="BY77" s="83">
        <f t="shared" si="190"/>
        <v>1422.2028223641416</v>
      </c>
      <c r="BZ77" s="83">
        <f t="shared" si="190"/>
        <v>1390.8622355508221</v>
      </c>
      <c r="CA77" s="83">
        <f t="shared" si="190"/>
        <v>1358.6444582653805</v>
      </c>
      <c r="CB77" s="83">
        <f t="shared" si="190"/>
        <v>1325.5330095613285</v>
      </c>
      <c r="CC77" s="83">
        <f t="shared" si="190"/>
        <v>1291.5142959218881</v>
      </c>
      <c r="CD77" s="83">
        <f t="shared" si="190"/>
        <v>1256.5784837510196</v>
      </c>
      <c r="CE77" s="83">
        <f t="shared" si="190"/>
        <v>1220.7205054439889</v>
      </c>
      <c r="CF77" s="83">
        <f t="shared" si="190"/>
        <v>1183.9411957742091</v>
      </c>
      <c r="CG77" s="83">
        <f t="shared" si="190"/>
        <v>1146.2485472091664</v>
      </c>
      <c r="CH77" s="83">
        <f t="shared" si="190"/>
        <v>1107.6590630100391</v>
      </c>
      <c r="CI77" s="83">
        <f t="shared" si="190"/>
        <v>1068.1991758666943</v>
      </c>
      <c r="CJ77" s="83">
        <f t="shared" si="190"/>
        <v>1027.9066878650649</v>
      </c>
      <c r="EW77" s="83">
        <f>+$D77*CN11</f>
        <v>1643.7956111264969</v>
      </c>
      <c r="EX77" s="83">
        <f t="shared" ref="EX77:FP77" si="191">+$D77*CO11</f>
        <v>1561.4896958364973</v>
      </c>
      <c r="EY77" s="83">
        <f t="shared" si="191"/>
        <v>1483.2944309216502</v>
      </c>
      <c r="EZ77" s="83">
        <f t="shared" si="191"/>
        <v>1409.004098047626</v>
      </c>
      <c r="FA77" s="83">
        <f t="shared" si="191"/>
        <v>1338.4232573641846</v>
      </c>
      <c r="FB77" s="83">
        <f t="shared" si="191"/>
        <v>1271.3662332836727</v>
      </c>
      <c r="FC77" s="83">
        <f t="shared" si="191"/>
        <v>1207.6566259586948</v>
      </c>
      <c r="FD77" s="83">
        <f t="shared" si="191"/>
        <v>1147.1268471735336</v>
      </c>
      <c r="FE77" s="83">
        <f t="shared" si="191"/>
        <v>1089.6176794281425</v>
      </c>
      <c r="FF77" s="83">
        <f t="shared" si="191"/>
        <v>1034.9778570545518</v>
      </c>
      <c r="FG77" s="83">
        <f t="shared" si="191"/>
        <v>983.06366826355236</v>
      </c>
      <c r="FH77" s="83">
        <f t="shared" si="191"/>
        <v>933.73857707457296</v>
      </c>
      <c r="FI77" s="83">
        <f t="shared" si="191"/>
        <v>886.87286413401011</v>
      </c>
      <c r="FJ77" s="83">
        <f t="shared" si="191"/>
        <v>842.3432854770017</v>
      </c>
      <c r="FK77" s="83">
        <f t="shared" si="191"/>
        <v>800.03274833483238</v>
      </c>
      <c r="FL77" s="83">
        <f t="shared" si="191"/>
        <v>759.8300031350384</v>
      </c>
      <c r="FM77" s="83">
        <f t="shared" si="191"/>
        <v>721.62935088391157</v>
      </c>
      <c r="FN77" s="83">
        <f t="shared" si="191"/>
        <v>685.33036516156653</v>
      </c>
      <c r="FO77" s="83">
        <f t="shared" si="191"/>
        <v>650.83762799821216</v>
      </c>
      <c r="FP77" s="83">
        <f t="shared" si="191"/>
        <v>618.06047893681512</v>
      </c>
    </row>
    <row r="78" spans="1:16379">
      <c r="A78" s="80">
        <v>2014</v>
      </c>
      <c r="D78" s="99" t="e">
        <f>Data!CD78</f>
        <v>#DIV/0!</v>
      </c>
      <c r="BR78" s="83" t="e">
        <f t="shared" ref="BR78:CJ78" si="192">+$D78*H11</f>
        <v>#DIV/0!</v>
      </c>
      <c r="BS78" s="83" t="e">
        <f t="shared" si="192"/>
        <v>#DIV/0!</v>
      </c>
      <c r="BT78" s="83" t="e">
        <f t="shared" si="192"/>
        <v>#DIV/0!</v>
      </c>
      <c r="BU78" s="83" t="e">
        <f t="shared" si="192"/>
        <v>#DIV/0!</v>
      </c>
      <c r="BV78" s="83" t="e">
        <f t="shared" si="192"/>
        <v>#DIV/0!</v>
      </c>
      <c r="BW78" s="83" t="e">
        <f t="shared" si="192"/>
        <v>#DIV/0!</v>
      </c>
      <c r="BX78" s="83" t="e">
        <f t="shared" si="192"/>
        <v>#DIV/0!</v>
      </c>
      <c r="BY78" s="83" t="e">
        <f t="shared" si="192"/>
        <v>#DIV/0!</v>
      </c>
      <c r="BZ78" s="83" t="e">
        <f t="shared" si="192"/>
        <v>#DIV/0!</v>
      </c>
      <c r="CA78" s="83" t="e">
        <f t="shared" si="192"/>
        <v>#DIV/0!</v>
      </c>
      <c r="CB78" s="83" t="e">
        <f t="shared" si="192"/>
        <v>#DIV/0!</v>
      </c>
      <c r="CC78" s="83" t="e">
        <f t="shared" si="192"/>
        <v>#DIV/0!</v>
      </c>
      <c r="CD78" s="83" t="e">
        <f t="shared" si="192"/>
        <v>#DIV/0!</v>
      </c>
      <c r="CE78" s="83" t="e">
        <f t="shared" si="192"/>
        <v>#DIV/0!</v>
      </c>
      <c r="CF78" s="83" t="e">
        <f t="shared" si="192"/>
        <v>#DIV/0!</v>
      </c>
      <c r="CG78" s="83" t="e">
        <f t="shared" si="192"/>
        <v>#DIV/0!</v>
      </c>
      <c r="CH78" s="83" t="e">
        <f t="shared" si="192"/>
        <v>#DIV/0!</v>
      </c>
      <c r="CI78" s="83" t="e">
        <f t="shared" si="192"/>
        <v>#DIV/0!</v>
      </c>
      <c r="CJ78" s="83" t="e">
        <f t="shared" si="192"/>
        <v>#DIV/0!</v>
      </c>
      <c r="EX78" s="83" t="e">
        <f>+$D78*CN11</f>
        <v>#DIV/0!</v>
      </c>
      <c r="EY78" s="83" t="e">
        <f t="shared" ref="EY78:FP78" si="193">+$D78*CO11</f>
        <v>#DIV/0!</v>
      </c>
      <c r="EZ78" s="83" t="e">
        <f t="shared" si="193"/>
        <v>#DIV/0!</v>
      </c>
      <c r="FA78" s="83" t="e">
        <f t="shared" si="193"/>
        <v>#DIV/0!</v>
      </c>
      <c r="FB78" s="83" t="e">
        <f t="shared" si="193"/>
        <v>#DIV/0!</v>
      </c>
      <c r="FC78" s="83" t="e">
        <f t="shared" si="193"/>
        <v>#DIV/0!</v>
      </c>
      <c r="FD78" s="83" t="e">
        <f t="shared" si="193"/>
        <v>#DIV/0!</v>
      </c>
      <c r="FE78" s="83" t="e">
        <f t="shared" si="193"/>
        <v>#DIV/0!</v>
      </c>
      <c r="FF78" s="83" t="e">
        <f t="shared" si="193"/>
        <v>#DIV/0!</v>
      </c>
      <c r="FG78" s="83" t="e">
        <f t="shared" si="193"/>
        <v>#DIV/0!</v>
      </c>
      <c r="FH78" s="83" t="e">
        <f t="shared" si="193"/>
        <v>#DIV/0!</v>
      </c>
      <c r="FI78" s="83" t="e">
        <f t="shared" si="193"/>
        <v>#DIV/0!</v>
      </c>
      <c r="FJ78" s="83" t="e">
        <f t="shared" si="193"/>
        <v>#DIV/0!</v>
      </c>
      <c r="FK78" s="83" t="e">
        <f t="shared" si="193"/>
        <v>#DIV/0!</v>
      </c>
      <c r="FL78" s="83" t="e">
        <f t="shared" si="193"/>
        <v>#DIV/0!</v>
      </c>
      <c r="FM78" s="83" t="e">
        <f t="shared" si="193"/>
        <v>#DIV/0!</v>
      </c>
      <c r="FN78" s="83" t="e">
        <f t="shared" si="193"/>
        <v>#DIV/0!</v>
      </c>
      <c r="FO78" s="83" t="e">
        <f t="shared" si="193"/>
        <v>#DIV/0!</v>
      </c>
      <c r="FP78" s="83" t="e">
        <f t="shared" si="193"/>
        <v>#DIV/0!</v>
      </c>
    </row>
    <row r="79" spans="1:16379">
      <c r="A79" s="80">
        <v>2015</v>
      </c>
      <c r="D79" s="99" t="e">
        <f>Data!CD79</f>
        <v>#DIV/0!</v>
      </c>
      <c r="BS79" s="83" t="e">
        <f t="shared" ref="BS79:CJ79" si="194">+$D79*H11</f>
        <v>#DIV/0!</v>
      </c>
      <c r="BT79" s="83" t="e">
        <f t="shared" si="194"/>
        <v>#DIV/0!</v>
      </c>
      <c r="BU79" s="83" t="e">
        <f t="shared" si="194"/>
        <v>#DIV/0!</v>
      </c>
      <c r="BV79" s="83" t="e">
        <f t="shared" si="194"/>
        <v>#DIV/0!</v>
      </c>
      <c r="BW79" s="83" t="e">
        <f t="shared" si="194"/>
        <v>#DIV/0!</v>
      </c>
      <c r="BX79" s="83" t="e">
        <f t="shared" si="194"/>
        <v>#DIV/0!</v>
      </c>
      <c r="BY79" s="83" t="e">
        <f t="shared" si="194"/>
        <v>#DIV/0!</v>
      </c>
      <c r="BZ79" s="83" t="e">
        <f t="shared" si="194"/>
        <v>#DIV/0!</v>
      </c>
      <c r="CA79" s="83" t="e">
        <f t="shared" si="194"/>
        <v>#DIV/0!</v>
      </c>
      <c r="CB79" s="83" t="e">
        <f t="shared" si="194"/>
        <v>#DIV/0!</v>
      </c>
      <c r="CC79" s="83" t="e">
        <f t="shared" si="194"/>
        <v>#DIV/0!</v>
      </c>
      <c r="CD79" s="83" t="e">
        <f t="shared" si="194"/>
        <v>#DIV/0!</v>
      </c>
      <c r="CE79" s="83" t="e">
        <f t="shared" si="194"/>
        <v>#DIV/0!</v>
      </c>
      <c r="CF79" s="83" t="e">
        <f t="shared" si="194"/>
        <v>#DIV/0!</v>
      </c>
      <c r="CG79" s="83" t="e">
        <f t="shared" si="194"/>
        <v>#DIV/0!</v>
      </c>
      <c r="CH79" s="83" t="e">
        <f t="shared" si="194"/>
        <v>#DIV/0!</v>
      </c>
      <c r="CI79" s="83" t="e">
        <f t="shared" si="194"/>
        <v>#DIV/0!</v>
      </c>
      <c r="CJ79" s="83" t="e">
        <f t="shared" si="194"/>
        <v>#DIV/0!</v>
      </c>
      <c r="CK79" s="83"/>
      <c r="CL79" s="83"/>
      <c r="CM79" s="83"/>
      <c r="EY79" s="83" t="e">
        <f>+$D79*CN11</f>
        <v>#DIV/0!</v>
      </c>
      <c r="EZ79" s="83" t="e">
        <f t="shared" ref="EZ79:FP79" si="195">+$D79*CO11</f>
        <v>#DIV/0!</v>
      </c>
      <c r="FA79" s="83" t="e">
        <f t="shared" si="195"/>
        <v>#DIV/0!</v>
      </c>
      <c r="FB79" s="83" t="e">
        <f t="shared" si="195"/>
        <v>#DIV/0!</v>
      </c>
      <c r="FC79" s="83" t="e">
        <f t="shared" si="195"/>
        <v>#DIV/0!</v>
      </c>
      <c r="FD79" s="83" t="e">
        <f t="shared" si="195"/>
        <v>#DIV/0!</v>
      </c>
      <c r="FE79" s="83" t="e">
        <f t="shared" si="195"/>
        <v>#DIV/0!</v>
      </c>
      <c r="FF79" s="83" t="e">
        <f t="shared" si="195"/>
        <v>#DIV/0!</v>
      </c>
      <c r="FG79" s="83" t="e">
        <f t="shared" si="195"/>
        <v>#DIV/0!</v>
      </c>
      <c r="FH79" s="83" t="e">
        <f t="shared" si="195"/>
        <v>#DIV/0!</v>
      </c>
      <c r="FI79" s="83" t="e">
        <f t="shared" si="195"/>
        <v>#DIV/0!</v>
      </c>
      <c r="FJ79" s="83" t="e">
        <f t="shared" si="195"/>
        <v>#DIV/0!</v>
      </c>
      <c r="FK79" s="83" t="e">
        <f t="shared" si="195"/>
        <v>#DIV/0!</v>
      </c>
      <c r="FL79" s="83" t="e">
        <f t="shared" si="195"/>
        <v>#DIV/0!</v>
      </c>
      <c r="FM79" s="83" t="e">
        <f t="shared" si="195"/>
        <v>#DIV/0!</v>
      </c>
      <c r="FN79" s="83" t="e">
        <f t="shared" si="195"/>
        <v>#DIV/0!</v>
      </c>
      <c r="FO79" s="83" t="e">
        <f t="shared" si="195"/>
        <v>#DIV/0!</v>
      </c>
      <c r="FP79" s="83" t="e">
        <f t="shared" si="195"/>
        <v>#DIV/0!</v>
      </c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  <c r="JI79" s="83"/>
      <c r="JJ79" s="83"/>
      <c r="JK79" s="83"/>
      <c r="JL79" s="83"/>
      <c r="JM79" s="83"/>
      <c r="JN79" s="83"/>
      <c r="JO79" s="83"/>
      <c r="JP79" s="83"/>
      <c r="JQ79" s="83"/>
      <c r="JR79" s="83"/>
      <c r="JS79" s="83"/>
      <c r="JT79" s="83"/>
      <c r="JU79" s="83"/>
      <c r="JV79" s="83"/>
      <c r="JW79" s="83"/>
      <c r="JX79" s="83"/>
      <c r="JY79" s="83"/>
      <c r="JZ79" s="83"/>
      <c r="KA79" s="83"/>
      <c r="KB79" s="83"/>
      <c r="KC79" s="83"/>
      <c r="KD79" s="83"/>
      <c r="KE79" s="83"/>
      <c r="KF79" s="83"/>
      <c r="KG79" s="83"/>
      <c r="KH79" s="83"/>
      <c r="KI79" s="83"/>
      <c r="KJ79" s="83"/>
      <c r="KK79" s="83"/>
      <c r="KL79" s="83"/>
      <c r="KM79" s="83"/>
      <c r="KN79" s="83"/>
      <c r="KO79" s="83"/>
      <c r="KP79" s="83"/>
      <c r="KQ79" s="83"/>
      <c r="KR79" s="83"/>
      <c r="KS79" s="83"/>
      <c r="KT79" s="83"/>
      <c r="KU79" s="83"/>
      <c r="KV79" s="83"/>
      <c r="KW79" s="83"/>
      <c r="KX79" s="83"/>
      <c r="KY79" s="83"/>
      <c r="KZ79" s="83"/>
      <c r="LA79" s="83"/>
      <c r="LB79" s="83"/>
      <c r="LC79" s="83"/>
      <c r="LD79" s="83"/>
      <c r="LE79" s="83"/>
      <c r="LF79" s="83"/>
      <c r="LG79" s="83"/>
      <c r="LH79" s="83"/>
      <c r="LI79" s="83"/>
      <c r="LJ79" s="83"/>
      <c r="LK79" s="83"/>
      <c r="LL79" s="83"/>
      <c r="LM79" s="83"/>
      <c r="LN79" s="83"/>
      <c r="LO79" s="83"/>
      <c r="LP79" s="83"/>
      <c r="LQ79" s="83"/>
      <c r="LR79" s="83"/>
      <c r="LS79" s="83"/>
      <c r="LT79" s="83"/>
      <c r="LU79" s="83"/>
      <c r="LV79" s="83"/>
      <c r="LW79" s="83"/>
      <c r="LX79" s="83"/>
      <c r="LY79" s="83"/>
      <c r="LZ79" s="83"/>
      <c r="MA79" s="83"/>
      <c r="MB79" s="83"/>
      <c r="MC79" s="83"/>
      <c r="MD79" s="83"/>
      <c r="ME79" s="83"/>
      <c r="MF79" s="83"/>
      <c r="MG79" s="83"/>
      <c r="MH79" s="83"/>
      <c r="MI79" s="83"/>
      <c r="MJ79" s="83"/>
      <c r="MK79" s="83"/>
      <c r="ML79" s="83"/>
      <c r="MM79" s="83"/>
      <c r="MN79" s="83"/>
      <c r="MO79" s="83"/>
      <c r="MP79" s="83"/>
      <c r="MQ79" s="83"/>
      <c r="MR79" s="83"/>
      <c r="MS79" s="83"/>
      <c r="MT79" s="83"/>
      <c r="MU79" s="83"/>
      <c r="MV79" s="83"/>
      <c r="MW79" s="83"/>
      <c r="MX79" s="83"/>
      <c r="MY79" s="83"/>
      <c r="MZ79" s="83"/>
      <c r="NA79" s="83"/>
      <c r="NB79" s="83"/>
      <c r="NC79" s="83"/>
      <c r="ND79" s="83"/>
      <c r="NE79" s="83"/>
      <c r="NF79" s="83"/>
      <c r="NG79" s="83"/>
      <c r="NH79" s="83"/>
      <c r="NI79" s="83"/>
      <c r="NJ79" s="83"/>
      <c r="NK79" s="83"/>
      <c r="NL79" s="83"/>
      <c r="NM79" s="83"/>
      <c r="NN79" s="83"/>
      <c r="NO79" s="83"/>
      <c r="NP79" s="83"/>
      <c r="NQ79" s="83"/>
      <c r="NR79" s="83"/>
      <c r="NS79" s="83"/>
      <c r="NT79" s="83"/>
      <c r="NU79" s="83"/>
      <c r="NV79" s="83"/>
      <c r="NW79" s="83"/>
      <c r="NX79" s="83"/>
      <c r="NY79" s="83"/>
      <c r="NZ79" s="83"/>
      <c r="OA79" s="83"/>
      <c r="OB79" s="83"/>
      <c r="OC79" s="83"/>
      <c r="OD79" s="83"/>
      <c r="OE79" s="83"/>
      <c r="OF79" s="83"/>
      <c r="OG79" s="83"/>
      <c r="OH79" s="83"/>
      <c r="OI79" s="83"/>
      <c r="OJ79" s="83"/>
      <c r="OK79" s="83"/>
      <c r="OL79" s="83"/>
      <c r="OM79" s="83"/>
      <c r="ON79" s="83"/>
      <c r="OO79" s="83"/>
      <c r="OP79" s="83"/>
      <c r="OQ79" s="83"/>
      <c r="OR79" s="83"/>
      <c r="OS79" s="83"/>
      <c r="OT79" s="83"/>
      <c r="OU79" s="83"/>
      <c r="OV79" s="83"/>
      <c r="OW79" s="83"/>
      <c r="OX79" s="83"/>
      <c r="OY79" s="83"/>
      <c r="OZ79" s="83"/>
      <c r="PA79" s="83"/>
      <c r="PB79" s="83"/>
      <c r="PC79" s="83"/>
      <c r="PD79" s="83"/>
      <c r="PE79" s="83"/>
      <c r="PF79" s="83"/>
      <c r="PG79" s="83"/>
      <c r="PH79" s="83"/>
      <c r="PI79" s="83"/>
      <c r="PJ79" s="83"/>
      <c r="PK79" s="83"/>
      <c r="PL79" s="83"/>
      <c r="PM79" s="83"/>
      <c r="PN79" s="83"/>
      <c r="PO79" s="83"/>
      <c r="PP79" s="83"/>
      <c r="PQ79" s="83"/>
      <c r="PR79" s="83"/>
      <c r="PS79" s="83"/>
      <c r="PT79" s="83"/>
      <c r="PU79" s="83"/>
      <c r="PV79" s="83"/>
      <c r="PW79" s="83"/>
      <c r="PX79" s="83"/>
      <c r="PY79" s="83"/>
      <c r="PZ79" s="83"/>
      <c r="QA79" s="83"/>
      <c r="QB79" s="83"/>
      <c r="QC79" s="83"/>
      <c r="QD79" s="83"/>
      <c r="QE79" s="83"/>
      <c r="QF79" s="83"/>
      <c r="QG79" s="83"/>
      <c r="QH79" s="83"/>
      <c r="QI79" s="83"/>
      <c r="QJ79" s="83"/>
      <c r="QK79" s="83"/>
      <c r="QL79" s="83"/>
      <c r="QM79" s="83"/>
      <c r="QN79" s="83"/>
      <c r="QO79" s="83"/>
      <c r="QP79" s="83"/>
      <c r="QQ79" s="83"/>
      <c r="QR79" s="83"/>
      <c r="QS79" s="83"/>
      <c r="QT79" s="83"/>
      <c r="QU79" s="83"/>
      <c r="QV79" s="83"/>
      <c r="QW79" s="83"/>
      <c r="QX79" s="83"/>
      <c r="QY79" s="83"/>
      <c r="QZ79" s="83"/>
      <c r="RA79" s="83"/>
      <c r="RB79" s="83"/>
      <c r="RC79" s="83"/>
      <c r="RD79" s="83"/>
      <c r="RE79" s="83"/>
      <c r="RF79" s="83"/>
      <c r="RG79" s="83"/>
      <c r="RH79" s="83"/>
      <c r="RI79" s="83"/>
      <c r="RJ79" s="83"/>
      <c r="RK79" s="83"/>
      <c r="RL79" s="83"/>
      <c r="RM79" s="83"/>
      <c r="RN79" s="83"/>
      <c r="RO79" s="83"/>
      <c r="RP79" s="83"/>
      <c r="RQ79" s="83"/>
      <c r="RR79" s="83"/>
      <c r="RS79" s="83"/>
      <c r="RT79" s="83"/>
      <c r="RU79" s="83"/>
      <c r="RV79" s="83"/>
      <c r="RW79" s="83"/>
      <c r="RX79" s="83"/>
      <c r="RY79" s="83"/>
      <c r="RZ79" s="83"/>
      <c r="SA79" s="83"/>
      <c r="SB79" s="83"/>
      <c r="SC79" s="83"/>
      <c r="SD79" s="83"/>
      <c r="SE79" s="83"/>
      <c r="SF79" s="83"/>
      <c r="SG79" s="83"/>
      <c r="SH79" s="83"/>
      <c r="SI79" s="83"/>
      <c r="SJ79" s="83"/>
      <c r="SK79" s="83"/>
      <c r="SL79" s="83"/>
      <c r="SM79" s="83"/>
      <c r="SN79" s="83"/>
      <c r="SO79" s="83"/>
      <c r="SP79" s="83"/>
      <c r="SQ79" s="83"/>
      <c r="SR79" s="83"/>
      <c r="SS79" s="83"/>
      <c r="ST79" s="83"/>
      <c r="SU79" s="83"/>
      <c r="SV79" s="83"/>
      <c r="SW79" s="83"/>
      <c r="SX79" s="83"/>
      <c r="SY79" s="83"/>
      <c r="SZ79" s="83"/>
      <c r="TA79" s="83"/>
      <c r="TB79" s="83"/>
      <c r="TC79" s="83"/>
      <c r="TD79" s="83"/>
      <c r="TE79" s="83"/>
      <c r="TF79" s="83"/>
      <c r="TG79" s="83"/>
      <c r="TH79" s="83"/>
      <c r="TI79" s="83"/>
      <c r="TJ79" s="83"/>
      <c r="TK79" s="83"/>
      <c r="TL79" s="83"/>
      <c r="TM79" s="83"/>
      <c r="TN79" s="83"/>
      <c r="TO79" s="83"/>
      <c r="TP79" s="83"/>
      <c r="TQ79" s="83"/>
      <c r="TR79" s="83"/>
      <c r="TS79" s="83"/>
      <c r="TT79" s="83"/>
      <c r="TU79" s="83"/>
      <c r="TV79" s="83"/>
      <c r="TW79" s="83"/>
      <c r="TX79" s="83"/>
      <c r="TY79" s="83"/>
      <c r="TZ79" s="83"/>
      <c r="UA79" s="83"/>
      <c r="UB79" s="83"/>
      <c r="UC79" s="83"/>
      <c r="UD79" s="83"/>
      <c r="UE79" s="83"/>
      <c r="UF79" s="83"/>
      <c r="UG79" s="83"/>
      <c r="UH79" s="83"/>
      <c r="UI79" s="83"/>
      <c r="UJ79" s="83"/>
      <c r="UK79" s="83"/>
      <c r="UL79" s="83"/>
      <c r="UM79" s="83"/>
      <c r="UN79" s="83"/>
      <c r="UO79" s="83"/>
      <c r="UP79" s="83"/>
      <c r="UQ79" s="83"/>
      <c r="UR79" s="83"/>
      <c r="US79" s="83"/>
      <c r="UT79" s="83"/>
      <c r="UU79" s="83"/>
      <c r="UV79" s="83"/>
      <c r="UW79" s="83"/>
      <c r="UX79" s="83"/>
      <c r="UY79" s="83"/>
      <c r="UZ79" s="83"/>
      <c r="VA79" s="83"/>
      <c r="VB79" s="83"/>
      <c r="VC79" s="83"/>
      <c r="VD79" s="83"/>
      <c r="VE79" s="83"/>
      <c r="VF79" s="83"/>
      <c r="VG79" s="83"/>
      <c r="VH79" s="83"/>
      <c r="VI79" s="83"/>
      <c r="VJ79" s="83"/>
      <c r="VK79" s="83"/>
      <c r="VL79" s="83"/>
      <c r="VM79" s="83"/>
      <c r="VN79" s="83"/>
      <c r="VO79" s="83"/>
      <c r="VP79" s="83"/>
      <c r="VQ79" s="83"/>
      <c r="VR79" s="83"/>
      <c r="VS79" s="83"/>
      <c r="VT79" s="83"/>
      <c r="VU79" s="83"/>
      <c r="VV79" s="83"/>
      <c r="VW79" s="83"/>
      <c r="VX79" s="83"/>
      <c r="VY79" s="83"/>
      <c r="VZ79" s="83"/>
      <c r="WA79" s="83"/>
      <c r="WB79" s="83"/>
      <c r="WC79" s="83"/>
      <c r="WD79" s="83"/>
      <c r="WE79" s="83"/>
      <c r="WF79" s="83"/>
      <c r="WG79" s="83"/>
      <c r="WH79" s="83"/>
      <c r="WI79" s="83"/>
      <c r="WJ79" s="83"/>
      <c r="WK79" s="83"/>
      <c r="WL79" s="83"/>
      <c r="WM79" s="83"/>
      <c r="WN79" s="83"/>
      <c r="WO79" s="83"/>
      <c r="WP79" s="83"/>
      <c r="WQ79" s="83"/>
      <c r="WR79" s="83"/>
      <c r="WS79" s="83"/>
      <c r="WT79" s="83"/>
      <c r="WU79" s="83"/>
      <c r="WV79" s="83"/>
      <c r="WW79" s="83"/>
      <c r="WX79" s="83"/>
      <c r="WY79" s="83"/>
      <c r="WZ79" s="83"/>
      <c r="XA79" s="83"/>
      <c r="XB79" s="83"/>
      <c r="XC79" s="83"/>
      <c r="XD79" s="83"/>
      <c r="XE79" s="83"/>
      <c r="XF79" s="83"/>
      <c r="XG79" s="83"/>
      <c r="XH79" s="83"/>
      <c r="XI79" s="83"/>
      <c r="XJ79" s="83"/>
      <c r="XK79" s="83"/>
      <c r="XL79" s="83"/>
      <c r="XM79" s="83"/>
      <c r="XN79" s="83"/>
      <c r="XO79" s="83"/>
      <c r="XP79" s="83"/>
      <c r="XQ79" s="83"/>
      <c r="XR79" s="83"/>
      <c r="XS79" s="83"/>
      <c r="XT79" s="83"/>
      <c r="XU79" s="83"/>
      <c r="XV79" s="83"/>
      <c r="XW79" s="83"/>
      <c r="XX79" s="83"/>
      <c r="XY79" s="83"/>
      <c r="XZ79" s="83"/>
      <c r="YA79" s="83"/>
      <c r="YB79" s="83"/>
      <c r="YC79" s="83"/>
      <c r="YD79" s="83"/>
      <c r="YE79" s="83"/>
      <c r="YF79" s="83"/>
      <c r="YG79" s="83"/>
      <c r="YH79" s="83"/>
      <c r="YI79" s="83"/>
      <c r="YJ79" s="83"/>
      <c r="YK79" s="83"/>
      <c r="YL79" s="83"/>
      <c r="YM79" s="83"/>
      <c r="YN79" s="83"/>
      <c r="YO79" s="83"/>
      <c r="YP79" s="83"/>
      <c r="YQ79" s="83"/>
      <c r="YR79" s="83"/>
      <c r="YS79" s="83"/>
      <c r="YT79" s="83"/>
      <c r="YU79" s="83"/>
      <c r="YV79" s="83"/>
      <c r="YW79" s="83"/>
      <c r="YX79" s="83"/>
      <c r="YY79" s="83"/>
      <c r="YZ79" s="83"/>
      <c r="ZA79" s="83"/>
      <c r="ZB79" s="83"/>
      <c r="ZC79" s="83"/>
      <c r="ZD79" s="83"/>
      <c r="ZE79" s="83"/>
      <c r="ZF79" s="83"/>
      <c r="ZG79" s="83"/>
      <c r="ZH79" s="83"/>
      <c r="ZI79" s="83"/>
      <c r="ZJ79" s="83"/>
      <c r="ZK79" s="83"/>
      <c r="ZL79" s="83"/>
      <c r="ZM79" s="83"/>
      <c r="ZN79" s="83"/>
      <c r="ZO79" s="83"/>
      <c r="ZP79" s="83"/>
      <c r="ZQ79" s="83"/>
      <c r="ZR79" s="83"/>
      <c r="ZS79" s="83"/>
      <c r="ZT79" s="83"/>
      <c r="ZU79" s="83"/>
      <c r="ZV79" s="83"/>
      <c r="ZW79" s="83"/>
      <c r="ZX79" s="83"/>
      <c r="ZY79" s="83"/>
      <c r="ZZ79" s="83"/>
      <c r="AAA79" s="83"/>
      <c r="AAB79" s="83"/>
      <c r="AAC79" s="83"/>
      <c r="AAD79" s="83"/>
      <c r="AAE79" s="83"/>
      <c r="AAF79" s="83"/>
      <c r="AAG79" s="83"/>
      <c r="AAH79" s="83"/>
      <c r="AAI79" s="83"/>
      <c r="AAJ79" s="83"/>
      <c r="AAK79" s="83"/>
      <c r="AAL79" s="83"/>
      <c r="AAM79" s="83"/>
      <c r="AAN79" s="83"/>
      <c r="AAO79" s="83"/>
      <c r="AAP79" s="83"/>
      <c r="AAQ79" s="83"/>
      <c r="AAR79" s="83"/>
      <c r="AAS79" s="83"/>
      <c r="AAT79" s="83"/>
      <c r="AAU79" s="83"/>
      <c r="AAV79" s="83"/>
      <c r="AAW79" s="83"/>
      <c r="AAX79" s="83"/>
      <c r="AAY79" s="83"/>
      <c r="AAZ79" s="83"/>
      <c r="ABA79" s="83"/>
      <c r="ABB79" s="83"/>
      <c r="ABC79" s="83"/>
      <c r="ABD79" s="83"/>
      <c r="ABE79" s="83"/>
      <c r="ABF79" s="83"/>
      <c r="ABG79" s="83"/>
      <c r="ABH79" s="83"/>
      <c r="ABI79" s="83"/>
      <c r="ABJ79" s="83"/>
      <c r="ABK79" s="83"/>
      <c r="ABL79" s="83"/>
      <c r="ABM79" s="83"/>
      <c r="ABN79" s="83"/>
      <c r="ABO79" s="83"/>
      <c r="ABP79" s="83"/>
      <c r="ABQ79" s="83"/>
      <c r="ABR79" s="83"/>
      <c r="ABS79" s="83"/>
      <c r="ABT79" s="83"/>
      <c r="ABU79" s="83"/>
      <c r="ABV79" s="83"/>
      <c r="ABW79" s="83"/>
      <c r="ABX79" s="83"/>
      <c r="ABY79" s="83"/>
      <c r="ABZ79" s="83"/>
      <c r="ACA79" s="83"/>
      <c r="ACB79" s="83"/>
      <c r="ACC79" s="83"/>
      <c r="ACD79" s="83"/>
      <c r="ACE79" s="83"/>
      <c r="ACF79" s="83"/>
      <c r="ACG79" s="83"/>
      <c r="ACH79" s="83"/>
      <c r="ACI79" s="83"/>
      <c r="ACJ79" s="83"/>
      <c r="ACK79" s="83"/>
      <c r="ACL79" s="83"/>
      <c r="ACM79" s="83"/>
      <c r="ACN79" s="83"/>
      <c r="ACO79" s="83"/>
      <c r="ACP79" s="83"/>
      <c r="ACQ79" s="83"/>
      <c r="ACR79" s="83"/>
      <c r="ACS79" s="83"/>
      <c r="ACT79" s="83"/>
      <c r="ACU79" s="83"/>
      <c r="ACV79" s="83"/>
      <c r="ACW79" s="83"/>
      <c r="ACX79" s="83"/>
      <c r="ACY79" s="83"/>
      <c r="ACZ79" s="83"/>
      <c r="ADA79" s="83"/>
      <c r="ADB79" s="83"/>
      <c r="ADC79" s="83"/>
      <c r="ADD79" s="83"/>
      <c r="ADE79" s="83"/>
      <c r="ADF79" s="83"/>
      <c r="ADG79" s="83"/>
      <c r="ADH79" s="83"/>
      <c r="ADI79" s="83"/>
      <c r="ADJ79" s="83"/>
      <c r="ADK79" s="83"/>
      <c r="ADL79" s="83"/>
      <c r="ADM79" s="83"/>
      <c r="ADN79" s="83"/>
      <c r="ADO79" s="83"/>
      <c r="ADP79" s="83"/>
      <c r="ADQ79" s="83"/>
      <c r="ADR79" s="83"/>
      <c r="ADS79" s="83"/>
      <c r="ADT79" s="83"/>
      <c r="ADU79" s="83"/>
      <c r="ADV79" s="83"/>
      <c r="ADW79" s="83"/>
      <c r="ADX79" s="83"/>
      <c r="ADY79" s="83"/>
      <c r="ADZ79" s="83"/>
      <c r="AEA79" s="83"/>
      <c r="AEB79" s="83"/>
      <c r="AEC79" s="83"/>
      <c r="AED79" s="83"/>
      <c r="AEE79" s="83"/>
      <c r="AEF79" s="83"/>
      <c r="AEG79" s="83"/>
      <c r="AEH79" s="83"/>
      <c r="AEI79" s="83"/>
      <c r="AEJ79" s="83"/>
      <c r="AEK79" s="83"/>
      <c r="AEL79" s="83"/>
      <c r="AEM79" s="83"/>
      <c r="AEN79" s="83"/>
      <c r="AEO79" s="83"/>
      <c r="AEP79" s="83"/>
      <c r="AEQ79" s="83"/>
      <c r="AER79" s="83"/>
      <c r="AES79" s="83"/>
      <c r="AET79" s="83"/>
      <c r="AEU79" s="83"/>
      <c r="AEV79" s="83"/>
      <c r="AEW79" s="83"/>
      <c r="AEX79" s="83"/>
      <c r="AEY79" s="83"/>
      <c r="AEZ79" s="83"/>
      <c r="AFA79" s="83"/>
      <c r="AFB79" s="83"/>
      <c r="AFC79" s="83"/>
      <c r="AFD79" s="83"/>
      <c r="AFE79" s="83"/>
      <c r="AFF79" s="83"/>
      <c r="AFG79" s="83"/>
      <c r="AFH79" s="83"/>
      <c r="AFI79" s="83"/>
      <c r="AFJ79" s="83"/>
      <c r="AFK79" s="83"/>
      <c r="AFL79" s="83"/>
      <c r="AFM79" s="83"/>
      <c r="AFN79" s="83"/>
      <c r="AFO79" s="83"/>
      <c r="AFP79" s="83"/>
      <c r="AFQ79" s="83"/>
      <c r="AFR79" s="83"/>
      <c r="AFS79" s="83"/>
      <c r="AFT79" s="83"/>
      <c r="AFU79" s="83"/>
      <c r="AFV79" s="83"/>
      <c r="AFW79" s="83"/>
      <c r="AFX79" s="83"/>
      <c r="AFY79" s="83"/>
      <c r="AFZ79" s="83"/>
      <c r="AGA79" s="83"/>
      <c r="AGB79" s="83"/>
      <c r="AGC79" s="83"/>
      <c r="AGD79" s="83"/>
      <c r="AGE79" s="83"/>
      <c r="AGF79" s="83"/>
      <c r="AGG79" s="83"/>
      <c r="AGH79" s="83"/>
      <c r="AGI79" s="83"/>
      <c r="AGJ79" s="83"/>
      <c r="AGK79" s="83"/>
      <c r="AGL79" s="83"/>
      <c r="AGM79" s="83"/>
      <c r="AGN79" s="83"/>
      <c r="AGO79" s="83"/>
      <c r="AGP79" s="83"/>
      <c r="AGQ79" s="83"/>
      <c r="AGR79" s="83"/>
      <c r="AGS79" s="83"/>
      <c r="AGT79" s="83"/>
      <c r="AGU79" s="83"/>
      <c r="AGV79" s="83"/>
      <c r="AGW79" s="83"/>
      <c r="AGX79" s="83"/>
      <c r="AGY79" s="83"/>
      <c r="AGZ79" s="83"/>
      <c r="AHA79" s="83"/>
      <c r="AHB79" s="83"/>
      <c r="AHC79" s="83"/>
      <c r="AHD79" s="83"/>
      <c r="AHE79" s="83"/>
      <c r="AHF79" s="83"/>
      <c r="AHG79" s="83"/>
      <c r="AHH79" s="83"/>
      <c r="AHI79" s="83"/>
      <c r="AHJ79" s="83"/>
      <c r="AHK79" s="83"/>
      <c r="AHL79" s="83"/>
      <c r="AHM79" s="83"/>
      <c r="AHN79" s="83"/>
      <c r="AHO79" s="83"/>
      <c r="AHP79" s="83"/>
      <c r="AHQ79" s="83"/>
      <c r="AHR79" s="83"/>
      <c r="AHS79" s="83"/>
      <c r="AHT79" s="83"/>
      <c r="AHU79" s="83"/>
      <c r="AHV79" s="83"/>
      <c r="AHW79" s="83"/>
      <c r="AHX79" s="83"/>
      <c r="AHY79" s="83"/>
      <c r="AHZ79" s="83"/>
      <c r="AIA79" s="83"/>
      <c r="AIB79" s="83"/>
      <c r="AIC79" s="83"/>
      <c r="AID79" s="83"/>
      <c r="AIE79" s="83"/>
      <c r="AIF79" s="83"/>
      <c r="AIG79" s="83"/>
      <c r="AIH79" s="83"/>
      <c r="AII79" s="83"/>
      <c r="AIJ79" s="83"/>
      <c r="AIK79" s="83"/>
      <c r="AIL79" s="83"/>
      <c r="AIM79" s="83"/>
      <c r="AIN79" s="83"/>
      <c r="AIO79" s="83"/>
      <c r="AIP79" s="83"/>
      <c r="AIQ79" s="83"/>
      <c r="AIR79" s="83"/>
      <c r="AIS79" s="83"/>
      <c r="AIT79" s="83"/>
      <c r="AIU79" s="83"/>
      <c r="AIV79" s="83"/>
      <c r="AIW79" s="83"/>
      <c r="AIX79" s="83"/>
      <c r="AIY79" s="83"/>
      <c r="AIZ79" s="83"/>
      <c r="AJA79" s="83"/>
      <c r="AJB79" s="83"/>
      <c r="AJC79" s="83"/>
      <c r="AJD79" s="83"/>
      <c r="AJE79" s="83"/>
      <c r="AJF79" s="83"/>
      <c r="AJG79" s="83"/>
      <c r="AJH79" s="83"/>
      <c r="AJI79" s="83"/>
      <c r="AJJ79" s="83"/>
      <c r="AJK79" s="83"/>
      <c r="AJL79" s="83"/>
      <c r="AJM79" s="83"/>
      <c r="AJN79" s="83"/>
      <c r="AJO79" s="83"/>
      <c r="AJP79" s="83"/>
      <c r="AJQ79" s="83"/>
      <c r="AJR79" s="83"/>
      <c r="AJS79" s="83"/>
      <c r="AJT79" s="83"/>
      <c r="AJU79" s="83"/>
      <c r="AJV79" s="83"/>
      <c r="AJW79" s="83"/>
      <c r="AJX79" s="83"/>
      <c r="AJY79" s="83"/>
      <c r="AJZ79" s="83"/>
      <c r="AKA79" s="83"/>
      <c r="AKB79" s="83"/>
      <c r="AKC79" s="83"/>
      <c r="AKD79" s="83"/>
      <c r="AKE79" s="83"/>
      <c r="AKF79" s="83"/>
      <c r="AKG79" s="83"/>
      <c r="AKH79" s="83"/>
      <c r="AKI79" s="83"/>
      <c r="AKJ79" s="83"/>
      <c r="AKK79" s="83"/>
      <c r="AKL79" s="83"/>
      <c r="AKM79" s="83"/>
      <c r="AKN79" s="83"/>
      <c r="AKO79" s="83"/>
      <c r="AKP79" s="83"/>
      <c r="AKQ79" s="83"/>
      <c r="AKR79" s="83"/>
      <c r="AKS79" s="83"/>
      <c r="AKT79" s="83"/>
      <c r="AKU79" s="83"/>
      <c r="AKV79" s="83"/>
      <c r="AKW79" s="83"/>
      <c r="AKX79" s="83"/>
      <c r="AKY79" s="83"/>
      <c r="AKZ79" s="83"/>
      <c r="ALA79" s="83"/>
      <c r="ALB79" s="83"/>
      <c r="ALC79" s="83"/>
      <c r="ALD79" s="83"/>
      <c r="ALE79" s="83"/>
      <c r="ALF79" s="83"/>
      <c r="ALG79" s="83"/>
      <c r="ALH79" s="83"/>
      <c r="ALI79" s="83"/>
      <c r="ALJ79" s="83"/>
      <c r="ALK79" s="83"/>
      <c r="ALL79" s="83"/>
      <c r="ALM79" s="83"/>
      <c r="ALN79" s="83"/>
      <c r="ALO79" s="83"/>
      <c r="ALP79" s="83"/>
      <c r="ALQ79" s="83"/>
      <c r="ALR79" s="83"/>
      <c r="ALS79" s="83"/>
      <c r="ALT79" s="83"/>
      <c r="ALU79" s="83"/>
      <c r="ALV79" s="83"/>
      <c r="ALW79" s="83"/>
      <c r="ALX79" s="83"/>
      <c r="ALY79" s="83"/>
      <c r="ALZ79" s="83"/>
      <c r="AMA79" s="83"/>
      <c r="AMB79" s="83"/>
      <c r="AMC79" s="83"/>
      <c r="AMD79" s="83"/>
      <c r="AME79" s="83"/>
      <c r="AMF79" s="83"/>
      <c r="AMG79" s="83"/>
      <c r="AMH79" s="83"/>
      <c r="AMI79" s="83"/>
      <c r="AMJ79" s="83"/>
      <c r="AMK79" s="83"/>
      <c r="AML79" s="83"/>
      <c r="AMM79" s="83"/>
      <c r="AMN79" s="83"/>
      <c r="AMO79" s="83"/>
      <c r="AMP79" s="83"/>
      <c r="AMQ79" s="83"/>
      <c r="AMR79" s="83"/>
      <c r="AMS79" s="83"/>
      <c r="AMT79" s="83"/>
      <c r="AMU79" s="83"/>
      <c r="AMV79" s="83"/>
      <c r="AMW79" s="83"/>
      <c r="AMX79" s="83"/>
      <c r="AMY79" s="83"/>
      <c r="AMZ79" s="83"/>
      <c r="ANA79" s="83"/>
      <c r="ANB79" s="83"/>
      <c r="ANC79" s="83"/>
      <c r="AND79" s="83"/>
      <c r="ANE79" s="83"/>
      <c r="ANF79" s="83"/>
      <c r="ANG79" s="83"/>
      <c r="ANH79" s="83"/>
      <c r="ANI79" s="83"/>
      <c r="ANJ79" s="83"/>
      <c r="ANK79" s="83"/>
      <c r="ANL79" s="83"/>
      <c r="ANM79" s="83"/>
      <c r="ANN79" s="83"/>
      <c r="ANO79" s="83"/>
      <c r="ANP79" s="83"/>
      <c r="ANQ79" s="83"/>
      <c r="ANR79" s="83"/>
      <c r="ANS79" s="83"/>
      <c r="ANT79" s="83"/>
      <c r="ANU79" s="83"/>
      <c r="ANV79" s="83"/>
      <c r="ANW79" s="83"/>
      <c r="ANX79" s="83"/>
      <c r="ANY79" s="83"/>
      <c r="ANZ79" s="83"/>
      <c r="AOA79" s="83"/>
      <c r="AOB79" s="83"/>
      <c r="AOC79" s="83"/>
      <c r="AOD79" s="83"/>
      <c r="AOE79" s="83"/>
      <c r="AOF79" s="83"/>
      <c r="AOG79" s="83"/>
      <c r="AOH79" s="83"/>
      <c r="AOI79" s="83"/>
      <c r="AOJ79" s="83"/>
      <c r="AOK79" s="83"/>
      <c r="AOL79" s="83"/>
      <c r="AOM79" s="83"/>
      <c r="AON79" s="83"/>
      <c r="AOO79" s="83"/>
      <c r="AOP79" s="83"/>
      <c r="AOQ79" s="83"/>
      <c r="AOR79" s="83"/>
      <c r="AOS79" s="83"/>
      <c r="AOT79" s="83"/>
      <c r="AOU79" s="83"/>
      <c r="AOV79" s="83"/>
      <c r="AOW79" s="83"/>
      <c r="AOX79" s="83"/>
      <c r="AOY79" s="83"/>
      <c r="AOZ79" s="83"/>
      <c r="APA79" s="83"/>
      <c r="APB79" s="83"/>
      <c r="APC79" s="83"/>
      <c r="APD79" s="83"/>
      <c r="APE79" s="83"/>
      <c r="APF79" s="83"/>
      <c r="APG79" s="83"/>
      <c r="APH79" s="83"/>
      <c r="API79" s="83"/>
      <c r="APJ79" s="83"/>
      <c r="APK79" s="83"/>
      <c r="APL79" s="83"/>
      <c r="APM79" s="83"/>
      <c r="APN79" s="83"/>
      <c r="APO79" s="83"/>
      <c r="APP79" s="83"/>
      <c r="APQ79" s="83"/>
      <c r="APR79" s="83"/>
      <c r="APS79" s="83"/>
      <c r="APT79" s="83"/>
      <c r="APU79" s="83"/>
      <c r="APV79" s="83"/>
      <c r="APW79" s="83"/>
      <c r="APX79" s="83"/>
      <c r="APY79" s="83"/>
      <c r="APZ79" s="83"/>
      <c r="AQA79" s="83"/>
      <c r="AQB79" s="83"/>
      <c r="AQC79" s="83"/>
      <c r="AQD79" s="83"/>
      <c r="AQE79" s="83"/>
      <c r="AQF79" s="83"/>
      <c r="AQG79" s="83"/>
      <c r="AQH79" s="83"/>
      <c r="AQI79" s="83"/>
      <c r="AQJ79" s="83"/>
      <c r="AQK79" s="83"/>
      <c r="AQL79" s="83"/>
      <c r="AQM79" s="83"/>
      <c r="AQN79" s="83"/>
      <c r="AQO79" s="83"/>
      <c r="AQP79" s="83"/>
      <c r="AQQ79" s="83"/>
      <c r="AQR79" s="83"/>
      <c r="AQS79" s="83"/>
      <c r="AQT79" s="83"/>
      <c r="AQU79" s="83"/>
      <c r="AQV79" s="83"/>
      <c r="AQW79" s="83"/>
      <c r="AQX79" s="83"/>
      <c r="AQY79" s="83"/>
      <c r="AQZ79" s="83"/>
      <c r="ARA79" s="83"/>
      <c r="ARB79" s="83"/>
      <c r="ARC79" s="83"/>
      <c r="ARD79" s="83"/>
      <c r="ARE79" s="83"/>
      <c r="ARF79" s="83"/>
      <c r="ARG79" s="83"/>
      <c r="ARH79" s="83"/>
      <c r="ARI79" s="83"/>
      <c r="ARJ79" s="83"/>
      <c r="ARK79" s="83"/>
      <c r="ARL79" s="83"/>
      <c r="ARM79" s="83"/>
      <c r="ARN79" s="83"/>
      <c r="ARO79" s="83"/>
      <c r="ARP79" s="83"/>
      <c r="ARQ79" s="83"/>
      <c r="ARR79" s="83"/>
      <c r="ARS79" s="83"/>
      <c r="ART79" s="83"/>
      <c r="ARU79" s="83"/>
      <c r="ARV79" s="83"/>
      <c r="ARW79" s="83"/>
      <c r="ARX79" s="83"/>
      <c r="ARY79" s="83"/>
      <c r="ARZ79" s="83"/>
      <c r="ASA79" s="83"/>
      <c r="ASB79" s="83"/>
      <c r="ASC79" s="83"/>
      <c r="ASD79" s="83"/>
      <c r="ASE79" s="83"/>
      <c r="ASF79" s="83"/>
      <c r="ASG79" s="83"/>
      <c r="ASH79" s="83"/>
      <c r="ASI79" s="83"/>
      <c r="ASJ79" s="83"/>
      <c r="ASK79" s="83"/>
      <c r="ASL79" s="83"/>
      <c r="ASM79" s="83"/>
      <c r="ASN79" s="83"/>
      <c r="ASO79" s="83"/>
      <c r="ASP79" s="83"/>
      <c r="ASQ79" s="83"/>
      <c r="ASR79" s="83"/>
      <c r="ASS79" s="83"/>
      <c r="AST79" s="83"/>
      <c r="ASU79" s="83"/>
      <c r="ASV79" s="83"/>
      <c r="ASW79" s="83"/>
      <c r="ASX79" s="83"/>
      <c r="ASY79" s="83"/>
      <c r="ASZ79" s="83"/>
      <c r="ATA79" s="83"/>
      <c r="ATB79" s="83"/>
      <c r="ATC79" s="83"/>
      <c r="ATD79" s="83"/>
      <c r="ATE79" s="83"/>
      <c r="ATF79" s="83"/>
      <c r="ATG79" s="83"/>
      <c r="ATH79" s="83"/>
      <c r="ATI79" s="83"/>
      <c r="ATJ79" s="83"/>
      <c r="ATK79" s="83"/>
      <c r="ATL79" s="83"/>
      <c r="ATM79" s="83"/>
      <c r="ATN79" s="83"/>
      <c r="ATO79" s="83"/>
      <c r="ATP79" s="83"/>
      <c r="ATQ79" s="83"/>
      <c r="ATR79" s="83"/>
      <c r="ATS79" s="83"/>
      <c r="ATT79" s="83"/>
      <c r="ATU79" s="83"/>
      <c r="ATV79" s="83"/>
      <c r="ATW79" s="83"/>
      <c r="ATX79" s="83"/>
      <c r="ATY79" s="83"/>
      <c r="ATZ79" s="83"/>
      <c r="AUA79" s="83"/>
      <c r="AUB79" s="83"/>
      <c r="AUC79" s="83"/>
      <c r="AUD79" s="83"/>
      <c r="AUE79" s="83"/>
      <c r="AUF79" s="83"/>
      <c r="AUG79" s="83"/>
      <c r="AUH79" s="83"/>
      <c r="AUI79" s="83"/>
      <c r="AUJ79" s="83"/>
      <c r="AUK79" s="83"/>
      <c r="AUL79" s="83"/>
      <c r="AUM79" s="83"/>
      <c r="AUN79" s="83"/>
      <c r="AUO79" s="83"/>
      <c r="AUP79" s="83"/>
      <c r="AUQ79" s="83"/>
      <c r="AUR79" s="83"/>
      <c r="AUS79" s="83"/>
      <c r="AUT79" s="83"/>
      <c r="AUU79" s="83"/>
      <c r="AUV79" s="83"/>
      <c r="AUW79" s="83"/>
      <c r="AUX79" s="83"/>
      <c r="AUY79" s="83"/>
      <c r="AUZ79" s="83"/>
      <c r="AVA79" s="83"/>
      <c r="AVB79" s="83"/>
      <c r="AVC79" s="83"/>
      <c r="AVD79" s="83"/>
      <c r="AVE79" s="83"/>
      <c r="AVF79" s="83"/>
      <c r="AVG79" s="83"/>
      <c r="AVH79" s="83"/>
      <c r="AVI79" s="83"/>
      <c r="AVJ79" s="83"/>
      <c r="AVK79" s="83"/>
      <c r="AVL79" s="83"/>
      <c r="AVM79" s="83"/>
      <c r="AVN79" s="83"/>
      <c r="AVO79" s="83"/>
      <c r="AVP79" s="83"/>
      <c r="AVQ79" s="83"/>
      <c r="AVR79" s="83"/>
      <c r="AVS79" s="83"/>
      <c r="AVT79" s="83"/>
      <c r="AVU79" s="83"/>
      <c r="AVV79" s="83"/>
      <c r="AVW79" s="83"/>
      <c r="AVX79" s="83"/>
      <c r="AVY79" s="83"/>
      <c r="AVZ79" s="83"/>
      <c r="AWA79" s="83"/>
      <c r="AWB79" s="83"/>
      <c r="AWC79" s="83"/>
      <c r="AWD79" s="83"/>
      <c r="AWE79" s="83"/>
      <c r="AWF79" s="83"/>
      <c r="AWG79" s="83"/>
      <c r="AWH79" s="83"/>
      <c r="AWI79" s="83"/>
      <c r="AWJ79" s="83"/>
      <c r="AWK79" s="83"/>
      <c r="AWL79" s="83"/>
      <c r="AWM79" s="83"/>
      <c r="AWN79" s="83"/>
      <c r="AWO79" s="83"/>
      <c r="AWP79" s="83"/>
      <c r="AWQ79" s="83"/>
      <c r="AWR79" s="83"/>
      <c r="AWS79" s="83"/>
      <c r="AWT79" s="83"/>
      <c r="AWU79" s="83"/>
      <c r="AWV79" s="83"/>
      <c r="AWW79" s="83"/>
      <c r="AWX79" s="83"/>
      <c r="AWY79" s="83"/>
      <c r="AWZ79" s="83"/>
      <c r="AXA79" s="83"/>
      <c r="AXB79" s="83"/>
      <c r="AXC79" s="83"/>
      <c r="AXD79" s="83"/>
      <c r="AXE79" s="83"/>
      <c r="AXF79" s="83"/>
      <c r="AXG79" s="83"/>
      <c r="AXH79" s="83"/>
      <c r="AXI79" s="83"/>
      <c r="AXJ79" s="83"/>
      <c r="AXK79" s="83"/>
      <c r="AXL79" s="83"/>
      <c r="AXM79" s="83"/>
      <c r="AXN79" s="83"/>
      <c r="AXO79" s="83"/>
      <c r="AXP79" s="83"/>
      <c r="AXQ79" s="83"/>
      <c r="AXR79" s="83"/>
      <c r="AXS79" s="83"/>
      <c r="AXT79" s="83"/>
      <c r="AXU79" s="83"/>
      <c r="AXV79" s="83"/>
      <c r="AXW79" s="83"/>
      <c r="AXX79" s="83"/>
      <c r="AXY79" s="83"/>
      <c r="AXZ79" s="83"/>
      <c r="AYA79" s="83"/>
      <c r="AYB79" s="83"/>
      <c r="AYC79" s="83"/>
      <c r="AYD79" s="83"/>
      <c r="AYE79" s="83"/>
      <c r="AYF79" s="83"/>
      <c r="AYG79" s="83"/>
      <c r="AYH79" s="83"/>
      <c r="AYI79" s="83"/>
      <c r="AYJ79" s="83"/>
      <c r="AYK79" s="83"/>
      <c r="AYL79" s="83"/>
      <c r="AYM79" s="83"/>
      <c r="AYN79" s="83"/>
      <c r="AYO79" s="83"/>
      <c r="AYP79" s="83"/>
      <c r="AYQ79" s="83"/>
      <c r="AYR79" s="83"/>
      <c r="AYS79" s="83"/>
      <c r="AYT79" s="83"/>
      <c r="AYU79" s="83"/>
      <c r="AYV79" s="83"/>
      <c r="AYW79" s="83"/>
      <c r="AYX79" s="83"/>
      <c r="AYY79" s="83"/>
      <c r="AYZ79" s="83"/>
      <c r="AZA79" s="83"/>
      <c r="AZB79" s="83"/>
      <c r="AZC79" s="83"/>
      <c r="AZD79" s="83"/>
      <c r="AZE79" s="83"/>
      <c r="AZF79" s="83"/>
      <c r="AZG79" s="83"/>
      <c r="AZH79" s="83"/>
      <c r="AZI79" s="83"/>
      <c r="AZJ79" s="83"/>
      <c r="AZK79" s="83"/>
      <c r="AZL79" s="83"/>
      <c r="AZM79" s="83"/>
      <c r="AZN79" s="83"/>
      <c r="AZO79" s="83"/>
      <c r="AZP79" s="83"/>
      <c r="AZQ79" s="83"/>
      <c r="AZR79" s="83"/>
      <c r="AZS79" s="83"/>
      <c r="AZT79" s="83"/>
      <c r="AZU79" s="83"/>
      <c r="AZV79" s="83"/>
      <c r="AZW79" s="83"/>
      <c r="AZX79" s="83"/>
      <c r="AZY79" s="83"/>
      <c r="AZZ79" s="83"/>
      <c r="BAA79" s="83"/>
      <c r="BAB79" s="83"/>
      <c r="BAC79" s="83"/>
      <c r="BAD79" s="83"/>
      <c r="BAE79" s="83"/>
      <c r="BAF79" s="83"/>
      <c r="BAG79" s="83"/>
      <c r="BAH79" s="83"/>
      <c r="BAI79" s="83"/>
      <c r="BAJ79" s="83"/>
      <c r="BAK79" s="83"/>
      <c r="BAL79" s="83"/>
      <c r="BAM79" s="83"/>
      <c r="BAN79" s="83"/>
      <c r="BAO79" s="83"/>
      <c r="BAP79" s="83"/>
      <c r="BAQ79" s="83"/>
      <c r="BAR79" s="83"/>
      <c r="BAS79" s="83"/>
      <c r="BAT79" s="83"/>
      <c r="BAU79" s="83"/>
      <c r="BAV79" s="83"/>
      <c r="BAW79" s="83"/>
      <c r="BAX79" s="83"/>
      <c r="BAY79" s="83"/>
      <c r="BAZ79" s="83"/>
      <c r="BBA79" s="83"/>
      <c r="BBB79" s="83"/>
      <c r="BBC79" s="83"/>
      <c r="BBD79" s="83"/>
      <c r="BBE79" s="83"/>
      <c r="BBF79" s="83"/>
      <c r="BBG79" s="83"/>
      <c r="BBH79" s="83"/>
      <c r="BBI79" s="83"/>
      <c r="BBJ79" s="83"/>
      <c r="BBK79" s="83"/>
      <c r="BBL79" s="83"/>
      <c r="BBM79" s="83"/>
      <c r="BBN79" s="83"/>
      <c r="BBO79" s="83"/>
      <c r="BBP79" s="83"/>
      <c r="BBQ79" s="83"/>
      <c r="BBR79" s="83"/>
      <c r="BBS79" s="83"/>
      <c r="BBT79" s="83"/>
      <c r="BBU79" s="83"/>
      <c r="BBV79" s="83"/>
      <c r="BBW79" s="83"/>
      <c r="BBX79" s="83"/>
      <c r="BBY79" s="83"/>
      <c r="BBZ79" s="83"/>
      <c r="BCA79" s="83"/>
      <c r="BCB79" s="83"/>
      <c r="BCC79" s="83"/>
      <c r="BCD79" s="83"/>
      <c r="BCE79" s="83"/>
      <c r="BCF79" s="83"/>
      <c r="BCG79" s="83"/>
      <c r="BCH79" s="83"/>
      <c r="BCI79" s="83"/>
      <c r="BCJ79" s="83"/>
      <c r="BCK79" s="83"/>
      <c r="BCL79" s="83"/>
      <c r="BCM79" s="83"/>
      <c r="BCN79" s="83"/>
      <c r="BCO79" s="83"/>
      <c r="BCP79" s="83"/>
      <c r="BCQ79" s="83"/>
      <c r="BCR79" s="83"/>
      <c r="BCS79" s="83"/>
      <c r="BCT79" s="83"/>
      <c r="BCU79" s="83"/>
      <c r="BCV79" s="83"/>
      <c r="BCW79" s="83"/>
      <c r="BCX79" s="83"/>
      <c r="BCY79" s="83"/>
      <c r="BCZ79" s="83"/>
      <c r="BDA79" s="83"/>
      <c r="BDB79" s="83"/>
      <c r="BDC79" s="83"/>
      <c r="BDD79" s="83"/>
      <c r="BDE79" s="83"/>
      <c r="BDF79" s="83"/>
      <c r="BDG79" s="83"/>
      <c r="BDH79" s="83"/>
      <c r="BDI79" s="83"/>
      <c r="BDJ79" s="83"/>
      <c r="BDK79" s="83"/>
      <c r="BDL79" s="83"/>
      <c r="BDM79" s="83"/>
      <c r="BDN79" s="83"/>
      <c r="BDO79" s="83"/>
      <c r="BDP79" s="83"/>
      <c r="BDQ79" s="83"/>
      <c r="BDR79" s="83"/>
      <c r="BDS79" s="83"/>
      <c r="BDT79" s="83"/>
      <c r="BDU79" s="83"/>
      <c r="BDV79" s="83"/>
      <c r="BDW79" s="83"/>
      <c r="BDX79" s="83"/>
      <c r="BDY79" s="83"/>
      <c r="BDZ79" s="83"/>
      <c r="BEA79" s="83"/>
      <c r="BEB79" s="83"/>
      <c r="BEC79" s="83"/>
      <c r="BED79" s="83"/>
      <c r="BEE79" s="83"/>
      <c r="BEF79" s="83"/>
      <c r="BEG79" s="83"/>
      <c r="BEH79" s="83"/>
      <c r="BEI79" s="83"/>
      <c r="BEJ79" s="83"/>
      <c r="BEK79" s="83"/>
      <c r="BEL79" s="83"/>
      <c r="BEM79" s="83"/>
      <c r="BEN79" s="83"/>
      <c r="BEO79" s="83"/>
      <c r="BEP79" s="83"/>
      <c r="BEQ79" s="83"/>
      <c r="BER79" s="83"/>
      <c r="BES79" s="83"/>
      <c r="BET79" s="83"/>
      <c r="BEU79" s="83"/>
      <c r="BEV79" s="83"/>
      <c r="BEW79" s="83"/>
      <c r="BEX79" s="83"/>
      <c r="BEY79" s="83"/>
      <c r="BEZ79" s="83"/>
      <c r="BFA79" s="83"/>
      <c r="BFB79" s="83"/>
      <c r="BFC79" s="83"/>
      <c r="BFD79" s="83"/>
      <c r="BFE79" s="83"/>
      <c r="BFF79" s="83"/>
      <c r="BFG79" s="83"/>
      <c r="BFH79" s="83"/>
      <c r="BFI79" s="83"/>
      <c r="BFJ79" s="83"/>
      <c r="BFK79" s="83"/>
      <c r="BFL79" s="83"/>
      <c r="BFM79" s="83"/>
      <c r="BFN79" s="83"/>
      <c r="BFO79" s="83"/>
      <c r="BFP79" s="83"/>
      <c r="BFQ79" s="83"/>
      <c r="BFR79" s="83"/>
      <c r="BFS79" s="83"/>
      <c r="BFT79" s="83"/>
      <c r="BFU79" s="83"/>
      <c r="BFV79" s="83"/>
      <c r="BFW79" s="83"/>
      <c r="BFX79" s="83"/>
      <c r="BFY79" s="83"/>
      <c r="BFZ79" s="83"/>
      <c r="BGA79" s="83"/>
      <c r="BGB79" s="83"/>
      <c r="BGC79" s="83"/>
      <c r="BGD79" s="83"/>
      <c r="BGE79" s="83"/>
      <c r="BGF79" s="83"/>
      <c r="BGG79" s="83"/>
      <c r="BGH79" s="83"/>
      <c r="BGI79" s="83"/>
      <c r="BGJ79" s="83"/>
      <c r="BGK79" s="83"/>
      <c r="BGL79" s="83"/>
      <c r="BGM79" s="83"/>
      <c r="BGN79" s="83"/>
      <c r="BGO79" s="83"/>
      <c r="BGP79" s="83"/>
      <c r="BGQ79" s="83"/>
      <c r="BGR79" s="83"/>
      <c r="BGS79" s="83"/>
      <c r="BGT79" s="83"/>
      <c r="BGU79" s="83"/>
      <c r="BGV79" s="83"/>
      <c r="BGW79" s="83"/>
      <c r="BGX79" s="83"/>
      <c r="BGY79" s="83"/>
      <c r="BGZ79" s="83"/>
      <c r="BHA79" s="83"/>
      <c r="BHB79" s="83"/>
      <c r="BHC79" s="83"/>
      <c r="BHD79" s="83"/>
      <c r="BHE79" s="83"/>
      <c r="BHF79" s="83"/>
      <c r="BHG79" s="83"/>
      <c r="BHH79" s="83"/>
      <c r="BHI79" s="83"/>
      <c r="BHJ79" s="83"/>
      <c r="BHK79" s="83"/>
      <c r="BHL79" s="83"/>
      <c r="BHM79" s="83"/>
      <c r="BHN79" s="83"/>
      <c r="BHO79" s="83"/>
      <c r="BHP79" s="83"/>
      <c r="BHQ79" s="83"/>
      <c r="BHR79" s="83"/>
      <c r="BHS79" s="83"/>
      <c r="BHT79" s="83"/>
      <c r="BHU79" s="83"/>
      <c r="BHV79" s="83"/>
      <c r="BHW79" s="83"/>
      <c r="BHX79" s="83"/>
      <c r="BHY79" s="83"/>
      <c r="BHZ79" s="83"/>
      <c r="BIA79" s="83"/>
      <c r="BIB79" s="83"/>
      <c r="BIC79" s="83"/>
      <c r="BID79" s="83"/>
      <c r="BIE79" s="83"/>
      <c r="BIF79" s="83"/>
      <c r="BIG79" s="83"/>
      <c r="BIH79" s="83"/>
      <c r="BII79" s="83"/>
      <c r="BIJ79" s="83"/>
      <c r="BIK79" s="83"/>
      <c r="BIL79" s="83"/>
      <c r="BIM79" s="83"/>
      <c r="BIN79" s="83"/>
      <c r="BIO79" s="83"/>
      <c r="BIP79" s="83"/>
      <c r="BIQ79" s="83"/>
      <c r="BIR79" s="83"/>
      <c r="BIS79" s="83"/>
      <c r="BIT79" s="83"/>
      <c r="BIU79" s="83"/>
      <c r="BIV79" s="83"/>
      <c r="BIW79" s="83"/>
      <c r="BIX79" s="83"/>
      <c r="BIY79" s="83"/>
      <c r="BIZ79" s="83"/>
      <c r="BJA79" s="83"/>
      <c r="BJB79" s="83"/>
      <c r="BJC79" s="83"/>
      <c r="BJD79" s="83"/>
      <c r="BJE79" s="83"/>
      <c r="BJF79" s="83"/>
      <c r="BJG79" s="83"/>
      <c r="BJH79" s="83"/>
      <c r="BJI79" s="83"/>
      <c r="BJJ79" s="83"/>
      <c r="BJK79" s="83"/>
      <c r="BJL79" s="83"/>
      <c r="BJM79" s="83"/>
      <c r="BJN79" s="83"/>
      <c r="BJO79" s="83"/>
      <c r="BJP79" s="83"/>
      <c r="BJQ79" s="83"/>
      <c r="BJR79" s="83"/>
      <c r="BJS79" s="83"/>
      <c r="BJT79" s="83"/>
      <c r="BJU79" s="83"/>
      <c r="BJV79" s="83"/>
      <c r="BJW79" s="83"/>
      <c r="BJX79" s="83"/>
      <c r="BJY79" s="83"/>
      <c r="BJZ79" s="83"/>
      <c r="BKA79" s="83"/>
      <c r="BKB79" s="83"/>
      <c r="BKC79" s="83"/>
      <c r="BKD79" s="83"/>
      <c r="BKE79" s="83"/>
      <c r="BKF79" s="83"/>
      <c r="BKG79" s="83"/>
      <c r="BKH79" s="83"/>
      <c r="BKI79" s="83"/>
      <c r="BKJ79" s="83"/>
      <c r="BKK79" s="83"/>
      <c r="BKL79" s="83"/>
      <c r="BKM79" s="83"/>
      <c r="BKN79" s="83"/>
      <c r="BKO79" s="83"/>
      <c r="BKP79" s="83"/>
      <c r="BKQ79" s="83"/>
      <c r="BKR79" s="83"/>
      <c r="BKS79" s="83"/>
      <c r="BKT79" s="83"/>
      <c r="BKU79" s="83"/>
      <c r="BKV79" s="83"/>
      <c r="BKW79" s="83"/>
      <c r="BKX79" s="83"/>
      <c r="BKY79" s="83"/>
      <c r="BKZ79" s="83"/>
      <c r="BLA79" s="83"/>
      <c r="BLB79" s="83"/>
      <c r="BLC79" s="83"/>
      <c r="BLD79" s="83"/>
      <c r="BLE79" s="83"/>
      <c r="BLF79" s="83"/>
      <c r="BLG79" s="83"/>
      <c r="BLH79" s="83"/>
      <c r="BLI79" s="83"/>
      <c r="BLJ79" s="83"/>
      <c r="BLK79" s="83"/>
      <c r="BLL79" s="83"/>
      <c r="BLM79" s="83"/>
      <c r="BLN79" s="83"/>
      <c r="BLO79" s="83"/>
      <c r="BLP79" s="83"/>
      <c r="BLQ79" s="83"/>
      <c r="BLR79" s="83"/>
      <c r="BLS79" s="83"/>
      <c r="BLT79" s="83"/>
      <c r="BLU79" s="83"/>
      <c r="BLV79" s="83"/>
      <c r="BLW79" s="83"/>
      <c r="BLX79" s="83"/>
      <c r="BLY79" s="83"/>
      <c r="BLZ79" s="83"/>
      <c r="BMA79" s="83"/>
      <c r="BMB79" s="83"/>
      <c r="BMC79" s="83"/>
      <c r="BMD79" s="83"/>
      <c r="BME79" s="83"/>
      <c r="BMF79" s="83"/>
      <c r="BMG79" s="83"/>
      <c r="BMH79" s="83"/>
      <c r="BMI79" s="83"/>
      <c r="BMJ79" s="83"/>
      <c r="BMK79" s="83"/>
      <c r="BML79" s="83"/>
      <c r="BMM79" s="83"/>
      <c r="BMN79" s="83"/>
      <c r="BMO79" s="83"/>
      <c r="BMP79" s="83"/>
      <c r="BMQ79" s="83"/>
      <c r="BMR79" s="83"/>
      <c r="BMS79" s="83"/>
      <c r="BMT79" s="83"/>
      <c r="BMU79" s="83"/>
      <c r="BMV79" s="83"/>
      <c r="BMW79" s="83"/>
      <c r="BMX79" s="83"/>
      <c r="BMY79" s="83"/>
      <c r="BMZ79" s="83"/>
      <c r="BNA79" s="83"/>
      <c r="BNB79" s="83"/>
      <c r="BNC79" s="83"/>
      <c r="BND79" s="83"/>
      <c r="BNE79" s="83"/>
      <c r="BNF79" s="83"/>
      <c r="BNG79" s="83"/>
      <c r="BNH79" s="83"/>
      <c r="BNI79" s="83"/>
      <c r="BNJ79" s="83"/>
      <c r="BNK79" s="83"/>
      <c r="BNL79" s="83"/>
      <c r="BNM79" s="83"/>
      <c r="BNN79" s="83"/>
      <c r="BNO79" s="83"/>
      <c r="BNP79" s="83"/>
      <c r="BNQ79" s="83"/>
      <c r="BNR79" s="83"/>
      <c r="BNS79" s="83"/>
      <c r="BNT79" s="83"/>
      <c r="BNU79" s="83"/>
      <c r="BNV79" s="83"/>
      <c r="BNW79" s="83"/>
      <c r="BNX79" s="83"/>
      <c r="BNY79" s="83"/>
      <c r="BNZ79" s="83"/>
      <c r="BOA79" s="83"/>
      <c r="BOB79" s="83"/>
      <c r="BOC79" s="83"/>
      <c r="BOD79" s="83"/>
      <c r="BOE79" s="83"/>
      <c r="BOF79" s="83"/>
      <c r="BOG79" s="83"/>
      <c r="BOH79" s="83"/>
      <c r="BOI79" s="83"/>
      <c r="BOJ79" s="83"/>
      <c r="BOK79" s="83"/>
      <c r="BOL79" s="83"/>
      <c r="BOM79" s="83"/>
      <c r="BON79" s="83"/>
      <c r="BOO79" s="83"/>
      <c r="BOP79" s="83"/>
      <c r="BOQ79" s="83"/>
      <c r="BOR79" s="83"/>
      <c r="BOS79" s="83"/>
      <c r="BOT79" s="83"/>
      <c r="BOU79" s="83"/>
      <c r="BOV79" s="83"/>
      <c r="BOW79" s="83"/>
      <c r="BOX79" s="83"/>
      <c r="BOY79" s="83"/>
      <c r="BOZ79" s="83"/>
      <c r="BPA79" s="83"/>
      <c r="BPB79" s="83"/>
      <c r="BPC79" s="83"/>
      <c r="BPD79" s="83"/>
      <c r="BPE79" s="83"/>
      <c r="BPF79" s="83"/>
      <c r="BPG79" s="83"/>
      <c r="BPH79" s="83"/>
      <c r="BPI79" s="83"/>
      <c r="BPJ79" s="83"/>
      <c r="BPK79" s="83"/>
      <c r="BPL79" s="83"/>
      <c r="BPM79" s="83"/>
      <c r="BPN79" s="83"/>
      <c r="BPO79" s="83"/>
      <c r="BPP79" s="83"/>
      <c r="BPQ79" s="83"/>
      <c r="BPR79" s="83"/>
      <c r="BPS79" s="83"/>
      <c r="BPT79" s="83"/>
      <c r="BPU79" s="83"/>
      <c r="BPV79" s="83"/>
      <c r="BPW79" s="83"/>
      <c r="BPX79" s="83"/>
      <c r="BPY79" s="83"/>
      <c r="BPZ79" s="83"/>
      <c r="BQA79" s="83"/>
      <c r="BQB79" s="83"/>
      <c r="BQC79" s="83"/>
      <c r="BQD79" s="83"/>
      <c r="BQE79" s="83"/>
      <c r="BQF79" s="83"/>
      <c r="BQG79" s="83"/>
      <c r="BQH79" s="83"/>
      <c r="BQI79" s="83"/>
      <c r="BQJ79" s="83"/>
      <c r="BQK79" s="83"/>
      <c r="BQL79" s="83"/>
      <c r="BQM79" s="83"/>
      <c r="BQN79" s="83"/>
      <c r="BQO79" s="83"/>
      <c r="BQP79" s="83"/>
      <c r="BQQ79" s="83"/>
      <c r="BQR79" s="83"/>
      <c r="BQS79" s="83"/>
      <c r="BQT79" s="83"/>
      <c r="BQU79" s="83"/>
      <c r="BQV79" s="83"/>
      <c r="BQW79" s="83"/>
      <c r="BQX79" s="83"/>
      <c r="BQY79" s="83"/>
      <c r="BQZ79" s="83"/>
      <c r="BRA79" s="83"/>
      <c r="BRB79" s="83"/>
      <c r="BRC79" s="83"/>
      <c r="BRD79" s="83"/>
      <c r="BRE79" s="83"/>
      <c r="BRF79" s="83"/>
      <c r="BRG79" s="83"/>
      <c r="BRH79" s="83"/>
      <c r="BRI79" s="83"/>
      <c r="BRJ79" s="83"/>
      <c r="BRK79" s="83"/>
      <c r="BRL79" s="83"/>
      <c r="BRM79" s="83"/>
      <c r="BRN79" s="83"/>
      <c r="BRO79" s="83"/>
      <c r="BRP79" s="83"/>
      <c r="BRQ79" s="83"/>
      <c r="BRR79" s="83"/>
      <c r="BRS79" s="83"/>
      <c r="BRT79" s="83"/>
      <c r="BRU79" s="83"/>
      <c r="BRV79" s="83"/>
      <c r="BRW79" s="83"/>
      <c r="BRX79" s="83"/>
      <c r="BRY79" s="83"/>
      <c r="BRZ79" s="83"/>
      <c r="BSA79" s="83"/>
      <c r="BSB79" s="83"/>
      <c r="BSC79" s="83"/>
      <c r="BSD79" s="83"/>
      <c r="BSE79" s="83"/>
      <c r="BSF79" s="83"/>
      <c r="BSG79" s="83"/>
      <c r="BSH79" s="83"/>
      <c r="BSI79" s="83"/>
      <c r="BSJ79" s="83"/>
      <c r="BSK79" s="83"/>
      <c r="BSL79" s="83"/>
      <c r="BSM79" s="83"/>
      <c r="BSN79" s="83"/>
      <c r="BSO79" s="83"/>
      <c r="BSP79" s="83"/>
      <c r="BSQ79" s="83"/>
      <c r="BSR79" s="83"/>
      <c r="BSS79" s="83"/>
      <c r="BST79" s="83"/>
      <c r="BSU79" s="83"/>
      <c r="BSV79" s="83"/>
      <c r="BSW79" s="83"/>
      <c r="BSX79" s="83"/>
      <c r="BSY79" s="83"/>
      <c r="BSZ79" s="83"/>
      <c r="BTA79" s="83"/>
      <c r="BTB79" s="83"/>
      <c r="BTC79" s="83"/>
      <c r="BTD79" s="83"/>
      <c r="BTE79" s="83"/>
      <c r="BTF79" s="83"/>
      <c r="BTG79" s="83"/>
      <c r="BTH79" s="83"/>
      <c r="BTI79" s="83"/>
      <c r="BTJ79" s="83"/>
      <c r="BTK79" s="83"/>
      <c r="BTL79" s="83"/>
      <c r="BTM79" s="83"/>
      <c r="BTN79" s="83"/>
      <c r="BTO79" s="83"/>
      <c r="BTP79" s="83"/>
      <c r="BTQ79" s="83"/>
      <c r="BTR79" s="83"/>
      <c r="BTS79" s="83"/>
      <c r="BTT79" s="83"/>
      <c r="BTU79" s="83"/>
      <c r="BTV79" s="83"/>
      <c r="BTW79" s="83"/>
      <c r="BTX79" s="83"/>
      <c r="BTY79" s="83"/>
      <c r="BTZ79" s="83"/>
      <c r="BUA79" s="83"/>
      <c r="BUB79" s="83"/>
      <c r="BUC79" s="83"/>
      <c r="BUD79" s="83"/>
      <c r="BUE79" s="83"/>
      <c r="BUF79" s="83"/>
      <c r="BUG79" s="83"/>
      <c r="BUH79" s="83"/>
      <c r="BUI79" s="83"/>
      <c r="BUJ79" s="83"/>
      <c r="BUK79" s="83"/>
      <c r="BUL79" s="83"/>
      <c r="BUM79" s="83"/>
      <c r="BUN79" s="83"/>
      <c r="BUO79" s="83"/>
      <c r="BUP79" s="83"/>
      <c r="BUQ79" s="83"/>
      <c r="BUR79" s="83"/>
      <c r="BUS79" s="83"/>
      <c r="BUT79" s="83"/>
      <c r="BUU79" s="83"/>
      <c r="BUV79" s="83"/>
      <c r="BUW79" s="83"/>
      <c r="BUX79" s="83"/>
      <c r="BUY79" s="83"/>
      <c r="BUZ79" s="83"/>
      <c r="BVA79" s="83"/>
      <c r="BVB79" s="83"/>
      <c r="BVC79" s="83"/>
      <c r="BVD79" s="83"/>
      <c r="BVE79" s="83"/>
      <c r="BVF79" s="83"/>
      <c r="BVG79" s="83"/>
      <c r="BVH79" s="83"/>
      <c r="BVI79" s="83"/>
      <c r="BVJ79" s="83"/>
      <c r="BVK79" s="83"/>
      <c r="BVL79" s="83"/>
      <c r="BVM79" s="83"/>
      <c r="BVN79" s="83"/>
      <c r="BVO79" s="83"/>
      <c r="BVP79" s="83"/>
      <c r="BVQ79" s="83"/>
      <c r="BVR79" s="83"/>
      <c r="BVS79" s="83"/>
      <c r="BVT79" s="83"/>
      <c r="BVU79" s="83"/>
      <c r="BVV79" s="83"/>
      <c r="BVW79" s="83"/>
      <c r="BVX79" s="83"/>
      <c r="BVY79" s="83"/>
      <c r="BVZ79" s="83"/>
      <c r="BWA79" s="83"/>
      <c r="BWB79" s="83"/>
      <c r="BWC79" s="83"/>
      <c r="BWD79" s="83"/>
      <c r="BWE79" s="83"/>
      <c r="BWF79" s="83"/>
      <c r="BWG79" s="83"/>
      <c r="BWH79" s="83"/>
      <c r="BWI79" s="83"/>
      <c r="BWJ79" s="83"/>
      <c r="BWK79" s="83"/>
      <c r="BWL79" s="83"/>
      <c r="BWM79" s="83"/>
      <c r="BWN79" s="83"/>
      <c r="BWO79" s="83"/>
      <c r="BWP79" s="83"/>
      <c r="BWQ79" s="83"/>
      <c r="BWR79" s="83"/>
      <c r="BWS79" s="83"/>
      <c r="BWT79" s="83"/>
      <c r="BWU79" s="83"/>
      <c r="BWV79" s="83"/>
      <c r="BWW79" s="83"/>
      <c r="BWX79" s="83"/>
      <c r="BWY79" s="83"/>
      <c r="BWZ79" s="83"/>
      <c r="BXA79" s="83"/>
      <c r="BXB79" s="83"/>
      <c r="BXC79" s="83"/>
      <c r="BXD79" s="83"/>
      <c r="BXE79" s="83"/>
      <c r="BXF79" s="83"/>
      <c r="BXG79" s="83"/>
      <c r="BXH79" s="83"/>
      <c r="BXI79" s="83"/>
      <c r="BXJ79" s="83"/>
      <c r="BXK79" s="83"/>
      <c r="BXL79" s="83"/>
      <c r="BXM79" s="83"/>
      <c r="BXN79" s="83"/>
      <c r="BXO79" s="83"/>
      <c r="BXP79" s="83"/>
      <c r="BXQ79" s="83"/>
      <c r="BXR79" s="83"/>
      <c r="BXS79" s="83"/>
      <c r="BXT79" s="83"/>
      <c r="BXU79" s="83"/>
      <c r="BXV79" s="83"/>
      <c r="BXW79" s="83"/>
      <c r="BXX79" s="83"/>
      <c r="BXY79" s="83"/>
      <c r="BXZ79" s="83"/>
      <c r="BYA79" s="83"/>
      <c r="BYB79" s="83"/>
      <c r="BYC79" s="83"/>
      <c r="BYD79" s="83"/>
      <c r="BYE79" s="83"/>
      <c r="BYF79" s="83"/>
      <c r="BYG79" s="83"/>
      <c r="BYH79" s="83"/>
      <c r="BYI79" s="83"/>
      <c r="BYJ79" s="83"/>
      <c r="BYK79" s="83"/>
      <c r="BYL79" s="83"/>
      <c r="BYM79" s="83"/>
      <c r="BYN79" s="83"/>
      <c r="BYO79" s="83"/>
      <c r="BYP79" s="83"/>
      <c r="BYQ79" s="83"/>
      <c r="BYR79" s="83"/>
      <c r="BYS79" s="83"/>
      <c r="BYT79" s="83"/>
      <c r="BYU79" s="83"/>
      <c r="BYV79" s="83"/>
      <c r="BYW79" s="83"/>
      <c r="BYX79" s="83"/>
      <c r="BYY79" s="83"/>
      <c r="BYZ79" s="83"/>
      <c r="BZA79" s="83"/>
      <c r="BZB79" s="83"/>
      <c r="BZC79" s="83"/>
      <c r="BZD79" s="83"/>
      <c r="BZE79" s="83"/>
      <c r="BZF79" s="83"/>
      <c r="BZG79" s="83"/>
      <c r="BZH79" s="83"/>
      <c r="BZI79" s="83"/>
      <c r="BZJ79" s="83"/>
      <c r="BZK79" s="83"/>
      <c r="BZL79" s="83"/>
      <c r="BZM79" s="83"/>
      <c r="BZN79" s="83"/>
      <c r="BZO79" s="83"/>
      <c r="BZP79" s="83"/>
      <c r="BZQ79" s="83"/>
      <c r="BZR79" s="83"/>
      <c r="BZS79" s="83"/>
      <c r="BZT79" s="83"/>
      <c r="BZU79" s="83"/>
      <c r="BZV79" s="83"/>
      <c r="BZW79" s="83"/>
      <c r="BZX79" s="83"/>
      <c r="BZY79" s="83"/>
      <c r="BZZ79" s="83"/>
      <c r="CAA79" s="83"/>
      <c r="CAB79" s="83"/>
      <c r="CAC79" s="83"/>
      <c r="CAD79" s="83"/>
      <c r="CAE79" s="83"/>
      <c r="CAF79" s="83"/>
      <c r="CAG79" s="83"/>
      <c r="CAH79" s="83"/>
      <c r="CAI79" s="83"/>
      <c r="CAJ79" s="83"/>
      <c r="CAK79" s="83"/>
      <c r="CAL79" s="83"/>
      <c r="CAM79" s="83"/>
      <c r="CAN79" s="83"/>
      <c r="CAO79" s="83"/>
      <c r="CAP79" s="83"/>
      <c r="CAQ79" s="83"/>
      <c r="CAR79" s="83"/>
      <c r="CAS79" s="83"/>
      <c r="CAT79" s="83"/>
      <c r="CAU79" s="83"/>
      <c r="CAV79" s="83"/>
      <c r="CAW79" s="83"/>
      <c r="CAX79" s="83"/>
      <c r="CAY79" s="83"/>
      <c r="CAZ79" s="83"/>
      <c r="CBA79" s="83"/>
      <c r="CBB79" s="83"/>
      <c r="CBC79" s="83"/>
      <c r="CBD79" s="83"/>
      <c r="CBE79" s="83"/>
      <c r="CBF79" s="83"/>
      <c r="CBG79" s="83"/>
      <c r="CBH79" s="83"/>
      <c r="CBI79" s="83"/>
      <c r="CBJ79" s="83"/>
      <c r="CBK79" s="83"/>
      <c r="CBL79" s="83"/>
      <c r="CBM79" s="83"/>
      <c r="CBN79" s="83"/>
      <c r="CBO79" s="83"/>
      <c r="CBP79" s="83"/>
      <c r="CBQ79" s="83"/>
      <c r="CBR79" s="83"/>
      <c r="CBS79" s="83"/>
      <c r="CBT79" s="83"/>
      <c r="CBU79" s="83"/>
      <c r="CBV79" s="83"/>
      <c r="CBW79" s="83"/>
      <c r="CBX79" s="83"/>
      <c r="CBY79" s="83"/>
      <c r="CBZ79" s="83"/>
      <c r="CCA79" s="83"/>
      <c r="CCB79" s="83"/>
      <c r="CCC79" s="83"/>
      <c r="CCD79" s="83"/>
      <c r="CCE79" s="83"/>
      <c r="CCF79" s="83"/>
      <c r="CCG79" s="83"/>
      <c r="CCH79" s="83"/>
      <c r="CCI79" s="83"/>
      <c r="CCJ79" s="83"/>
      <c r="CCK79" s="83"/>
      <c r="CCL79" s="83"/>
      <c r="CCM79" s="83"/>
      <c r="CCN79" s="83"/>
      <c r="CCO79" s="83"/>
      <c r="CCP79" s="83"/>
      <c r="CCQ79" s="83"/>
      <c r="CCR79" s="83"/>
      <c r="CCS79" s="83"/>
      <c r="CCT79" s="83"/>
      <c r="CCU79" s="83"/>
      <c r="CCV79" s="83"/>
      <c r="CCW79" s="83"/>
      <c r="CCX79" s="83"/>
      <c r="CCY79" s="83"/>
      <c r="CCZ79" s="83"/>
      <c r="CDA79" s="83"/>
      <c r="CDB79" s="83"/>
      <c r="CDC79" s="83"/>
      <c r="CDD79" s="83"/>
      <c r="CDE79" s="83"/>
      <c r="CDF79" s="83"/>
      <c r="CDG79" s="83"/>
      <c r="CDH79" s="83"/>
      <c r="CDI79" s="83"/>
      <c r="CDJ79" s="83"/>
      <c r="CDK79" s="83"/>
      <c r="CDL79" s="83"/>
      <c r="CDM79" s="83"/>
      <c r="CDN79" s="83"/>
      <c r="CDO79" s="83"/>
      <c r="CDP79" s="83"/>
      <c r="CDQ79" s="83"/>
      <c r="CDR79" s="83"/>
      <c r="CDS79" s="83"/>
      <c r="CDT79" s="83"/>
      <c r="CDU79" s="83"/>
      <c r="CDV79" s="83"/>
      <c r="CDW79" s="83"/>
      <c r="CDX79" s="83"/>
      <c r="CDY79" s="83"/>
      <c r="CDZ79" s="83"/>
      <c r="CEA79" s="83"/>
      <c r="CEB79" s="83"/>
      <c r="CEC79" s="83"/>
      <c r="CED79" s="83"/>
      <c r="CEE79" s="83"/>
      <c r="CEF79" s="83"/>
      <c r="CEG79" s="83"/>
      <c r="CEH79" s="83"/>
      <c r="CEI79" s="83"/>
      <c r="CEJ79" s="83"/>
      <c r="CEK79" s="83"/>
      <c r="CEL79" s="83"/>
      <c r="CEM79" s="83"/>
      <c r="CEN79" s="83"/>
      <c r="CEO79" s="83"/>
      <c r="CEP79" s="83"/>
      <c r="CEQ79" s="83"/>
      <c r="CER79" s="83"/>
      <c r="CES79" s="83"/>
      <c r="CET79" s="83"/>
      <c r="CEU79" s="83"/>
      <c r="CEV79" s="83"/>
      <c r="CEW79" s="83"/>
      <c r="CEX79" s="83"/>
      <c r="CEY79" s="83"/>
      <c r="CEZ79" s="83"/>
      <c r="CFA79" s="83"/>
      <c r="CFB79" s="83"/>
      <c r="CFC79" s="83"/>
      <c r="CFD79" s="83"/>
      <c r="CFE79" s="83"/>
      <c r="CFF79" s="83"/>
      <c r="CFG79" s="83"/>
      <c r="CFH79" s="83"/>
      <c r="CFI79" s="83"/>
      <c r="CFJ79" s="83"/>
      <c r="CFK79" s="83"/>
      <c r="CFL79" s="83"/>
      <c r="CFM79" s="83"/>
      <c r="CFN79" s="83"/>
      <c r="CFO79" s="83"/>
      <c r="CFP79" s="83"/>
      <c r="CFQ79" s="83"/>
      <c r="CFR79" s="83"/>
      <c r="CFS79" s="83"/>
      <c r="CFT79" s="83"/>
      <c r="CFU79" s="83"/>
      <c r="CFV79" s="83"/>
      <c r="CFW79" s="83"/>
      <c r="CFX79" s="83"/>
      <c r="CFY79" s="83"/>
      <c r="CFZ79" s="83"/>
      <c r="CGA79" s="83"/>
      <c r="CGB79" s="83"/>
      <c r="CGC79" s="83"/>
      <c r="CGD79" s="83"/>
      <c r="CGE79" s="83"/>
      <c r="CGF79" s="83"/>
      <c r="CGG79" s="83"/>
      <c r="CGH79" s="83"/>
      <c r="CGI79" s="83"/>
      <c r="CGJ79" s="83"/>
      <c r="CGK79" s="83"/>
      <c r="CGL79" s="83"/>
      <c r="CGM79" s="83"/>
      <c r="CGN79" s="83"/>
      <c r="CGO79" s="83"/>
      <c r="CGP79" s="83"/>
      <c r="CGQ79" s="83"/>
      <c r="CGR79" s="83"/>
      <c r="CGS79" s="83"/>
      <c r="CGT79" s="83"/>
      <c r="CGU79" s="83"/>
      <c r="CGV79" s="83"/>
      <c r="CGW79" s="83"/>
      <c r="CGX79" s="83"/>
      <c r="CGY79" s="83"/>
      <c r="CGZ79" s="83"/>
      <c r="CHA79" s="83"/>
      <c r="CHB79" s="83"/>
      <c r="CHC79" s="83"/>
      <c r="CHD79" s="83"/>
      <c r="CHE79" s="83"/>
      <c r="CHF79" s="83"/>
      <c r="CHG79" s="83"/>
      <c r="CHH79" s="83"/>
      <c r="CHI79" s="83"/>
      <c r="CHJ79" s="83"/>
      <c r="CHK79" s="83"/>
      <c r="CHL79" s="83"/>
      <c r="CHM79" s="83"/>
      <c r="CHN79" s="83"/>
      <c r="CHO79" s="83"/>
      <c r="CHP79" s="83"/>
      <c r="CHQ79" s="83"/>
      <c r="CHR79" s="83"/>
      <c r="CHS79" s="83"/>
      <c r="CHT79" s="83"/>
      <c r="CHU79" s="83"/>
      <c r="CHV79" s="83"/>
      <c r="CHW79" s="83"/>
      <c r="CHX79" s="83"/>
      <c r="CHY79" s="83"/>
      <c r="CHZ79" s="83"/>
      <c r="CIA79" s="83"/>
      <c r="CIB79" s="83"/>
      <c r="CIC79" s="83"/>
      <c r="CID79" s="83"/>
      <c r="CIE79" s="83"/>
      <c r="CIF79" s="83"/>
      <c r="CIG79" s="83"/>
      <c r="CIH79" s="83"/>
      <c r="CII79" s="83"/>
      <c r="CIJ79" s="83"/>
      <c r="CIK79" s="83"/>
      <c r="CIL79" s="83"/>
      <c r="CIM79" s="83"/>
      <c r="CIN79" s="83"/>
      <c r="CIO79" s="83"/>
      <c r="CIP79" s="83"/>
      <c r="CIQ79" s="83"/>
      <c r="CIR79" s="83"/>
      <c r="CIS79" s="83"/>
      <c r="CIT79" s="83"/>
      <c r="CIU79" s="83"/>
      <c r="CIV79" s="83"/>
      <c r="CIW79" s="83"/>
      <c r="CIX79" s="83"/>
      <c r="CIY79" s="83"/>
      <c r="CIZ79" s="83"/>
      <c r="CJA79" s="83"/>
      <c r="CJB79" s="83"/>
      <c r="CJC79" s="83"/>
      <c r="CJD79" s="83"/>
      <c r="CJE79" s="83"/>
      <c r="CJF79" s="83"/>
      <c r="CJG79" s="83"/>
      <c r="CJH79" s="83"/>
      <c r="CJI79" s="83"/>
      <c r="CJJ79" s="83"/>
      <c r="CJK79" s="83"/>
      <c r="CJL79" s="83"/>
      <c r="CJM79" s="83"/>
      <c r="CJN79" s="83"/>
      <c r="CJO79" s="83"/>
      <c r="CJP79" s="83"/>
      <c r="CJQ79" s="83"/>
      <c r="CJR79" s="83"/>
      <c r="CJS79" s="83"/>
      <c r="CJT79" s="83"/>
      <c r="CJU79" s="83"/>
      <c r="CJV79" s="83"/>
      <c r="CJW79" s="83"/>
      <c r="CJX79" s="83"/>
      <c r="CJY79" s="83"/>
      <c r="CJZ79" s="83"/>
      <c r="CKA79" s="83"/>
      <c r="CKB79" s="83"/>
      <c r="CKC79" s="83"/>
      <c r="CKD79" s="83"/>
      <c r="CKE79" s="83"/>
      <c r="CKF79" s="83"/>
      <c r="CKG79" s="83"/>
      <c r="CKH79" s="83"/>
      <c r="CKI79" s="83"/>
      <c r="CKJ79" s="83"/>
      <c r="CKK79" s="83"/>
      <c r="CKL79" s="83"/>
      <c r="CKM79" s="83"/>
      <c r="CKN79" s="83"/>
      <c r="CKO79" s="83"/>
      <c r="CKP79" s="83"/>
      <c r="CKQ79" s="83"/>
      <c r="CKR79" s="83"/>
      <c r="CKS79" s="83"/>
      <c r="CKT79" s="83"/>
      <c r="CKU79" s="83"/>
      <c r="CKV79" s="83"/>
      <c r="CKW79" s="83"/>
      <c r="CKX79" s="83"/>
      <c r="CKY79" s="83"/>
      <c r="CKZ79" s="83"/>
      <c r="CLA79" s="83"/>
      <c r="CLB79" s="83"/>
      <c r="CLC79" s="83"/>
      <c r="CLD79" s="83"/>
      <c r="CLE79" s="83"/>
      <c r="CLF79" s="83"/>
      <c r="CLG79" s="83"/>
      <c r="CLH79" s="83"/>
      <c r="CLI79" s="83"/>
      <c r="CLJ79" s="83"/>
      <c r="CLK79" s="83"/>
      <c r="CLL79" s="83"/>
      <c r="CLM79" s="83"/>
      <c r="CLN79" s="83"/>
      <c r="CLO79" s="83"/>
      <c r="CLP79" s="83"/>
      <c r="CLQ79" s="83"/>
      <c r="CLR79" s="83"/>
      <c r="CLS79" s="83"/>
      <c r="CLT79" s="83"/>
      <c r="CLU79" s="83"/>
      <c r="CLV79" s="83"/>
      <c r="CLW79" s="83"/>
      <c r="CLX79" s="83"/>
      <c r="CLY79" s="83"/>
      <c r="CLZ79" s="83"/>
      <c r="CMA79" s="83"/>
      <c r="CMB79" s="83"/>
      <c r="CMC79" s="83"/>
      <c r="CMD79" s="83"/>
      <c r="CME79" s="83"/>
      <c r="CMF79" s="83"/>
      <c r="CMG79" s="83"/>
      <c r="CMH79" s="83"/>
      <c r="CMI79" s="83"/>
      <c r="CMJ79" s="83"/>
      <c r="CMK79" s="83"/>
      <c r="CML79" s="83"/>
      <c r="CMM79" s="83"/>
      <c r="CMN79" s="83"/>
      <c r="CMO79" s="83"/>
      <c r="CMP79" s="83"/>
      <c r="CMQ79" s="83"/>
      <c r="CMR79" s="83"/>
      <c r="CMS79" s="83"/>
      <c r="CMT79" s="83"/>
      <c r="CMU79" s="83"/>
      <c r="CMV79" s="83"/>
      <c r="CMW79" s="83"/>
      <c r="CMX79" s="83"/>
      <c r="CMY79" s="83"/>
      <c r="CMZ79" s="83"/>
      <c r="CNA79" s="83"/>
      <c r="CNB79" s="83"/>
      <c r="CNC79" s="83"/>
      <c r="CND79" s="83"/>
      <c r="CNE79" s="83"/>
      <c r="CNF79" s="83"/>
      <c r="CNG79" s="83"/>
      <c r="CNH79" s="83"/>
      <c r="CNI79" s="83"/>
      <c r="CNJ79" s="83"/>
      <c r="CNK79" s="83"/>
      <c r="CNL79" s="83"/>
      <c r="CNM79" s="83"/>
      <c r="CNN79" s="83"/>
      <c r="CNO79" s="83"/>
      <c r="CNP79" s="83"/>
      <c r="CNQ79" s="83"/>
      <c r="CNR79" s="83"/>
      <c r="CNS79" s="83"/>
      <c r="CNT79" s="83"/>
      <c r="CNU79" s="83"/>
      <c r="CNV79" s="83"/>
      <c r="CNW79" s="83"/>
      <c r="CNX79" s="83"/>
      <c r="CNY79" s="83"/>
      <c r="CNZ79" s="83"/>
      <c r="COA79" s="83"/>
      <c r="COB79" s="83"/>
      <c r="COC79" s="83"/>
      <c r="COD79" s="83"/>
      <c r="COE79" s="83"/>
      <c r="COF79" s="83"/>
      <c r="COG79" s="83"/>
      <c r="COH79" s="83"/>
      <c r="COI79" s="83"/>
      <c r="COJ79" s="83"/>
      <c r="COK79" s="83"/>
      <c r="COL79" s="83"/>
      <c r="COM79" s="83"/>
      <c r="CON79" s="83"/>
      <c r="COO79" s="83"/>
      <c r="COP79" s="83"/>
      <c r="COQ79" s="83"/>
      <c r="COR79" s="83"/>
      <c r="COS79" s="83"/>
      <c r="COT79" s="83"/>
      <c r="COU79" s="83"/>
      <c r="COV79" s="83"/>
      <c r="COW79" s="83"/>
      <c r="COX79" s="83"/>
      <c r="COY79" s="83"/>
      <c r="COZ79" s="83"/>
      <c r="CPA79" s="83"/>
      <c r="CPB79" s="83"/>
      <c r="CPC79" s="83"/>
      <c r="CPD79" s="83"/>
      <c r="CPE79" s="83"/>
      <c r="CPF79" s="83"/>
      <c r="CPG79" s="83"/>
      <c r="CPH79" s="83"/>
      <c r="CPI79" s="83"/>
      <c r="CPJ79" s="83"/>
      <c r="CPK79" s="83"/>
      <c r="CPL79" s="83"/>
      <c r="CPM79" s="83"/>
      <c r="CPN79" s="83"/>
      <c r="CPO79" s="83"/>
      <c r="CPP79" s="83"/>
      <c r="CPQ79" s="83"/>
      <c r="CPR79" s="83"/>
      <c r="CPS79" s="83"/>
      <c r="CPT79" s="83"/>
      <c r="CPU79" s="83"/>
      <c r="CPV79" s="83"/>
      <c r="CPW79" s="83"/>
      <c r="CPX79" s="83"/>
      <c r="CPY79" s="83"/>
      <c r="CPZ79" s="83"/>
      <c r="CQA79" s="83"/>
      <c r="CQB79" s="83"/>
      <c r="CQC79" s="83"/>
      <c r="CQD79" s="83"/>
      <c r="CQE79" s="83"/>
      <c r="CQF79" s="83"/>
      <c r="CQG79" s="83"/>
      <c r="CQH79" s="83"/>
      <c r="CQI79" s="83"/>
      <c r="CQJ79" s="83"/>
      <c r="CQK79" s="83"/>
      <c r="CQL79" s="83"/>
      <c r="CQM79" s="83"/>
      <c r="CQN79" s="83"/>
      <c r="CQO79" s="83"/>
      <c r="CQP79" s="83"/>
      <c r="CQQ79" s="83"/>
      <c r="CQR79" s="83"/>
      <c r="CQS79" s="83"/>
      <c r="CQT79" s="83"/>
      <c r="CQU79" s="83"/>
      <c r="CQV79" s="83"/>
      <c r="CQW79" s="83"/>
      <c r="CQX79" s="83"/>
      <c r="CQY79" s="83"/>
      <c r="CQZ79" s="83"/>
      <c r="CRA79" s="83"/>
      <c r="CRB79" s="83"/>
      <c r="CRC79" s="83"/>
      <c r="CRD79" s="83"/>
      <c r="CRE79" s="83"/>
      <c r="CRF79" s="83"/>
      <c r="CRG79" s="83"/>
      <c r="CRH79" s="83"/>
      <c r="CRI79" s="83"/>
      <c r="CRJ79" s="83"/>
      <c r="CRK79" s="83"/>
      <c r="CRL79" s="83"/>
      <c r="CRM79" s="83"/>
      <c r="CRN79" s="83"/>
      <c r="CRO79" s="83"/>
      <c r="CRP79" s="83"/>
      <c r="CRQ79" s="83"/>
      <c r="CRR79" s="83"/>
      <c r="CRS79" s="83"/>
      <c r="CRT79" s="83"/>
      <c r="CRU79" s="83"/>
      <c r="CRV79" s="83"/>
      <c r="CRW79" s="83"/>
      <c r="CRX79" s="83"/>
      <c r="CRY79" s="83"/>
      <c r="CRZ79" s="83"/>
      <c r="CSA79" s="83"/>
      <c r="CSB79" s="83"/>
      <c r="CSC79" s="83"/>
      <c r="CSD79" s="83"/>
      <c r="CSE79" s="83"/>
      <c r="CSF79" s="83"/>
      <c r="CSG79" s="83"/>
      <c r="CSH79" s="83"/>
      <c r="CSI79" s="83"/>
      <c r="CSJ79" s="83"/>
      <c r="CSK79" s="83"/>
      <c r="CSL79" s="83"/>
      <c r="CSM79" s="83"/>
      <c r="CSN79" s="83"/>
      <c r="CSO79" s="83"/>
      <c r="CSP79" s="83"/>
      <c r="CSQ79" s="83"/>
      <c r="CSR79" s="83"/>
      <c r="CSS79" s="83"/>
      <c r="CST79" s="83"/>
      <c r="CSU79" s="83"/>
      <c r="CSV79" s="83"/>
      <c r="CSW79" s="83"/>
      <c r="CSX79" s="83"/>
      <c r="CSY79" s="83"/>
      <c r="CSZ79" s="83"/>
      <c r="CTA79" s="83"/>
      <c r="CTB79" s="83"/>
      <c r="CTC79" s="83"/>
      <c r="CTD79" s="83"/>
      <c r="CTE79" s="83"/>
      <c r="CTF79" s="83"/>
      <c r="CTG79" s="83"/>
      <c r="CTH79" s="83"/>
      <c r="CTI79" s="83"/>
      <c r="CTJ79" s="83"/>
      <c r="CTK79" s="83"/>
      <c r="CTL79" s="83"/>
      <c r="CTM79" s="83"/>
      <c r="CTN79" s="83"/>
      <c r="CTO79" s="83"/>
      <c r="CTP79" s="83"/>
      <c r="CTQ79" s="83"/>
      <c r="CTR79" s="83"/>
      <c r="CTS79" s="83"/>
      <c r="CTT79" s="83"/>
      <c r="CTU79" s="83"/>
      <c r="CTV79" s="83"/>
      <c r="CTW79" s="83"/>
      <c r="CTX79" s="83"/>
      <c r="CTY79" s="83"/>
      <c r="CTZ79" s="83"/>
      <c r="CUA79" s="83"/>
      <c r="CUB79" s="83"/>
      <c r="CUC79" s="83"/>
      <c r="CUD79" s="83"/>
      <c r="CUE79" s="83"/>
      <c r="CUF79" s="83"/>
      <c r="CUG79" s="83"/>
      <c r="CUH79" s="83"/>
      <c r="CUI79" s="83"/>
      <c r="CUJ79" s="83"/>
      <c r="CUK79" s="83"/>
      <c r="CUL79" s="83"/>
      <c r="CUM79" s="83"/>
      <c r="CUN79" s="83"/>
      <c r="CUO79" s="83"/>
      <c r="CUP79" s="83"/>
      <c r="CUQ79" s="83"/>
      <c r="CUR79" s="83"/>
      <c r="CUS79" s="83"/>
      <c r="CUT79" s="83"/>
      <c r="CUU79" s="83"/>
      <c r="CUV79" s="83"/>
      <c r="CUW79" s="83"/>
      <c r="CUX79" s="83"/>
      <c r="CUY79" s="83"/>
      <c r="CUZ79" s="83"/>
      <c r="CVA79" s="83"/>
      <c r="CVB79" s="83"/>
      <c r="CVC79" s="83"/>
      <c r="CVD79" s="83"/>
      <c r="CVE79" s="83"/>
      <c r="CVF79" s="83"/>
      <c r="CVG79" s="83"/>
      <c r="CVH79" s="83"/>
      <c r="CVI79" s="83"/>
      <c r="CVJ79" s="83"/>
      <c r="CVK79" s="83"/>
      <c r="CVL79" s="83"/>
      <c r="CVM79" s="83"/>
      <c r="CVN79" s="83"/>
      <c r="CVO79" s="83"/>
      <c r="CVP79" s="83"/>
      <c r="CVQ79" s="83"/>
      <c r="CVR79" s="83"/>
      <c r="CVS79" s="83"/>
      <c r="CVT79" s="83"/>
      <c r="CVU79" s="83"/>
      <c r="CVV79" s="83"/>
      <c r="CVW79" s="83"/>
      <c r="CVX79" s="83"/>
      <c r="CVY79" s="83"/>
      <c r="CVZ79" s="83"/>
      <c r="CWA79" s="83"/>
      <c r="CWB79" s="83"/>
      <c r="CWC79" s="83"/>
      <c r="CWD79" s="83"/>
      <c r="CWE79" s="83"/>
      <c r="CWF79" s="83"/>
      <c r="CWG79" s="83"/>
      <c r="CWH79" s="83"/>
      <c r="CWI79" s="83"/>
      <c r="CWJ79" s="83"/>
      <c r="CWK79" s="83"/>
      <c r="CWL79" s="83"/>
      <c r="CWM79" s="83"/>
      <c r="CWN79" s="83"/>
      <c r="CWO79" s="83"/>
      <c r="CWP79" s="83"/>
      <c r="CWQ79" s="83"/>
      <c r="CWR79" s="83"/>
      <c r="CWS79" s="83"/>
      <c r="CWT79" s="83"/>
      <c r="CWU79" s="83"/>
      <c r="CWV79" s="83"/>
      <c r="CWW79" s="83"/>
      <c r="CWX79" s="83"/>
      <c r="CWY79" s="83"/>
      <c r="CWZ79" s="83"/>
      <c r="CXA79" s="83"/>
      <c r="CXB79" s="83"/>
      <c r="CXC79" s="83"/>
      <c r="CXD79" s="83"/>
      <c r="CXE79" s="83"/>
      <c r="CXF79" s="83"/>
      <c r="CXG79" s="83"/>
      <c r="CXH79" s="83"/>
      <c r="CXI79" s="83"/>
      <c r="CXJ79" s="83"/>
      <c r="CXK79" s="83"/>
      <c r="CXL79" s="83"/>
      <c r="CXM79" s="83"/>
      <c r="CXN79" s="83"/>
      <c r="CXO79" s="83"/>
      <c r="CXP79" s="83"/>
      <c r="CXQ79" s="83"/>
      <c r="CXR79" s="83"/>
      <c r="CXS79" s="83"/>
      <c r="CXT79" s="83"/>
      <c r="CXU79" s="83"/>
      <c r="CXV79" s="83"/>
      <c r="CXW79" s="83"/>
      <c r="CXX79" s="83"/>
      <c r="CXY79" s="83"/>
      <c r="CXZ79" s="83"/>
      <c r="CYA79" s="83"/>
      <c r="CYB79" s="83"/>
      <c r="CYC79" s="83"/>
      <c r="CYD79" s="83"/>
      <c r="CYE79" s="83"/>
      <c r="CYF79" s="83"/>
      <c r="CYG79" s="83"/>
      <c r="CYH79" s="83"/>
      <c r="CYI79" s="83"/>
      <c r="CYJ79" s="83"/>
      <c r="CYK79" s="83"/>
      <c r="CYL79" s="83"/>
      <c r="CYM79" s="83"/>
      <c r="CYN79" s="83"/>
      <c r="CYO79" s="83"/>
      <c r="CYP79" s="83"/>
      <c r="CYQ79" s="83"/>
      <c r="CYR79" s="83"/>
      <c r="CYS79" s="83"/>
      <c r="CYT79" s="83"/>
      <c r="CYU79" s="83"/>
      <c r="CYV79" s="83"/>
      <c r="CYW79" s="83"/>
      <c r="CYX79" s="83"/>
      <c r="CYY79" s="83"/>
      <c r="CYZ79" s="83"/>
      <c r="CZA79" s="83"/>
      <c r="CZB79" s="83"/>
      <c r="CZC79" s="83"/>
      <c r="CZD79" s="83"/>
      <c r="CZE79" s="83"/>
      <c r="CZF79" s="83"/>
      <c r="CZG79" s="83"/>
      <c r="CZH79" s="83"/>
      <c r="CZI79" s="83"/>
      <c r="CZJ79" s="83"/>
      <c r="CZK79" s="83"/>
      <c r="CZL79" s="83"/>
      <c r="CZM79" s="83"/>
      <c r="CZN79" s="83"/>
      <c r="CZO79" s="83"/>
      <c r="CZP79" s="83"/>
      <c r="CZQ79" s="83"/>
      <c r="CZR79" s="83"/>
      <c r="CZS79" s="83"/>
      <c r="CZT79" s="83"/>
      <c r="CZU79" s="83"/>
      <c r="CZV79" s="83"/>
      <c r="CZW79" s="83"/>
      <c r="CZX79" s="83"/>
      <c r="CZY79" s="83"/>
      <c r="CZZ79" s="83"/>
      <c r="DAA79" s="83"/>
      <c r="DAB79" s="83"/>
      <c r="DAC79" s="83"/>
      <c r="DAD79" s="83"/>
      <c r="DAE79" s="83"/>
      <c r="DAF79" s="83"/>
      <c r="DAG79" s="83"/>
      <c r="DAH79" s="83"/>
      <c r="DAI79" s="83"/>
      <c r="DAJ79" s="83"/>
      <c r="DAK79" s="83"/>
      <c r="DAL79" s="83"/>
      <c r="DAM79" s="83"/>
      <c r="DAN79" s="83"/>
      <c r="DAO79" s="83"/>
      <c r="DAP79" s="83"/>
      <c r="DAQ79" s="83"/>
      <c r="DAR79" s="83"/>
      <c r="DAS79" s="83"/>
      <c r="DAT79" s="83"/>
      <c r="DAU79" s="83"/>
      <c r="DAV79" s="83"/>
      <c r="DAW79" s="83"/>
      <c r="DAX79" s="83"/>
      <c r="DAY79" s="83"/>
      <c r="DAZ79" s="83"/>
      <c r="DBA79" s="83"/>
      <c r="DBB79" s="83"/>
      <c r="DBC79" s="83"/>
      <c r="DBD79" s="83"/>
      <c r="DBE79" s="83"/>
      <c r="DBF79" s="83"/>
      <c r="DBG79" s="83"/>
      <c r="DBH79" s="83"/>
      <c r="DBI79" s="83"/>
      <c r="DBJ79" s="83"/>
      <c r="DBK79" s="83"/>
      <c r="DBL79" s="83"/>
      <c r="DBM79" s="83"/>
      <c r="DBN79" s="83"/>
      <c r="DBO79" s="83"/>
      <c r="DBP79" s="83"/>
      <c r="DBQ79" s="83"/>
      <c r="DBR79" s="83"/>
      <c r="DBS79" s="83"/>
      <c r="DBT79" s="83"/>
      <c r="DBU79" s="83"/>
      <c r="DBV79" s="83"/>
      <c r="DBW79" s="83"/>
      <c r="DBX79" s="83"/>
      <c r="DBY79" s="83"/>
      <c r="DBZ79" s="83"/>
      <c r="DCA79" s="83"/>
      <c r="DCB79" s="83"/>
      <c r="DCC79" s="83"/>
      <c r="DCD79" s="83"/>
      <c r="DCE79" s="83"/>
      <c r="DCF79" s="83"/>
      <c r="DCG79" s="83"/>
      <c r="DCH79" s="83"/>
      <c r="DCI79" s="83"/>
      <c r="DCJ79" s="83"/>
      <c r="DCK79" s="83"/>
      <c r="DCL79" s="83"/>
      <c r="DCM79" s="83"/>
      <c r="DCN79" s="83"/>
      <c r="DCO79" s="83"/>
      <c r="DCP79" s="83"/>
      <c r="DCQ79" s="83"/>
      <c r="DCR79" s="83"/>
      <c r="DCS79" s="83"/>
      <c r="DCT79" s="83"/>
      <c r="DCU79" s="83"/>
      <c r="DCV79" s="83"/>
      <c r="DCW79" s="83"/>
      <c r="DCX79" s="83"/>
      <c r="DCY79" s="83"/>
      <c r="DCZ79" s="83"/>
      <c r="DDA79" s="83"/>
      <c r="DDB79" s="83"/>
      <c r="DDC79" s="83"/>
      <c r="DDD79" s="83"/>
      <c r="DDE79" s="83"/>
      <c r="DDF79" s="83"/>
      <c r="DDG79" s="83"/>
      <c r="DDH79" s="83"/>
      <c r="DDI79" s="83"/>
      <c r="DDJ79" s="83"/>
      <c r="DDK79" s="83"/>
      <c r="DDL79" s="83"/>
      <c r="DDM79" s="83"/>
      <c r="DDN79" s="83"/>
      <c r="DDO79" s="83"/>
      <c r="DDP79" s="83"/>
      <c r="DDQ79" s="83"/>
      <c r="DDR79" s="83"/>
      <c r="DDS79" s="83"/>
      <c r="DDT79" s="83"/>
      <c r="DDU79" s="83"/>
      <c r="DDV79" s="83"/>
      <c r="DDW79" s="83"/>
      <c r="DDX79" s="83"/>
      <c r="DDY79" s="83"/>
      <c r="DDZ79" s="83"/>
      <c r="DEA79" s="83"/>
      <c r="DEB79" s="83"/>
      <c r="DEC79" s="83"/>
      <c r="DED79" s="83"/>
      <c r="DEE79" s="83"/>
      <c r="DEF79" s="83"/>
      <c r="DEG79" s="83"/>
      <c r="DEH79" s="83"/>
      <c r="DEI79" s="83"/>
      <c r="DEJ79" s="83"/>
      <c r="DEK79" s="83"/>
      <c r="DEL79" s="83"/>
      <c r="DEM79" s="83"/>
      <c r="DEN79" s="83"/>
      <c r="DEO79" s="83"/>
      <c r="DEP79" s="83"/>
      <c r="DEQ79" s="83"/>
      <c r="DER79" s="83"/>
      <c r="DES79" s="83"/>
      <c r="DET79" s="83"/>
      <c r="DEU79" s="83"/>
      <c r="DEV79" s="83"/>
      <c r="DEW79" s="83"/>
      <c r="DEX79" s="83"/>
      <c r="DEY79" s="83"/>
      <c r="DEZ79" s="83"/>
      <c r="DFA79" s="83"/>
      <c r="DFB79" s="83"/>
      <c r="DFC79" s="83"/>
      <c r="DFD79" s="83"/>
      <c r="DFE79" s="83"/>
      <c r="DFF79" s="83"/>
      <c r="DFG79" s="83"/>
      <c r="DFH79" s="83"/>
      <c r="DFI79" s="83"/>
      <c r="DFJ79" s="83"/>
      <c r="DFK79" s="83"/>
      <c r="DFL79" s="83"/>
      <c r="DFM79" s="83"/>
      <c r="DFN79" s="83"/>
      <c r="DFO79" s="83"/>
      <c r="DFP79" s="83"/>
      <c r="DFQ79" s="83"/>
      <c r="DFR79" s="83"/>
      <c r="DFS79" s="83"/>
      <c r="DFT79" s="83"/>
      <c r="DFU79" s="83"/>
      <c r="DFV79" s="83"/>
      <c r="DFW79" s="83"/>
      <c r="DFX79" s="83"/>
      <c r="DFY79" s="83"/>
      <c r="DFZ79" s="83"/>
      <c r="DGA79" s="83"/>
      <c r="DGB79" s="83"/>
      <c r="DGC79" s="83"/>
      <c r="DGD79" s="83"/>
      <c r="DGE79" s="83"/>
      <c r="DGF79" s="83"/>
      <c r="DGG79" s="83"/>
      <c r="DGH79" s="83"/>
      <c r="DGI79" s="83"/>
      <c r="DGJ79" s="83"/>
      <c r="DGK79" s="83"/>
      <c r="DGL79" s="83"/>
      <c r="DGM79" s="83"/>
      <c r="DGN79" s="83"/>
      <c r="DGO79" s="83"/>
      <c r="DGP79" s="83"/>
      <c r="DGQ79" s="83"/>
      <c r="DGR79" s="83"/>
      <c r="DGS79" s="83"/>
      <c r="DGT79" s="83"/>
      <c r="DGU79" s="83"/>
      <c r="DGV79" s="83"/>
      <c r="DGW79" s="83"/>
      <c r="DGX79" s="83"/>
      <c r="DGY79" s="83"/>
      <c r="DGZ79" s="83"/>
      <c r="DHA79" s="83"/>
      <c r="DHB79" s="83"/>
      <c r="DHC79" s="83"/>
      <c r="DHD79" s="83"/>
      <c r="DHE79" s="83"/>
      <c r="DHF79" s="83"/>
      <c r="DHG79" s="83"/>
      <c r="DHH79" s="83"/>
      <c r="DHI79" s="83"/>
      <c r="DHJ79" s="83"/>
      <c r="DHK79" s="83"/>
      <c r="DHL79" s="83"/>
      <c r="DHM79" s="83"/>
      <c r="DHN79" s="83"/>
      <c r="DHO79" s="83"/>
      <c r="DHP79" s="83"/>
      <c r="DHQ79" s="83"/>
      <c r="DHR79" s="83"/>
      <c r="DHS79" s="83"/>
      <c r="DHT79" s="83"/>
      <c r="DHU79" s="83"/>
      <c r="DHV79" s="83"/>
      <c r="DHW79" s="83"/>
      <c r="DHX79" s="83"/>
      <c r="DHY79" s="83"/>
      <c r="DHZ79" s="83"/>
      <c r="DIA79" s="83"/>
      <c r="DIB79" s="83"/>
      <c r="DIC79" s="83"/>
      <c r="DID79" s="83"/>
      <c r="DIE79" s="83"/>
      <c r="DIF79" s="83"/>
      <c r="DIG79" s="83"/>
      <c r="DIH79" s="83"/>
      <c r="DII79" s="83"/>
      <c r="DIJ79" s="83"/>
      <c r="DIK79" s="83"/>
      <c r="DIL79" s="83"/>
      <c r="DIM79" s="83"/>
      <c r="DIN79" s="83"/>
      <c r="DIO79" s="83"/>
      <c r="DIP79" s="83"/>
      <c r="DIQ79" s="83"/>
      <c r="DIR79" s="83"/>
      <c r="DIS79" s="83"/>
      <c r="DIT79" s="83"/>
      <c r="DIU79" s="83"/>
      <c r="DIV79" s="83"/>
      <c r="DIW79" s="83"/>
      <c r="DIX79" s="83"/>
      <c r="DIY79" s="83"/>
      <c r="DIZ79" s="83"/>
      <c r="DJA79" s="83"/>
      <c r="DJB79" s="83"/>
      <c r="DJC79" s="83"/>
      <c r="DJD79" s="83"/>
      <c r="DJE79" s="83"/>
      <c r="DJF79" s="83"/>
      <c r="DJG79" s="83"/>
      <c r="DJH79" s="83"/>
      <c r="DJI79" s="83"/>
      <c r="DJJ79" s="83"/>
      <c r="DJK79" s="83"/>
      <c r="DJL79" s="83"/>
      <c r="DJM79" s="83"/>
      <c r="DJN79" s="83"/>
      <c r="DJO79" s="83"/>
      <c r="DJP79" s="83"/>
      <c r="DJQ79" s="83"/>
      <c r="DJR79" s="83"/>
      <c r="DJS79" s="83"/>
      <c r="DJT79" s="83"/>
      <c r="DJU79" s="83"/>
      <c r="DJV79" s="83"/>
      <c r="DJW79" s="83"/>
      <c r="DJX79" s="83"/>
      <c r="DJY79" s="83"/>
      <c r="DJZ79" s="83"/>
      <c r="DKA79" s="83"/>
      <c r="DKB79" s="83"/>
      <c r="DKC79" s="83"/>
      <c r="DKD79" s="83"/>
      <c r="DKE79" s="83"/>
      <c r="DKF79" s="83"/>
      <c r="DKG79" s="83"/>
      <c r="DKH79" s="83"/>
      <c r="DKI79" s="83"/>
      <c r="DKJ79" s="83"/>
      <c r="DKK79" s="83"/>
      <c r="DKL79" s="83"/>
      <c r="DKM79" s="83"/>
      <c r="DKN79" s="83"/>
      <c r="DKO79" s="83"/>
      <c r="DKP79" s="83"/>
      <c r="DKQ79" s="83"/>
      <c r="DKR79" s="83"/>
      <c r="DKS79" s="83"/>
      <c r="DKT79" s="83"/>
      <c r="DKU79" s="83"/>
      <c r="DKV79" s="83"/>
      <c r="DKW79" s="83"/>
      <c r="DKX79" s="83"/>
      <c r="DKY79" s="83"/>
      <c r="DKZ79" s="83"/>
      <c r="DLA79" s="83"/>
      <c r="DLB79" s="83"/>
      <c r="DLC79" s="83"/>
      <c r="DLD79" s="83"/>
      <c r="DLE79" s="83"/>
      <c r="DLF79" s="83"/>
      <c r="DLG79" s="83"/>
      <c r="DLH79" s="83"/>
      <c r="DLI79" s="83"/>
      <c r="DLJ79" s="83"/>
      <c r="DLK79" s="83"/>
      <c r="DLL79" s="83"/>
      <c r="DLM79" s="83"/>
      <c r="DLN79" s="83"/>
      <c r="DLO79" s="83"/>
      <c r="DLP79" s="83"/>
      <c r="DLQ79" s="83"/>
      <c r="DLR79" s="83"/>
      <c r="DLS79" s="83"/>
      <c r="DLT79" s="83"/>
      <c r="DLU79" s="83"/>
      <c r="DLV79" s="83"/>
      <c r="DLW79" s="83"/>
      <c r="DLX79" s="83"/>
      <c r="DLY79" s="83"/>
      <c r="DLZ79" s="83"/>
      <c r="DMA79" s="83"/>
      <c r="DMB79" s="83"/>
      <c r="DMC79" s="83"/>
      <c r="DMD79" s="83"/>
      <c r="DME79" s="83"/>
      <c r="DMF79" s="83"/>
      <c r="DMG79" s="83"/>
      <c r="DMH79" s="83"/>
      <c r="DMI79" s="83"/>
      <c r="DMJ79" s="83"/>
      <c r="DMK79" s="83"/>
      <c r="DML79" s="83"/>
      <c r="DMM79" s="83"/>
      <c r="DMN79" s="83"/>
      <c r="DMO79" s="83"/>
      <c r="DMP79" s="83"/>
      <c r="DMQ79" s="83"/>
      <c r="DMR79" s="83"/>
      <c r="DMS79" s="83"/>
      <c r="DMT79" s="83"/>
      <c r="DMU79" s="83"/>
      <c r="DMV79" s="83"/>
      <c r="DMW79" s="83"/>
      <c r="DMX79" s="83"/>
      <c r="DMY79" s="83"/>
      <c r="DMZ79" s="83"/>
      <c r="DNA79" s="83"/>
      <c r="DNB79" s="83"/>
      <c r="DNC79" s="83"/>
      <c r="DND79" s="83"/>
      <c r="DNE79" s="83"/>
      <c r="DNF79" s="83"/>
      <c r="DNG79" s="83"/>
      <c r="DNH79" s="83"/>
      <c r="DNI79" s="83"/>
      <c r="DNJ79" s="83"/>
      <c r="DNK79" s="83"/>
      <c r="DNL79" s="83"/>
      <c r="DNM79" s="83"/>
      <c r="DNN79" s="83"/>
      <c r="DNO79" s="83"/>
      <c r="DNP79" s="83"/>
      <c r="DNQ79" s="83"/>
      <c r="DNR79" s="83"/>
      <c r="DNS79" s="83"/>
      <c r="DNT79" s="83"/>
      <c r="DNU79" s="83"/>
      <c r="DNV79" s="83"/>
      <c r="DNW79" s="83"/>
      <c r="DNX79" s="83"/>
      <c r="DNY79" s="83"/>
      <c r="DNZ79" s="83"/>
      <c r="DOA79" s="83"/>
      <c r="DOB79" s="83"/>
      <c r="DOC79" s="83"/>
      <c r="DOD79" s="83"/>
      <c r="DOE79" s="83"/>
      <c r="DOF79" s="83"/>
      <c r="DOG79" s="83"/>
      <c r="DOH79" s="83"/>
      <c r="DOI79" s="83"/>
      <c r="DOJ79" s="83"/>
      <c r="DOK79" s="83"/>
      <c r="DOL79" s="83"/>
      <c r="DOM79" s="83"/>
      <c r="DON79" s="83"/>
      <c r="DOO79" s="83"/>
      <c r="DOP79" s="83"/>
      <c r="DOQ79" s="83"/>
      <c r="DOR79" s="83"/>
      <c r="DOS79" s="83"/>
      <c r="DOT79" s="83"/>
      <c r="DOU79" s="83"/>
      <c r="DOV79" s="83"/>
      <c r="DOW79" s="83"/>
      <c r="DOX79" s="83"/>
      <c r="DOY79" s="83"/>
      <c r="DOZ79" s="83"/>
      <c r="DPA79" s="83"/>
      <c r="DPB79" s="83"/>
      <c r="DPC79" s="83"/>
      <c r="DPD79" s="83"/>
      <c r="DPE79" s="83"/>
      <c r="DPF79" s="83"/>
      <c r="DPG79" s="83"/>
      <c r="DPH79" s="83"/>
      <c r="DPI79" s="83"/>
      <c r="DPJ79" s="83"/>
      <c r="DPK79" s="83"/>
      <c r="DPL79" s="83"/>
      <c r="DPM79" s="83"/>
      <c r="DPN79" s="83"/>
      <c r="DPO79" s="83"/>
      <c r="DPP79" s="83"/>
      <c r="DPQ79" s="83"/>
      <c r="DPR79" s="83"/>
      <c r="DPS79" s="83"/>
      <c r="DPT79" s="83"/>
      <c r="DPU79" s="83"/>
      <c r="DPV79" s="83"/>
      <c r="DPW79" s="83"/>
      <c r="DPX79" s="83"/>
      <c r="DPY79" s="83"/>
      <c r="DPZ79" s="83"/>
      <c r="DQA79" s="83"/>
      <c r="DQB79" s="83"/>
      <c r="DQC79" s="83"/>
      <c r="DQD79" s="83"/>
      <c r="DQE79" s="83"/>
      <c r="DQF79" s="83"/>
      <c r="DQG79" s="83"/>
      <c r="DQH79" s="83"/>
      <c r="DQI79" s="83"/>
      <c r="DQJ79" s="83"/>
      <c r="DQK79" s="83"/>
      <c r="DQL79" s="83"/>
      <c r="DQM79" s="83"/>
      <c r="DQN79" s="83"/>
      <c r="DQO79" s="83"/>
      <c r="DQP79" s="83"/>
      <c r="DQQ79" s="83"/>
      <c r="DQR79" s="83"/>
      <c r="DQS79" s="83"/>
      <c r="DQT79" s="83"/>
      <c r="DQU79" s="83"/>
      <c r="DQV79" s="83"/>
      <c r="DQW79" s="83"/>
      <c r="DQX79" s="83"/>
      <c r="DQY79" s="83"/>
      <c r="DQZ79" s="83"/>
      <c r="DRA79" s="83"/>
      <c r="DRB79" s="83"/>
      <c r="DRC79" s="83"/>
      <c r="DRD79" s="83"/>
      <c r="DRE79" s="83"/>
      <c r="DRF79" s="83"/>
      <c r="DRG79" s="83"/>
      <c r="DRH79" s="83"/>
      <c r="DRI79" s="83"/>
      <c r="DRJ79" s="83"/>
      <c r="DRK79" s="83"/>
      <c r="DRL79" s="83"/>
      <c r="DRM79" s="83"/>
      <c r="DRN79" s="83"/>
      <c r="DRO79" s="83"/>
      <c r="DRP79" s="83"/>
      <c r="DRQ79" s="83"/>
      <c r="DRR79" s="83"/>
      <c r="DRS79" s="83"/>
      <c r="DRT79" s="83"/>
      <c r="DRU79" s="83"/>
      <c r="DRV79" s="83"/>
      <c r="DRW79" s="83"/>
      <c r="DRX79" s="83"/>
      <c r="DRY79" s="83"/>
      <c r="DRZ79" s="83"/>
      <c r="DSA79" s="83"/>
      <c r="DSB79" s="83"/>
      <c r="DSC79" s="83"/>
      <c r="DSD79" s="83"/>
      <c r="DSE79" s="83"/>
      <c r="DSF79" s="83"/>
      <c r="DSG79" s="83"/>
      <c r="DSH79" s="83"/>
      <c r="DSI79" s="83"/>
      <c r="DSJ79" s="83"/>
      <c r="DSK79" s="83"/>
      <c r="DSL79" s="83"/>
      <c r="DSM79" s="83"/>
      <c r="DSN79" s="83"/>
      <c r="DSO79" s="83"/>
      <c r="DSP79" s="83"/>
      <c r="DSQ79" s="83"/>
      <c r="DSR79" s="83"/>
      <c r="DSS79" s="83"/>
      <c r="DST79" s="83"/>
      <c r="DSU79" s="83"/>
      <c r="DSV79" s="83"/>
      <c r="DSW79" s="83"/>
      <c r="DSX79" s="83"/>
      <c r="DSY79" s="83"/>
      <c r="DSZ79" s="83"/>
      <c r="DTA79" s="83"/>
      <c r="DTB79" s="83"/>
      <c r="DTC79" s="83"/>
      <c r="DTD79" s="83"/>
      <c r="DTE79" s="83"/>
      <c r="DTF79" s="83"/>
      <c r="DTG79" s="83"/>
      <c r="DTH79" s="83"/>
      <c r="DTI79" s="83"/>
      <c r="DTJ79" s="83"/>
      <c r="DTK79" s="83"/>
      <c r="DTL79" s="83"/>
      <c r="DTM79" s="83"/>
      <c r="DTN79" s="83"/>
      <c r="DTO79" s="83"/>
      <c r="DTP79" s="83"/>
      <c r="DTQ79" s="83"/>
      <c r="DTR79" s="83"/>
      <c r="DTS79" s="83"/>
      <c r="DTT79" s="83"/>
      <c r="DTU79" s="83"/>
      <c r="DTV79" s="83"/>
      <c r="DTW79" s="83"/>
      <c r="DTX79" s="83"/>
      <c r="DTY79" s="83"/>
      <c r="DTZ79" s="83"/>
      <c r="DUA79" s="83"/>
      <c r="DUB79" s="83"/>
      <c r="DUC79" s="83"/>
      <c r="DUD79" s="83"/>
      <c r="DUE79" s="83"/>
      <c r="DUF79" s="83"/>
      <c r="DUG79" s="83"/>
      <c r="DUH79" s="83"/>
      <c r="DUI79" s="83"/>
      <c r="DUJ79" s="83"/>
      <c r="DUK79" s="83"/>
      <c r="DUL79" s="83"/>
      <c r="DUM79" s="83"/>
      <c r="DUN79" s="83"/>
      <c r="DUO79" s="83"/>
      <c r="DUP79" s="83"/>
      <c r="DUQ79" s="83"/>
      <c r="DUR79" s="83"/>
      <c r="DUS79" s="83"/>
      <c r="DUT79" s="83"/>
      <c r="DUU79" s="83"/>
      <c r="DUV79" s="83"/>
      <c r="DUW79" s="83"/>
      <c r="DUX79" s="83"/>
      <c r="DUY79" s="83"/>
      <c r="DUZ79" s="83"/>
      <c r="DVA79" s="83"/>
      <c r="DVB79" s="83"/>
      <c r="DVC79" s="83"/>
      <c r="DVD79" s="83"/>
      <c r="DVE79" s="83"/>
      <c r="DVF79" s="83"/>
      <c r="DVG79" s="83"/>
      <c r="DVH79" s="83"/>
      <c r="DVI79" s="83"/>
      <c r="DVJ79" s="83"/>
      <c r="DVK79" s="83"/>
      <c r="DVL79" s="83"/>
      <c r="DVM79" s="83"/>
      <c r="DVN79" s="83"/>
      <c r="DVO79" s="83"/>
      <c r="DVP79" s="83"/>
      <c r="DVQ79" s="83"/>
      <c r="DVR79" s="83"/>
      <c r="DVS79" s="83"/>
      <c r="DVT79" s="83"/>
      <c r="DVU79" s="83"/>
      <c r="DVV79" s="83"/>
      <c r="DVW79" s="83"/>
      <c r="DVX79" s="83"/>
      <c r="DVY79" s="83"/>
      <c r="DVZ79" s="83"/>
      <c r="DWA79" s="83"/>
      <c r="DWB79" s="83"/>
      <c r="DWC79" s="83"/>
      <c r="DWD79" s="83"/>
      <c r="DWE79" s="83"/>
      <c r="DWF79" s="83"/>
      <c r="DWG79" s="83"/>
      <c r="DWH79" s="83"/>
      <c r="DWI79" s="83"/>
      <c r="DWJ79" s="83"/>
      <c r="DWK79" s="83"/>
      <c r="DWL79" s="83"/>
      <c r="DWM79" s="83"/>
      <c r="DWN79" s="83"/>
      <c r="DWO79" s="83"/>
      <c r="DWP79" s="83"/>
      <c r="DWQ79" s="83"/>
      <c r="DWR79" s="83"/>
      <c r="DWS79" s="83"/>
      <c r="DWT79" s="83"/>
      <c r="DWU79" s="83"/>
      <c r="DWV79" s="83"/>
      <c r="DWW79" s="83"/>
      <c r="DWX79" s="83"/>
      <c r="DWY79" s="83"/>
      <c r="DWZ79" s="83"/>
      <c r="DXA79" s="83"/>
      <c r="DXB79" s="83"/>
      <c r="DXC79" s="83"/>
      <c r="DXD79" s="83"/>
      <c r="DXE79" s="83"/>
      <c r="DXF79" s="83"/>
      <c r="DXG79" s="83"/>
      <c r="DXH79" s="83"/>
      <c r="DXI79" s="83"/>
      <c r="DXJ79" s="83"/>
      <c r="DXK79" s="83"/>
      <c r="DXL79" s="83"/>
      <c r="DXM79" s="83"/>
      <c r="DXN79" s="83"/>
      <c r="DXO79" s="83"/>
      <c r="DXP79" s="83"/>
      <c r="DXQ79" s="83"/>
      <c r="DXR79" s="83"/>
      <c r="DXS79" s="83"/>
      <c r="DXT79" s="83"/>
      <c r="DXU79" s="83"/>
      <c r="DXV79" s="83"/>
      <c r="DXW79" s="83"/>
      <c r="DXX79" s="83"/>
      <c r="DXY79" s="83"/>
      <c r="DXZ79" s="83"/>
      <c r="DYA79" s="83"/>
      <c r="DYB79" s="83"/>
      <c r="DYC79" s="83"/>
      <c r="DYD79" s="83"/>
      <c r="DYE79" s="83"/>
      <c r="DYF79" s="83"/>
      <c r="DYG79" s="83"/>
      <c r="DYH79" s="83"/>
      <c r="DYI79" s="83"/>
      <c r="DYJ79" s="83"/>
      <c r="DYK79" s="83"/>
      <c r="DYL79" s="83"/>
      <c r="DYM79" s="83"/>
      <c r="DYN79" s="83"/>
      <c r="DYO79" s="83"/>
      <c r="DYP79" s="83"/>
      <c r="DYQ79" s="83"/>
      <c r="DYR79" s="83"/>
      <c r="DYS79" s="83"/>
      <c r="DYT79" s="83"/>
      <c r="DYU79" s="83"/>
      <c r="DYV79" s="83"/>
      <c r="DYW79" s="83"/>
      <c r="DYX79" s="83"/>
      <c r="DYY79" s="83"/>
      <c r="DYZ79" s="83"/>
      <c r="DZA79" s="83"/>
      <c r="DZB79" s="83"/>
      <c r="DZC79" s="83"/>
      <c r="DZD79" s="83"/>
      <c r="DZE79" s="83"/>
      <c r="DZF79" s="83"/>
      <c r="DZG79" s="83"/>
      <c r="DZH79" s="83"/>
      <c r="DZI79" s="83"/>
      <c r="DZJ79" s="83"/>
      <c r="DZK79" s="83"/>
      <c r="DZL79" s="83"/>
      <c r="DZM79" s="83"/>
      <c r="DZN79" s="83"/>
      <c r="DZO79" s="83"/>
      <c r="DZP79" s="83"/>
      <c r="DZQ79" s="83"/>
      <c r="DZR79" s="83"/>
      <c r="DZS79" s="83"/>
      <c r="DZT79" s="83"/>
      <c r="DZU79" s="83"/>
      <c r="DZV79" s="83"/>
      <c r="DZW79" s="83"/>
      <c r="DZX79" s="83"/>
      <c r="DZY79" s="83"/>
      <c r="DZZ79" s="83"/>
      <c r="EAA79" s="83"/>
      <c r="EAB79" s="83"/>
      <c r="EAC79" s="83"/>
      <c r="EAD79" s="83"/>
      <c r="EAE79" s="83"/>
      <c r="EAF79" s="83"/>
      <c r="EAG79" s="83"/>
      <c r="EAH79" s="83"/>
      <c r="EAI79" s="83"/>
      <c r="EAJ79" s="83"/>
      <c r="EAK79" s="83"/>
      <c r="EAL79" s="83"/>
      <c r="EAM79" s="83"/>
      <c r="EAN79" s="83"/>
      <c r="EAO79" s="83"/>
      <c r="EAP79" s="83"/>
      <c r="EAQ79" s="83"/>
      <c r="EAR79" s="83"/>
      <c r="EAS79" s="83"/>
      <c r="EAT79" s="83"/>
      <c r="EAU79" s="83"/>
      <c r="EAV79" s="83"/>
      <c r="EAW79" s="83"/>
      <c r="EAX79" s="83"/>
      <c r="EAY79" s="83"/>
      <c r="EAZ79" s="83"/>
      <c r="EBA79" s="83"/>
      <c r="EBB79" s="83"/>
      <c r="EBC79" s="83"/>
      <c r="EBD79" s="83"/>
      <c r="EBE79" s="83"/>
      <c r="EBF79" s="83"/>
      <c r="EBG79" s="83"/>
      <c r="EBH79" s="83"/>
      <c r="EBI79" s="83"/>
      <c r="EBJ79" s="83"/>
      <c r="EBK79" s="83"/>
      <c r="EBL79" s="83"/>
      <c r="EBM79" s="83"/>
      <c r="EBN79" s="83"/>
      <c r="EBO79" s="83"/>
      <c r="EBP79" s="83"/>
      <c r="EBQ79" s="83"/>
      <c r="EBR79" s="83"/>
      <c r="EBS79" s="83"/>
      <c r="EBT79" s="83"/>
      <c r="EBU79" s="83"/>
      <c r="EBV79" s="83"/>
      <c r="EBW79" s="83"/>
      <c r="EBX79" s="83"/>
      <c r="EBY79" s="83"/>
      <c r="EBZ79" s="83"/>
      <c r="ECA79" s="83"/>
      <c r="ECB79" s="83"/>
      <c r="ECC79" s="83"/>
      <c r="ECD79" s="83"/>
      <c r="ECE79" s="83"/>
      <c r="ECF79" s="83"/>
      <c r="ECG79" s="83"/>
      <c r="ECH79" s="83"/>
      <c r="ECI79" s="83"/>
      <c r="ECJ79" s="83"/>
      <c r="ECK79" s="83"/>
      <c r="ECL79" s="83"/>
      <c r="ECM79" s="83"/>
      <c r="ECN79" s="83"/>
      <c r="ECO79" s="83"/>
      <c r="ECP79" s="83"/>
      <c r="ECQ79" s="83"/>
      <c r="ECR79" s="83"/>
      <c r="ECS79" s="83"/>
      <c r="ECT79" s="83"/>
      <c r="ECU79" s="83"/>
      <c r="ECV79" s="83"/>
      <c r="ECW79" s="83"/>
      <c r="ECX79" s="83"/>
      <c r="ECY79" s="83"/>
      <c r="ECZ79" s="83"/>
      <c r="EDA79" s="83"/>
      <c r="EDB79" s="83"/>
      <c r="EDC79" s="83"/>
      <c r="EDD79" s="83"/>
      <c r="EDE79" s="83"/>
      <c r="EDF79" s="83"/>
      <c r="EDG79" s="83"/>
      <c r="EDH79" s="83"/>
      <c r="EDI79" s="83"/>
      <c r="EDJ79" s="83"/>
      <c r="EDK79" s="83"/>
      <c r="EDL79" s="83"/>
      <c r="EDM79" s="83"/>
      <c r="EDN79" s="83"/>
      <c r="EDO79" s="83"/>
      <c r="EDP79" s="83"/>
      <c r="EDQ79" s="83"/>
      <c r="EDR79" s="83"/>
      <c r="EDS79" s="83"/>
      <c r="EDT79" s="83"/>
      <c r="EDU79" s="83"/>
      <c r="EDV79" s="83"/>
      <c r="EDW79" s="83"/>
      <c r="EDX79" s="83"/>
      <c r="EDY79" s="83"/>
      <c r="EDZ79" s="83"/>
      <c r="EEA79" s="83"/>
      <c r="EEB79" s="83"/>
      <c r="EEC79" s="83"/>
      <c r="EED79" s="83"/>
      <c r="EEE79" s="83"/>
      <c r="EEF79" s="83"/>
      <c r="EEG79" s="83"/>
      <c r="EEH79" s="83"/>
      <c r="EEI79" s="83"/>
      <c r="EEJ79" s="83"/>
      <c r="EEK79" s="83"/>
      <c r="EEL79" s="83"/>
      <c r="EEM79" s="83"/>
      <c r="EEN79" s="83"/>
      <c r="EEO79" s="83"/>
      <c r="EEP79" s="83"/>
      <c r="EEQ79" s="83"/>
      <c r="EER79" s="83"/>
      <c r="EES79" s="83"/>
      <c r="EET79" s="83"/>
      <c r="EEU79" s="83"/>
      <c r="EEV79" s="83"/>
      <c r="EEW79" s="83"/>
      <c r="EEX79" s="83"/>
      <c r="EEY79" s="83"/>
      <c r="EEZ79" s="83"/>
      <c r="EFA79" s="83"/>
      <c r="EFB79" s="83"/>
      <c r="EFC79" s="83"/>
      <c r="EFD79" s="83"/>
      <c r="EFE79" s="83"/>
      <c r="EFF79" s="83"/>
      <c r="EFG79" s="83"/>
      <c r="EFH79" s="83"/>
      <c r="EFI79" s="83"/>
      <c r="EFJ79" s="83"/>
      <c r="EFK79" s="83"/>
      <c r="EFL79" s="83"/>
      <c r="EFM79" s="83"/>
      <c r="EFN79" s="83"/>
      <c r="EFO79" s="83"/>
      <c r="EFP79" s="83"/>
      <c r="EFQ79" s="83"/>
      <c r="EFR79" s="83"/>
      <c r="EFS79" s="83"/>
      <c r="EFT79" s="83"/>
      <c r="EFU79" s="83"/>
      <c r="EFV79" s="83"/>
      <c r="EFW79" s="83"/>
      <c r="EFX79" s="83"/>
      <c r="EFY79" s="83"/>
      <c r="EFZ79" s="83"/>
      <c r="EGA79" s="83"/>
      <c r="EGB79" s="83"/>
      <c r="EGC79" s="83"/>
      <c r="EGD79" s="83"/>
      <c r="EGE79" s="83"/>
      <c r="EGF79" s="83"/>
      <c r="EGG79" s="83"/>
      <c r="EGH79" s="83"/>
      <c r="EGI79" s="83"/>
      <c r="EGJ79" s="83"/>
      <c r="EGK79" s="83"/>
      <c r="EGL79" s="83"/>
      <c r="EGM79" s="83"/>
      <c r="EGN79" s="83"/>
      <c r="EGO79" s="83"/>
      <c r="EGP79" s="83"/>
      <c r="EGQ79" s="83"/>
      <c r="EGR79" s="83"/>
      <c r="EGS79" s="83"/>
      <c r="EGT79" s="83"/>
      <c r="EGU79" s="83"/>
      <c r="EGV79" s="83"/>
      <c r="EGW79" s="83"/>
      <c r="EGX79" s="83"/>
      <c r="EGY79" s="83"/>
      <c r="EGZ79" s="83"/>
      <c r="EHA79" s="83"/>
      <c r="EHB79" s="83"/>
      <c r="EHC79" s="83"/>
      <c r="EHD79" s="83"/>
      <c r="EHE79" s="83"/>
      <c r="EHF79" s="83"/>
      <c r="EHG79" s="83"/>
      <c r="EHH79" s="83"/>
      <c r="EHI79" s="83"/>
      <c r="EHJ79" s="83"/>
      <c r="EHK79" s="83"/>
      <c r="EHL79" s="83"/>
      <c r="EHM79" s="83"/>
      <c r="EHN79" s="83"/>
      <c r="EHO79" s="83"/>
      <c r="EHP79" s="83"/>
      <c r="EHQ79" s="83"/>
      <c r="EHR79" s="83"/>
      <c r="EHS79" s="83"/>
      <c r="EHT79" s="83"/>
      <c r="EHU79" s="83"/>
      <c r="EHV79" s="83"/>
      <c r="EHW79" s="83"/>
      <c r="EHX79" s="83"/>
      <c r="EHY79" s="83"/>
      <c r="EHZ79" s="83"/>
      <c r="EIA79" s="83"/>
      <c r="EIB79" s="83"/>
      <c r="EIC79" s="83"/>
      <c r="EID79" s="83"/>
      <c r="EIE79" s="83"/>
      <c r="EIF79" s="83"/>
      <c r="EIG79" s="83"/>
      <c r="EIH79" s="83"/>
      <c r="EII79" s="83"/>
      <c r="EIJ79" s="83"/>
      <c r="EIK79" s="83"/>
      <c r="EIL79" s="83"/>
      <c r="EIM79" s="83"/>
      <c r="EIN79" s="83"/>
      <c r="EIO79" s="83"/>
      <c r="EIP79" s="83"/>
      <c r="EIQ79" s="83"/>
      <c r="EIR79" s="83"/>
      <c r="EIS79" s="83"/>
      <c r="EIT79" s="83"/>
      <c r="EIU79" s="83"/>
      <c r="EIV79" s="83"/>
      <c r="EIW79" s="83"/>
      <c r="EIX79" s="83"/>
      <c r="EIY79" s="83"/>
      <c r="EIZ79" s="83"/>
      <c r="EJA79" s="83"/>
      <c r="EJB79" s="83"/>
      <c r="EJC79" s="83"/>
      <c r="EJD79" s="83"/>
      <c r="EJE79" s="83"/>
      <c r="EJF79" s="83"/>
      <c r="EJG79" s="83"/>
      <c r="EJH79" s="83"/>
      <c r="EJI79" s="83"/>
      <c r="EJJ79" s="83"/>
      <c r="EJK79" s="83"/>
      <c r="EJL79" s="83"/>
      <c r="EJM79" s="83"/>
      <c r="EJN79" s="83"/>
      <c r="EJO79" s="83"/>
      <c r="EJP79" s="83"/>
      <c r="EJQ79" s="83"/>
      <c r="EJR79" s="83"/>
      <c r="EJS79" s="83"/>
      <c r="EJT79" s="83"/>
      <c r="EJU79" s="83"/>
      <c r="EJV79" s="83"/>
      <c r="EJW79" s="83"/>
      <c r="EJX79" s="83"/>
      <c r="EJY79" s="83"/>
      <c r="EJZ79" s="83"/>
      <c r="EKA79" s="83"/>
      <c r="EKB79" s="83"/>
      <c r="EKC79" s="83"/>
      <c r="EKD79" s="83"/>
      <c r="EKE79" s="83"/>
      <c r="EKF79" s="83"/>
      <c r="EKG79" s="83"/>
      <c r="EKH79" s="83"/>
      <c r="EKI79" s="83"/>
      <c r="EKJ79" s="83"/>
      <c r="EKK79" s="83"/>
      <c r="EKL79" s="83"/>
      <c r="EKM79" s="83"/>
      <c r="EKN79" s="83"/>
      <c r="EKO79" s="83"/>
      <c r="EKP79" s="83"/>
      <c r="EKQ79" s="83"/>
      <c r="EKR79" s="83"/>
      <c r="EKS79" s="83"/>
      <c r="EKT79" s="83"/>
      <c r="EKU79" s="83"/>
      <c r="EKV79" s="83"/>
      <c r="EKW79" s="83"/>
      <c r="EKX79" s="83"/>
      <c r="EKY79" s="83"/>
      <c r="EKZ79" s="83"/>
      <c r="ELA79" s="83"/>
      <c r="ELB79" s="83"/>
      <c r="ELC79" s="83"/>
      <c r="ELD79" s="83"/>
      <c r="ELE79" s="83"/>
      <c r="ELF79" s="83"/>
      <c r="ELG79" s="83"/>
      <c r="ELH79" s="83"/>
      <c r="ELI79" s="83"/>
      <c r="ELJ79" s="83"/>
      <c r="ELK79" s="83"/>
      <c r="ELL79" s="83"/>
      <c r="ELM79" s="83"/>
      <c r="ELN79" s="83"/>
      <c r="ELO79" s="83"/>
      <c r="ELP79" s="83"/>
      <c r="ELQ79" s="83"/>
      <c r="ELR79" s="83"/>
      <c r="ELS79" s="83"/>
      <c r="ELT79" s="83"/>
      <c r="ELU79" s="83"/>
      <c r="ELV79" s="83"/>
      <c r="ELW79" s="83"/>
      <c r="ELX79" s="83"/>
      <c r="ELY79" s="83"/>
      <c r="ELZ79" s="83"/>
      <c r="EMA79" s="83"/>
      <c r="EMB79" s="83"/>
      <c r="EMC79" s="83"/>
      <c r="EMD79" s="83"/>
      <c r="EME79" s="83"/>
      <c r="EMF79" s="83"/>
      <c r="EMG79" s="83"/>
      <c r="EMH79" s="83"/>
      <c r="EMI79" s="83"/>
      <c r="EMJ79" s="83"/>
      <c r="EMK79" s="83"/>
      <c r="EML79" s="83"/>
      <c r="EMM79" s="83"/>
      <c r="EMN79" s="83"/>
      <c r="EMO79" s="83"/>
      <c r="EMP79" s="83"/>
      <c r="EMQ79" s="83"/>
      <c r="EMR79" s="83"/>
      <c r="EMS79" s="83"/>
      <c r="EMT79" s="83"/>
      <c r="EMU79" s="83"/>
      <c r="EMV79" s="83"/>
      <c r="EMW79" s="83"/>
      <c r="EMX79" s="83"/>
      <c r="EMY79" s="83"/>
      <c r="EMZ79" s="83"/>
      <c r="ENA79" s="83"/>
      <c r="ENB79" s="83"/>
      <c r="ENC79" s="83"/>
      <c r="END79" s="83"/>
      <c r="ENE79" s="83"/>
      <c r="ENF79" s="83"/>
      <c r="ENG79" s="83"/>
      <c r="ENH79" s="83"/>
      <c r="ENI79" s="83"/>
      <c r="ENJ79" s="83"/>
      <c r="ENK79" s="83"/>
      <c r="ENL79" s="83"/>
      <c r="ENM79" s="83"/>
      <c r="ENN79" s="83"/>
      <c r="ENO79" s="83"/>
      <c r="ENP79" s="83"/>
      <c r="ENQ79" s="83"/>
      <c r="ENR79" s="83"/>
      <c r="ENS79" s="83"/>
      <c r="ENT79" s="83"/>
      <c r="ENU79" s="83"/>
      <c r="ENV79" s="83"/>
      <c r="ENW79" s="83"/>
      <c r="ENX79" s="83"/>
      <c r="ENY79" s="83"/>
      <c r="ENZ79" s="83"/>
      <c r="EOA79" s="83"/>
      <c r="EOB79" s="83"/>
      <c r="EOC79" s="83"/>
      <c r="EOD79" s="83"/>
      <c r="EOE79" s="83"/>
      <c r="EOF79" s="83"/>
      <c r="EOG79" s="83"/>
      <c r="EOH79" s="83"/>
      <c r="EOI79" s="83"/>
      <c r="EOJ79" s="83"/>
      <c r="EOK79" s="83"/>
      <c r="EOL79" s="83"/>
      <c r="EOM79" s="83"/>
      <c r="EON79" s="83"/>
      <c r="EOO79" s="83"/>
      <c r="EOP79" s="83"/>
      <c r="EOQ79" s="83"/>
      <c r="EOR79" s="83"/>
      <c r="EOS79" s="83"/>
      <c r="EOT79" s="83"/>
      <c r="EOU79" s="83"/>
      <c r="EOV79" s="83"/>
      <c r="EOW79" s="83"/>
      <c r="EOX79" s="83"/>
      <c r="EOY79" s="83"/>
      <c r="EOZ79" s="83"/>
      <c r="EPA79" s="83"/>
      <c r="EPB79" s="83"/>
      <c r="EPC79" s="83"/>
      <c r="EPD79" s="83"/>
      <c r="EPE79" s="83"/>
      <c r="EPF79" s="83"/>
      <c r="EPG79" s="83"/>
      <c r="EPH79" s="83"/>
      <c r="EPI79" s="83"/>
      <c r="EPJ79" s="83"/>
      <c r="EPK79" s="83"/>
      <c r="EPL79" s="83"/>
      <c r="EPM79" s="83"/>
      <c r="EPN79" s="83"/>
      <c r="EPO79" s="83"/>
      <c r="EPP79" s="83"/>
      <c r="EPQ79" s="83"/>
      <c r="EPR79" s="83"/>
      <c r="EPS79" s="83"/>
      <c r="EPT79" s="83"/>
      <c r="EPU79" s="83"/>
      <c r="EPV79" s="83"/>
      <c r="EPW79" s="83"/>
      <c r="EPX79" s="83"/>
      <c r="EPY79" s="83"/>
      <c r="EPZ79" s="83"/>
      <c r="EQA79" s="83"/>
      <c r="EQB79" s="83"/>
      <c r="EQC79" s="83"/>
      <c r="EQD79" s="83"/>
      <c r="EQE79" s="83"/>
      <c r="EQF79" s="83"/>
      <c r="EQG79" s="83"/>
      <c r="EQH79" s="83"/>
      <c r="EQI79" s="83"/>
      <c r="EQJ79" s="83"/>
      <c r="EQK79" s="83"/>
      <c r="EQL79" s="83"/>
      <c r="EQM79" s="83"/>
      <c r="EQN79" s="83"/>
      <c r="EQO79" s="83"/>
      <c r="EQP79" s="83"/>
      <c r="EQQ79" s="83"/>
      <c r="EQR79" s="83"/>
      <c r="EQS79" s="83"/>
      <c r="EQT79" s="83"/>
      <c r="EQU79" s="83"/>
      <c r="EQV79" s="83"/>
      <c r="EQW79" s="83"/>
      <c r="EQX79" s="83"/>
      <c r="EQY79" s="83"/>
      <c r="EQZ79" s="83"/>
      <c r="ERA79" s="83"/>
      <c r="ERB79" s="83"/>
      <c r="ERC79" s="83"/>
      <c r="ERD79" s="83"/>
      <c r="ERE79" s="83"/>
      <c r="ERF79" s="83"/>
      <c r="ERG79" s="83"/>
      <c r="ERH79" s="83"/>
      <c r="ERI79" s="83"/>
      <c r="ERJ79" s="83"/>
      <c r="ERK79" s="83"/>
      <c r="ERL79" s="83"/>
      <c r="ERM79" s="83"/>
      <c r="ERN79" s="83"/>
      <c r="ERO79" s="83"/>
      <c r="ERP79" s="83"/>
      <c r="ERQ79" s="83"/>
      <c r="ERR79" s="83"/>
      <c r="ERS79" s="83"/>
      <c r="ERT79" s="83"/>
      <c r="ERU79" s="83"/>
      <c r="ERV79" s="83"/>
      <c r="ERW79" s="83"/>
      <c r="ERX79" s="83"/>
      <c r="ERY79" s="83"/>
      <c r="ERZ79" s="83"/>
      <c r="ESA79" s="83"/>
      <c r="ESB79" s="83"/>
      <c r="ESC79" s="83"/>
      <c r="ESD79" s="83"/>
      <c r="ESE79" s="83"/>
      <c r="ESF79" s="83"/>
      <c r="ESG79" s="83"/>
      <c r="ESH79" s="83"/>
      <c r="ESI79" s="83"/>
      <c r="ESJ79" s="83"/>
      <c r="ESK79" s="83"/>
      <c r="ESL79" s="83"/>
      <c r="ESM79" s="83"/>
      <c r="ESN79" s="83"/>
      <c r="ESO79" s="83"/>
      <c r="ESP79" s="83"/>
      <c r="ESQ79" s="83"/>
      <c r="ESR79" s="83"/>
      <c r="ESS79" s="83"/>
      <c r="EST79" s="83"/>
      <c r="ESU79" s="83"/>
      <c r="ESV79" s="83"/>
      <c r="ESW79" s="83"/>
      <c r="ESX79" s="83"/>
      <c r="ESY79" s="83"/>
      <c r="ESZ79" s="83"/>
      <c r="ETA79" s="83"/>
      <c r="ETB79" s="83"/>
      <c r="ETC79" s="83"/>
      <c r="ETD79" s="83"/>
      <c r="ETE79" s="83"/>
      <c r="ETF79" s="83"/>
      <c r="ETG79" s="83"/>
      <c r="ETH79" s="83"/>
      <c r="ETI79" s="83"/>
      <c r="ETJ79" s="83"/>
      <c r="ETK79" s="83"/>
      <c r="ETL79" s="83"/>
      <c r="ETM79" s="83"/>
      <c r="ETN79" s="83"/>
      <c r="ETO79" s="83"/>
      <c r="ETP79" s="83"/>
      <c r="ETQ79" s="83"/>
      <c r="ETR79" s="83"/>
      <c r="ETS79" s="83"/>
      <c r="ETT79" s="83"/>
      <c r="ETU79" s="83"/>
      <c r="ETV79" s="83"/>
      <c r="ETW79" s="83"/>
      <c r="ETX79" s="83"/>
      <c r="ETY79" s="83"/>
      <c r="ETZ79" s="83"/>
      <c r="EUA79" s="83"/>
      <c r="EUB79" s="83"/>
      <c r="EUC79" s="83"/>
      <c r="EUD79" s="83"/>
      <c r="EUE79" s="83"/>
      <c r="EUF79" s="83"/>
      <c r="EUG79" s="83"/>
      <c r="EUH79" s="83"/>
      <c r="EUI79" s="83"/>
      <c r="EUJ79" s="83"/>
      <c r="EUK79" s="83"/>
      <c r="EUL79" s="83"/>
      <c r="EUM79" s="83"/>
      <c r="EUN79" s="83"/>
      <c r="EUO79" s="83"/>
      <c r="EUP79" s="83"/>
      <c r="EUQ79" s="83"/>
      <c r="EUR79" s="83"/>
      <c r="EUS79" s="83"/>
      <c r="EUT79" s="83"/>
      <c r="EUU79" s="83"/>
      <c r="EUV79" s="83"/>
      <c r="EUW79" s="83"/>
      <c r="EUX79" s="83"/>
      <c r="EUY79" s="83"/>
      <c r="EUZ79" s="83"/>
      <c r="EVA79" s="83"/>
      <c r="EVB79" s="83"/>
      <c r="EVC79" s="83"/>
      <c r="EVD79" s="83"/>
      <c r="EVE79" s="83"/>
      <c r="EVF79" s="83"/>
      <c r="EVG79" s="83"/>
      <c r="EVH79" s="83"/>
      <c r="EVI79" s="83"/>
      <c r="EVJ79" s="83"/>
      <c r="EVK79" s="83"/>
      <c r="EVL79" s="83"/>
      <c r="EVM79" s="83"/>
      <c r="EVN79" s="83"/>
      <c r="EVO79" s="83"/>
      <c r="EVP79" s="83"/>
      <c r="EVQ79" s="83"/>
      <c r="EVR79" s="83"/>
      <c r="EVS79" s="83"/>
      <c r="EVT79" s="83"/>
      <c r="EVU79" s="83"/>
      <c r="EVV79" s="83"/>
      <c r="EVW79" s="83"/>
      <c r="EVX79" s="83"/>
      <c r="EVY79" s="83"/>
      <c r="EVZ79" s="83"/>
      <c r="EWA79" s="83"/>
      <c r="EWB79" s="83"/>
      <c r="EWC79" s="83"/>
      <c r="EWD79" s="83"/>
      <c r="EWE79" s="83"/>
      <c r="EWF79" s="83"/>
      <c r="EWG79" s="83"/>
      <c r="EWH79" s="83"/>
      <c r="EWI79" s="83"/>
      <c r="EWJ79" s="83"/>
      <c r="EWK79" s="83"/>
      <c r="EWL79" s="83"/>
      <c r="EWM79" s="83"/>
      <c r="EWN79" s="83"/>
      <c r="EWO79" s="83"/>
      <c r="EWP79" s="83"/>
      <c r="EWQ79" s="83"/>
      <c r="EWR79" s="83"/>
      <c r="EWS79" s="83"/>
      <c r="EWT79" s="83"/>
      <c r="EWU79" s="83"/>
      <c r="EWV79" s="83"/>
      <c r="EWW79" s="83"/>
      <c r="EWX79" s="83"/>
      <c r="EWY79" s="83"/>
      <c r="EWZ79" s="83"/>
      <c r="EXA79" s="83"/>
      <c r="EXB79" s="83"/>
      <c r="EXC79" s="83"/>
      <c r="EXD79" s="83"/>
      <c r="EXE79" s="83"/>
      <c r="EXF79" s="83"/>
      <c r="EXG79" s="83"/>
      <c r="EXH79" s="83"/>
      <c r="EXI79" s="83"/>
      <c r="EXJ79" s="83"/>
      <c r="EXK79" s="83"/>
      <c r="EXL79" s="83"/>
      <c r="EXM79" s="83"/>
      <c r="EXN79" s="83"/>
      <c r="EXO79" s="83"/>
      <c r="EXP79" s="83"/>
      <c r="EXQ79" s="83"/>
      <c r="EXR79" s="83"/>
      <c r="EXS79" s="83"/>
      <c r="EXT79" s="83"/>
      <c r="EXU79" s="83"/>
      <c r="EXV79" s="83"/>
      <c r="EXW79" s="83"/>
      <c r="EXX79" s="83"/>
      <c r="EXY79" s="83"/>
      <c r="EXZ79" s="83"/>
      <c r="EYA79" s="83"/>
      <c r="EYB79" s="83"/>
      <c r="EYC79" s="83"/>
      <c r="EYD79" s="83"/>
      <c r="EYE79" s="83"/>
      <c r="EYF79" s="83"/>
      <c r="EYG79" s="83"/>
      <c r="EYH79" s="83"/>
      <c r="EYI79" s="83"/>
      <c r="EYJ79" s="83"/>
      <c r="EYK79" s="83"/>
      <c r="EYL79" s="83"/>
      <c r="EYM79" s="83"/>
      <c r="EYN79" s="83"/>
      <c r="EYO79" s="83"/>
      <c r="EYP79" s="83"/>
      <c r="EYQ79" s="83"/>
      <c r="EYR79" s="83"/>
      <c r="EYS79" s="83"/>
      <c r="EYT79" s="83"/>
      <c r="EYU79" s="83"/>
      <c r="EYV79" s="83"/>
      <c r="EYW79" s="83"/>
      <c r="EYX79" s="83"/>
      <c r="EYY79" s="83"/>
      <c r="EYZ79" s="83"/>
      <c r="EZA79" s="83"/>
      <c r="EZB79" s="83"/>
      <c r="EZC79" s="83"/>
      <c r="EZD79" s="83"/>
      <c r="EZE79" s="83"/>
      <c r="EZF79" s="83"/>
      <c r="EZG79" s="83"/>
      <c r="EZH79" s="83"/>
      <c r="EZI79" s="83"/>
      <c r="EZJ79" s="83"/>
      <c r="EZK79" s="83"/>
      <c r="EZL79" s="83"/>
      <c r="EZM79" s="83"/>
      <c r="EZN79" s="83"/>
      <c r="EZO79" s="83"/>
      <c r="EZP79" s="83"/>
      <c r="EZQ79" s="83"/>
      <c r="EZR79" s="83"/>
      <c r="EZS79" s="83"/>
      <c r="EZT79" s="83"/>
      <c r="EZU79" s="83"/>
      <c r="EZV79" s="83"/>
      <c r="EZW79" s="83"/>
      <c r="EZX79" s="83"/>
      <c r="EZY79" s="83"/>
      <c r="EZZ79" s="83"/>
      <c r="FAA79" s="83"/>
      <c r="FAB79" s="83"/>
      <c r="FAC79" s="83"/>
      <c r="FAD79" s="83"/>
      <c r="FAE79" s="83"/>
      <c r="FAF79" s="83"/>
      <c r="FAG79" s="83"/>
      <c r="FAH79" s="83"/>
      <c r="FAI79" s="83"/>
      <c r="FAJ79" s="83"/>
      <c r="FAK79" s="83"/>
      <c r="FAL79" s="83"/>
      <c r="FAM79" s="83"/>
      <c r="FAN79" s="83"/>
      <c r="FAO79" s="83"/>
      <c r="FAP79" s="83"/>
      <c r="FAQ79" s="83"/>
      <c r="FAR79" s="83"/>
      <c r="FAS79" s="83"/>
      <c r="FAT79" s="83"/>
      <c r="FAU79" s="83"/>
      <c r="FAV79" s="83"/>
      <c r="FAW79" s="83"/>
      <c r="FAX79" s="83"/>
      <c r="FAY79" s="83"/>
      <c r="FAZ79" s="83"/>
      <c r="FBA79" s="83"/>
      <c r="FBB79" s="83"/>
      <c r="FBC79" s="83"/>
      <c r="FBD79" s="83"/>
      <c r="FBE79" s="83"/>
      <c r="FBF79" s="83"/>
      <c r="FBG79" s="83"/>
      <c r="FBH79" s="83"/>
      <c r="FBI79" s="83"/>
      <c r="FBJ79" s="83"/>
      <c r="FBK79" s="83"/>
      <c r="FBL79" s="83"/>
      <c r="FBM79" s="83"/>
      <c r="FBN79" s="83"/>
      <c r="FBO79" s="83"/>
      <c r="FBP79" s="83"/>
      <c r="FBQ79" s="83"/>
      <c r="FBR79" s="83"/>
      <c r="FBS79" s="83"/>
      <c r="FBT79" s="83"/>
      <c r="FBU79" s="83"/>
      <c r="FBV79" s="83"/>
      <c r="FBW79" s="83"/>
      <c r="FBX79" s="83"/>
      <c r="FBY79" s="83"/>
      <c r="FBZ79" s="83"/>
      <c r="FCA79" s="83"/>
      <c r="FCB79" s="83"/>
      <c r="FCC79" s="83"/>
      <c r="FCD79" s="83"/>
      <c r="FCE79" s="83"/>
      <c r="FCF79" s="83"/>
      <c r="FCG79" s="83"/>
      <c r="FCH79" s="83"/>
      <c r="FCI79" s="83"/>
      <c r="FCJ79" s="83"/>
      <c r="FCK79" s="83"/>
      <c r="FCL79" s="83"/>
      <c r="FCM79" s="83"/>
      <c r="FCN79" s="83"/>
      <c r="FCO79" s="83"/>
      <c r="FCP79" s="83"/>
      <c r="FCQ79" s="83"/>
      <c r="FCR79" s="83"/>
      <c r="FCS79" s="83"/>
      <c r="FCT79" s="83"/>
      <c r="FCU79" s="83"/>
      <c r="FCV79" s="83"/>
      <c r="FCW79" s="83"/>
      <c r="FCX79" s="83"/>
      <c r="FCY79" s="83"/>
      <c r="FCZ79" s="83"/>
      <c r="FDA79" s="83"/>
      <c r="FDB79" s="83"/>
      <c r="FDC79" s="83"/>
      <c r="FDD79" s="83"/>
      <c r="FDE79" s="83"/>
      <c r="FDF79" s="83"/>
      <c r="FDG79" s="83"/>
      <c r="FDH79" s="83"/>
      <c r="FDI79" s="83"/>
      <c r="FDJ79" s="83"/>
      <c r="FDK79" s="83"/>
      <c r="FDL79" s="83"/>
      <c r="FDM79" s="83"/>
      <c r="FDN79" s="83"/>
      <c r="FDO79" s="83"/>
      <c r="FDP79" s="83"/>
      <c r="FDQ79" s="83"/>
      <c r="FDR79" s="83"/>
      <c r="FDS79" s="83"/>
      <c r="FDT79" s="83"/>
      <c r="FDU79" s="83"/>
      <c r="FDV79" s="83"/>
      <c r="FDW79" s="83"/>
      <c r="FDX79" s="83"/>
      <c r="FDY79" s="83"/>
      <c r="FDZ79" s="83"/>
      <c r="FEA79" s="83"/>
      <c r="FEB79" s="83"/>
      <c r="FEC79" s="83"/>
      <c r="FED79" s="83"/>
      <c r="FEE79" s="83"/>
      <c r="FEF79" s="83"/>
      <c r="FEG79" s="83"/>
      <c r="FEH79" s="83"/>
      <c r="FEI79" s="83"/>
      <c r="FEJ79" s="83"/>
      <c r="FEK79" s="83"/>
      <c r="FEL79" s="83"/>
      <c r="FEM79" s="83"/>
      <c r="FEN79" s="83"/>
      <c r="FEO79" s="83"/>
      <c r="FEP79" s="83"/>
      <c r="FEQ79" s="83"/>
      <c r="FER79" s="83"/>
      <c r="FES79" s="83"/>
      <c r="FET79" s="83"/>
      <c r="FEU79" s="83"/>
      <c r="FEV79" s="83"/>
      <c r="FEW79" s="83"/>
      <c r="FEX79" s="83"/>
      <c r="FEY79" s="83"/>
      <c r="FEZ79" s="83"/>
      <c r="FFA79" s="83"/>
      <c r="FFB79" s="83"/>
      <c r="FFC79" s="83"/>
      <c r="FFD79" s="83"/>
      <c r="FFE79" s="83"/>
      <c r="FFF79" s="83"/>
      <c r="FFG79" s="83"/>
      <c r="FFH79" s="83"/>
      <c r="FFI79" s="83"/>
      <c r="FFJ79" s="83"/>
      <c r="FFK79" s="83"/>
      <c r="FFL79" s="83"/>
      <c r="FFM79" s="83"/>
      <c r="FFN79" s="83"/>
      <c r="FFO79" s="83"/>
      <c r="FFP79" s="83"/>
      <c r="FFQ79" s="83"/>
      <c r="FFR79" s="83"/>
      <c r="FFS79" s="83"/>
      <c r="FFT79" s="83"/>
      <c r="FFU79" s="83"/>
      <c r="FFV79" s="83"/>
      <c r="FFW79" s="83"/>
      <c r="FFX79" s="83"/>
      <c r="FFY79" s="83"/>
      <c r="FFZ79" s="83"/>
      <c r="FGA79" s="83"/>
      <c r="FGB79" s="83"/>
      <c r="FGC79" s="83"/>
      <c r="FGD79" s="83"/>
      <c r="FGE79" s="83"/>
      <c r="FGF79" s="83"/>
      <c r="FGG79" s="83"/>
      <c r="FGH79" s="83"/>
      <c r="FGI79" s="83"/>
      <c r="FGJ79" s="83"/>
      <c r="FGK79" s="83"/>
      <c r="FGL79" s="83"/>
      <c r="FGM79" s="83"/>
      <c r="FGN79" s="83"/>
      <c r="FGO79" s="83"/>
      <c r="FGP79" s="83"/>
      <c r="FGQ79" s="83"/>
      <c r="FGR79" s="83"/>
      <c r="FGS79" s="83"/>
      <c r="FGT79" s="83"/>
      <c r="FGU79" s="83"/>
      <c r="FGV79" s="83"/>
      <c r="FGW79" s="83"/>
      <c r="FGX79" s="83"/>
      <c r="FGY79" s="83"/>
      <c r="FGZ79" s="83"/>
      <c r="FHA79" s="83"/>
      <c r="FHB79" s="83"/>
      <c r="FHC79" s="83"/>
      <c r="FHD79" s="83"/>
      <c r="FHE79" s="83"/>
      <c r="FHF79" s="83"/>
      <c r="FHG79" s="83"/>
      <c r="FHH79" s="83"/>
      <c r="FHI79" s="83"/>
      <c r="FHJ79" s="83"/>
      <c r="FHK79" s="83"/>
      <c r="FHL79" s="83"/>
      <c r="FHM79" s="83"/>
      <c r="FHN79" s="83"/>
      <c r="FHO79" s="83"/>
      <c r="FHP79" s="83"/>
      <c r="FHQ79" s="83"/>
      <c r="FHR79" s="83"/>
      <c r="FHS79" s="83"/>
      <c r="FHT79" s="83"/>
      <c r="FHU79" s="83"/>
      <c r="FHV79" s="83"/>
      <c r="FHW79" s="83"/>
      <c r="FHX79" s="83"/>
      <c r="FHY79" s="83"/>
      <c r="FHZ79" s="83"/>
      <c r="FIA79" s="83"/>
      <c r="FIB79" s="83"/>
      <c r="FIC79" s="83"/>
      <c r="FID79" s="83"/>
      <c r="FIE79" s="83"/>
      <c r="FIF79" s="83"/>
      <c r="FIG79" s="83"/>
      <c r="FIH79" s="83"/>
      <c r="FII79" s="83"/>
      <c r="FIJ79" s="83"/>
      <c r="FIK79" s="83"/>
      <c r="FIL79" s="83"/>
      <c r="FIM79" s="83"/>
      <c r="FIN79" s="83"/>
      <c r="FIO79" s="83"/>
      <c r="FIP79" s="83"/>
      <c r="FIQ79" s="83"/>
      <c r="FIR79" s="83"/>
      <c r="FIS79" s="83"/>
      <c r="FIT79" s="83"/>
      <c r="FIU79" s="83"/>
      <c r="FIV79" s="83"/>
      <c r="FIW79" s="83"/>
      <c r="FIX79" s="83"/>
      <c r="FIY79" s="83"/>
      <c r="FIZ79" s="83"/>
      <c r="FJA79" s="83"/>
      <c r="FJB79" s="83"/>
      <c r="FJC79" s="83"/>
      <c r="FJD79" s="83"/>
      <c r="FJE79" s="83"/>
      <c r="FJF79" s="83"/>
      <c r="FJG79" s="83"/>
      <c r="FJH79" s="83"/>
      <c r="FJI79" s="83"/>
      <c r="FJJ79" s="83"/>
      <c r="FJK79" s="83"/>
      <c r="FJL79" s="83"/>
      <c r="FJM79" s="83"/>
      <c r="FJN79" s="83"/>
      <c r="FJO79" s="83"/>
      <c r="FJP79" s="83"/>
      <c r="FJQ79" s="83"/>
      <c r="FJR79" s="83"/>
      <c r="FJS79" s="83"/>
      <c r="FJT79" s="83"/>
      <c r="FJU79" s="83"/>
      <c r="FJV79" s="83"/>
      <c r="FJW79" s="83"/>
      <c r="FJX79" s="83"/>
      <c r="FJY79" s="83"/>
      <c r="FJZ79" s="83"/>
      <c r="FKA79" s="83"/>
      <c r="FKB79" s="83"/>
      <c r="FKC79" s="83"/>
      <c r="FKD79" s="83"/>
      <c r="FKE79" s="83"/>
      <c r="FKF79" s="83"/>
      <c r="FKG79" s="83"/>
      <c r="FKH79" s="83"/>
      <c r="FKI79" s="83"/>
      <c r="FKJ79" s="83"/>
      <c r="FKK79" s="83"/>
      <c r="FKL79" s="83"/>
      <c r="FKM79" s="83"/>
      <c r="FKN79" s="83"/>
      <c r="FKO79" s="83"/>
      <c r="FKP79" s="83"/>
      <c r="FKQ79" s="83"/>
      <c r="FKR79" s="83"/>
      <c r="FKS79" s="83"/>
      <c r="FKT79" s="83"/>
      <c r="FKU79" s="83"/>
      <c r="FKV79" s="83"/>
      <c r="FKW79" s="83"/>
      <c r="FKX79" s="83"/>
      <c r="FKY79" s="83"/>
      <c r="FKZ79" s="83"/>
      <c r="FLA79" s="83"/>
      <c r="FLB79" s="83"/>
      <c r="FLC79" s="83"/>
      <c r="FLD79" s="83"/>
      <c r="FLE79" s="83"/>
      <c r="FLF79" s="83"/>
      <c r="FLG79" s="83"/>
      <c r="FLH79" s="83"/>
      <c r="FLI79" s="83"/>
      <c r="FLJ79" s="83"/>
      <c r="FLK79" s="83"/>
      <c r="FLL79" s="83"/>
      <c r="FLM79" s="83"/>
      <c r="FLN79" s="83"/>
      <c r="FLO79" s="83"/>
      <c r="FLP79" s="83"/>
      <c r="FLQ79" s="83"/>
      <c r="FLR79" s="83"/>
      <c r="FLS79" s="83"/>
      <c r="FLT79" s="83"/>
      <c r="FLU79" s="83"/>
      <c r="FLV79" s="83"/>
      <c r="FLW79" s="83"/>
      <c r="FLX79" s="83"/>
      <c r="FLY79" s="83"/>
      <c r="FLZ79" s="83"/>
      <c r="FMA79" s="83"/>
      <c r="FMB79" s="83"/>
      <c r="FMC79" s="83"/>
      <c r="FMD79" s="83"/>
      <c r="FME79" s="83"/>
      <c r="FMF79" s="83"/>
      <c r="FMG79" s="83"/>
      <c r="FMH79" s="83"/>
      <c r="FMI79" s="83"/>
      <c r="FMJ79" s="83"/>
      <c r="FMK79" s="83"/>
      <c r="FML79" s="83"/>
      <c r="FMM79" s="83"/>
      <c r="FMN79" s="83"/>
      <c r="FMO79" s="83"/>
      <c r="FMP79" s="83"/>
      <c r="FMQ79" s="83"/>
      <c r="FMR79" s="83"/>
      <c r="FMS79" s="83"/>
      <c r="FMT79" s="83"/>
      <c r="FMU79" s="83"/>
      <c r="FMV79" s="83"/>
      <c r="FMW79" s="83"/>
      <c r="FMX79" s="83"/>
      <c r="FMY79" s="83"/>
      <c r="FMZ79" s="83"/>
      <c r="FNA79" s="83"/>
      <c r="FNB79" s="83"/>
      <c r="FNC79" s="83"/>
      <c r="FND79" s="83"/>
      <c r="FNE79" s="83"/>
      <c r="FNF79" s="83"/>
      <c r="FNG79" s="83"/>
      <c r="FNH79" s="83"/>
      <c r="FNI79" s="83"/>
      <c r="FNJ79" s="83"/>
      <c r="FNK79" s="83"/>
      <c r="FNL79" s="83"/>
      <c r="FNM79" s="83"/>
      <c r="FNN79" s="83"/>
      <c r="FNO79" s="83"/>
      <c r="FNP79" s="83"/>
      <c r="FNQ79" s="83"/>
      <c r="FNR79" s="83"/>
      <c r="FNS79" s="83"/>
      <c r="FNT79" s="83"/>
      <c r="FNU79" s="83"/>
      <c r="FNV79" s="83"/>
      <c r="FNW79" s="83"/>
      <c r="FNX79" s="83"/>
      <c r="FNY79" s="83"/>
      <c r="FNZ79" s="83"/>
      <c r="FOA79" s="83"/>
      <c r="FOB79" s="83"/>
      <c r="FOC79" s="83"/>
      <c r="FOD79" s="83"/>
      <c r="FOE79" s="83"/>
      <c r="FOF79" s="83"/>
      <c r="FOG79" s="83"/>
      <c r="FOH79" s="83"/>
      <c r="FOI79" s="83"/>
      <c r="FOJ79" s="83"/>
      <c r="FOK79" s="83"/>
      <c r="FOL79" s="83"/>
      <c r="FOM79" s="83"/>
      <c r="FON79" s="83"/>
      <c r="FOO79" s="83"/>
      <c r="FOP79" s="83"/>
      <c r="FOQ79" s="83"/>
      <c r="FOR79" s="83"/>
      <c r="FOS79" s="83"/>
      <c r="FOT79" s="83"/>
      <c r="FOU79" s="83"/>
      <c r="FOV79" s="83"/>
      <c r="FOW79" s="83"/>
      <c r="FOX79" s="83"/>
      <c r="FOY79" s="83"/>
      <c r="FOZ79" s="83"/>
      <c r="FPA79" s="83"/>
      <c r="FPB79" s="83"/>
      <c r="FPC79" s="83"/>
      <c r="FPD79" s="83"/>
      <c r="FPE79" s="83"/>
      <c r="FPF79" s="83"/>
      <c r="FPG79" s="83"/>
      <c r="FPH79" s="83"/>
      <c r="FPI79" s="83"/>
      <c r="FPJ79" s="83"/>
      <c r="FPK79" s="83"/>
      <c r="FPL79" s="83"/>
      <c r="FPM79" s="83"/>
      <c r="FPN79" s="83"/>
      <c r="FPO79" s="83"/>
      <c r="FPP79" s="83"/>
      <c r="FPQ79" s="83"/>
      <c r="FPR79" s="83"/>
      <c r="FPS79" s="83"/>
      <c r="FPT79" s="83"/>
      <c r="FPU79" s="83"/>
      <c r="FPV79" s="83"/>
      <c r="FPW79" s="83"/>
      <c r="FPX79" s="83"/>
      <c r="FPY79" s="83"/>
      <c r="FPZ79" s="83"/>
      <c r="FQA79" s="83"/>
      <c r="FQB79" s="83"/>
      <c r="FQC79" s="83"/>
      <c r="FQD79" s="83"/>
      <c r="FQE79" s="83"/>
      <c r="FQF79" s="83"/>
      <c r="FQG79" s="83"/>
      <c r="FQH79" s="83"/>
      <c r="FQI79" s="83"/>
      <c r="FQJ79" s="83"/>
      <c r="FQK79" s="83"/>
      <c r="FQL79" s="83"/>
      <c r="FQM79" s="83"/>
      <c r="FQN79" s="83"/>
      <c r="FQO79" s="83"/>
      <c r="FQP79" s="83"/>
      <c r="FQQ79" s="83"/>
      <c r="FQR79" s="83"/>
      <c r="FQS79" s="83"/>
      <c r="FQT79" s="83"/>
      <c r="FQU79" s="83"/>
      <c r="FQV79" s="83"/>
      <c r="FQW79" s="83"/>
      <c r="FQX79" s="83"/>
      <c r="FQY79" s="83"/>
      <c r="FQZ79" s="83"/>
      <c r="FRA79" s="83"/>
      <c r="FRB79" s="83"/>
      <c r="FRC79" s="83"/>
      <c r="FRD79" s="83"/>
      <c r="FRE79" s="83"/>
      <c r="FRF79" s="83"/>
      <c r="FRG79" s="83"/>
      <c r="FRH79" s="83"/>
      <c r="FRI79" s="83"/>
      <c r="FRJ79" s="83"/>
      <c r="FRK79" s="83"/>
      <c r="FRL79" s="83"/>
      <c r="FRM79" s="83"/>
      <c r="FRN79" s="83"/>
      <c r="FRO79" s="83"/>
      <c r="FRP79" s="83"/>
      <c r="FRQ79" s="83"/>
      <c r="FRR79" s="83"/>
      <c r="FRS79" s="83"/>
      <c r="FRT79" s="83"/>
      <c r="FRU79" s="83"/>
      <c r="FRV79" s="83"/>
      <c r="FRW79" s="83"/>
      <c r="FRX79" s="83"/>
      <c r="FRY79" s="83"/>
      <c r="FRZ79" s="83"/>
      <c r="FSA79" s="83"/>
      <c r="FSB79" s="83"/>
      <c r="FSC79" s="83"/>
      <c r="FSD79" s="83"/>
      <c r="FSE79" s="83"/>
      <c r="FSF79" s="83"/>
      <c r="FSG79" s="83"/>
      <c r="FSH79" s="83"/>
      <c r="FSI79" s="83"/>
      <c r="FSJ79" s="83"/>
      <c r="FSK79" s="83"/>
      <c r="FSL79" s="83"/>
      <c r="FSM79" s="83"/>
      <c r="FSN79" s="83"/>
      <c r="FSO79" s="83"/>
      <c r="FSP79" s="83"/>
      <c r="FSQ79" s="83"/>
      <c r="FSR79" s="83"/>
      <c r="FSS79" s="83"/>
      <c r="FST79" s="83"/>
      <c r="FSU79" s="83"/>
      <c r="FSV79" s="83"/>
      <c r="FSW79" s="83"/>
      <c r="FSX79" s="83"/>
      <c r="FSY79" s="83"/>
      <c r="FSZ79" s="83"/>
      <c r="FTA79" s="83"/>
      <c r="FTB79" s="83"/>
      <c r="FTC79" s="83"/>
      <c r="FTD79" s="83"/>
      <c r="FTE79" s="83"/>
      <c r="FTF79" s="83"/>
      <c r="FTG79" s="83"/>
      <c r="FTH79" s="83"/>
      <c r="FTI79" s="83"/>
      <c r="FTJ79" s="83"/>
      <c r="FTK79" s="83"/>
      <c r="FTL79" s="83"/>
      <c r="FTM79" s="83"/>
      <c r="FTN79" s="83"/>
      <c r="FTO79" s="83"/>
      <c r="FTP79" s="83"/>
      <c r="FTQ79" s="83"/>
      <c r="FTR79" s="83"/>
      <c r="FTS79" s="83"/>
      <c r="FTT79" s="83"/>
      <c r="FTU79" s="83"/>
      <c r="FTV79" s="83"/>
      <c r="FTW79" s="83"/>
      <c r="FTX79" s="83"/>
      <c r="FTY79" s="83"/>
      <c r="FTZ79" s="83"/>
      <c r="FUA79" s="83"/>
      <c r="FUB79" s="83"/>
      <c r="FUC79" s="83"/>
      <c r="FUD79" s="83"/>
      <c r="FUE79" s="83"/>
      <c r="FUF79" s="83"/>
      <c r="FUG79" s="83"/>
      <c r="FUH79" s="83"/>
      <c r="FUI79" s="83"/>
      <c r="FUJ79" s="83"/>
      <c r="FUK79" s="83"/>
      <c r="FUL79" s="83"/>
      <c r="FUM79" s="83"/>
      <c r="FUN79" s="83"/>
      <c r="FUO79" s="83"/>
      <c r="FUP79" s="83"/>
      <c r="FUQ79" s="83"/>
      <c r="FUR79" s="83"/>
      <c r="FUS79" s="83"/>
      <c r="FUT79" s="83"/>
      <c r="FUU79" s="83"/>
      <c r="FUV79" s="83"/>
      <c r="FUW79" s="83"/>
      <c r="FUX79" s="83"/>
      <c r="FUY79" s="83"/>
      <c r="FUZ79" s="83"/>
      <c r="FVA79" s="83"/>
      <c r="FVB79" s="83"/>
      <c r="FVC79" s="83"/>
      <c r="FVD79" s="83"/>
      <c r="FVE79" s="83"/>
      <c r="FVF79" s="83"/>
      <c r="FVG79" s="83"/>
      <c r="FVH79" s="83"/>
      <c r="FVI79" s="83"/>
      <c r="FVJ79" s="83"/>
      <c r="FVK79" s="83"/>
      <c r="FVL79" s="83"/>
      <c r="FVM79" s="83"/>
      <c r="FVN79" s="83"/>
      <c r="FVO79" s="83"/>
      <c r="FVP79" s="83"/>
      <c r="FVQ79" s="83"/>
      <c r="FVR79" s="83"/>
      <c r="FVS79" s="83"/>
      <c r="FVT79" s="83"/>
      <c r="FVU79" s="83"/>
      <c r="FVV79" s="83"/>
      <c r="FVW79" s="83"/>
      <c r="FVX79" s="83"/>
      <c r="FVY79" s="83"/>
      <c r="FVZ79" s="83"/>
      <c r="FWA79" s="83"/>
      <c r="FWB79" s="83"/>
      <c r="FWC79" s="83"/>
      <c r="FWD79" s="83"/>
      <c r="FWE79" s="83"/>
      <c r="FWF79" s="83"/>
      <c r="FWG79" s="83"/>
      <c r="FWH79" s="83"/>
      <c r="FWI79" s="83"/>
      <c r="FWJ79" s="83"/>
      <c r="FWK79" s="83"/>
      <c r="FWL79" s="83"/>
      <c r="FWM79" s="83"/>
      <c r="FWN79" s="83"/>
      <c r="FWO79" s="83"/>
      <c r="FWP79" s="83"/>
      <c r="FWQ79" s="83"/>
      <c r="FWR79" s="83"/>
      <c r="FWS79" s="83"/>
      <c r="FWT79" s="83"/>
      <c r="FWU79" s="83"/>
      <c r="FWV79" s="83"/>
      <c r="FWW79" s="83"/>
      <c r="FWX79" s="83"/>
      <c r="FWY79" s="83"/>
      <c r="FWZ79" s="83"/>
      <c r="FXA79" s="83"/>
      <c r="FXB79" s="83"/>
      <c r="FXC79" s="83"/>
      <c r="FXD79" s="83"/>
      <c r="FXE79" s="83"/>
      <c r="FXF79" s="83"/>
      <c r="FXG79" s="83"/>
      <c r="FXH79" s="83"/>
      <c r="FXI79" s="83"/>
      <c r="FXJ79" s="83"/>
      <c r="FXK79" s="83"/>
      <c r="FXL79" s="83"/>
      <c r="FXM79" s="83"/>
      <c r="FXN79" s="83"/>
      <c r="FXO79" s="83"/>
      <c r="FXP79" s="83"/>
      <c r="FXQ79" s="83"/>
      <c r="FXR79" s="83"/>
      <c r="FXS79" s="83"/>
      <c r="FXT79" s="83"/>
      <c r="FXU79" s="83"/>
      <c r="FXV79" s="83"/>
      <c r="FXW79" s="83"/>
      <c r="FXX79" s="83"/>
      <c r="FXY79" s="83"/>
      <c r="FXZ79" s="83"/>
      <c r="FYA79" s="83"/>
      <c r="FYB79" s="83"/>
      <c r="FYC79" s="83"/>
      <c r="FYD79" s="83"/>
      <c r="FYE79" s="83"/>
      <c r="FYF79" s="83"/>
      <c r="FYG79" s="83"/>
      <c r="FYH79" s="83"/>
      <c r="FYI79" s="83"/>
      <c r="FYJ79" s="83"/>
      <c r="FYK79" s="83"/>
      <c r="FYL79" s="83"/>
      <c r="FYM79" s="83"/>
      <c r="FYN79" s="83"/>
      <c r="FYO79" s="83"/>
      <c r="FYP79" s="83"/>
      <c r="FYQ79" s="83"/>
      <c r="FYR79" s="83"/>
      <c r="FYS79" s="83"/>
      <c r="FYT79" s="83"/>
      <c r="FYU79" s="83"/>
      <c r="FYV79" s="83"/>
      <c r="FYW79" s="83"/>
      <c r="FYX79" s="83"/>
      <c r="FYY79" s="83"/>
      <c r="FYZ79" s="83"/>
      <c r="FZA79" s="83"/>
      <c r="FZB79" s="83"/>
      <c r="FZC79" s="83"/>
      <c r="FZD79" s="83"/>
      <c r="FZE79" s="83"/>
      <c r="FZF79" s="83"/>
      <c r="FZG79" s="83"/>
      <c r="FZH79" s="83"/>
      <c r="FZI79" s="83"/>
      <c r="FZJ79" s="83"/>
      <c r="FZK79" s="83"/>
      <c r="FZL79" s="83"/>
      <c r="FZM79" s="83"/>
      <c r="FZN79" s="83"/>
      <c r="FZO79" s="83"/>
      <c r="FZP79" s="83"/>
      <c r="FZQ79" s="83"/>
      <c r="FZR79" s="83"/>
      <c r="FZS79" s="83"/>
      <c r="FZT79" s="83"/>
      <c r="FZU79" s="83"/>
      <c r="FZV79" s="83"/>
      <c r="FZW79" s="83"/>
      <c r="FZX79" s="83"/>
      <c r="FZY79" s="83"/>
      <c r="FZZ79" s="83"/>
      <c r="GAA79" s="83"/>
      <c r="GAB79" s="83"/>
      <c r="GAC79" s="83"/>
      <c r="GAD79" s="83"/>
      <c r="GAE79" s="83"/>
      <c r="GAF79" s="83"/>
      <c r="GAG79" s="83"/>
      <c r="GAH79" s="83"/>
      <c r="GAI79" s="83"/>
      <c r="GAJ79" s="83"/>
      <c r="GAK79" s="83"/>
      <c r="GAL79" s="83"/>
      <c r="GAM79" s="83"/>
      <c r="GAN79" s="83"/>
      <c r="GAO79" s="83"/>
      <c r="GAP79" s="83"/>
      <c r="GAQ79" s="83"/>
      <c r="GAR79" s="83"/>
      <c r="GAS79" s="83"/>
      <c r="GAT79" s="83"/>
      <c r="GAU79" s="83"/>
      <c r="GAV79" s="83"/>
      <c r="GAW79" s="83"/>
      <c r="GAX79" s="83"/>
      <c r="GAY79" s="83"/>
      <c r="GAZ79" s="83"/>
      <c r="GBA79" s="83"/>
      <c r="GBB79" s="83"/>
      <c r="GBC79" s="83"/>
      <c r="GBD79" s="83"/>
      <c r="GBE79" s="83"/>
      <c r="GBF79" s="83"/>
      <c r="GBG79" s="83"/>
      <c r="GBH79" s="83"/>
      <c r="GBI79" s="83"/>
      <c r="GBJ79" s="83"/>
      <c r="GBK79" s="83"/>
      <c r="GBL79" s="83"/>
      <c r="GBM79" s="83"/>
      <c r="GBN79" s="83"/>
      <c r="GBO79" s="83"/>
      <c r="GBP79" s="83"/>
      <c r="GBQ79" s="83"/>
      <c r="GBR79" s="83"/>
      <c r="GBS79" s="83"/>
      <c r="GBT79" s="83"/>
      <c r="GBU79" s="83"/>
      <c r="GBV79" s="83"/>
      <c r="GBW79" s="83"/>
      <c r="GBX79" s="83"/>
      <c r="GBY79" s="83"/>
      <c r="GBZ79" s="83"/>
      <c r="GCA79" s="83"/>
      <c r="GCB79" s="83"/>
      <c r="GCC79" s="83"/>
      <c r="GCD79" s="83"/>
      <c r="GCE79" s="83"/>
      <c r="GCF79" s="83"/>
      <c r="GCG79" s="83"/>
      <c r="GCH79" s="83"/>
      <c r="GCI79" s="83"/>
      <c r="GCJ79" s="83"/>
      <c r="GCK79" s="83"/>
      <c r="GCL79" s="83"/>
      <c r="GCM79" s="83"/>
      <c r="GCN79" s="83"/>
      <c r="GCO79" s="83"/>
      <c r="GCP79" s="83"/>
      <c r="GCQ79" s="83"/>
      <c r="GCR79" s="83"/>
      <c r="GCS79" s="83"/>
      <c r="GCT79" s="83"/>
      <c r="GCU79" s="83"/>
      <c r="GCV79" s="83"/>
      <c r="GCW79" s="83"/>
      <c r="GCX79" s="83"/>
      <c r="GCY79" s="83"/>
      <c r="GCZ79" s="83"/>
      <c r="GDA79" s="83"/>
      <c r="GDB79" s="83"/>
      <c r="GDC79" s="83"/>
      <c r="GDD79" s="83"/>
      <c r="GDE79" s="83"/>
      <c r="GDF79" s="83"/>
      <c r="GDG79" s="83"/>
      <c r="GDH79" s="83"/>
      <c r="GDI79" s="83"/>
      <c r="GDJ79" s="83"/>
      <c r="GDK79" s="83"/>
      <c r="GDL79" s="83"/>
      <c r="GDM79" s="83"/>
      <c r="GDN79" s="83"/>
      <c r="GDO79" s="83"/>
      <c r="GDP79" s="83"/>
      <c r="GDQ79" s="83"/>
      <c r="GDR79" s="83"/>
      <c r="GDS79" s="83"/>
      <c r="GDT79" s="83"/>
      <c r="GDU79" s="83"/>
      <c r="GDV79" s="83"/>
      <c r="GDW79" s="83"/>
      <c r="GDX79" s="83"/>
      <c r="GDY79" s="83"/>
      <c r="GDZ79" s="83"/>
      <c r="GEA79" s="83"/>
      <c r="GEB79" s="83"/>
      <c r="GEC79" s="83"/>
      <c r="GED79" s="83"/>
      <c r="GEE79" s="83"/>
      <c r="GEF79" s="83"/>
      <c r="GEG79" s="83"/>
      <c r="GEH79" s="83"/>
      <c r="GEI79" s="83"/>
      <c r="GEJ79" s="83"/>
      <c r="GEK79" s="83"/>
      <c r="GEL79" s="83"/>
      <c r="GEM79" s="83"/>
      <c r="GEN79" s="83"/>
      <c r="GEO79" s="83"/>
      <c r="GEP79" s="83"/>
      <c r="GEQ79" s="83"/>
      <c r="GER79" s="83"/>
      <c r="GES79" s="83"/>
      <c r="GET79" s="83"/>
      <c r="GEU79" s="83"/>
      <c r="GEV79" s="83"/>
      <c r="GEW79" s="83"/>
      <c r="GEX79" s="83"/>
      <c r="GEY79" s="83"/>
      <c r="GEZ79" s="83"/>
      <c r="GFA79" s="83"/>
      <c r="GFB79" s="83"/>
      <c r="GFC79" s="83"/>
      <c r="GFD79" s="83"/>
      <c r="GFE79" s="83"/>
      <c r="GFF79" s="83"/>
      <c r="GFG79" s="83"/>
      <c r="GFH79" s="83"/>
      <c r="GFI79" s="83"/>
      <c r="GFJ79" s="83"/>
      <c r="GFK79" s="83"/>
      <c r="GFL79" s="83"/>
      <c r="GFM79" s="83"/>
      <c r="GFN79" s="83"/>
      <c r="GFO79" s="83"/>
      <c r="GFP79" s="83"/>
      <c r="GFQ79" s="83"/>
      <c r="GFR79" s="83"/>
      <c r="GFS79" s="83"/>
      <c r="GFT79" s="83"/>
      <c r="GFU79" s="83"/>
      <c r="GFV79" s="83"/>
      <c r="GFW79" s="83"/>
      <c r="GFX79" s="83"/>
      <c r="GFY79" s="83"/>
      <c r="GFZ79" s="83"/>
      <c r="GGA79" s="83"/>
      <c r="GGB79" s="83"/>
      <c r="GGC79" s="83"/>
      <c r="GGD79" s="83"/>
      <c r="GGE79" s="83"/>
      <c r="GGF79" s="83"/>
      <c r="GGG79" s="83"/>
      <c r="GGH79" s="83"/>
      <c r="GGI79" s="83"/>
      <c r="GGJ79" s="83"/>
      <c r="GGK79" s="83"/>
      <c r="GGL79" s="83"/>
      <c r="GGM79" s="83"/>
      <c r="GGN79" s="83"/>
      <c r="GGO79" s="83"/>
      <c r="GGP79" s="83"/>
      <c r="GGQ79" s="83"/>
      <c r="GGR79" s="83"/>
      <c r="GGS79" s="83"/>
      <c r="GGT79" s="83"/>
      <c r="GGU79" s="83"/>
      <c r="GGV79" s="83"/>
      <c r="GGW79" s="83"/>
      <c r="GGX79" s="83"/>
      <c r="GGY79" s="83"/>
      <c r="GGZ79" s="83"/>
      <c r="GHA79" s="83"/>
      <c r="GHB79" s="83"/>
      <c r="GHC79" s="83"/>
      <c r="GHD79" s="83"/>
      <c r="GHE79" s="83"/>
      <c r="GHF79" s="83"/>
      <c r="GHG79" s="83"/>
      <c r="GHH79" s="83"/>
      <c r="GHI79" s="83"/>
      <c r="GHJ79" s="83"/>
      <c r="GHK79" s="83"/>
      <c r="GHL79" s="83"/>
      <c r="GHM79" s="83"/>
      <c r="GHN79" s="83"/>
      <c r="GHO79" s="83"/>
      <c r="GHP79" s="83"/>
      <c r="GHQ79" s="83"/>
      <c r="GHR79" s="83"/>
      <c r="GHS79" s="83"/>
      <c r="GHT79" s="83"/>
      <c r="GHU79" s="83"/>
      <c r="GHV79" s="83"/>
      <c r="GHW79" s="83"/>
      <c r="GHX79" s="83"/>
      <c r="GHY79" s="83"/>
      <c r="GHZ79" s="83"/>
      <c r="GIA79" s="83"/>
      <c r="GIB79" s="83"/>
      <c r="GIC79" s="83"/>
      <c r="GID79" s="83"/>
      <c r="GIE79" s="83"/>
      <c r="GIF79" s="83"/>
      <c r="GIG79" s="83"/>
      <c r="GIH79" s="83"/>
      <c r="GII79" s="83"/>
      <c r="GIJ79" s="83"/>
      <c r="GIK79" s="83"/>
      <c r="GIL79" s="83"/>
      <c r="GIM79" s="83"/>
      <c r="GIN79" s="83"/>
      <c r="GIO79" s="83"/>
      <c r="GIP79" s="83"/>
      <c r="GIQ79" s="83"/>
      <c r="GIR79" s="83"/>
      <c r="GIS79" s="83"/>
      <c r="GIT79" s="83"/>
      <c r="GIU79" s="83"/>
      <c r="GIV79" s="83"/>
      <c r="GIW79" s="83"/>
      <c r="GIX79" s="83"/>
      <c r="GIY79" s="83"/>
      <c r="GIZ79" s="83"/>
      <c r="GJA79" s="83"/>
      <c r="GJB79" s="83"/>
      <c r="GJC79" s="83"/>
      <c r="GJD79" s="83"/>
      <c r="GJE79" s="83"/>
      <c r="GJF79" s="83"/>
      <c r="GJG79" s="83"/>
      <c r="GJH79" s="83"/>
      <c r="GJI79" s="83"/>
      <c r="GJJ79" s="83"/>
      <c r="GJK79" s="83"/>
      <c r="GJL79" s="83"/>
      <c r="GJM79" s="83"/>
      <c r="GJN79" s="83"/>
      <c r="GJO79" s="83"/>
      <c r="GJP79" s="83"/>
      <c r="GJQ79" s="83"/>
      <c r="GJR79" s="83"/>
      <c r="GJS79" s="83"/>
      <c r="GJT79" s="83"/>
      <c r="GJU79" s="83"/>
      <c r="GJV79" s="83"/>
      <c r="GJW79" s="83"/>
      <c r="GJX79" s="83"/>
      <c r="GJY79" s="83"/>
      <c r="GJZ79" s="83"/>
      <c r="GKA79" s="83"/>
      <c r="GKB79" s="83"/>
      <c r="GKC79" s="83"/>
      <c r="GKD79" s="83"/>
      <c r="GKE79" s="83"/>
      <c r="GKF79" s="83"/>
      <c r="GKG79" s="83"/>
      <c r="GKH79" s="83"/>
      <c r="GKI79" s="83"/>
      <c r="GKJ79" s="83"/>
      <c r="GKK79" s="83"/>
      <c r="GKL79" s="83"/>
      <c r="GKM79" s="83"/>
      <c r="GKN79" s="83"/>
      <c r="GKO79" s="83"/>
      <c r="GKP79" s="83"/>
      <c r="GKQ79" s="83"/>
      <c r="GKR79" s="83"/>
      <c r="GKS79" s="83"/>
      <c r="GKT79" s="83"/>
      <c r="GKU79" s="83"/>
      <c r="GKV79" s="83"/>
      <c r="GKW79" s="83"/>
      <c r="GKX79" s="83"/>
      <c r="GKY79" s="83"/>
      <c r="GKZ79" s="83"/>
      <c r="GLA79" s="83"/>
      <c r="GLB79" s="83"/>
      <c r="GLC79" s="83"/>
      <c r="GLD79" s="83"/>
      <c r="GLE79" s="83"/>
      <c r="GLF79" s="83"/>
      <c r="GLG79" s="83"/>
      <c r="GLH79" s="83"/>
      <c r="GLI79" s="83"/>
      <c r="GLJ79" s="83"/>
      <c r="GLK79" s="83"/>
      <c r="GLL79" s="83"/>
      <c r="GLM79" s="83"/>
      <c r="GLN79" s="83"/>
      <c r="GLO79" s="83"/>
      <c r="GLP79" s="83"/>
      <c r="GLQ79" s="83"/>
      <c r="GLR79" s="83"/>
      <c r="GLS79" s="83"/>
      <c r="GLT79" s="83"/>
      <c r="GLU79" s="83"/>
      <c r="GLV79" s="83"/>
      <c r="GLW79" s="83"/>
      <c r="GLX79" s="83"/>
      <c r="GLY79" s="83"/>
      <c r="GLZ79" s="83"/>
      <c r="GMA79" s="83"/>
      <c r="GMB79" s="83"/>
      <c r="GMC79" s="83"/>
      <c r="GMD79" s="83"/>
      <c r="GME79" s="83"/>
      <c r="GMF79" s="83"/>
      <c r="GMG79" s="83"/>
      <c r="GMH79" s="83"/>
      <c r="GMI79" s="83"/>
      <c r="GMJ79" s="83"/>
      <c r="GMK79" s="83"/>
      <c r="GML79" s="83"/>
      <c r="GMM79" s="83"/>
      <c r="GMN79" s="83"/>
      <c r="GMO79" s="83"/>
      <c r="GMP79" s="83"/>
      <c r="GMQ79" s="83"/>
      <c r="GMR79" s="83"/>
      <c r="GMS79" s="83"/>
      <c r="GMT79" s="83"/>
      <c r="GMU79" s="83"/>
      <c r="GMV79" s="83"/>
      <c r="GMW79" s="83"/>
      <c r="GMX79" s="83"/>
      <c r="GMY79" s="83"/>
      <c r="GMZ79" s="83"/>
      <c r="GNA79" s="83"/>
      <c r="GNB79" s="83"/>
      <c r="GNC79" s="83"/>
      <c r="GND79" s="83"/>
      <c r="GNE79" s="83"/>
      <c r="GNF79" s="83"/>
      <c r="GNG79" s="83"/>
      <c r="GNH79" s="83"/>
      <c r="GNI79" s="83"/>
      <c r="GNJ79" s="83"/>
      <c r="GNK79" s="83"/>
      <c r="GNL79" s="83"/>
      <c r="GNM79" s="83"/>
      <c r="GNN79" s="83"/>
      <c r="GNO79" s="83"/>
      <c r="GNP79" s="83"/>
      <c r="GNQ79" s="83"/>
      <c r="GNR79" s="83"/>
      <c r="GNS79" s="83"/>
      <c r="GNT79" s="83"/>
      <c r="GNU79" s="83"/>
      <c r="GNV79" s="83"/>
      <c r="GNW79" s="83"/>
      <c r="GNX79" s="83"/>
      <c r="GNY79" s="83"/>
      <c r="GNZ79" s="83"/>
      <c r="GOA79" s="83"/>
      <c r="GOB79" s="83"/>
      <c r="GOC79" s="83"/>
      <c r="GOD79" s="83"/>
      <c r="GOE79" s="83"/>
      <c r="GOF79" s="83"/>
      <c r="GOG79" s="83"/>
      <c r="GOH79" s="83"/>
      <c r="GOI79" s="83"/>
      <c r="GOJ79" s="83"/>
      <c r="GOK79" s="83"/>
      <c r="GOL79" s="83"/>
      <c r="GOM79" s="83"/>
      <c r="GON79" s="83"/>
      <c r="GOO79" s="83"/>
      <c r="GOP79" s="83"/>
      <c r="GOQ79" s="83"/>
      <c r="GOR79" s="83"/>
      <c r="GOS79" s="83"/>
      <c r="GOT79" s="83"/>
      <c r="GOU79" s="83"/>
      <c r="GOV79" s="83"/>
      <c r="GOW79" s="83"/>
      <c r="GOX79" s="83"/>
      <c r="GOY79" s="83"/>
      <c r="GOZ79" s="83"/>
      <c r="GPA79" s="83"/>
      <c r="GPB79" s="83"/>
      <c r="GPC79" s="83"/>
      <c r="GPD79" s="83"/>
      <c r="GPE79" s="83"/>
      <c r="GPF79" s="83"/>
      <c r="GPG79" s="83"/>
      <c r="GPH79" s="83"/>
      <c r="GPI79" s="83"/>
      <c r="GPJ79" s="83"/>
      <c r="GPK79" s="83"/>
      <c r="GPL79" s="83"/>
      <c r="GPM79" s="83"/>
      <c r="GPN79" s="83"/>
      <c r="GPO79" s="83"/>
      <c r="GPP79" s="83"/>
      <c r="GPQ79" s="83"/>
      <c r="GPR79" s="83"/>
      <c r="GPS79" s="83"/>
      <c r="GPT79" s="83"/>
      <c r="GPU79" s="83"/>
      <c r="GPV79" s="83"/>
      <c r="GPW79" s="83"/>
      <c r="GPX79" s="83"/>
      <c r="GPY79" s="83"/>
      <c r="GPZ79" s="83"/>
      <c r="GQA79" s="83"/>
      <c r="GQB79" s="83"/>
      <c r="GQC79" s="83"/>
      <c r="GQD79" s="83"/>
      <c r="GQE79" s="83"/>
      <c r="GQF79" s="83"/>
      <c r="GQG79" s="83"/>
      <c r="GQH79" s="83"/>
      <c r="GQI79" s="83"/>
      <c r="GQJ79" s="83"/>
      <c r="GQK79" s="83"/>
      <c r="GQL79" s="83"/>
      <c r="GQM79" s="83"/>
      <c r="GQN79" s="83"/>
      <c r="GQO79" s="83"/>
      <c r="GQP79" s="83"/>
      <c r="GQQ79" s="83"/>
      <c r="GQR79" s="83"/>
      <c r="GQS79" s="83"/>
      <c r="GQT79" s="83"/>
      <c r="GQU79" s="83"/>
      <c r="GQV79" s="83"/>
      <c r="GQW79" s="83"/>
      <c r="GQX79" s="83"/>
      <c r="GQY79" s="83"/>
      <c r="GQZ79" s="83"/>
      <c r="GRA79" s="83"/>
      <c r="GRB79" s="83"/>
      <c r="GRC79" s="83"/>
      <c r="GRD79" s="83"/>
      <c r="GRE79" s="83"/>
      <c r="GRF79" s="83"/>
      <c r="GRG79" s="83"/>
      <c r="GRH79" s="83"/>
      <c r="GRI79" s="83"/>
      <c r="GRJ79" s="83"/>
      <c r="GRK79" s="83"/>
      <c r="GRL79" s="83"/>
      <c r="GRM79" s="83"/>
      <c r="GRN79" s="83"/>
      <c r="GRO79" s="83"/>
      <c r="GRP79" s="83"/>
      <c r="GRQ79" s="83"/>
      <c r="GRR79" s="83"/>
      <c r="GRS79" s="83"/>
      <c r="GRT79" s="83"/>
      <c r="GRU79" s="83"/>
      <c r="GRV79" s="83"/>
      <c r="GRW79" s="83"/>
      <c r="GRX79" s="83"/>
      <c r="GRY79" s="83"/>
      <c r="GRZ79" s="83"/>
      <c r="GSA79" s="83"/>
      <c r="GSB79" s="83"/>
      <c r="GSC79" s="83"/>
      <c r="GSD79" s="83"/>
      <c r="GSE79" s="83"/>
      <c r="GSF79" s="83"/>
      <c r="GSG79" s="83"/>
      <c r="GSH79" s="83"/>
      <c r="GSI79" s="83"/>
      <c r="GSJ79" s="83"/>
      <c r="GSK79" s="83"/>
      <c r="GSL79" s="83"/>
      <c r="GSM79" s="83"/>
      <c r="GSN79" s="83"/>
      <c r="GSO79" s="83"/>
      <c r="GSP79" s="83"/>
      <c r="GSQ79" s="83"/>
      <c r="GSR79" s="83"/>
      <c r="GSS79" s="83"/>
      <c r="GST79" s="83"/>
      <c r="GSU79" s="83"/>
      <c r="GSV79" s="83"/>
      <c r="GSW79" s="83"/>
      <c r="GSX79" s="83"/>
      <c r="GSY79" s="83"/>
      <c r="GSZ79" s="83"/>
      <c r="GTA79" s="83"/>
      <c r="GTB79" s="83"/>
      <c r="GTC79" s="83"/>
      <c r="GTD79" s="83"/>
      <c r="GTE79" s="83"/>
      <c r="GTF79" s="83"/>
      <c r="GTG79" s="83"/>
      <c r="GTH79" s="83"/>
      <c r="GTI79" s="83"/>
      <c r="GTJ79" s="83"/>
      <c r="GTK79" s="83"/>
      <c r="GTL79" s="83"/>
      <c r="GTM79" s="83"/>
      <c r="GTN79" s="83"/>
      <c r="GTO79" s="83"/>
      <c r="GTP79" s="83"/>
      <c r="GTQ79" s="83"/>
      <c r="GTR79" s="83"/>
      <c r="GTS79" s="83"/>
      <c r="GTT79" s="83"/>
      <c r="GTU79" s="83"/>
      <c r="GTV79" s="83"/>
      <c r="GTW79" s="83"/>
      <c r="GTX79" s="83"/>
      <c r="GTY79" s="83"/>
      <c r="GTZ79" s="83"/>
      <c r="GUA79" s="83"/>
      <c r="GUB79" s="83"/>
      <c r="GUC79" s="83"/>
      <c r="GUD79" s="83"/>
      <c r="GUE79" s="83"/>
      <c r="GUF79" s="83"/>
      <c r="GUG79" s="83"/>
      <c r="GUH79" s="83"/>
      <c r="GUI79" s="83"/>
      <c r="GUJ79" s="83"/>
      <c r="GUK79" s="83"/>
      <c r="GUL79" s="83"/>
      <c r="GUM79" s="83"/>
      <c r="GUN79" s="83"/>
      <c r="GUO79" s="83"/>
      <c r="GUP79" s="83"/>
      <c r="GUQ79" s="83"/>
      <c r="GUR79" s="83"/>
      <c r="GUS79" s="83"/>
      <c r="GUT79" s="83"/>
      <c r="GUU79" s="83"/>
      <c r="GUV79" s="83"/>
      <c r="GUW79" s="83"/>
      <c r="GUX79" s="83"/>
      <c r="GUY79" s="83"/>
      <c r="GUZ79" s="83"/>
      <c r="GVA79" s="83"/>
      <c r="GVB79" s="83"/>
      <c r="GVC79" s="83"/>
      <c r="GVD79" s="83"/>
      <c r="GVE79" s="83"/>
      <c r="GVF79" s="83"/>
      <c r="GVG79" s="83"/>
      <c r="GVH79" s="83"/>
      <c r="GVI79" s="83"/>
      <c r="GVJ79" s="83"/>
      <c r="GVK79" s="83"/>
      <c r="GVL79" s="83"/>
      <c r="GVM79" s="83"/>
      <c r="GVN79" s="83"/>
      <c r="GVO79" s="83"/>
      <c r="GVP79" s="83"/>
      <c r="GVQ79" s="83"/>
      <c r="GVR79" s="83"/>
      <c r="GVS79" s="83"/>
      <c r="GVT79" s="83"/>
      <c r="GVU79" s="83"/>
      <c r="GVV79" s="83"/>
      <c r="GVW79" s="83"/>
      <c r="GVX79" s="83"/>
      <c r="GVY79" s="83"/>
      <c r="GVZ79" s="83"/>
      <c r="GWA79" s="83"/>
      <c r="GWB79" s="83"/>
      <c r="GWC79" s="83"/>
      <c r="GWD79" s="83"/>
      <c r="GWE79" s="83"/>
      <c r="GWF79" s="83"/>
      <c r="GWG79" s="83"/>
      <c r="GWH79" s="83"/>
      <c r="GWI79" s="83"/>
      <c r="GWJ79" s="83"/>
      <c r="GWK79" s="83"/>
      <c r="GWL79" s="83"/>
      <c r="GWM79" s="83"/>
      <c r="GWN79" s="83"/>
      <c r="GWO79" s="83"/>
      <c r="GWP79" s="83"/>
      <c r="GWQ79" s="83"/>
      <c r="GWR79" s="83"/>
      <c r="GWS79" s="83"/>
      <c r="GWT79" s="83"/>
      <c r="GWU79" s="83"/>
      <c r="GWV79" s="83"/>
      <c r="GWW79" s="83"/>
      <c r="GWX79" s="83"/>
      <c r="GWY79" s="83"/>
      <c r="GWZ79" s="83"/>
      <c r="GXA79" s="83"/>
      <c r="GXB79" s="83"/>
      <c r="GXC79" s="83"/>
      <c r="GXD79" s="83"/>
      <c r="GXE79" s="83"/>
      <c r="GXF79" s="83"/>
      <c r="GXG79" s="83"/>
      <c r="GXH79" s="83"/>
      <c r="GXI79" s="83"/>
      <c r="GXJ79" s="83"/>
      <c r="GXK79" s="83"/>
      <c r="GXL79" s="83"/>
      <c r="GXM79" s="83"/>
      <c r="GXN79" s="83"/>
      <c r="GXO79" s="83"/>
      <c r="GXP79" s="83"/>
      <c r="GXQ79" s="83"/>
      <c r="GXR79" s="83"/>
      <c r="GXS79" s="83"/>
      <c r="GXT79" s="83"/>
      <c r="GXU79" s="83"/>
      <c r="GXV79" s="83"/>
      <c r="GXW79" s="83"/>
      <c r="GXX79" s="83"/>
      <c r="GXY79" s="83"/>
      <c r="GXZ79" s="83"/>
      <c r="GYA79" s="83"/>
      <c r="GYB79" s="83"/>
      <c r="GYC79" s="83"/>
      <c r="GYD79" s="83"/>
      <c r="GYE79" s="83"/>
      <c r="GYF79" s="83"/>
      <c r="GYG79" s="83"/>
      <c r="GYH79" s="83"/>
      <c r="GYI79" s="83"/>
      <c r="GYJ79" s="83"/>
      <c r="GYK79" s="83"/>
      <c r="GYL79" s="83"/>
      <c r="GYM79" s="83"/>
      <c r="GYN79" s="83"/>
      <c r="GYO79" s="83"/>
      <c r="GYP79" s="83"/>
      <c r="GYQ79" s="83"/>
      <c r="GYR79" s="83"/>
      <c r="GYS79" s="83"/>
      <c r="GYT79" s="83"/>
      <c r="GYU79" s="83"/>
      <c r="GYV79" s="83"/>
      <c r="GYW79" s="83"/>
      <c r="GYX79" s="83"/>
      <c r="GYY79" s="83"/>
      <c r="GYZ79" s="83"/>
      <c r="GZA79" s="83"/>
      <c r="GZB79" s="83"/>
      <c r="GZC79" s="83"/>
      <c r="GZD79" s="83"/>
      <c r="GZE79" s="83"/>
      <c r="GZF79" s="83"/>
      <c r="GZG79" s="83"/>
      <c r="GZH79" s="83"/>
      <c r="GZI79" s="83"/>
      <c r="GZJ79" s="83"/>
      <c r="GZK79" s="83"/>
      <c r="GZL79" s="83"/>
      <c r="GZM79" s="83"/>
      <c r="GZN79" s="83"/>
      <c r="GZO79" s="83"/>
      <c r="GZP79" s="83"/>
      <c r="GZQ79" s="83"/>
      <c r="GZR79" s="83"/>
      <c r="GZS79" s="83"/>
      <c r="GZT79" s="83"/>
      <c r="GZU79" s="83"/>
      <c r="GZV79" s="83"/>
      <c r="GZW79" s="83"/>
      <c r="GZX79" s="83"/>
      <c r="GZY79" s="83"/>
      <c r="GZZ79" s="83"/>
      <c r="HAA79" s="83"/>
      <c r="HAB79" s="83"/>
      <c r="HAC79" s="83"/>
      <c r="HAD79" s="83"/>
      <c r="HAE79" s="83"/>
      <c r="HAF79" s="83"/>
      <c r="HAG79" s="83"/>
      <c r="HAH79" s="83"/>
      <c r="HAI79" s="83"/>
      <c r="HAJ79" s="83"/>
      <c r="HAK79" s="83"/>
      <c r="HAL79" s="83"/>
      <c r="HAM79" s="83"/>
      <c r="HAN79" s="83"/>
      <c r="HAO79" s="83"/>
      <c r="HAP79" s="83"/>
      <c r="HAQ79" s="83"/>
      <c r="HAR79" s="83"/>
      <c r="HAS79" s="83"/>
      <c r="HAT79" s="83"/>
      <c r="HAU79" s="83"/>
      <c r="HAV79" s="83"/>
      <c r="HAW79" s="83"/>
      <c r="HAX79" s="83"/>
      <c r="HAY79" s="83"/>
      <c r="HAZ79" s="83"/>
      <c r="HBA79" s="83"/>
      <c r="HBB79" s="83"/>
      <c r="HBC79" s="83"/>
      <c r="HBD79" s="83"/>
      <c r="HBE79" s="83"/>
      <c r="HBF79" s="83"/>
      <c r="HBG79" s="83"/>
      <c r="HBH79" s="83"/>
      <c r="HBI79" s="83"/>
      <c r="HBJ79" s="83"/>
      <c r="HBK79" s="83"/>
      <c r="HBL79" s="83"/>
      <c r="HBM79" s="83"/>
      <c r="HBN79" s="83"/>
      <c r="HBO79" s="83"/>
      <c r="HBP79" s="83"/>
      <c r="HBQ79" s="83"/>
      <c r="HBR79" s="83"/>
      <c r="HBS79" s="83"/>
      <c r="HBT79" s="83"/>
      <c r="HBU79" s="83"/>
      <c r="HBV79" s="83"/>
      <c r="HBW79" s="83"/>
      <c r="HBX79" s="83"/>
      <c r="HBY79" s="83"/>
      <c r="HBZ79" s="83"/>
      <c r="HCA79" s="83"/>
      <c r="HCB79" s="83"/>
      <c r="HCC79" s="83"/>
      <c r="HCD79" s="83"/>
      <c r="HCE79" s="83"/>
      <c r="HCF79" s="83"/>
      <c r="HCG79" s="83"/>
      <c r="HCH79" s="83"/>
      <c r="HCI79" s="83"/>
      <c r="HCJ79" s="83"/>
      <c r="HCK79" s="83"/>
      <c r="HCL79" s="83"/>
      <c r="HCM79" s="83"/>
      <c r="HCN79" s="83"/>
      <c r="HCO79" s="83"/>
      <c r="HCP79" s="83"/>
      <c r="HCQ79" s="83"/>
      <c r="HCR79" s="83"/>
      <c r="HCS79" s="83"/>
      <c r="HCT79" s="83"/>
      <c r="HCU79" s="83"/>
      <c r="HCV79" s="83"/>
      <c r="HCW79" s="83"/>
      <c r="HCX79" s="83"/>
      <c r="HCY79" s="83"/>
      <c r="HCZ79" s="83"/>
      <c r="HDA79" s="83"/>
      <c r="HDB79" s="83"/>
      <c r="HDC79" s="83"/>
      <c r="HDD79" s="83"/>
      <c r="HDE79" s="83"/>
      <c r="HDF79" s="83"/>
      <c r="HDG79" s="83"/>
      <c r="HDH79" s="83"/>
      <c r="HDI79" s="83"/>
      <c r="HDJ79" s="83"/>
      <c r="HDK79" s="83"/>
      <c r="HDL79" s="83"/>
      <c r="HDM79" s="83"/>
      <c r="HDN79" s="83"/>
      <c r="HDO79" s="83"/>
      <c r="HDP79" s="83"/>
      <c r="HDQ79" s="83"/>
      <c r="HDR79" s="83"/>
      <c r="HDS79" s="83"/>
      <c r="HDT79" s="83"/>
      <c r="HDU79" s="83"/>
      <c r="HDV79" s="83"/>
      <c r="HDW79" s="83"/>
      <c r="HDX79" s="83"/>
      <c r="HDY79" s="83"/>
      <c r="HDZ79" s="83"/>
      <c r="HEA79" s="83"/>
      <c r="HEB79" s="83"/>
      <c r="HEC79" s="83"/>
      <c r="HED79" s="83"/>
      <c r="HEE79" s="83"/>
      <c r="HEF79" s="83"/>
      <c r="HEG79" s="83"/>
      <c r="HEH79" s="83"/>
      <c r="HEI79" s="83"/>
      <c r="HEJ79" s="83"/>
      <c r="HEK79" s="83"/>
      <c r="HEL79" s="83"/>
      <c r="HEM79" s="83"/>
      <c r="HEN79" s="83"/>
      <c r="HEO79" s="83"/>
      <c r="HEP79" s="83"/>
      <c r="HEQ79" s="83"/>
      <c r="HER79" s="83"/>
      <c r="HES79" s="83"/>
      <c r="HET79" s="83"/>
      <c r="HEU79" s="83"/>
      <c r="HEV79" s="83"/>
      <c r="HEW79" s="83"/>
      <c r="HEX79" s="83"/>
      <c r="HEY79" s="83"/>
      <c r="HEZ79" s="83"/>
      <c r="HFA79" s="83"/>
      <c r="HFB79" s="83"/>
      <c r="HFC79" s="83"/>
      <c r="HFD79" s="83"/>
      <c r="HFE79" s="83"/>
      <c r="HFF79" s="83"/>
      <c r="HFG79" s="83"/>
      <c r="HFH79" s="83"/>
      <c r="HFI79" s="83"/>
      <c r="HFJ79" s="83"/>
      <c r="HFK79" s="83"/>
      <c r="HFL79" s="83"/>
      <c r="HFM79" s="83"/>
      <c r="HFN79" s="83"/>
      <c r="HFO79" s="83"/>
      <c r="HFP79" s="83"/>
      <c r="HFQ79" s="83"/>
      <c r="HFR79" s="83"/>
      <c r="HFS79" s="83"/>
      <c r="HFT79" s="83"/>
      <c r="HFU79" s="83"/>
      <c r="HFV79" s="83"/>
      <c r="HFW79" s="83"/>
      <c r="HFX79" s="83"/>
      <c r="HFY79" s="83"/>
      <c r="HFZ79" s="83"/>
      <c r="HGA79" s="83"/>
      <c r="HGB79" s="83"/>
      <c r="HGC79" s="83"/>
      <c r="HGD79" s="83"/>
      <c r="HGE79" s="83"/>
      <c r="HGF79" s="83"/>
      <c r="HGG79" s="83"/>
      <c r="HGH79" s="83"/>
      <c r="HGI79" s="83"/>
      <c r="HGJ79" s="83"/>
      <c r="HGK79" s="83"/>
      <c r="HGL79" s="83"/>
      <c r="HGM79" s="83"/>
      <c r="HGN79" s="83"/>
      <c r="HGO79" s="83"/>
      <c r="HGP79" s="83"/>
      <c r="HGQ79" s="83"/>
      <c r="HGR79" s="83"/>
      <c r="HGS79" s="83"/>
      <c r="HGT79" s="83"/>
      <c r="HGU79" s="83"/>
      <c r="HGV79" s="83"/>
      <c r="HGW79" s="83"/>
      <c r="HGX79" s="83"/>
      <c r="HGY79" s="83"/>
      <c r="HGZ79" s="83"/>
      <c r="HHA79" s="83"/>
      <c r="HHB79" s="83"/>
      <c r="HHC79" s="83"/>
      <c r="HHD79" s="83"/>
      <c r="HHE79" s="83"/>
      <c r="HHF79" s="83"/>
      <c r="HHG79" s="83"/>
      <c r="HHH79" s="83"/>
      <c r="HHI79" s="83"/>
      <c r="HHJ79" s="83"/>
      <c r="HHK79" s="83"/>
      <c r="HHL79" s="83"/>
      <c r="HHM79" s="83"/>
      <c r="HHN79" s="83"/>
      <c r="HHO79" s="83"/>
      <c r="HHP79" s="83"/>
      <c r="HHQ79" s="83"/>
      <c r="HHR79" s="83"/>
      <c r="HHS79" s="83"/>
      <c r="HHT79" s="83"/>
      <c r="HHU79" s="83"/>
      <c r="HHV79" s="83"/>
      <c r="HHW79" s="83"/>
      <c r="HHX79" s="83"/>
      <c r="HHY79" s="83"/>
      <c r="HHZ79" s="83"/>
      <c r="HIA79" s="83"/>
      <c r="HIB79" s="83"/>
      <c r="HIC79" s="83"/>
      <c r="HID79" s="83"/>
      <c r="HIE79" s="83"/>
      <c r="HIF79" s="83"/>
      <c r="HIG79" s="83"/>
      <c r="HIH79" s="83"/>
      <c r="HII79" s="83"/>
      <c r="HIJ79" s="83"/>
      <c r="HIK79" s="83"/>
      <c r="HIL79" s="83"/>
      <c r="HIM79" s="83"/>
      <c r="HIN79" s="83"/>
      <c r="HIO79" s="83"/>
      <c r="HIP79" s="83"/>
      <c r="HIQ79" s="83"/>
      <c r="HIR79" s="83"/>
      <c r="HIS79" s="83"/>
      <c r="HIT79" s="83"/>
      <c r="HIU79" s="83"/>
      <c r="HIV79" s="83"/>
      <c r="HIW79" s="83"/>
      <c r="HIX79" s="83"/>
      <c r="HIY79" s="83"/>
      <c r="HIZ79" s="83"/>
      <c r="HJA79" s="83"/>
      <c r="HJB79" s="83"/>
      <c r="HJC79" s="83"/>
      <c r="HJD79" s="83"/>
      <c r="HJE79" s="83"/>
      <c r="HJF79" s="83"/>
      <c r="HJG79" s="83"/>
      <c r="HJH79" s="83"/>
      <c r="HJI79" s="83"/>
      <c r="HJJ79" s="83"/>
      <c r="HJK79" s="83"/>
      <c r="HJL79" s="83"/>
      <c r="HJM79" s="83"/>
      <c r="HJN79" s="83"/>
      <c r="HJO79" s="83"/>
      <c r="HJP79" s="83"/>
      <c r="HJQ79" s="83"/>
      <c r="HJR79" s="83"/>
      <c r="HJS79" s="83"/>
      <c r="HJT79" s="83"/>
      <c r="HJU79" s="83"/>
      <c r="HJV79" s="83"/>
      <c r="HJW79" s="83"/>
      <c r="HJX79" s="83"/>
      <c r="HJY79" s="83"/>
      <c r="HJZ79" s="83"/>
      <c r="HKA79" s="83"/>
      <c r="HKB79" s="83"/>
      <c r="HKC79" s="83"/>
      <c r="HKD79" s="83"/>
      <c r="HKE79" s="83"/>
      <c r="HKF79" s="83"/>
      <c r="HKG79" s="83"/>
      <c r="HKH79" s="83"/>
      <c r="HKI79" s="83"/>
      <c r="HKJ79" s="83"/>
      <c r="HKK79" s="83"/>
      <c r="HKL79" s="83"/>
      <c r="HKM79" s="83"/>
      <c r="HKN79" s="83"/>
      <c r="HKO79" s="83"/>
      <c r="HKP79" s="83"/>
      <c r="HKQ79" s="83"/>
      <c r="HKR79" s="83"/>
      <c r="HKS79" s="83"/>
      <c r="HKT79" s="83"/>
      <c r="HKU79" s="83"/>
      <c r="HKV79" s="83"/>
      <c r="HKW79" s="83"/>
      <c r="HKX79" s="83"/>
      <c r="HKY79" s="83"/>
      <c r="HKZ79" s="83"/>
      <c r="HLA79" s="83"/>
      <c r="HLB79" s="83"/>
      <c r="HLC79" s="83"/>
      <c r="HLD79" s="83"/>
      <c r="HLE79" s="83"/>
      <c r="HLF79" s="83"/>
      <c r="HLG79" s="83"/>
      <c r="HLH79" s="83"/>
      <c r="HLI79" s="83"/>
      <c r="HLJ79" s="83"/>
      <c r="HLK79" s="83"/>
      <c r="HLL79" s="83"/>
      <c r="HLM79" s="83"/>
      <c r="HLN79" s="83"/>
      <c r="HLO79" s="83"/>
      <c r="HLP79" s="83"/>
      <c r="HLQ79" s="83"/>
      <c r="HLR79" s="83"/>
      <c r="HLS79" s="83"/>
      <c r="HLT79" s="83"/>
      <c r="HLU79" s="83"/>
      <c r="HLV79" s="83"/>
      <c r="HLW79" s="83"/>
      <c r="HLX79" s="83"/>
      <c r="HLY79" s="83"/>
      <c r="HLZ79" s="83"/>
      <c r="HMA79" s="83"/>
      <c r="HMB79" s="83"/>
      <c r="HMC79" s="83"/>
      <c r="HMD79" s="83"/>
      <c r="HME79" s="83"/>
      <c r="HMF79" s="83"/>
      <c r="HMG79" s="83"/>
      <c r="HMH79" s="83"/>
      <c r="HMI79" s="83"/>
      <c r="HMJ79" s="83"/>
      <c r="HMK79" s="83"/>
      <c r="HML79" s="83"/>
      <c r="HMM79" s="83"/>
      <c r="HMN79" s="83"/>
      <c r="HMO79" s="83"/>
      <c r="HMP79" s="83"/>
      <c r="HMQ79" s="83"/>
      <c r="HMR79" s="83"/>
      <c r="HMS79" s="83"/>
      <c r="HMT79" s="83"/>
      <c r="HMU79" s="83"/>
      <c r="HMV79" s="83"/>
      <c r="HMW79" s="83"/>
      <c r="HMX79" s="83"/>
      <c r="HMY79" s="83"/>
      <c r="HMZ79" s="83"/>
      <c r="HNA79" s="83"/>
      <c r="HNB79" s="83"/>
      <c r="HNC79" s="83"/>
      <c r="HND79" s="83"/>
      <c r="HNE79" s="83"/>
      <c r="HNF79" s="83"/>
      <c r="HNG79" s="83"/>
      <c r="HNH79" s="83"/>
      <c r="HNI79" s="83"/>
      <c r="HNJ79" s="83"/>
      <c r="HNK79" s="83"/>
      <c r="HNL79" s="83"/>
      <c r="HNM79" s="83"/>
      <c r="HNN79" s="83"/>
      <c r="HNO79" s="83"/>
      <c r="HNP79" s="83"/>
      <c r="HNQ79" s="83"/>
      <c r="HNR79" s="83"/>
      <c r="HNS79" s="83"/>
      <c r="HNT79" s="83"/>
      <c r="HNU79" s="83"/>
      <c r="HNV79" s="83"/>
      <c r="HNW79" s="83"/>
      <c r="HNX79" s="83"/>
      <c r="HNY79" s="83"/>
      <c r="HNZ79" s="83"/>
      <c r="HOA79" s="83"/>
      <c r="HOB79" s="83"/>
      <c r="HOC79" s="83"/>
      <c r="HOD79" s="83"/>
      <c r="HOE79" s="83"/>
      <c r="HOF79" s="83"/>
      <c r="HOG79" s="83"/>
      <c r="HOH79" s="83"/>
      <c r="HOI79" s="83"/>
      <c r="HOJ79" s="83"/>
      <c r="HOK79" s="83"/>
      <c r="HOL79" s="83"/>
      <c r="HOM79" s="83"/>
      <c r="HON79" s="83"/>
      <c r="HOO79" s="83"/>
      <c r="HOP79" s="83"/>
      <c r="HOQ79" s="83"/>
      <c r="HOR79" s="83"/>
      <c r="HOS79" s="83"/>
      <c r="HOT79" s="83"/>
      <c r="HOU79" s="83"/>
      <c r="HOV79" s="83"/>
      <c r="HOW79" s="83"/>
      <c r="HOX79" s="83"/>
      <c r="HOY79" s="83"/>
      <c r="HOZ79" s="83"/>
      <c r="HPA79" s="83"/>
      <c r="HPB79" s="83"/>
      <c r="HPC79" s="83"/>
      <c r="HPD79" s="83"/>
      <c r="HPE79" s="83"/>
      <c r="HPF79" s="83"/>
      <c r="HPG79" s="83"/>
      <c r="HPH79" s="83"/>
      <c r="HPI79" s="83"/>
      <c r="HPJ79" s="83"/>
      <c r="HPK79" s="83"/>
      <c r="HPL79" s="83"/>
      <c r="HPM79" s="83"/>
      <c r="HPN79" s="83"/>
      <c r="HPO79" s="83"/>
      <c r="HPP79" s="83"/>
      <c r="HPQ79" s="83"/>
      <c r="HPR79" s="83"/>
      <c r="HPS79" s="83"/>
      <c r="HPT79" s="83"/>
      <c r="HPU79" s="83"/>
      <c r="HPV79" s="83"/>
      <c r="HPW79" s="83"/>
      <c r="HPX79" s="83"/>
      <c r="HPY79" s="83"/>
      <c r="HPZ79" s="83"/>
      <c r="HQA79" s="83"/>
      <c r="HQB79" s="83"/>
      <c r="HQC79" s="83"/>
      <c r="HQD79" s="83"/>
      <c r="HQE79" s="83"/>
      <c r="HQF79" s="83"/>
      <c r="HQG79" s="83"/>
      <c r="HQH79" s="83"/>
      <c r="HQI79" s="83"/>
      <c r="HQJ79" s="83"/>
      <c r="HQK79" s="83"/>
      <c r="HQL79" s="83"/>
      <c r="HQM79" s="83"/>
      <c r="HQN79" s="83"/>
      <c r="HQO79" s="83"/>
      <c r="HQP79" s="83"/>
      <c r="HQQ79" s="83"/>
      <c r="HQR79" s="83"/>
      <c r="HQS79" s="83"/>
      <c r="HQT79" s="83"/>
      <c r="HQU79" s="83"/>
      <c r="HQV79" s="83"/>
      <c r="HQW79" s="83"/>
      <c r="HQX79" s="83"/>
      <c r="HQY79" s="83"/>
      <c r="HQZ79" s="83"/>
      <c r="HRA79" s="83"/>
      <c r="HRB79" s="83"/>
      <c r="HRC79" s="83"/>
      <c r="HRD79" s="83"/>
      <c r="HRE79" s="83"/>
      <c r="HRF79" s="83"/>
      <c r="HRG79" s="83"/>
      <c r="HRH79" s="83"/>
      <c r="HRI79" s="83"/>
      <c r="HRJ79" s="83"/>
      <c r="HRK79" s="83"/>
      <c r="HRL79" s="83"/>
      <c r="HRM79" s="83"/>
      <c r="HRN79" s="83"/>
      <c r="HRO79" s="83"/>
      <c r="HRP79" s="83"/>
      <c r="HRQ79" s="83"/>
      <c r="HRR79" s="83"/>
      <c r="HRS79" s="83"/>
      <c r="HRT79" s="83"/>
      <c r="HRU79" s="83"/>
      <c r="HRV79" s="83"/>
      <c r="HRW79" s="83"/>
      <c r="HRX79" s="83"/>
      <c r="HRY79" s="83"/>
      <c r="HRZ79" s="83"/>
      <c r="HSA79" s="83"/>
      <c r="HSB79" s="83"/>
      <c r="HSC79" s="83"/>
      <c r="HSD79" s="83"/>
      <c r="HSE79" s="83"/>
      <c r="HSF79" s="83"/>
      <c r="HSG79" s="83"/>
      <c r="HSH79" s="83"/>
      <c r="HSI79" s="83"/>
      <c r="HSJ79" s="83"/>
      <c r="HSK79" s="83"/>
      <c r="HSL79" s="83"/>
      <c r="HSM79" s="83"/>
      <c r="HSN79" s="83"/>
      <c r="HSO79" s="83"/>
      <c r="HSP79" s="83"/>
      <c r="HSQ79" s="83"/>
      <c r="HSR79" s="83"/>
      <c r="HSS79" s="83"/>
      <c r="HST79" s="83"/>
      <c r="HSU79" s="83"/>
      <c r="HSV79" s="83"/>
      <c r="HSW79" s="83"/>
      <c r="HSX79" s="83"/>
      <c r="HSY79" s="83"/>
      <c r="HSZ79" s="83"/>
      <c r="HTA79" s="83"/>
      <c r="HTB79" s="83"/>
      <c r="HTC79" s="83"/>
      <c r="HTD79" s="83"/>
      <c r="HTE79" s="83"/>
      <c r="HTF79" s="83"/>
      <c r="HTG79" s="83"/>
      <c r="HTH79" s="83"/>
      <c r="HTI79" s="83"/>
      <c r="HTJ79" s="83"/>
      <c r="HTK79" s="83"/>
      <c r="HTL79" s="83"/>
      <c r="HTM79" s="83"/>
      <c r="HTN79" s="83"/>
      <c r="HTO79" s="83"/>
      <c r="HTP79" s="83"/>
      <c r="HTQ79" s="83"/>
      <c r="HTR79" s="83"/>
      <c r="HTS79" s="83"/>
      <c r="HTT79" s="83"/>
      <c r="HTU79" s="83"/>
      <c r="HTV79" s="83"/>
      <c r="HTW79" s="83"/>
      <c r="HTX79" s="83"/>
      <c r="HTY79" s="83"/>
      <c r="HTZ79" s="83"/>
      <c r="HUA79" s="83"/>
      <c r="HUB79" s="83"/>
      <c r="HUC79" s="83"/>
      <c r="HUD79" s="83"/>
      <c r="HUE79" s="83"/>
      <c r="HUF79" s="83"/>
      <c r="HUG79" s="83"/>
      <c r="HUH79" s="83"/>
      <c r="HUI79" s="83"/>
      <c r="HUJ79" s="83"/>
      <c r="HUK79" s="83"/>
      <c r="HUL79" s="83"/>
      <c r="HUM79" s="83"/>
      <c r="HUN79" s="83"/>
      <c r="HUO79" s="83"/>
      <c r="HUP79" s="83"/>
      <c r="HUQ79" s="83"/>
      <c r="HUR79" s="83"/>
      <c r="HUS79" s="83"/>
      <c r="HUT79" s="83"/>
      <c r="HUU79" s="83"/>
      <c r="HUV79" s="83"/>
      <c r="HUW79" s="83"/>
      <c r="HUX79" s="83"/>
      <c r="HUY79" s="83"/>
      <c r="HUZ79" s="83"/>
      <c r="HVA79" s="83"/>
      <c r="HVB79" s="83"/>
      <c r="HVC79" s="83"/>
      <c r="HVD79" s="83"/>
      <c r="HVE79" s="83"/>
      <c r="HVF79" s="83"/>
      <c r="HVG79" s="83"/>
      <c r="HVH79" s="83"/>
      <c r="HVI79" s="83"/>
      <c r="HVJ79" s="83"/>
      <c r="HVK79" s="83"/>
      <c r="HVL79" s="83"/>
      <c r="HVM79" s="83"/>
      <c r="HVN79" s="83"/>
      <c r="HVO79" s="83"/>
      <c r="HVP79" s="83"/>
      <c r="HVQ79" s="83"/>
      <c r="HVR79" s="83"/>
      <c r="HVS79" s="83"/>
      <c r="HVT79" s="83"/>
      <c r="HVU79" s="83"/>
      <c r="HVV79" s="83"/>
      <c r="HVW79" s="83"/>
      <c r="HVX79" s="83"/>
      <c r="HVY79" s="83"/>
      <c r="HVZ79" s="83"/>
      <c r="HWA79" s="83"/>
      <c r="HWB79" s="83"/>
      <c r="HWC79" s="83"/>
      <c r="HWD79" s="83"/>
      <c r="HWE79" s="83"/>
      <c r="HWF79" s="83"/>
      <c r="HWG79" s="83"/>
      <c r="HWH79" s="83"/>
      <c r="HWI79" s="83"/>
      <c r="HWJ79" s="83"/>
      <c r="HWK79" s="83"/>
      <c r="HWL79" s="83"/>
      <c r="HWM79" s="83"/>
      <c r="HWN79" s="83"/>
      <c r="HWO79" s="83"/>
      <c r="HWP79" s="83"/>
      <c r="HWQ79" s="83"/>
      <c r="HWR79" s="83"/>
      <c r="HWS79" s="83"/>
      <c r="HWT79" s="83"/>
      <c r="HWU79" s="83"/>
      <c r="HWV79" s="83"/>
      <c r="HWW79" s="83"/>
      <c r="HWX79" s="83"/>
      <c r="HWY79" s="83"/>
      <c r="HWZ79" s="83"/>
      <c r="HXA79" s="83"/>
      <c r="HXB79" s="83"/>
      <c r="HXC79" s="83"/>
      <c r="HXD79" s="83"/>
      <c r="HXE79" s="83"/>
      <c r="HXF79" s="83"/>
      <c r="HXG79" s="83"/>
      <c r="HXH79" s="83"/>
      <c r="HXI79" s="83"/>
      <c r="HXJ79" s="83"/>
      <c r="HXK79" s="83"/>
      <c r="HXL79" s="83"/>
      <c r="HXM79" s="83"/>
      <c r="HXN79" s="83"/>
      <c r="HXO79" s="83"/>
      <c r="HXP79" s="83"/>
      <c r="HXQ79" s="83"/>
      <c r="HXR79" s="83"/>
      <c r="HXS79" s="83"/>
      <c r="HXT79" s="83"/>
      <c r="HXU79" s="83"/>
      <c r="HXV79" s="83"/>
      <c r="HXW79" s="83"/>
      <c r="HXX79" s="83"/>
      <c r="HXY79" s="83"/>
      <c r="HXZ79" s="83"/>
      <c r="HYA79" s="83"/>
      <c r="HYB79" s="83"/>
      <c r="HYC79" s="83"/>
      <c r="HYD79" s="83"/>
      <c r="HYE79" s="83"/>
      <c r="HYF79" s="83"/>
      <c r="HYG79" s="83"/>
      <c r="HYH79" s="83"/>
      <c r="HYI79" s="83"/>
      <c r="HYJ79" s="83"/>
      <c r="HYK79" s="83"/>
      <c r="HYL79" s="83"/>
      <c r="HYM79" s="83"/>
      <c r="HYN79" s="83"/>
      <c r="HYO79" s="83"/>
      <c r="HYP79" s="83"/>
      <c r="HYQ79" s="83"/>
      <c r="HYR79" s="83"/>
      <c r="HYS79" s="83"/>
      <c r="HYT79" s="83"/>
      <c r="HYU79" s="83"/>
      <c r="HYV79" s="83"/>
      <c r="HYW79" s="83"/>
      <c r="HYX79" s="83"/>
      <c r="HYY79" s="83"/>
      <c r="HYZ79" s="83"/>
      <c r="HZA79" s="83"/>
      <c r="HZB79" s="83"/>
      <c r="HZC79" s="83"/>
      <c r="HZD79" s="83"/>
      <c r="HZE79" s="83"/>
      <c r="HZF79" s="83"/>
      <c r="HZG79" s="83"/>
      <c r="HZH79" s="83"/>
      <c r="HZI79" s="83"/>
      <c r="HZJ79" s="83"/>
      <c r="HZK79" s="83"/>
      <c r="HZL79" s="83"/>
      <c r="HZM79" s="83"/>
      <c r="HZN79" s="83"/>
      <c r="HZO79" s="83"/>
      <c r="HZP79" s="83"/>
      <c r="HZQ79" s="83"/>
      <c r="HZR79" s="83"/>
      <c r="HZS79" s="83"/>
      <c r="HZT79" s="83"/>
      <c r="HZU79" s="83"/>
      <c r="HZV79" s="83"/>
      <c r="HZW79" s="83"/>
      <c r="HZX79" s="83"/>
      <c r="HZY79" s="83"/>
      <c r="HZZ79" s="83"/>
      <c r="IAA79" s="83"/>
      <c r="IAB79" s="83"/>
      <c r="IAC79" s="83"/>
      <c r="IAD79" s="83"/>
      <c r="IAE79" s="83"/>
      <c r="IAF79" s="83"/>
      <c r="IAG79" s="83"/>
      <c r="IAH79" s="83"/>
      <c r="IAI79" s="83"/>
      <c r="IAJ79" s="83"/>
      <c r="IAK79" s="83"/>
      <c r="IAL79" s="83"/>
      <c r="IAM79" s="83"/>
      <c r="IAN79" s="83"/>
      <c r="IAO79" s="83"/>
      <c r="IAP79" s="83"/>
      <c r="IAQ79" s="83"/>
      <c r="IAR79" s="83"/>
      <c r="IAS79" s="83"/>
      <c r="IAT79" s="83"/>
      <c r="IAU79" s="83"/>
      <c r="IAV79" s="83"/>
      <c r="IAW79" s="83"/>
      <c r="IAX79" s="83"/>
      <c r="IAY79" s="83"/>
      <c r="IAZ79" s="83"/>
      <c r="IBA79" s="83"/>
      <c r="IBB79" s="83"/>
      <c r="IBC79" s="83"/>
      <c r="IBD79" s="83"/>
      <c r="IBE79" s="83"/>
      <c r="IBF79" s="83"/>
      <c r="IBG79" s="83"/>
      <c r="IBH79" s="83"/>
      <c r="IBI79" s="83"/>
      <c r="IBJ79" s="83"/>
      <c r="IBK79" s="83"/>
      <c r="IBL79" s="83"/>
      <c r="IBM79" s="83"/>
      <c r="IBN79" s="83"/>
      <c r="IBO79" s="83"/>
      <c r="IBP79" s="83"/>
      <c r="IBQ79" s="83"/>
      <c r="IBR79" s="83"/>
      <c r="IBS79" s="83"/>
      <c r="IBT79" s="83"/>
      <c r="IBU79" s="83"/>
      <c r="IBV79" s="83"/>
      <c r="IBW79" s="83"/>
      <c r="IBX79" s="83"/>
      <c r="IBY79" s="83"/>
      <c r="IBZ79" s="83"/>
      <c r="ICA79" s="83"/>
      <c r="ICB79" s="83"/>
      <c r="ICC79" s="83"/>
      <c r="ICD79" s="83"/>
      <c r="ICE79" s="83"/>
      <c r="ICF79" s="83"/>
      <c r="ICG79" s="83"/>
      <c r="ICH79" s="83"/>
      <c r="ICI79" s="83"/>
      <c r="ICJ79" s="83"/>
      <c r="ICK79" s="83"/>
      <c r="ICL79" s="83"/>
      <c r="ICM79" s="83"/>
      <c r="ICN79" s="83"/>
      <c r="ICO79" s="83"/>
      <c r="ICP79" s="83"/>
      <c r="ICQ79" s="83"/>
      <c r="ICR79" s="83"/>
      <c r="ICS79" s="83"/>
      <c r="ICT79" s="83"/>
      <c r="ICU79" s="83"/>
      <c r="ICV79" s="83"/>
      <c r="ICW79" s="83"/>
      <c r="ICX79" s="83"/>
      <c r="ICY79" s="83"/>
      <c r="ICZ79" s="83"/>
      <c r="IDA79" s="83"/>
      <c r="IDB79" s="83"/>
      <c r="IDC79" s="83"/>
      <c r="IDD79" s="83"/>
      <c r="IDE79" s="83"/>
      <c r="IDF79" s="83"/>
      <c r="IDG79" s="83"/>
      <c r="IDH79" s="83"/>
      <c r="IDI79" s="83"/>
      <c r="IDJ79" s="83"/>
      <c r="IDK79" s="83"/>
      <c r="IDL79" s="83"/>
      <c r="IDM79" s="83"/>
      <c r="IDN79" s="83"/>
      <c r="IDO79" s="83"/>
      <c r="IDP79" s="83"/>
      <c r="IDQ79" s="83"/>
      <c r="IDR79" s="83"/>
      <c r="IDS79" s="83"/>
      <c r="IDT79" s="83"/>
      <c r="IDU79" s="83"/>
      <c r="IDV79" s="83"/>
      <c r="IDW79" s="83"/>
      <c r="IDX79" s="83"/>
      <c r="IDY79" s="83"/>
      <c r="IDZ79" s="83"/>
      <c r="IEA79" s="83"/>
      <c r="IEB79" s="83"/>
      <c r="IEC79" s="83"/>
      <c r="IED79" s="83"/>
      <c r="IEE79" s="83"/>
      <c r="IEF79" s="83"/>
      <c r="IEG79" s="83"/>
      <c r="IEH79" s="83"/>
      <c r="IEI79" s="83"/>
      <c r="IEJ79" s="83"/>
      <c r="IEK79" s="83"/>
      <c r="IEL79" s="83"/>
      <c r="IEM79" s="83"/>
      <c r="IEN79" s="83"/>
      <c r="IEO79" s="83"/>
      <c r="IEP79" s="83"/>
      <c r="IEQ79" s="83"/>
      <c r="IER79" s="83"/>
      <c r="IES79" s="83"/>
      <c r="IET79" s="83"/>
      <c r="IEU79" s="83"/>
      <c r="IEV79" s="83"/>
      <c r="IEW79" s="83"/>
      <c r="IEX79" s="83"/>
      <c r="IEY79" s="83"/>
      <c r="IEZ79" s="83"/>
      <c r="IFA79" s="83"/>
      <c r="IFB79" s="83"/>
      <c r="IFC79" s="83"/>
      <c r="IFD79" s="83"/>
      <c r="IFE79" s="83"/>
      <c r="IFF79" s="83"/>
      <c r="IFG79" s="83"/>
      <c r="IFH79" s="83"/>
      <c r="IFI79" s="83"/>
      <c r="IFJ79" s="83"/>
      <c r="IFK79" s="83"/>
      <c r="IFL79" s="83"/>
      <c r="IFM79" s="83"/>
      <c r="IFN79" s="83"/>
      <c r="IFO79" s="83"/>
      <c r="IFP79" s="83"/>
      <c r="IFQ79" s="83"/>
      <c r="IFR79" s="83"/>
      <c r="IFS79" s="83"/>
      <c r="IFT79" s="83"/>
      <c r="IFU79" s="83"/>
      <c r="IFV79" s="83"/>
      <c r="IFW79" s="83"/>
      <c r="IFX79" s="83"/>
      <c r="IFY79" s="83"/>
      <c r="IFZ79" s="83"/>
      <c r="IGA79" s="83"/>
      <c r="IGB79" s="83"/>
      <c r="IGC79" s="83"/>
      <c r="IGD79" s="83"/>
      <c r="IGE79" s="83"/>
      <c r="IGF79" s="83"/>
      <c r="IGG79" s="83"/>
      <c r="IGH79" s="83"/>
      <c r="IGI79" s="83"/>
      <c r="IGJ79" s="83"/>
      <c r="IGK79" s="83"/>
      <c r="IGL79" s="83"/>
      <c r="IGM79" s="83"/>
      <c r="IGN79" s="83"/>
      <c r="IGO79" s="83"/>
      <c r="IGP79" s="83"/>
      <c r="IGQ79" s="83"/>
      <c r="IGR79" s="83"/>
      <c r="IGS79" s="83"/>
      <c r="IGT79" s="83"/>
      <c r="IGU79" s="83"/>
      <c r="IGV79" s="83"/>
      <c r="IGW79" s="83"/>
      <c r="IGX79" s="83"/>
      <c r="IGY79" s="83"/>
      <c r="IGZ79" s="83"/>
      <c r="IHA79" s="83"/>
      <c r="IHB79" s="83"/>
      <c r="IHC79" s="83"/>
      <c r="IHD79" s="83"/>
      <c r="IHE79" s="83"/>
      <c r="IHF79" s="83"/>
      <c r="IHG79" s="83"/>
      <c r="IHH79" s="83"/>
      <c r="IHI79" s="83"/>
      <c r="IHJ79" s="83"/>
      <c r="IHK79" s="83"/>
      <c r="IHL79" s="83"/>
      <c r="IHM79" s="83"/>
      <c r="IHN79" s="83"/>
      <c r="IHO79" s="83"/>
      <c r="IHP79" s="83"/>
      <c r="IHQ79" s="83"/>
      <c r="IHR79" s="83"/>
      <c r="IHS79" s="83"/>
      <c r="IHT79" s="83"/>
      <c r="IHU79" s="83"/>
      <c r="IHV79" s="83"/>
      <c r="IHW79" s="83"/>
      <c r="IHX79" s="83"/>
      <c r="IHY79" s="83"/>
      <c r="IHZ79" s="83"/>
      <c r="IIA79" s="83"/>
      <c r="IIB79" s="83"/>
      <c r="IIC79" s="83"/>
      <c r="IID79" s="83"/>
      <c r="IIE79" s="83"/>
      <c r="IIF79" s="83"/>
      <c r="IIG79" s="83"/>
      <c r="IIH79" s="83"/>
      <c r="III79" s="83"/>
      <c r="IIJ79" s="83"/>
      <c r="IIK79" s="83"/>
      <c r="IIL79" s="83"/>
      <c r="IIM79" s="83"/>
      <c r="IIN79" s="83"/>
      <c r="IIO79" s="83"/>
      <c r="IIP79" s="83"/>
      <c r="IIQ79" s="83"/>
      <c r="IIR79" s="83"/>
      <c r="IIS79" s="83"/>
      <c r="IIT79" s="83"/>
      <c r="IIU79" s="83"/>
      <c r="IIV79" s="83"/>
      <c r="IIW79" s="83"/>
      <c r="IIX79" s="83"/>
      <c r="IIY79" s="83"/>
      <c r="IIZ79" s="83"/>
      <c r="IJA79" s="83"/>
      <c r="IJB79" s="83"/>
      <c r="IJC79" s="83"/>
      <c r="IJD79" s="83"/>
      <c r="IJE79" s="83"/>
      <c r="IJF79" s="83"/>
      <c r="IJG79" s="83"/>
      <c r="IJH79" s="83"/>
      <c r="IJI79" s="83"/>
      <c r="IJJ79" s="83"/>
      <c r="IJK79" s="83"/>
      <c r="IJL79" s="83"/>
      <c r="IJM79" s="83"/>
      <c r="IJN79" s="83"/>
      <c r="IJO79" s="83"/>
      <c r="IJP79" s="83"/>
      <c r="IJQ79" s="83"/>
      <c r="IJR79" s="83"/>
      <c r="IJS79" s="83"/>
      <c r="IJT79" s="83"/>
      <c r="IJU79" s="83"/>
      <c r="IJV79" s="83"/>
      <c r="IJW79" s="83"/>
      <c r="IJX79" s="83"/>
      <c r="IJY79" s="83"/>
      <c r="IJZ79" s="83"/>
      <c r="IKA79" s="83"/>
      <c r="IKB79" s="83"/>
      <c r="IKC79" s="83"/>
      <c r="IKD79" s="83"/>
      <c r="IKE79" s="83"/>
      <c r="IKF79" s="83"/>
      <c r="IKG79" s="83"/>
      <c r="IKH79" s="83"/>
      <c r="IKI79" s="83"/>
      <c r="IKJ79" s="83"/>
      <c r="IKK79" s="83"/>
      <c r="IKL79" s="83"/>
      <c r="IKM79" s="83"/>
      <c r="IKN79" s="83"/>
      <c r="IKO79" s="83"/>
      <c r="IKP79" s="83"/>
      <c r="IKQ79" s="83"/>
      <c r="IKR79" s="83"/>
      <c r="IKS79" s="83"/>
      <c r="IKT79" s="83"/>
      <c r="IKU79" s="83"/>
      <c r="IKV79" s="83"/>
      <c r="IKW79" s="83"/>
      <c r="IKX79" s="83"/>
      <c r="IKY79" s="83"/>
      <c r="IKZ79" s="83"/>
      <c r="ILA79" s="83"/>
      <c r="ILB79" s="83"/>
      <c r="ILC79" s="83"/>
      <c r="ILD79" s="83"/>
      <c r="ILE79" s="83"/>
      <c r="ILF79" s="83"/>
      <c r="ILG79" s="83"/>
      <c r="ILH79" s="83"/>
      <c r="ILI79" s="83"/>
      <c r="ILJ79" s="83"/>
      <c r="ILK79" s="83"/>
      <c r="ILL79" s="83"/>
      <c r="ILM79" s="83"/>
      <c r="ILN79" s="83"/>
      <c r="ILO79" s="83"/>
      <c r="ILP79" s="83"/>
      <c r="ILQ79" s="83"/>
      <c r="ILR79" s="83"/>
      <c r="ILS79" s="83"/>
      <c r="ILT79" s="83"/>
      <c r="ILU79" s="83"/>
      <c r="ILV79" s="83"/>
      <c r="ILW79" s="83"/>
      <c r="ILX79" s="83"/>
      <c r="ILY79" s="83"/>
      <c r="ILZ79" s="83"/>
      <c r="IMA79" s="83"/>
      <c r="IMB79" s="83"/>
      <c r="IMC79" s="83"/>
      <c r="IMD79" s="83"/>
      <c r="IME79" s="83"/>
      <c r="IMF79" s="83"/>
      <c r="IMG79" s="83"/>
      <c r="IMH79" s="83"/>
      <c r="IMI79" s="83"/>
      <c r="IMJ79" s="83"/>
      <c r="IMK79" s="83"/>
      <c r="IML79" s="83"/>
      <c r="IMM79" s="83"/>
      <c r="IMN79" s="83"/>
      <c r="IMO79" s="83"/>
      <c r="IMP79" s="83"/>
      <c r="IMQ79" s="83"/>
      <c r="IMR79" s="83"/>
      <c r="IMS79" s="83"/>
      <c r="IMT79" s="83"/>
      <c r="IMU79" s="83"/>
      <c r="IMV79" s="83"/>
      <c r="IMW79" s="83"/>
      <c r="IMX79" s="83"/>
      <c r="IMY79" s="83"/>
      <c r="IMZ79" s="83"/>
      <c r="INA79" s="83"/>
      <c r="INB79" s="83"/>
      <c r="INC79" s="83"/>
      <c r="IND79" s="83"/>
      <c r="INE79" s="83"/>
      <c r="INF79" s="83"/>
      <c r="ING79" s="83"/>
      <c r="INH79" s="83"/>
      <c r="INI79" s="83"/>
      <c r="INJ79" s="83"/>
      <c r="INK79" s="83"/>
      <c r="INL79" s="83"/>
      <c r="INM79" s="83"/>
      <c r="INN79" s="83"/>
      <c r="INO79" s="83"/>
      <c r="INP79" s="83"/>
      <c r="INQ79" s="83"/>
      <c r="INR79" s="83"/>
      <c r="INS79" s="83"/>
      <c r="INT79" s="83"/>
      <c r="INU79" s="83"/>
      <c r="INV79" s="83"/>
      <c r="INW79" s="83"/>
      <c r="INX79" s="83"/>
      <c r="INY79" s="83"/>
      <c r="INZ79" s="83"/>
      <c r="IOA79" s="83"/>
      <c r="IOB79" s="83"/>
      <c r="IOC79" s="83"/>
      <c r="IOD79" s="83"/>
      <c r="IOE79" s="83"/>
      <c r="IOF79" s="83"/>
      <c r="IOG79" s="83"/>
      <c r="IOH79" s="83"/>
      <c r="IOI79" s="83"/>
      <c r="IOJ79" s="83"/>
      <c r="IOK79" s="83"/>
      <c r="IOL79" s="83"/>
      <c r="IOM79" s="83"/>
      <c r="ION79" s="83"/>
      <c r="IOO79" s="83"/>
      <c r="IOP79" s="83"/>
      <c r="IOQ79" s="83"/>
      <c r="IOR79" s="83"/>
      <c r="IOS79" s="83"/>
      <c r="IOT79" s="83"/>
      <c r="IOU79" s="83"/>
      <c r="IOV79" s="83"/>
      <c r="IOW79" s="83"/>
      <c r="IOX79" s="83"/>
      <c r="IOY79" s="83"/>
      <c r="IOZ79" s="83"/>
      <c r="IPA79" s="83"/>
      <c r="IPB79" s="83"/>
      <c r="IPC79" s="83"/>
      <c r="IPD79" s="83"/>
      <c r="IPE79" s="83"/>
      <c r="IPF79" s="83"/>
      <c r="IPG79" s="83"/>
      <c r="IPH79" s="83"/>
      <c r="IPI79" s="83"/>
      <c r="IPJ79" s="83"/>
      <c r="IPK79" s="83"/>
      <c r="IPL79" s="83"/>
      <c r="IPM79" s="83"/>
      <c r="IPN79" s="83"/>
      <c r="IPO79" s="83"/>
      <c r="IPP79" s="83"/>
      <c r="IPQ79" s="83"/>
      <c r="IPR79" s="83"/>
      <c r="IPS79" s="83"/>
      <c r="IPT79" s="83"/>
      <c r="IPU79" s="83"/>
      <c r="IPV79" s="83"/>
      <c r="IPW79" s="83"/>
      <c r="IPX79" s="83"/>
      <c r="IPY79" s="83"/>
      <c r="IPZ79" s="83"/>
      <c r="IQA79" s="83"/>
      <c r="IQB79" s="83"/>
      <c r="IQC79" s="83"/>
      <c r="IQD79" s="83"/>
      <c r="IQE79" s="83"/>
      <c r="IQF79" s="83"/>
      <c r="IQG79" s="83"/>
      <c r="IQH79" s="83"/>
      <c r="IQI79" s="83"/>
      <c r="IQJ79" s="83"/>
      <c r="IQK79" s="83"/>
      <c r="IQL79" s="83"/>
      <c r="IQM79" s="83"/>
      <c r="IQN79" s="83"/>
      <c r="IQO79" s="83"/>
      <c r="IQP79" s="83"/>
      <c r="IQQ79" s="83"/>
      <c r="IQR79" s="83"/>
      <c r="IQS79" s="83"/>
      <c r="IQT79" s="83"/>
      <c r="IQU79" s="83"/>
      <c r="IQV79" s="83"/>
      <c r="IQW79" s="83"/>
      <c r="IQX79" s="83"/>
      <c r="IQY79" s="83"/>
      <c r="IQZ79" s="83"/>
      <c r="IRA79" s="83"/>
      <c r="IRB79" s="83"/>
      <c r="IRC79" s="83"/>
      <c r="IRD79" s="83"/>
      <c r="IRE79" s="83"/>
      <c r="IRF79" s="83"/>
      <c r="IRG79" s="83"/>
      <c r="IRH79" s="83"/>
      <c r="IRI79" s="83"/>
      <c r="IRJ79" s="83"/>
      <c r="IRK79" s="83"/>
      <c r="IRL79" s="83"/>
      <c r="IRM79" s="83"/>
      <c r="IRN79" s="83"/>
      <c r="IRO79" s="83"/>
      <c r="IRP79" s="83"/>
      <c r="IRQ79" s="83"/>
      <c r="IRR79" s="83"/>
      <c r="IRS79" s="83"/>
      <c r="IRT79" s="83"/>
      <c r="IRU79" s="83"/>
      <c r="IRV79" s="83"/>
      <c r="IRW79" s="83"/>
      <c r="IRX79" s="83"/>
      <c r="IRY79" s="83"/>
      <c r="IRZ79" s="83"/>
      <c r="ISA79" s="83"/>
      <c r="ISB79" s="83"/>
      <c r="ISC79" s="83"/>
      <c r="ISD79" s="83"/>
      <c r="ISE79" s="83"/>
      <c r="ISF79" s="83"/>
      <c r="ISG79" s="83"/>
      <c r="ISH79" s="83"/>
      <c r="ISI79" s="83"/>
      <c r="ISJ79" s="83"/>
      <c r="ISK79" s="83"/>
      <c r="ISL79" s="83"/>
      <c r="ISM79" s="83"/>
      <c r="ISN79" s="83"/>
      <c r="ISO79" s="83"/>
      <c r="ISP79" s="83"/>
      <c r="ISQ79" s="83"/>
      <c r="ISR79" s="83"/>
      <c r="ISS79" s="83"/>
      <c r="IST79" s="83"/>
      <c r="ISU79" s="83"/>
      <c r="ISV79" s="83"/>
      <c r="ISW79" s="83"/>
      <c r="ISX79" s="83"/>
      <c r="ISY79" s="83"/>
      <c r="ISZ79" s="83"/>
      <c r="ITA79" s="83"/>
      <c r="ITB79" s="83"/>
      <c r="ITC79" s="83"/>
      <c r="ITD79" s="83"/>
      <c r="ITE79" s="83"/>
      <c r="ITF79" s="83"/>
      <c r="ITG79" s="83"/>
      <c r="ITH79" s="83"/>
      <c r="ITI79" s="83"/>
      <c r="ITJ79" s="83"/>
      <c r="ITK79" s="83"/>
      <c r="ITL79" s="83"/>
      <c r="ITM79" s="83"/>
      <c r="ITN79" s="83"/>
      <c r="ITO79" s="83"/>
      <c r="ITP79" s="83"/>
      <c r="ITQ79" s="83"/>
      <c r="ITR79" s="83"/>
      <c r="ITS79" s="83"/>
      <c r="ITT79" s="83"/>
      <c r="ITU79" s="83"/>
      <c r="ITV79" s="83"/>
      <c r="ITW79" s="83"/>
      <c r="ITX79" s="83"/>
      <c r="ITY79" s="83"/>
      <c r="ITZ79" s="83"/>
      <c r="IUA79" s="83"/>
      <c r="IUB79" s="83"/>
      <c r="IUC79" s="83"/>
      <c r="IUD79" s="83"/>
      <c r="IUE79" s="83"/>
      <c r="IUF79" s="83"/>
      <c r="IUG79" s="83"/>
      <c r="IUH79" s="83"/>
      <c r="IUI79" s="83"/>
      <c r="IUJ79" s="83"/>
      <c r="IUK79" s="83"/>
      <c r="IUL79" s="83"/>
      <c r="IUM79" s="83"/>
      <c r="IUN79" s="83"/>
      <c r="IUO79" s="83"/>
      <c r="IUP79" s="83"/>
      <c r="IUQ79" s="83"/>
      <c r="IUR79" s="83"/>
      <c r="IUS79" s="83"/>
      <c r="IUT79" s="83"/>
      <c r="IUU79" s="83"/>
      <c r="IUV79" s="83"/>
      <c r="IUW79" s="83"/>
      <c r="IUX79" s="83"/>
      <c r="IUY79" s="83"/>
      <c r="IUZ79" s="83"/>
      <c r="IVA79" s="83"/>
      <c r="IVB79" s="83"/>
      <c r="IVC79" s="83"/>
      <c r="IVD79" s="83"/>
      <c r="IVE79" s="83"/>
      <c r="IVF79" s="83"/>
      <c r="IVG79" s="83"/>
      <c r="IVH79" s="83"/>
      <c r="IVI79" s="83"/>
      <c r="IVJ79" s="83"/>
      <c r="IVK79" s="83"/>
      <c r="IVL79" s="83"/>
      <c r="IVM79" s="83"/>
      <c r="IVN79" s="83"/>
      <c r="IVO79" s="83"/>
      <c r="IVP79" s="83"/>
      <c r="IVQ79" s="83"/>
      <c r="IVR79" s="83"/>
      <c r="IVS79" s="83"/>
      <c r="IVT79" s="83"/>
      <c r="IVU79" s="83"/>
      <c r="IVV79" s="83"/>
      <c r="IVW79" s="83"/>
      <c r="IVX79" s="83"/>
      <c r="IVY79" s="83"/>
      <c r="IVZ79" s="83"/>
      <c r="IWA79" s="83"/>
      <c r="IWB79" s="83"/>
      <c r="IWC79" s="83"/>
      <c r="IWD79" s="83"/>
      <c r="IWE79" s="83"/>
      <c r="IWF79" s="83"/>
      <c r="IWG79" s="83"/>
      <c r="IWH79" s="83"/>
      <c r="IWI79" s="83"/>
      <c r="IWJ79" s="83"/>
      <c r="IWK79" s="83"/>
      <c r="IWL79" s="83"/>
      <c r="IWM79" s="83"/>
      <c r="IWN79" s="83"/>
      <c r="IWO79" s="83"/>
      <c r="IWP79" s="83"/>
      <c r="IWQ79" s="83"/>
      <c r="IWR79" s="83"/>
      <c r="IWS79" s="83"/>
      <c r="IWT79" s="83"/>
      <c r="IWU79" s="83"/>
      <c r="IWV79" s="83"/>
      <c r="IWW79" s="83"/>
      <c r="IWX79" s="83"/>
      <c r="IWY79" s="83"/>
      <c r="IWZ79" s="83"/>
      <c r="IXA79" s="83"/>
      <c r="IXB79" s="83"/>
      <c r="IXC79" s="83"/>
      <c r="IXD79" s="83"/>
      <c r="IXE79" s="83"/>
      <c r="IXF79" s="83"/>
      <c r="IXG79" s="83"/>
      <c r="IXH79" s="83"/>
      <c r="IXI79" s="83"/>
      <c r="IXJ79" s="83"/>
      <c r="IXK79" s="83"/>
      <c r="IXL79" s="83"/>
      <c r="IXM79" s="83"/>
      <c r="IXN79" s="83"/>
      <c r="IXO79" s="83"/>
      <c r="IXP79" s="83"/>
      <c r="IXQ79" s="83"/>
      <c r="IXR79" s="83"/>
      <c r="IXS79" s="83"/>
      <c r="IXT79" s="83"/>
      <c r="IXU79" s="83"/>
      <c r="IXV79" s="83"/>
      <c r="IXW79" s="83"/>
      <c r="IXX79" s="83"/>
      <c r="IXY79" s="83"/>
      <c r="IXZ79" s="83"/>
      <c r="IYA79" s="83"/>
      <c r="IYB79" s="83"/>
      <c r="IYC79" s="83"/>
      <c r="IYD79" s="83"/>
      <c r="IYE79" s="83"/>
      <c r="IYF79" s="83"/>
      <c r="IYG79" s="83"/>
      <c r="IYH79" s="83"/>
      <c r="IYI79" s="83"/>
      <c r="IYJ79" s="83"/>
      <c r="IYK79" s="83"/>
      <c r="IYL79" s="83"/>
      <c r="IYM79" s="83"/>
      <c r="IYN79" s="83"/>
      <c r="IYO79" s="83"/>
      <c r="IYP79" s="83"/>
      <c r="IYQ79" s="83"/>
      <c r="IYR79" s="83"/>
      <c r="IYS79" s="83"/>
      <c r="IYT79" s="83"/>
      <c r="IYU79" s="83"/>
      <c r="IYV79" s="83"/>
      <c r="IYW79" s="83"/>
      <c r="IYX79" s="83"/>
      <c r="IYY79" s="83"/>
      <c r="IYZ79" s="83"/>
      <c r="IZA79" s="83"/>
      <c r="IZB79" s="83"/>
      <c r="IZC79" s="83"/>
      <c r="IZD79" s="83"/>
      <c r="IZE79" s="83"/>
      <c r="IZF79" s="83"/>
      <c r="IZG79" s="83"/>
      <c r="IZH79" s="83"/>
      <c r="IZI79" s="83"/>
      <c r="IZJ79" s="83"/>
      <c r="IZK79" s="83"/>
      <c r="IZL79" s="83"/>
      <c r="IZM79" s="83"/>
      <c r="IZN79" s="83"/>
      <c r="IZO79" s="83"/>
      <c r="IZP79" s="83"/>
      <c r="IZQ79" s="83"/>
      <c r="IZR79" s="83"/>
      <c r="IZS79" s="83"/>
      <c r="IZT79" s="83"/>
      <c r="IZU79" s="83"/>
      <c r="IZV79" s="83"/>
      <c r="IZW79" s="83"/>
      <c r="IZX79" s="83"/>
      <c r="IZY79" s="83"/>
      <c r="IZZ79" s="83"/>
      <c r="JAA79" s="83"/>
      <c r="JAB79" s="83"/>
      <c r="JAC79" s="83"/>
      <c r="JAD79" s="83"/>
      <c r="JAE79" s="83"/>
      <c r="JAF79" s="83"/>
      <c r="JAG79" s="83"/>
      <c r="JAH79" s="83"/>
      <c r="JAI79" s="83"/>
      <c r="JAJ79" s="83"/>
      <c r="JAK79" s="83"/>
      <c r="JAL79" s="83"/>
      <c r="JAM79" s="83"/>
      <c r="JAN79" s="83"/>
      <c r="JAO79" s="83"/>
      <c r="JAP79" s="83"/>
      <c r="JAQ79" s="83"/>
      <c r="JAR79" s="83"/>
      <c r="JAS79" s="83"/>
      <c r="JAT79" s="83"/>
      <c r="JAU79" s="83"/>
      <c r="JAV79" s="83"/>
      <c r="JAW79" s="83"/>
      <c r="JAX79" s="83"/>
      <c r="JAY79" s="83"/>
      <c r="JAZ79" s="83"/>
      <c r="JBA79" s="83"/>
      <c r="JBB79" s="83"/>
      <c r="JBC79" s="83"/>
      <c r="JBD79" s="83"/>
      <c r="JBE79" s="83"/>
      <c r="JBF79" s="83"/>
      <c r="JBG79" s="83"/>
      <c r="JBH79" s="83"/>
      <c r="JBI79" s="83"/>
      <c r="JBJ79" s="83"/>
      <c r="JBK79" s="83"/>
      <c r="JBL79" s="83"/>
      <c r="JBM79" s="83"/>
      <c r="JBN79" s="83"/>
      <c r="JBO79" s="83"/>
      <c r="JBP79" s="83"/>
      <c r="JBQ79" s="83"/>
      <c r="JBR79" s="83"/>
      <c r="JBS79" s="83"/>
      <c r="JBT79" s="83"/>
      <c r="JBU79" s="83"/>
      <c r="JBV79" s="83"/>
      <c r="JBW79" s="83"/>
      <c r="JBX79" s="83"/>
      <c r="JBY79" s="83"/>
      <c r="JBZ79" s="83"/>
      <c r="JCA79" s="83"/>
      <c r="JCB79" s="83"/>
      <c r="JCC79" s="83"/>
      <c r="JCD79" s="83"/>
      <c r="JCE79" s="83"/>
      <c r="JCF79" s="83"/>
      <c r="JCG79" s="83"/>
      <c r="JCH79" s="83"/>
      <c r="JCI79" s="83"/>
      <c r="JCJ79" s="83"/>
      <c r="JCK79" s="83"/>
      <c r="JCL79" s="83"/>
      <c r="JCM79" s="83"/>
      <c r="JCN79" s="83"/>
      <c r="JCO79" s="83"/>
      <c r="JCP79" s="83"/>
      <c r="JCQ79" s="83"/>
      <c r="JCR79" s="83"/>
      <c r="JCS79" s="83"/>
      <c r="JCT79" s="83"/>
      <c r="JCU79" s="83"/>
      <c r="JCV79" s="83"/>
      <c r="JCW79" s="83"/>
      <c r="JCX79" s="83"/>
      <c r="JCY79" s="83"/>
      <c r="JCZ79" s="83"/>
      <c r="JDA79" s="83"/>
      <c r="JDB79" s="83"/>
      <c r="JDC79" s="83"/>
      <c r="JDD79" s="83"/>
      <c r="JDE79" s="83"/>
      <c r="JDF79" s="83"/>
      <c r="JDG79" s="83"/>
      <c r="JDH79" s="83"/>
      <c r="JDI79" s="83"/>
      <c r="JDJ79" s="83"/>
      <c r="JDK79" s="83"/>
      <c r="JDL79" s="83"/>
      <c r="JDM79" s="83"/>
      <c r="JDN79" s="83"/>
      <c r="JDO79" s="83"/>
      <c r="JDP79" s="83"/>
      <c r="JDQ79" s="83"/>
      <c r="JDR79" s="83"/>
      <c r="JDS79" s="83"/>
      <c r="JDT79" s="83"/>
      <c r="JDU79" s="83"/>
      <c r="JDV79" s="83"/>
      <c r="JDW79" s="83"/>
      <c r="JDX79" s="83"/>
      <c r="JDY79" s="83"/>
      <c r="JDZ79" s="83"/>
      <c r="JEA79" s="83"/>
      <c r="JEB79" s="83"/>
      <c r="JEC79" s="83"/>
      <c r="JED79" s="83"/>
      <c r="JEE79" s="83"/>
      <c r="JEF79" s="83"/>
      <c r="JEG79" s="83"/>
      <c r="JEH79" s="83"/>
      <c r="JEI79" s="83"/>
      <c r="JEJ79" s="83"/>
      <c r="JEK79" s="83"/>
      <c r="JEL79" s="83"/>
      <c r="JEM79" s="83"/>
      <c r="JEN79" s="83"/>
      <c r="JEO79" s="83"/>
      <c r="JEP79" s="83"/>
      <c r="JEQ79" s="83"/>
      <c r="JER79" s="83"/>
      <c r="JES79" s="83"/>
      <c r="JET79" s="83"/>
      <c r="JEU79" s="83"/>
      <c r="JEV79" s="83"/>
      <c r="JEW79" s="83"/>
      <c r="JEX79" s="83"/>
      <c r="JEY79" s="83"/>
      <c r="JEZ79" s="83"/>
      <c r="JFA79" s="83"/>
      <c r="JFB79" s="83"/>
      <c r="JFC79" s="83"/>
      <c r="JFD79" s="83"/>
      <c r="JFE79" s="83"/>
      <c r="JFF79" s="83"/>
      <c r="JFG79" s="83"/>
      <c r="JFH79" s="83"/>
      <c r="JFI79" s="83"/>
      <c r="JFJ79" s="83"/>
      <c r="JFK79" s="83"/>
      <c r="JFL79" s="83"/>
      <c r="JFM79" s="83"/>
      <c r="JFN79" s="83"/>
      <c r="JFO79" s="83"/>
      <c r="JFP79" s="83"/>
      <c r="JFQ79" s="83"/>
      <c r="JFR79" s="83"/>
      <c r="JFS79" s="83"/>
      <c r="JFT79" s="83"/>
      <c r="JFU79" s="83"/>
      <c r="JFV79" s="83"/>
      <c r="JFW79" s="83"/>
      <c r="JFX79" s="83"/>
      <c r="JFY79" s="83"/>
      <c r="JFZ79" s="83"/>
      <c r="JGA79" s="83"/>
      <c r="JGB79" s="83"/>
      <c r="JGC79" s="83"/>
      <c r="JGD79" s="83"/>
      <c r="JGE79" s="83"/>
      <c r="JGF79" s="83"/>
      <c r="JGG79" s="83"/>
      <c r="JGH79" s="83"/>
      <c r="JGI79" s="83"/>
      <c r="JGJ79" s="83"/>
      <c r="JGK79" s="83"/>
      <c r="JGL79" s="83"/>
      <c r="JGM79" s="83"/>
      <c r="JGN79" s="83"/>
      <c r="JGO79" s="83"/>
      <c r="JGP79" s="83"/>
      <c r="JGQ79" s="83"/>
      <c r="JGR79" s="83"/>
      <c r="JGS79" s="83"/>
      <c r="JGT79" s="83"/>
      <c r="JGU79" s="83"/>
      <c r="JGV79" s="83"/>
      <c r="JGW79" s="83"/>
      <c r="JGX79" s="83"/>
      <c r="JGY79" s="83"/>
      <c r="JGZ79" s="83"/>
      <c r="JHA79" s="83"/>
      <c r="JHB79" s="83"/>
      <c r="JHC79" s="83"/>
      <c r="JHD79" s="83"/>
      <c r="JHE79" s="83"/>
      <c r="JHF79" s="83"/>
      <c r="JHG79" s="83"/>
      <c r="JHH79" s="83"/>
      <c r="JHI79" s="83"/>
      <c r="JHJ79" s="83"/>
      <c r="JHK79" s="83"/>
      <c r="JHL79" s="83"/>
      <c r="JHM79" s="83"/>
      <c r="JHN79" s="83"/>
      <c r="JHO79" s="83"/>
      <c r="JHP79" s="83"/>
      <c r="JHQ79" s="83"/>
      <c r="JHR79" s="83"/>
      <c r="JHS79" s="83"/>
      <c r="JHT79" s="83"/>
      <c r="JHU79" s="83"/>
      <c r="JHV79" s="83"/>
      <c r="JHW79" s="83"/>
      <c r="JHX79" s="83"/>
      <c r="JHY79" s="83"/>
      <c r="JHZ79" s="83"/>
      <c r="JIA79" s="83"/>
      <c r="JIB79" s="83"/>
      <c r="JIC79" s="83"/>
      <c r="JID79" s="83"/>
      <c r="JIE79" s="83"/>
      <c r="JIF79" s="83"/>
      <c r="JIG79" s="83"/>
      <c r="JIH79" s="83"/>
      <c r="JII79" s="83"/>
      <c r="JIJ79" s="83"/>
      <c r="JIK79" s="83"/>
      <c r="JIL79" s="83"/>
      <c r="JIM79" s="83"/>
      <c r="JIN79" s="83"/>
      <c r="JIO79" s="83"/>
      <c r="JIP79" s="83"/>
      <c r="JIQ79" s="83"/>
      <c r="JIR79" s="83"/>
      <c r="JIS79" s="83"/>
      <c r="JIT79" s="83"/>
      <c r="JIU79" s="83"/>
      <c r="JIV79" s="83"/>
      <c r="JIW79" s="83"/>
      <c r="JIX79" s="83"/>
      <c r="JIY79" s="83"/>
      <c r="JIZ79" s="83"/>
      <c r="JJA79" s="83"/>
      <c r="JJB79" s="83"/>
      <c r="JJC79" s="83"/>
      <c r="JJD79" s="83"/>
      <c r="JJE79" s="83"/>
      <c r="JJF79" s="83"/>
      <c r="JJG79" s="83"/>
      <c r="JJH79" s="83"/>
      <c r="JJI79" s="83"/>
      <c r="JJJ79" s="83"/>
      <c r="JJK79" s="83"/>
      <c r="JJL79" s="83"/>
      <c r="JJM79" s="83"/>
      <c r="JJN79" s="83"/>
      <c r="JJO79" s="83"/>
      <c r="JJP79" s="83"/>
      <c r="JJQ79" s="83"/>
      <c r="JJR79" s="83"/>
      <c r="JJS79" s="83"/>
      <c r="JJT79" s="83"/>
      <c r="JJU79" s="83"/>
      <c r="JJV79" s="83"/>
      <c r="JJW79" s="83"/>
      <c r="JJX79" s="83"/>
      <c r="JJY79" s="83"/>
      <c r="JJZ79" s="83"/>
      <c r="JKA79" s="83"/>
      <c r="JKB79" s="83"/>
      <c r="JKC79" s="83"/>
      <c r="JKD79" s="83"/>
      <c r="JKE79" s="83"/>
      <c r="JKF79" s="83"/>
      <c r="JKG79" s="83"/>
      <c r="JKH79" s="83"/>
      <c r="JKI79" s="83"/>
      <c r="JKJ79" s="83"/>
      <c r="JKK79" s="83"/>
      <c r="JKL79" s="83"/>
      <c r="JKM79" s="83"/>
      <c r="JKN79" s="83"/>
      <c r="JKO79" s="83"/>
      <c r="JKP79" s="83"/>
      <c r="JKQ79" s="83"/>
      <c r="JKR79" s="83"/>
      <c r="JKS79" s="83"/>
      <c r="JKT79" s="83"/>
      <c r="JKU79" s="83"/>
      <c r="JKV79" s="83"/>
      <c r="JKW79" s="83"/>
      <c r="JKX79" s="83"/>
      <c r="JKY79" s="83"/>
      <c r="JKZ79" s="83"/>
      <c r="JLA79" s="83"/>
      <c r="JLB79" s="83"/>
      <c r="JLC79" s="83"/>
      <c r="JLD79" s="83"/>
      <c r="JLE79" s="83"/>
      <c r="JLF79" s="83"/>
      <c r="JLG79" s="83"/>
      <c r="JLH79" s="83"/>
      <c r="JLI79" s="83"/>
      <c r="JLJ79" s="83"/>
      <c r="JLK79" s="83"/>
      <c r="JLL79" s="83"/>
      <c r="JLM79" s="83"/>
      <c r="JLN79" s="83"/>
      <c r="JLO79" s="83"/>
      <c r="JLP79" s="83"/>
      <c r="JLQ79" s="83"/>
      <c r="JLR79" s="83"/>
      <c r="JLS79" s="83"/>
      <c r="JLT79" s="83"/>
      <c r="JLU79" s="83"/>
      <c r="JLV79" s="83"/>
      <c r="JLW79" s="83"/>
      <c r="JLX79" s="83"/>
      <c r="JLY79" s="83"/>
      <c r="JLZ79" s="83"/>
      <c r="JMA79" s="83"/>
      <c r="JMB79" s="83"/>
      <c r="JMC79" s="83"/>
      <c r="JMD79" s="83"/>
      <c r="JME79" s="83"/>
      <c r="JMF79" s="83"/>
      <c r="JMG79" s="83"/>
      <c r="JMH79" s="83"/>
      <c r="JMI79" s="83"/>
      <c r="JMJ79" s="83"/>
      <c r="JMK79" s="83"/>
      <c r="JML79" s="83"/>
      <c r="JMM79" s="83"/>
      <c r="JMN79" s="83"/>
      <c r="JMO79" s="83"/>
      <c r="JMP79" s="83"/>
      <c r="JMQ79" s="83"/>
      <c r="JMR79" s="83"/>
      <c r="JMS79" s="83"/>
      <c r="JMT79" s="83"/>
      <c r="JMU79" s="83"/>
      <c r="JMV79" s="83"/>
      <c r="JMW79" s="83"/>
      <c r="JMX79" s="83"/>
      <c r="JMY79" s="83"/>
      <c r="JMZ79" s="83"/>
      <c r="JNA79" s="83"/>
      <c r="JNB79" s="83"/>
      <c r="JNC79" s="83"/>
      <c r="JND79" s="83"/>
      <c r="JNE79" s="83"/>
      <c r="JNF79" s="83"/>
      <c r="JNG79" s="83"/>
      <c r="JNH79" s="83"/>
      <c r="JNI79" s="83"/>
      <c r="JNJ79" s="83"/>
      <c r="JNK79" s="83"/>
      <c r="JNL79" s="83"/>
      <c r="JNM79" s="83"/>
      <c r="JNN79" s="83"/>
      <c r="JNO79" s="83"/>
      <c r="JNP79" s="83"/>
      <c r="JNQ79" s="83"/>
      <c r="JNR79" s="83"/>
      <c r="JNS79" s="83"/>
      <c r="JNT79" s="83"/>
      <c r="JNU79" s="83"/>
      <c r="JNV79" s="83"/>
      <c r="JNW79" s="83"/>
      <c r="JNX79" s="83"/>
      <c r="JNY79" s="83"/>
      <c r="JNZ79" s="83"/>
      <c r="JOA79" s="83"/>
      <c r="JOB79" s="83"/>
      <c r="JOC79" s="83"/>
      <c r="JOD79" s="83"/>
      <c r="JOE79" s="83"/>
      <c r="JOF79" s="83"/>
      <c r="JOG79" s="83"/>
      <c r="JOH79" s="83"/>
      <c r="JOI79" s="83"/>
      <c r="JOJ79" s="83"/>
      <c r="JOK79" s="83"/>
      <c r="JOL79" s="83"/>
      <c r="JOM79" s="83"/>
      <c r="JON79" s="83"/>
      <c r="JOO79" s="83"/>
      <c r="JOP79" s="83"/>
      <c r="JOQ79" s="83"/>
      <c r="JOR79" s="83"/>
      <c r="JOS79" s="83"/>
      <c r="JOT79" s="83"/>
      <c r="JOU79" s="83"/>
      <c r="JOV79" s="83"/>
      <c r="JOW79" s="83"/>
      <c r="JOX79" s="83"/>
      <c r="JOY79" s="83"/>
      <c r="JOZ79" s="83"/>
      <c r="JPA79" s="83"/>
      <c r="JPB79" s="83"/>
      <c r="JPC79" s="83"/>
      <c r="JPD79" s="83"/>
      <c r="JPE79" s="83"/>
      <c r="JPF79" s="83"/>
      <c r="JPG79" s="83"/>
      <c r="JPH79" s="83"/>
      <c r="JPI79" s="83"/>
      <c r="JPJ79" s="83"/>
      <c r="JPK79" s="83"/>
      <c r="JPL79" s="83"/>
      <c r="JPM79" s="83"/>
      <c r="JPN79" s="83"/>
      <c r="JPO79" s="83"/>
      <c r="JPP79" s="83"/>
      <c r="JPQ79" s="83"/>
      <c r="JPR79" s="83"/>
      <c r="JPS79" s="83"/>
      <c r="JPT79" s="83"/>
      <c r="JPU79" s="83"/>
      <c r="JPV79" s="83"/>
      <c r="JPW79" s="83"/>
      <c r="JPX79" s="83"/>
      <c r="JPY79" s="83"/>
      <c r="JPZ79" s="83"/>
      <c r="JQA79" s="83"/>
      <c r="JQB79" s="83"/>
      <c r="JQC79" s="83"/>
      <c r="JQD79" s="83"/>
      <c r="JQE79" s="83"/>
      <c r="JQF79" s="83"/>
      <c r="JQG79" s="83"/>
      <c r="JQH79" s="83"/>
      <c r="JQI79" s="83"/>
      <c r="JQJ79" s="83"/>
      <c r="JQK79" s="83"/>
      <c r="JQL79" s="83"/>
      <c r="JQM79" s="83"/>
      <c r="JQN79" s="83"/>
      <c r="JQO79" s="83"/>
      <c r="JQP79" s="83"/>
      <c r="JQQ79" s="83"/>
      <c r="JQR79" s="83"/>
      <c r="JQS79" s="83"/>
      <c r="JQT79" s="83"/>
      <c r="JQU79" s="83"/>
      <c r="JQV79" s="83"/>
      <c r="JQW79" s="83"/>
      <c r="JQX79" s="83"/>
      <c r="JQY79" s="83"/>
      <c r="JQZ79" s="83"/>
      <c r="JRA79" s="83"/>
      <c r="JRB79" s="83"/>
      <c r="JRC79" s="83"/>
      <c r="JRD79" s="83"/>
      <c r="JRE79" s="83"/>
      <c r="JRF79" s="83"/>
      <c r="JRG79" s="83"/>
      <c r="JRH79" s="83"/>
      <c r="JRI79" s="83"/>
      <c r="JRJ79" s="83"/>
      <c r="JRK79" s="83"/>
      <c r="JRL79" s="83"/>
      <c r="JRM79" s="83"/>
      <c r="JRN79" s="83"/>
      <c r="JRO79" s="83"/>
      <c r="JRP79" s="83"/>
      <c r="JRQ79" s="83"/>
      <c r="JRR79" s="83"/>
      <c r="JRS79" s="83"/>
      <c r="JRT79" s="83"/>
      <c r="JRU79" s="83"/>
      <c r="JRV79" s="83"/>
      <c r="JRW79" s="83"/>
      <c r="JRX79" s="83"/>
      <c r="JRY79" s="83"/>
      <c r="JRZ79" s="83"/>
      <c r="JSA79" s="83"/>
      <c r="JSB79" s="83"/>
      <c r="JSC79" s="83"/>
      <c r="JSD79" s="83"/>
      <c r="JSE79" s="83"/>
      <c r="JSF79" s="83"/>
      <c r="JSG79" s="83"/>
      <c r="JSH79" s="83"/>
      <c r="JSI79" s="83"/>
      <c r="JSJ79" s="83"/>
      <c r="JSK79" s="83"/>
      <c r="JSL79" s="83"/>
      <c r="JSM79" s="83"/>
      <c r="JSN79" s="83"/>
      <c r="JSO79" s="83"/>
      <c r="JSP79" s="83"/>
      <c r="JSQ79" s="83"/>
      <c r="JSR79" s="83"/>
      <c r="JSS79" s="83"/>
      <c r="JST79" s="83"/>
      <c r="JSU79" s="83"/>
      <c r="JSV79" s="83"/>
      <c r="JSW79" s="83"/>
      <c r="JSX79" s="83"/>
      <c r="JSY79" s="83"/>
      <c r="JSZ79" s="83"/>
      <c r="JTA79" s="83"/>
      <c r="JTB79" s="83"/>
      <c r="JTC79" s="83"/>
      <c r="JTD79" s="83"/>
      <c r="JTE79" s="83"/>
      <c r="JTF79" s="83"/>
      <c r="JTG79" s="83"/>
      <c r="JTH79" s="83"/>
      <c r="JTI79" s="83"/>
      <c r="JTJ79" s="83"/>
      <c r="JTK79" s="83"/>
      <c r="JTL79" s="83"/>
      <c r="JTM79" s="83"/>
      <c r="JTN79" s="83"/>
      <c r="JTO79" s="83"/>
      <c r="JTP79" s="83"/>
      <c r="JTQ79" s="83"/>
      <c r="JTR79" s="83"/>
      <c r="JTS79" s="83"/>
      <c r="JTT79" s="83"/>
      <c r="JTU79" s="83"/>
      <c r="JTV79" s="83"/>
      <c r="JTW79" s="83"/>
      <c r="JTX79" s="83"/>
      <c r="JTY79" s="83"/>
      <c r="JTZ79" s="83"/>
      <c r="JUA79" s="83"/>
      <c r="JUB79" s="83"/>
      <c r="JUC79" s="83"/>
      <c r="JUD79" s="83"/>
      <c r="JUE79" s="83"/>
      <c r="JUF79" s="83"/>
      <c r="JUG79" s="83"/>
      <c r="JUH79" s="83"/>
      <c r="JUI79" s="83"/>
      <c r="JUJ79" s="83"/>
      <c r="JUK79" s="83"/>
      <c r="JUL79" s="83"/>
      <c r="JUM79" s="83"/>
      <c r="JUN79" s="83"/>
      <c r="JUO79" s="83"/>
      <c r="JUP79" s="83"/>
      <c r="JUQ79" s="83"/>
      <c r="JUR79" s="83"/>
      <c r="JUS79" s="83"/>
      <c r="JUT79" s="83"/>
      <c r="JUU79" s="83"/>
      <c r="JUV79" s="83"/>
      <c r="JUW79" s="83"/>
      <c r="JUX79" s="83"/>
      <c r="JUY79" s="83"/>
      <c r="JUZ79" s="83"/>
      <c r="JVA79" s="83"/>
      <c r="JVB79" s="83"/>
      <c r="JVC79" s="83"/>
      <c r="JVD79" s="83"/>
      <c r="JVE79" s="83"/>
      <c r="JVF79" s="83"/>
      <c r="JVG79" s="83"/>
      <c r="JVH79" s="83"/>
      <c r="JVI79" s="83"/>
      <c r="JVJ79" s="83"/>
      <c r="JVK79" s="83"/>
      <c r="JVL79" s="83"/>
      <c r="JVM79" s="83"/>
      <c r="JVN79" s="83"/>
      <c r="JVO79" s="83"/>
      <c r="JVP79" s="83"/>
      <c r="JVQ79" s="83"/>
      <c r="JVR79" s="83"/>
      <c r="JVS79" s="83"/>
      <c r="JVT79" s="83"/>
      <c r="JVU79" s="83"/>
      <c r="JVV79" s="83"/>
      <c r="JVW79" s="83"/>
      <c r="JVX79" s="83"/>
      <c r="JVY79" s="83"/>
      <c r="JVZ79" s="83"/>
      <c r="JWA79" s="83"/>
      <c r="JWB79" s="83"/>
      <c r="JWC79" s="83"/>
      <c r="JWD79" s="83"/>
      <c r="JWE79" s="83"/>
      <c r="JWF79" s="83"/>
      <c r="JWG79" s="83"/>
      <c r="JWH79" s="83"/>
      <c r="JWI79" s="83"/>
      <c r="JWJ79" s="83"/>
      <c r="JWK79" s="83"/>
      <c r="JWL79" s="83"/>
      <c r="JWM79" s="83"/>
      <c r="JWN79" s="83"/>
      <c r="JWO79" s="83"/>
      <c r="JWP79" s="83"/>
      <c r="JWQ79" s="83"/>
      <c r="JWR79" s="83"/>
      <c r="JWS79" s="83"/>
      <c r="JWT79" s="83"/>
      <c r="JWU79" s="83"/>
      <c r="JWV79" s="83"/>
      <c r="JWW79" s="83"/>
      <c r="JWX79" s="83"/>
      <c r="JWY79" s="83"/>
      <c r="JWZ79" s="83"/>
      <c r="JXA79" s="83"/>
      <c r="JXB79" s="83"/>
      <c r="JXC79" s="83"/>
      <c r="JXD79" s="83"/>
      <c r="JXE79" s="83"/>
      <c r="JXF79" s="83"/>
      <c r="JXG79" s="83"/>
      <c r="JXH79" s="83"/>
      <c r="JXI79" s="83"/>
      <c r="JXJ79" s="83"/>
      <c r="JXK79" s="83"/>
      <c r="JXL79" s="83"/>
      <c r="JXM79" s="83"/>
      <c r="JXN79" s="83"/>
      <c r="JXO79" s="83"/>
      <c r="JXP79" s="83"/>
      <c r="JXQ79" s="83"/>
      <c r="JXR79" s="83"/>
      <c r="JXS79" s="83"/>
      <c r="JXT79" s="83"/>
      <c r="JXU79" s="83"/>
      <c r="JXV79" s="83"/>
      <c r="JXW79" s="83"/>
      <c r="JXX79" s="83"/>
      <c r="JXY79" s="83"/>
      <c r="JXZ79" s="83"/>
      <c r="JYA79" s="83"/>
      <c r="JYB79" s="83"/>
      <c r="JYC79" s="83"/>
      <c r="JYD79" s="83"/>
      <c r="JYE79" s="83"/>
      <c r="JYF79" s="83"/>
      <c r="JYG79" s="83"/>
      <c r="JYH79" s="83"/>
      <c r="JYI79" s="83"/>
      <c r="JYJ79" s="83"/>
      <c r="JYK79" s="83"/>
      <c r="JYL79" s="83"/>
      <c r="JYM79" s="83"/>
      <c r="JYN79" s="83"/>
      <c r="JYO79" s="83"/>
      <c r="JYP79" s="83"/>
      <c r="JYQ79" s="83"/>
      <c r="JYR79" s="83"/>
      <c r="JYS79" s="83"/>
      <c r="JYT79" s="83"/>
      <c r="JYU79" s="83"/>
      <c r="JYV79" s="83"/>
      <c r="JYW79" s="83"/>
      <c r="JYX79" s="83"/>
      <c r="JYY79" s="83"/>
      <c r="JYZ79" s="83"/>
      <c r="JZA79" s="83"/>
      <c r="JZB79" s="83"/>
      <c r="JZC79" s="83"/>
      <c r="JZD79" s="83"/>
      <c r="JZE79" s="83"/>
      <c r="JZF79" s="83"/>
      <c r="JZG79" s="83"/>
      <c r="JZH79" s="83"/>
      <c r="JZI79" s="83"/>
      <c r="JZJ79" s="83"/>
      <c r="JZK79" s="83"/>
      <c r="JZL79" s="83"/>
      <c r="JZM79" s="83"/>
      <c r="JZN79" s="83"/>
      <c r="JZO79" s="83"/>
      <c r="JZP79" s="83"/>
      <c r="JZQ79" s="83"/>
      <c r="JZR79" s="83"/>
      <c r="JZS79" s="83"/>
      <c r="JZT79" s="83"/>
      <c r="JZU79" s="83"/>
      <c r="JZV79" s="83"/>
      <c r="JZW79" s="83"/>
      <c r="JZX79" s="83"/>
      <c r="JZY79" s="83"/>
      <c r="JZZ79" s="83"/>
      <c r="KAA79" s="83"/>
      <c r="KAB79" s="83"/>
      <c r="KAC79" s="83"/>
      <c r="KAD79" s="83"/>
      <c r="KAE79" s="83"/>
      <c r="KAF79" s="83"/>
      <c r="KAG79" s="83"/>
      <c r="KAH79" s="83"/>
      <c r="KAI79" s="83"/>
      <c r="KAJ79" s="83"/>
      <c r="KAK79" s="83"/>
      <c r="KAL79" s="83"/>
      <c r="KAM79" s="83"/>
      <c r="KAN79" s="83"/>
      <c r="KAO79" s="83"/>
      <c r="KAP79" s="83"/>
      <c r="KAQ79" s="83"/>
      <c r="KAR79" s="83"/>
      <c r="KAS79" s="83"/>
      <c r="KAT79" s="83"/>
      <c r="KAU79" s="83"/>
      <c r="KAV79" s="83"/>
      <c r="KAW79" s="83"/>
      <c r="KAX79" s="83"/>
      <c r="KAY79" s="83"/>
      <c r="KAZ79" s="83"/>
      <c r="KBA79" s="83"/>
      <c r="KBB79" s="83"/>
      <c r="KBC79" s="83"/>
      <c r="KBD79" s="83"/>
      <c r="KBE79" s="83"/>
      <c r="KBF79" s="83"/>
      <c r="KBG79" s="83"/>
      <c r="KBH79" s="83"/>
      <c r="KBI79" s="83"/>
      <c r="KBJ79" s="83"/>
      <c r="KBK79" s="83"/>
      <c r="KBL79" s="83"/>
      <c r="KBM79" s="83"/>
      <c r="KBN79" s="83"/>
      <c r="KBO79" s="83"/>
      <c r="KBP79" s="83"/>
      <c r="KBQ79" s="83"/>
      <c r="KBR79" s="83"/>
      <c r="KBS79" s="83"/>
      <c r="KBT79" s="83"/>
      <c r="KBU79" s="83"/>
      <c r="KBV79" s="83"/>
      <c r="KBW79" s="83"/>
      <c r="KBX79" s="83"/>
      <c r="KBY79" s="83"/>
      <c r="KBZ79" s="83"/>
      <c r="KCA79" s="83"/>
      <c r="KCB79" s="83"/>
      <c r="KCC79" s="83"/>
      <c r="KCD79" s="83"/>
      <c r="KCE79" s="83"/>
      <c r="KCF79" s="83"/>
      <c r="KCG79" s="83"/>
      <c r="KCH79" s="83"/>
      <c r="KCI79" s="83"/>
      <c r="KCJ79" s="83"/>
      <c r="KCK79" s="83"/>
      <c r="KCL79" s="83"/>
      <c r="KCM79" s="83"/>
      <c r="KCN79" s="83"/>
      <c r="KCO79" s="83"/>
      <c r="KCP79" s="83"/>
      <c r="KCQ79" s="83"/>
      <c r="KCR79" s="83"/>
      <c r="KCS79" s="83"/>
      <c r="KCT79" s="83"/>
      <c r="KCU79" s="83"/>
      <c r="KCV79" s="83"/>
      <c r="KCW79" s="83"/>
      <c r="KCX79" s="83"/>
      <c r="KCY79" s="83"/>
      <c r="KCZ79" s="83"/>
      <c r="KDA79" s="83"/>
      <c r="KDB79" s="83"/>
      <c r="KDC79" s="83"/>
      <c r="KDD79" s="83"/>
      <c r="KDE79" s="83"/>
      <c r="KDF79" s="83"/>
      <c r="KDG79" s="83"/>
      <c r="KDH79" s="83"/>
      <c r="KDI79" s="83"/>
      <c r="KDJ79" s="83"/>
      <c r="KDK79" s="83"/>
      <c r="KDL79" s="83"/>
      <c r="KDM79" s="83"/>
      <c r="KDN79" s="83"/>
      <c r="KDO79" s="83"/>
      <c r="KDP79" s="83"/>
      <c r="KDQ79" s="83"/>
      <c r="KDR79" s="83"/>
      <c r="KDS79" s="83"/>
      <c r="KDT79" s="83"/>
      <c r="KDU79" s="83"/>
      <c r="KDV79" s="83"/>
      <c r="KDW79" s="83"/>
      <c r="KDX79" s="83"/>
      <c r="KDY79" s="83"/>
      <c r="KDZ79" s="83"/>
      <c r="KEA79" s="83"/>
      <c r="KEB79" s="83"/>
      <c r="KEC79" s="83"/>
      <c r="KED79" s="83"/>
      <c r="KEE79" s="83"/>
      <c r="KEF79" s="83"/>
      <c r="KEG79" s="83"/>
      <c r="KEH79" s="83"/>
      <c r="KEI79" s="83"/>
      <c r="KEJ79" s="83"/>
      <c r="KEK79" s="83"/>
      <c r="KEL79" s="83"/>
      <c r="KEM79" s="83"/>
      <c r="KEN79" s="83"/>
      <c r="KEO79" s="83"/>
      <c r="KEP79" s="83"/>
      <c r="KEQ79" s="83"/>
      <c r="KER79" s="83"/>
      <c r="KES79" s="83"/>
      <c r="KET79" s="83"/>
      <c r="KEU79" s="83"/>
      <c r="KEV79" s="83"/>
      <c r="KEW79" s="83"/>
      <c r="KEX79" s="83"/>
      <c r="KEY79" s="83"/>
      <c r="KEZ79" s="83"/>
      <c r="KFA79" s="83"/>
      <c r="KFB79" s="83"/>
      <c r="KFC79" s="83"/>
      <c r="KFD79" s="83"/>
      <c r="KFE79" s="83"/>
      <c r="KFF79" s="83"/>
      <c r="KFG79" s="83"/>
      <c r="KFH79" s="83"/>
      <c r="KFI79" s="83"/>
      <c r="KFJ79" s="83"/>
      <c r="KFK79" s="83"/>
      <c r="KFL79" s="83"/>
      <c r="KFM79" s="83"/>
      <c r="KFN79" s="83"/>
      <c r="KFO79" s="83"/>
      <c r="KFP79" s="83"/>
      <c r="KFQ79" s="83"/>
      <c r="KFR79" s="83"/>
      <c r="KFS79" s="83"/>
      <c r="KFT79" s="83"/>
      <c r="KFU79" s="83"/>
      <c r="KFV79" s="83"/>
      <c r="KFW79" s="83"/>
      <c r="KFX79" s="83"/>
      <c r="KFY79" s="83"/>
      <c r="KFZ79" s="83"/>
      <c r="KGA79" s="83"/>
      <c r="KGB79" s="83"/>
      <c r="KGC79" s="83"/>
      <c r="KGD79" s="83"/>
      <c r="KGE79" s="83"/>
      <c r="KGF79" s="83"/>
      <c r="KGG79" s="83"/>
      <c r="KGH79" s="83"/>
      <c r="KGI79" s="83"/>
      <c r="KGJ79" s="83"/>
      <c r="KGK79" s="83"/>
      <c r="KGL79" s="83"/>
      <c r="KGM79" s="83"/>
      <c r="KGN79" s="83"/>
      <c r="KGO79" s="83"/>
      <c r="KGP79" s="83"/>
      <c r="KGQ79" s="83"/>
      <c r="KGR79" s="83"/>
      <c r="KGS79" s="83"/>
      <c r="KGT79" s="83"/>
      <c r="KGU79" s="83"/>
      <c r="KGV79" s="83"/>
      <c r="KGW79" s="83"/>
      <c r="KGX79" s="83"/>
      <c r="KGY79" s="83"/>
      <c r="KGZ79" s="83"/>
      <c r="KHA79" s="83"/>
      <c r="KHB79" s="83"/>
      <c r="KHC79" s="83"/>
      <c r="KHD79" s="83"/>
      <c r="KHE79" s="83"/>
      <c r="KHF79" s="83"/>
      <c r="KHG79" s="83"/>
      <c r="KHH79" s="83"/>
      <c r="KHI79" s="83"/>
      <c r="KHJ79" s="83"/>
      <c r="KHK79" s="83"/>
      <c r="KHL79" s="83"/>
      <c r="KHM79" s="83"/>
      <c r="KHN79" s="83"/>
      <c r="KHO79" s="83"/>
      <c r="KHP79" s="83"/>
      <c r="KHQ79" s="83"/>
      <c r="KHR79" s="83"/>
      <c r="KHS79" s="83"/>
      <c r="KHT79" s="83"/>
      <c r="KHU79" s="83"/>
      <c r="KHV79" s="83"/>
      <c r="KHW79" s="83"/>
      <c r="KHX79" s="83"/>
      <c r="KHY79" s="83"/>
      <c r="KHZ79" s="83"/>
      <c r="KIA79" s="83"/>
      <c r="KIB79" s="83"/>
      <c r="KIC79" s="83"/>
      <c r="KID79" s="83"/>
      <c r="KIE79" s="83"/>
      <c r="KIF79" s="83"/>
      <c r="KIG79" s="83"/>
      <c r="KIH79" s="83"/>
      <c r="KII79" s="83"/>
      <c r="KIJ79" s="83"/>
      <c r="KIK79" s="83"/>
      <c r="KIL79" s="83"/>
      <c r="KIM79" s="83"/>
      <c r="KIN79" s="83"/>
      <c r="KIO79" s="83"/>
      <c r="KIP79" s="83"/>
      <c r="KIQ79" s="83"/>
      <c r="KIR79" s="83"/>
      <c r="KIS79" s="83"/>
      <c r="KIT79" s="83"/>
      <c r="KIU79" s="83"/>
      <c r="KIV79" s="83"/>
      <c r="KIW79" s="83"/>
      <c r="KIX79" s="83"/>
      <c r="KIY79" s="83"/>
      <c r="KIZ79" s="83"/>
      <c r="KJA79" s="83"/>
      <c r="KJB79" s="83"/>
      <c r="KJC79" s="83"/>
      <c r="KJD79" s="83"/>
      <c r="KJE79" s="83"/>
      <c r="KJF79" s="83"/>
      <c r="KJG79" s="83"/>
      <c r="KJH79" s="83"/>
      <c r="KJI79" s="83"/>
      <c r="KJJ79" s="83"/>
      <c r="KJK79" s="83"/>
      <c r="KJL79" s="83"/>
      <c r="KJM79" s="83"/>
      <c r="KJN79" s="83"/>
      <c r="KJO79" s="83"/>
      <c r="KJP79" s="83"/>
      <c r="KJQ79" s="83"/>
      <c r="KJR79" s="83"/>
      <c r="KJS79" s="83"/>
      <c r="KJT79" s="83"/>
      <c r="KJU79" s="83"/>
      <c r="KJV79" s="83"/>
      <c r="KJW79" s="83"/>
      <c r="KJX79" s="83"/>
      <c r="KJY79" s="83"/>
      <c r="KJZ79" s="83"/>
      <c r="KKA79" s="83"/>
      <c r="KKB79" s="83"/>
      <c r="KKC79" s="83"/>
      <c r="KKD79" s="83"/>
      <c r="KKE79" s="83"/>
      <c r="KKF79" s="83"/>
      <c r="KKG79" s="83"/>
      <c r="KKH79" s="83"/>
      <c r="KKI79" s="83"/>
      <c r="KKJ79" s="83"/>
      <c r="KKK79" s="83"/>
      <c r="KKL79" s="83"/>
      <c r="KKM79" s="83"/>
      <c r="KKN79" s="83"/>
      <c r="KKO79" s="83"/>
      <c r="KKP79" s="83"/>
      <c r="KKQ79" s="83"/>
      <c r="KKR79" s="83"/>
      <c r="KKS79" s="83"/>
      <c r="KKT79" s="83"/>
      <c r="KKU79" s="83"/>
      <c r="KKV79" s="83"/>
      <c r="KKW79" s="83"/>
      <c r="KKX79" s="83"/>
      <c r="KKY79" s="83"/>
      <c r="KKZ79" s="83"/>
      <c r="KLA79" s="83"/>
      <c r="KLB79" s="83"/>
      <c r="KLC79" s="83"/>
      <c r="KLD79" s="83"/>
      <c r="KLE79" s="83"/>
      <c r="KLF79" s="83"/>
      <c r="KLG79" s="83"/>
      <c r="KLH79" s="83"/>
      <c r="KLI79" s="83"/>
      <c r="KLJ79" s="83"/>
      <c r="KLK79" s="83"/>
      <c r="KLL79" s="83"/>
      <c r="KLM79" s="83"/>
      <c r="KLN79" s="83"/>
      <c r="KLO79" s="83"/>
      <c r="KLP79" s="83"/>
      <c r="KLQ79" s="83"/>
      <c r="KLR79" s="83"/>
      <c r="KLS79" s="83"/>
      <c r="KLT79" s="83"/>
      <c r="KLU79" s="83"/>
      <c r="KLV79" s="83"/>
      <c r="KLW79" s="83"/>
      <c r="KLX79" s="83"/>
      <c r="KLY79" s="83"/>
      <c r="KLZ79" s="83"/>
      <c r="KMA79" s="83"/>
      <c r="KMB79" s="83"/>
      <c r="KMC79" s="83"/>
      <c r="KMD79" s="83"/>
      <c r="KME79" s="83"/>
      <c r="KMF79" s="83"/>
      <c r="KMG79" s="83"/>
      <c r="KMH79" s="83"/>
      <c r="KMI79" s="83"/>
      <c r="KMJ79" s="83"/>
      <c r="KMK79" s="83"/>
      <c r="KML79" s="83"/>
      <c r="KMM79" s="83"/>
      <c r="KMN79" s="83"/>
      <c r="KMO79" s="83"/>
      <c r="KMP79" s="83"/>
      <c r="KMQ79" s="83"/>
      <c r="KMR79" s="83"/>
      <c r="KMS79" s="83"/>
      <c r="KMT79" s="83"/>
      <c r="KMU79" s="83"/>
      <c r="KMV79" s="83"/>
      <c r="KMW79" s="83"/>
      <c r="KMX79" s="83"/>
      <c r="KMY79" s="83"/>
      <c r="KMZ79" s="83"/>
      <c r="KNA79" s="83"/>
      <c r="KNB79" s="83"/>
      <c r="KNC79" s="83"/>
      <c r="KND79" s="83"/>
      <c r="KNE79" s="83"/>
      <c r="KNF79" s="83"/>
      <c r="KNG79" s="83"/>
      <c r="KNH79" s="83"/>
      <c r="KNI79" s="83"/>
      <c r="KNJ79" s="83"/>
      <c r="KNK79" s="83"/>
      <c r="KNL79" s="83"/>
      <c r="KNM79" s="83"/>
      <c r="KNN79" s="83"/>
      <c r="KNO79" s="83"/>
      <c r="KNP79" s="83"/>
      <c r="KNQ79" s="83"/>
      <c r="KNR79" s="83"/>
      <c r="KNS79" s="83"/>
      <c r="KNT79" s="83"/>
      <c r="KNU79" s="83"/>
      <c r="KNV79" s="83"/>
      <c r="KNW79" s="83"/>
      <c r="KNX79" s="83"/>
      <c r="KNY79" s="83"/>
      <c r="KNZ79" s="83"/>
      <c r="KOA79" s="83"/>
      <c r="KOB79" s="83"/>
      <c r="KOC79" s="83"/>
      <c r="KOD79" s="83"/>
      <c r="KOE79" s="83"/>
      <c r="KOF79" s="83"/>
      <c r="KOG79" s="83"/>
      <c r="KOH79" s="83"/>
      <c r="KOI79" s="83"/>
      <c r="KOJ79" s="83"/>
      <c r="KOK79" s="83"/>
      <c r="KOL79" s="83"/>
      <c r="KOM79" s="83"/>
      <c r="KON79" s="83"/>
      <c r="KOO79" s="83"/>
      <c r="KOP79" s="83"/>
      <c r="KOQ79" s="83"/>
      <c r="KOR79" s="83"/>
      <c r="KOS79" s="83"/>
      <c r="KOT79" s="83"/>
      <c r="KOU79" s="83"/>
      <c r="KOV79" s="83"/>
      <c r="KOW79" s="83"/>
      <c r="KOX79" s="83"/>
      <c r="KOY79" s="83"/>
      <c r="KOZ79" s="83"/>
      <c r="KPA79" s="83"/>
      <c r="KPB79" s="83"/>
      <c r="KPC79" s="83"/>
      <c r="KPD79" s="83"/>
      <c r="KPE79" s="83"/>
      <c r="KPF79" s="83"/>
      <c r="KPG79" s="83"/>
      <c r="KPH79" s="83"/>
      <c r="KPI79" s="83"/>
      <c r="KPJ79" s="83"/>
      <c r="KPK79" s="83"/>
      <c r="KPL79" s="83"/>
      <c r="KPM79" s="83"/>
      <c r="KPN79" s="83"/>
      <c r="KPO79" s="83"/>
      <c r="KPP79" s="83"/>
      <c r="KPQ79" s="83"/>
      <c r="KPR79" s="83"/>
      <c r="KPS79" s="83"/>
      <c r="KPT79" s="83"/>
      <c r="KPU79" s="83"/>
      <c r="KPV79" s="83"/>
      <c r="KPW79" s="83"/>
      <c r="KPX79" s="83"/>
      <c r="KPY79" s="83"/>
      <c r="KPZ79" s="83"/>
      <c r="KQA79" s="83"/>
      <c r="KQB79" s="83"/>
      <c r="KQC79" s="83"/>
      <c r="KQD79" s="83"/>
      <c r="KQE79" s="83"/>
      <c r="KQF79" s="83"/>
      <c r="KQG79" s="83"/>
      <c r="KQH79" s="83"/>
      <c r="KQI79" s="83"/>
      <c r="KQJ79" s="83"/>
      <c r="KQK79" s="83"/>
      <c r="KQL79" s="83"/>
      <c r="KQM79" s="83"/>
      <c r="KQN79" s="83"/>
      <c r="KQO79" s="83"/>
      <c r="KQP79" s="83"/>
      <c r="KQQ79" s="83"/>
      <c r="KQR79" s="83"/>
      <c r="KQS79" s="83"/>
      <c r="KQT79" s="83"/>
      <c r="KQU79" s="83"/>
      <c r="KQV79" s="83"/>
      <c r="KQW79" s="83"/>
      <c r="KQX79" s="83"/>
      <c r="KQY79" s="83"/>
      <c r="KQZ79" s="83"/>
      <c r="KRA79" s="83"/>
      <c r="KRB79" s="83"/>
      <c r="KRC79" s="83"/>
      <c r="KRD79" s="83"/>
      <c r="KRE79" s="83"/>
      <c r="KRF79" s="83"/>
      <c r="KRG79" s="83"/>
      <c r="KRH79" s="83"/>
      <c r="KRI79" s="83"/>
      <c r="KRJ79" s="83"/>
      <c r="KRK79" s="83"/>
      <c r="KRL79" s="83"/>
      <c r="KRM79" s="83"/>
      <c r="KRN79" s="83"/>
      <c r="KRO79" s="83"/>
      <c r="KRP79" s="83"/>
      <c r="KRQ79" s="83"/>
      <c r="KRR79" s="83"/>
      <c r="KRS79" s="83"/>
      <c r="KRT79" s="83"/>
      <c r="KRU79" s="83"/>
      <c r="KRV79" s="83"/>
      <c r="KRW79" s="83"/>
      <c r="KRX79" s="83"/>
      <c r="KRY79" s="83"/>
      <c r="KRZ79" s="83"/>
      <c r="KSA79" s="83"/>
      <c r="KSB79" s="83"/>
      <c r="KSC79" s="83"/>
      <c r="KSD79" s="83"/>
      <c r="KSE79" s="83"/>
      <c r="KSF79" s="83"/>
      <c r="KSG79" s="83"/>
      <c r="KSH79" s="83"/>
      <c r="KSI79" s="83"/>
      <c r="KSJ79" s="83"/>
      <c r="KSK79" s="83"/>
      <c r="KSL79" s="83"/>
      <c r="KSM79" s="83"/>
      <c r="KSN79" s="83"/>
      <c r="KSO79" s="83"/>
      <c r="KSP79" s="83"/>
      <c r="KSQ79" s="83"/>
      <c r="KSR79" s="83"/>
      <c r="KSS79" s="83"/>
      <c r="KST79" s="83"/>
      <c r="KSU79" s="83"/>
      <c r="KSV79" s="83"/>
      <c r="KSW79" s="83"/>
      <c r="KSX79" s="83"/>
      <c r="KSY79" s="83"/>
      <c r="KSZ79" s="83"/>
      <c r="KTA79" s="83"/>
      <c r="KTB79" s="83"/>
      <c r="KTC79" s="83"/>
      <c r="KTD79" s="83"/>
      <c r="KTE79" s="83"/>
      <c r="KTF79" s="83"/>
      <c r="KTG79" s="83"/>
      <c r="KTH79" s="83"/>
      <c r="KTI79" s="83"/>
      <c r="KTJ79" s="83"/>
      <c r="KTK79" s="83"/>
      <c r="KTL79" s="83"/>
      <c r="KTM79" s="83"/>
      <c r="KTN79" s="83"/>
      <c r="KTO79" s="83"/>
      <c r="KTP79" s="83"/>
      <c r="KTQ79" s="83"/>
      <c r="KTR79" s="83"/>
      <c r="KTS79" s="83"/>
      <c r="KTT79" s="83"/>
      <c r="KTU79" s="83"/>
      <c r="KTV79" s="83"/>
      <c r="KTW79" s="83"/>
      <c r="KTX79" s="83"/>
      <c r="KTY79" s="83"/>
      <c r="KTZ79" s="83"/>
      <c r="KUA79" s="83"/>
      <c r="KUB79" s="83"/>
      <c r="KUC79" s="83"/>
      <c r="KUD79" s="83"/>
      <c r="KUE79" s="83"/>
      <c r="KUF79" s="83"/>
      <c r="KUG79" s="83"/>
      <c r="KUH79" s="83"/>
      <c r="KUI79" s="83"/>
      <c r="KUJ79" s="83"/>
      <c r="KUK79" s="83"/>
      <c r="KUL79" s="83"/>
      <c r="KUM79" s="83"/>
      <c r="KUN79" s="83"/>
      <c r="KUO79" s="83"/>
      <c r="KUP79" s="83"/>
      <c r="KUQ79" s="83"/>
      <c r="KUR79" s="83"/>
      <c r="KUS79" s="83"/>
      <c r="KUT79" s="83"/>
      <c r="KUU79" s="83"/>
      <c r="KUV79" s="83"/>
      <c r="KUW79" s="83"/>
      <c r="KUX79" s="83"/>
      <c r="KUY79" s="83"/>
      <c r="KUZ79" s="83"/>
      <c r="KVA79" s="83"/>
      <c r="KVB79" s="83"/>
      <c r="KVC79" s="83"/>
      <c r="KVD79" s="83"/>
      <c r="KVE79" s="83"/>
      <c r="KVF79" s="83"/>
      <c r="KVG79" s="83"/>
      <c r="KVH79" s="83"/>
      <c r="KVI79" s="83"/>
      <c r="KVJ79" s="83"/>
      <c r="KVK79" s="83"/>
      <c r="KVL79" s="83"/>
      <c r="KVM79" s="83"/>
      <c r="KVN79" s="83"/>
      <c r="KVO79" s="83"/>
      <c r="KVP79" s="83"/>
      <c r="KVQ79" s="83"/>
      <c r="KVR79" s="83"/>
      <c r="KVS79" s="83"/>
      <c r="KVT79" s="83"/>
      <c r="KVU79" s="83"/>
      <c r="KVV79" s="83"/>
      <c r="KVW79" s="83"/>
      <c r="KVX79" s="83"/>
      <c r="KVY79" s="83"/>
      <c r="KVZ79" s="83"/>
      <c r="KWA79" s="83"/>
      <c r="KWB79" s="83"/>
      <c r="KWC79" s="83"/>
      <c r="KWD79" s="83"/>
      <c r="KWE79" s="83"/>
      <c r="KWF79" s="83"/>
      <c r="KWG79" s="83"/>
      <c r="KWH79" s="83"/>
      <c r="KWI79" s="83"/>
      <c r="KWJ79" s="83"/>
      <c r="KWK79" s="83"/>
      <c r="KWL79" s="83"/>
      <c r="KWM79" s="83"/>
      <c r="KWN79" s="83"/>
      <c r="KWO79" s="83"/>
      <c r="KWP79" s="83"/>
      <c r="KWQ79" s="83"/>
      <c r="KWR79" s="83"/>
      <c r="KWS79" s="83"/>
      <c r="KWT79" s="83"/>
      <c r="KWU79" s="83"/>
      <c r="KWV79" s="83"/>
      <c r="KWW79" s="83"/>
      <c r="KWX79" s="83"/>
      <c r="KWY79" s="83"/>
      <c r="KWZ79" s="83"/>
      <c r="KXA79" s="83"/>
      <c r="KXB79" s="83"/>
      <c r="KXC79" s="83"/>
      <c r="KXD79" s="83"/>
      <c r="KXE79" s="83"/>
      <c r="KXF79" s="83"/>
      <c r="KXG79" s="83"/>
      <c r="KXH79" s="83"/>
      <c r="KXI79" s="83"/>
      <c r="KXJ79" s="83"/>
      <c r="KXK79" s="83"/>
      <c r="KXL79" s="83"/>
      <c r="KXM79" s="83"/>
      <c r="KXN79" s="83"/>
      <c r="KXO79" s="83"/>
      <c r="KXP79" s="83"/>
      <c r="KXQ79" s="83"/>
      <c r="KXR79" s="83"/>
      <c r="KXS79" s="83"/>
      <c r="KXT79" s="83"/>
      <c r="KXU79" s="83"/>
      <c r="KXV79" s="83"/>
      <c r="KXW79" s="83"/>
      <c r="KXX79" s="83"/>
      <c r="KXY79" s="83"/>
      <c r="KXZ79" s="83"/>
      <c r="KYA79" s="83"/>
      <c r="KYB79" s="83"/>
      <c r="KYC79" s="83"/>
      <c r="KYD79" s="83"/>
      <c r="KYE79" s="83"/>
      <c r="KYF79" s="83"/>
      <c r="KYG79" s="83"/>
      <c r="KYH79" s="83"/>
      <c r="KYI79" s="83"/>
      <c r="KYJ79" s="83"/>
      <c r="KYK79" s="83"/>
      <c r="KYL79" s="83"/>
      <c r="KYM79" s="83"/>
      <c r="KYN79" s="83"/>
      <c r="KYO79" s="83"/>
      <c r="KYP79" s="83"/>
      <c r="KYQ79" s="83"/>
      <c r="KYR79" s="83"/>
      <c r="KYS79" s="83"/>
      <c r="KYT79" s="83"/>
      <c r="KYU79" s="83"/>
      <c r="KYV79" s="83"/>
      <c r="KYW79" s="83"/>
      <c r="KYX79" s="83"/>
      <c r="KYY79" s="83"/>
      <c r="KYZ79" s="83"/>
      <c r="KZA79" s="83"/>
      <c r="KZB79" s="83"/>
      <c r="KZC79" s="83"/>
      <c r="KZD79" s="83"/>
      <c r="KZE79" s="83"/>
      <c r="KZF79" s="83"/>
      <c r="KZG79" s="83"/>
      <c r="KZH79" s="83"/>
      <c r="KZI79" s="83"/>
      <c r="KZJ79" s="83"/>
      <c r="KZK79" s="83"/>
      <c r="KZL79" s="83"/>
      <c r="KZM79" s="83"/>
      <c r="KZN79" s="83"/>
      <c r="KZO79" s="83"/>
      <c r="KZP79" s="83"/>
      <c r="KZQ79" s="83"/>
      <c r="KZR79" s="83"/>
      <c r="KZS79" s="83"/>
      <c r="KZT79" s="83"/>
      <c r="KZU79" s="83"/>
      <c r="KZV79" s="83"/>
      <c r="KZW79" s="83"/>
      <c r="KZX79" s="83"/>
      <c r="KZY79" s="83"/>
      <c r="KZZ79" s="83"/>
      <c r="LAA79" s="83"/>
      <c r="LAB79" s="83"/>
      <c r="LAC79" s="83"/>
      <c r="LAD79" s="83"/>
      <c r="LAE79" s="83"/>
      <c r="LAF79" s="83"/>
      <c r="LAG79" s="83"/>
      <c r="LAH79" s="83"/>
      <c r="LAI79" s="83"/>
      <c r="LAJ79" s="83"/>
      <c r="LAK79" s="83"/>
      <c r="LAL79" s="83"/>
      <c r="LAM79" s="83"/>
      <c r="LAN79" s="83"/>
      <c r="LAO79" s="83"/>
      <c r="LAP79" s="83"/>
      <c r="LAQ79" s="83"/>
      <c r="LAR79" s="83"/>
      <c r="LAS79" s="83"/>
      <c r="LAT79" s="83"/>
      <c r="LAU79" s="83"/>
      <c r="LAV79" s="83"/>
      <c r="LAW79" s="83"/>
      <c r="LAX79" s="83"/>
      <c r="LAY79" s="83"/>
      <c r="LAZ79" s="83"/>
      <c r="LBA79" s="83"/>
      <c r="LBB79" s="83"/>
      <c r="LBC79" s="83"/>
      <c r="LBD79" s="83"/>
      <c r="LBE79" s="83"/>
      <c r="LBF79" s="83"/>
      <c r="LBG79" s="83"/>
      <c r="LBH79" s="83"/>
      <c r="LBI79" s="83"/>
      <c r="LBJ79" s="83"/>
      <c r="LBK79" s="83"/>
      <c r="LBL79" s="83"/>
      <c r="LBM79" s="83"/>
      <c r="LBN79" s="83"/>
      <c r="LBO79" s="83"/>
      <c r="LBP79" s="83"/>
      <c r="LBQ79" s="83"/>
      <c r="LBR79" s="83"/>
      <c r="LBS79" s="83"/>
      <c r="LBT79" s="83"/>
      <c r="LBU79" s="83"/>
      <c r="LBV79" s="83"/>
      <c r="LBW79" s="83"/>
      <c r="LBX79" s="83"/>
      <c r="LBY79" s="83"/>
      <c r="LBZ79" s="83"/>
      <c r="LCA79" s="83"/>
      <c r="LCB79" s="83"/>
      <c r="LCC79" s="83"/>
      <c r="LCD79" s="83"/>
      <c r="LCE79" s="83"/>
      <c r="LCF79" s="83"/>
      <c r="LCG79" s="83"/>
      <c r="LCH79" s="83"/>
      <c r="LCI79" s="83"/>
      <c r="LCJ79" s="83"/>
      <c r="LCK79" s="83"/>
      <c r="LCL79" s="83"/>
      <c r="LCM79" s="83"/>
      <c r="LCN79" s="83"/>
      <c r="LCO79" s="83"/>
      <c r="LCP79" s="83"/>
      <c r="LCQ79" s="83"/>
      <c r="LCR79" s="83"/>
      <c r="LCS79" s="83"/>
      <c r="LCT79" s="83"/>
      <c r="LCU79" s="83"/>
      <c r="LCV79" s="83"/>
      <c r="LCW79" s="83"/>
      <c r="LCX79" s="83"/>
      <c r="LCY79" s="83"/>
      <c r="LCZ79" s="83"/>
      <c r="LDA79" s="83"/>
      <c r="LDB79" s="83"/>
      <c r="LDC79" s="83"/>
      <c r="LDD79" s="83"/>
      <c r="LDE79" s="83"/>
      <c r="LDF79" s="83"/>
      <c r="LDG79" s="83"/>
      <c r="LDH79" s="83"/>
      <c r="LDI79" s="83"/>
      <c r="LDJ79" s="83"/>
      <c r="LDK79" s="83"/>
      <c r="LDL79" s="83"/>
      <c r="LDM79" s="83"/>
      <c r="LDN79" s="83"/>
      <c r="LDO79" s="83"/>
      <c r="LDP79" s="83"/>
      <c r="LDQ79" s="83"/>
      <c r="LDR79" s="83"/>
      <c r="LDS79" s="83"/>
      <c r="LDT79" s="83"/>
      <c r="LDU79" s="83"/>
      <c r="LDV79" s="83"/>
      <c r="LDW79" s="83"/>
      <c r="LDX79" s="83"/>
      <c r="LDY79" s="83"/>
      <c r="LDZ79" s="83"/>
      <c r="LEA79" s="83"/>
      <c r="LEB79" s="83"/>
      <c r="LEC79" s="83"/>
      <c r="LED79" s="83"/>
      <c r="LEE79" s="83"/>
      <c r="LEF79" s="83"/>
      <c r="LEG79" s="83"/>
      <c r="LEH79" s="83"/>
      <c r="LEI79" s="83"/>
      <c r="LEJ79" s="83"/>
      <c r="LEK79" s="83"/>
      <c r="LEL79" s="83"/>
      <c r="LEM79" s="83"/>
      <c r="LEN79" s="83"/>
      <c r="LEO79" s="83"/>
      <c r="LEP79" s="83"/>
      <c r="LEQ79" s="83"/>
      <c r="LER79" s="83"/>
      <c r="LES79" s="83"/>
      <c r="LET79" s="83"/>
      <c r="LEU79" s="83"/>
      <c r="LEV79" s="83"/>
      <c r="LEW79" s="83"/>
      <c r="LEX79" s="83"/>
      <c r="LEY79" s="83"/>
      <c r="LEZ79" s="83"/>
      <c r="LFA79" s="83"/>
      <c r="LFB79" s="83"/>
      <c r="LFC79" s="83"/>
      <c r="LFD79" s="83"/>
      <c r="LFE79" s="83"/>
      <c r="LFF79" s="83"/>
      <c r="LFG79" s="83"/>
      <c r="LFH79" s="83"/>
      <c r="LFI79" s="83"/>
      <c r="LFJ79" s="83"/>
      <c r="LFK79" s="83"/>
      <c r="LFL79" s="83"/>
      <c r="LFM79" s="83"/>
      <c r="LFN79" s="83"/>
      <c r="LFO79" s="83"/>
      <c r="LFP79" s="83"/>
      <c r="LFQ79" s="83"/>
      <c r="LFR79" s="83"/>
      <c r="LFS79" s="83"/>
      <c r="LFT79" s="83"/>
      <c r="LFU79" s="83"/>
      <c r="LFV79" s="83"/>
      <c r="LFW79" s="83"/>
      <c r="LFX79" s="83"/>
      <c r="LFY79" s="83"/>
      <c r="LFZ79" s="83"/>
      <c r="LGA79" s="83"/>
      <c r="LGB79" s="83"/>
      <c r="LGC79" s="83"/>
      <c r="LGD79" s="83"/>
      <c r="LGE79" s="83"/>
      <c r="LGF79" s="83"/>
      <c r="LGG79" s="83"/>
      <c r="LGH79" s="83"/>
      <c r="LGI79" s="83"/>
      <c r="LGJ79" s="83"/>
      <c r="LGK79" s="83"/>
      <c r="LGL79" s="83"/>
      <c r="LGM79" s="83"/>
      <c r="LGN79" s="83"/>
      <c r="LGO79" s="83"/>
      <c r="LGP79" s="83"/>
      <c r="LGQ79" s="83"/>
      <c r="LGR79" s="83"/>
      <c r="LGS79" s="83"/>
      <c r="LGT79" s="83"/>
      <c r="LGU79" s="83"/>
      <c r="LGV79" s="83"/>
      <c r="LGW79" s="83"/>
      <c r="LGX79" s="83"/>
      <c r="LGY79" s="83"/>
      <c r="LGZ79" s="83"/>
      <c r="LHA79" s="83"/>
      <c r="LHB79" s="83"/>
      <c r="LHC79" s="83"/>
      <c r="LHD79" s="83"/>
      <c r="LHE79" s="83"/>
      <c r="LHF79" s="83"/>
      <c r="LHG79" s="83"/>
      <c r="LHH79" s="83"/>
      <c r="LHI79" s="83"/>
      <c r="LHJ79" s="83"/>
      <c r="LHK79" s="83"/>
      <c r="LHL79" s="83"/>
      <c r="LHM79" s="83"/>
      <c r="LHN79" s="83"/>
      <c r="LHO79" s="83"/>
      <c r="LHP79" s="83"/>
      <c r="LHQ79" s="83"/>
      <c r="LHR79" s="83"/>
      <c r="LHS79" s="83"/>
      <c r="LHT79" s="83"/>
      <c r="LHU79" s="83"/>
      <c r="LHV79" s="83"/>
      <c r="LHW79" s="83"/>
      <c r="LHX79" s="83"/>
      <c r="LHY79" s="83"/>
      <c r="LHZ79" s="83"/>
      <c r="LIA79" s="83"/>
      <c r="LIB79" s="83"/>
      <c r="LIC79" s="83"/>
      <c r="LID79" s="83"/>
      <c r="LIE79" s="83"/>
      <c r="LIF79" s="83"/>
      <c r="LIG79" s="83"/>
      <c r="LIH79" s="83"/>
      <c r="LII79" s="83"/>
      <c r="LIJ79" s="83"/>
      <c r="LIK79" s="83"/>
      <c r="LIL79" s="83"/>
      <c r="LIM79" s="83"/>
      <c r="LIN79" s="83"/>
      <c r="LIO79" s="83"/>
      <c r="LIP79" s="83"/>
      <c r="LIQ79" s="83"/>
      <c r="LIR79" s="83"/>
      <c r="LIS79" s="83"/>
      <c r="LIT79" s="83"/>
      <c r="LIU79" s="83"/>
      <c r="LIV79" s="83"/>
      <c r="LIW79" s="83"/>
      <c r="LIX79" s="83"/>
      <c r="LIY79" s="83"/>
      <c r="LIZ79" s="83"/>
      <c r="LJA79" s="83"/>
      <c r="LJB79" s="83"/>
      <c r="LJC79" s="83"/>
      <c r="LJD79" s="83"/>
      <c r="LJE79" s="83"/>
      <c r="LJF79" s="83"/>
      <c r="LJG79" s="83"/>
      <c r="LJH79" s="83"/>
      <c r="LJI79" s="83"/>
      <c r="LJJ79" s="83"/>
      <c r="LJK79" s="83"/>
      <c r="LJL79" s="83"/>
      <c r="LJM79" s="83"/>
      <c r="LJN79" s="83"/>
      <c r="LJO79" s="83"/>
      <c r="LJP79" s="83"/>
      <c r="LJQ79" s="83"/>
      <c r="LJR79" s="83"/>
      <c r="LJS79" s="83"/>
      <c r="LJT79" s="83"/>
      <c r="LJU79" s="83"/>
      <c r="LJV79" s="83"/>
      <c r="LJW79" s="83"/>
      <c r="LJX79" s="83"/>
      <c r="LJY79" s="83"/>
      <c r="LJZ79" s="83"/>
      <c r="LKA79" s="83"/>
      <c r="LKB79" s="83"/>
      <c r="LKC79" s="83"/>
      <c r="LKD79" s="83"/>
      <c r="LKE79" s="83"/>
      <c r="LKF79" s="83"/>
      <c r="LKG79" s="83"/>
      <c r="LKH79" s="83"/>
      <c r="LKI79" s="83"/>
      <c r="LKJ79" s="83"/>
      <c r="LKK79" s="83"/>
      <c r="LKL79" s="83"/>
      <c r="LKM79" s="83"/>
      <c r="LKN79" s="83"/>
      <c r="LKO79" s="83"/>
      <c r="LKP79" s="83"/>
      <c r="LKQ79" s="83"/>
      <c r="LKR79" s="83"/>
      <c r="LKS79" s="83"/>
      <c r="LKT79" s="83"/>
      <c r="LKU79" s="83"/>
      <c r="LKV79" s="83"/>
      <c r="LKW79" s="83"/>
      <c r="LKX79" s="83"/>
      <c r="LKY79" s="83"/>
      <c r="LKZ79" s="83"/>
      <c r="LLA79" s="83"/>
      <c r="LLB79" s="83"/>
      <c r="LLC79" s="83"/>
      <c r="LLD79" s="83"/>
      <c r="LLE79" s="83"/>
      <c r="LLF79" s="83"/>
      <c r="LLG79" s="83"/>
      <c r="LLH79" s="83"/>
      <c r="LLI79" s="83"/>
      <c r="LLJ79" s="83"/>
      <c r="LLK79" s="83"/>
      <c r="LLL79" s="83"/>
      <c r="LLM79" s="83"/>
      <c r="LLN79" s="83"/>
      <c r="LLO79" s="83"/>
      <c r="LLP79" s="83"/>
      <c r="LLQ79" s="83"/>
      <c r="LLR79" s="83"/>
      <c r="LLS79" s="83"/>
      <c r="LLT79" s="83"/>
      <c r="LLU79" s="83"/>
      <c r="LLV79" s="83"/>
      <c r="LLW79" s="83"/>
      <c r="LLX79" s="83"/>
      <c r="LLY79" s="83"/>
      <c r="LLZ79" s="83"/>
      <c r="LMA79" s="83"/>
      <c r="LMB79" s="83"/>
      <c r="LMC79" s="83"/>
      <c r="LMD79" s="83"/>
      <c r="LME79" s="83"/>
      <c r="LMF79" s="83"/>
      <c r="LMG79" s="83"/>
      <c r="LMH79" s="83"/>
      <c r="LMI79" s="83"/>
      <c r="LMJ79" s="83"/>
      <c r="LMK79" s="83"/>
      <c r="LML79" s="83"/>
      <c r="LMM79" s="83"/>
      <c r="LMN79" s="83"/>
      <c r="LMO79" s="83"/>
      <c r="LMP79" s="83"/>
      <c r="LMQ79" s="83"/>
      <c r="LMR79" s="83"/>
      <c r="LMS79" s="83"/>
      <c r="LMT79" s="83"/>
      <c r="LMU79" s="83"/>
      <c r="LMV79" s="83"/>
      <c r="LMW79" s="83"/>
      <c r="LMX79" s="83"/>
      <c r="LMY79" s="83"/>
      <c r="LMZ79" s="83"/>
      <c r="LNA79" s="83"/>
      <c r="LNB79" s="83"/>
      <c r="LNC79" s="83"/>
      <c r="LND79" s="83"/>
      <c r="LNE79" s="83"/>
      <c r="LNF79" s="83"/>
      <c r="LNG79" s="83"/>
      <c r="LNH79" s="83"/>
      <c r="LNI79" s="83"/>
      <c r="LNJ79" s="83"/>
      <c r="LNK79" s="83"/>
      <c r="LNL79" s="83"/>
      <c r="LNM79" s="83"/>
      <c r="LNN79" s="83"/>
      <c r="LNO79" s="83"/>
      <c r="LNP79" s="83"/>
      <c r="LNQ79" s="83"/>
      <c r="LNR79" s="83"/>
      <c r="LNS79" s="83"/>
      <c r="LNT79" s="83"/>
      <c r="LNU79" s="83"/>
      <c r="LNV79" s="83"/>
      <c r="LNW79" s="83"/>
      <c r="LNX79" s="83"/>
      <c r="LNY79" s="83"/>
      <c r="LNZ79" s="83"/>
      <c r="LOA79" s="83"/>
      <c r="LOB79" s="83"/>
      <c r="LOC79" s="83"/>
      <c r="LOD79" s="83"/>
      <c r="LOE79" s="83"/>
      <c r="LOF79" s="83"/>
      <c r="LOG79" s="83"/>
      <c r="LOH79" s="83"/>
      <c r="LOI79" s="83"/>
      <c r="LOJ79" s="83"/>
      <c r="LOK79" s="83"/>
      <c r="LOL79" s="83"/>
      <c r="LOM79" s="83"/>
      <c r="LON79" s="83"/>
      <c r="LOO79" s="83"/>
      <c r="LOP79" s="83"/>
      <c r="LOQ79" s="83"/>
      <c r="LOR79" s="83"/>
      <c r="LOS79" s="83"/>
      <c r="LOT79" s="83"/>
      <c r="LOU79" s="83"/>
      <c r="LOV79" s="83"/>
      <c r="LOW79" s="83"/>
      <c r="LOX79" s="83"/>
      <c r="LOY79" s="83"/>
      <c r="LOZ79" s="83"/>
      <c r="LPA79" s="83"/>
      <c r="LPB79" s="83"/>
      <c r="LPC79" s="83"/>
      <c r="LPD79" s="83"/>
      <c r="LPE79" s="83"/>
      <c r="LPF79" s="83"/>
      <c r="LPG79" s="83"/>
      <c r="LPH79" s="83"/>
      <c r="LPI79" s="83"/>
      <c r="LPJ79" s="83"/>
      <c r="LPK79" s="83"/>
      <c r="LPL79" s="83"/>
      <c r="LPM79" s="83"/>
      <c r="LPN79" s="83"/>
      <c r="LPO79" s="83"/>
      <c r="LPP79" s="83"/>
      <c r="LPQ79" s="83"/>
      <c r="LPR79" s="83"/>
      <c r="LPS79" s="83"/>
      <c r="LPT79" s="83"/>
      <c r="LPU79" s="83"/>
      <c r="LPV79" s="83"/>
      <c r="LPW79" s="83"/>
      <c r="LPX79" s="83"/>
      <c r="LPY79" s="83"/>
      <c r="LPZ79" s="83"/>
      <c r="LQA79" s="83"/>
      <c r="LQB79" s="83"/>
      <c r="LQC79" s="83"/>
      <c r="LQD79" s="83"/>
      <c r="LQE79" s="83"/>
      <c r="LQF79" s="83"/>
      <c r="LQG79" s="83"/>
      <c r="LQH79" s="83"/>
      <c r="LQI79" s="83"/>
      <c r="LQJ79" s="83"/>
      <c r="LQK79" s="83"/>
      <c r="LQL79" s="83"/>
      <c r="LQM79" s="83"/>
      <c r="LQN79" s="83"/>
      <c r="LQO79" s="83"/>
      <c r="LQP79" s="83"/>
      <c r="LQQ79" s="83"/>
      <c r="LQR79" s="83"/>
      <c r="LQS79" s="83"/>
      <c r="LQT79" s="83"/>
      <c r="LQU79" s="83"/>
      <c r="LQV79" s="83"/>
      <c r="LQW79" s="83"/>
      <c r="LQX79" s="83"/>
      <c r="LQY79" s="83"/>
      <c r="LQZ79" s="83"/>
      <c r="LRA79" s="83"/>
      <c r="LRB79" s="83"/>
      <c r="LRC79" s="83"/>
      <c r="LRD79" s="83"/>
      <c r="LRE79" s="83"/>
      <c r="LRF79" s="83"/>
      <c r="LRG79" s="83"/>
      <c r="LRH79" s="83"/>
      <c r="LRI79" s="83"/>
      <c r="LRJ79" s="83"/>
      <c r="LRK79" s="83"/>
      <c r="LRL79" s="83"/>
      <c r="LRM79" s="83"/>
      <c r="LRN79" s="83"/>
      <c r="LRO79" s="83"/>
      <c r="LRP79" s="83"/>
      <c r="LRQ79" s="83"/>
      <c r="LRR79" s="83"/>
      <c r="LRS79" s="83"/>
      <c r="LRT79" s="83"/>
      <c r="LRU79" s="83"/>
      <c r="LRV79" s="83"/>
      <c r="LRW79" s="83"/>
      <c r="LRX79" s="83"/>
      <c r="LRY79" s="83"/>
      <c r="LRZ79" s="83"/>
      <c r="LSA79" s="83"/>
      <c r="LSB79" s="83"/>
      <c r="LSC79" s="83"/>
      <c r="LSD79" s="83"/>
      <c r="LSE79" s="83"/>
      <c r="LSF79" s="83"/>
      <c r="LSG79" s="83"/>
      <c r="LSH79" s="83"/>
      <c r="LSI79" s="83"/>
      <c r="LSJ79" s="83"/>
      <c r="LSK79" s="83"/>
      <c r="LSL79" s="83"/>
      <c r="LSM79" s="83"/>
      <c r="LSN79" s="83"/>
      <c r="LSO79" s="83"/>
      <c r="LSP79" s="83"/>
      <c r="LSQ79" s="83"/>
      <c r="LSR79" s="83"/>
      <c r="LSS79" s="83"/>
      <c r="LST79" s="83"/>
      <c r="LSU79" s="83"/>
      <c r="LSV79" s="83"/>
      <c r="LSW79" s="83"/>
      <c r="LSX79" s="83"/>
      <c r="LSY79" s="83"/>
      <c r="LSZ79" s="83"/>
      <c r="LTA79" s="83"/>
      <c r="LTB79" s="83"/>
      <c r="LTC79" s="83"/>
      <c r="LTD79" s="83"/>
      <c r="LTE79" s="83"/>
      <c r="LTF79" s="83"/>
      <c r="LTG79" s="83"/>
      <c r="LTH79" s="83"/>
      <c r="LTI79" s="83"/>
      <c r="LTJ79" s="83"/>
      <c r="LTK79" s="83"/>
      <c r="LTL79" s="83"/>
      <c r="LTM79" s="83"/>
      <c r="LTN79" s="83"/>
      <c r="LTO79" s="83"/>
      <c r="LTP79" s="83"/>
      <c r="LTQ79" s="83"/>
      <c r="LTR79" s="83"/>
      <c r="LTS79" s="83"/>
      <c r="LTT79" s="83"/>
      <c r="LTU79" s="83"/>
      <c r="LTV79" s="83"/>
      <c r="LTW79" s="83"/>
      <c r="LTX79" s="83"/>
      <c r="LTY79" s="83"/>
      <c r="LTZ79" s="83"/>
      <c r="LUA79" s="83"/>
      <c r="LUB79" s="83"/>
      <c r="LUC79" s="83"/>
      <c r="LUD79" s="83"/>
      <c r="LUE79" s="83"/>
      <c r="LUF79" s="83"/>
      <c r="LUG79" s="83"/>
      <c r="LUH79" s="83"/>
      <c r="LUI79" s="83"/>
      <c r="LUJ79" s="83"/>
      <c r="LUK79" s="83"/>
      <c r="LUL79" s="83"/>
      <c r="LUM79" s="83"/>
      <c r="LUN79" s="83"/>
      <c r="LUO79" s="83"/>
      <c r="LUP79" s="83"/>
      <c r="LUQ79" s="83"/>
      <c r="LUR79" s="83"/>
      <c r="LUS79" s="83"/>
      <c r="LUT79" s="83"/>
      <c r="LUU79" s="83"/>
      <c r="LUV79" s="83"/>
      <c r="LUW79" s="83"/>
      <c r="LUX79" s="83"/>
      <c r="LUY79" s="83"/>
      <c r="LUZ79" s="83"/>
      <c r="LVA79" s="83"/>
      <c r="LVB79" s="83"/>
      <c r="LVC79" s="83"/>
      <c r="LVD79" s="83"/>
      <c r="LVE79" s="83"/>
      <c r="LVF79" s="83"/>
      <c r="LVG79" s="83"/>
      <c r="LVH79" s="83"/>
      <c r="LVI79" s="83"/>
      <c r="LVJ79" s="83"/>
      <c r="LVK79" s="83"/>
      <c r="LVL79" s="83"/>
      <c r="LVM79" s="83"/>
      <c r="LVN79" s="83"/>
      <c r="LVO79" s="83"/>
      <c r="LVP79" s="83"/>
      <c r="LVQ79" s="83"/>
      <c r="LVR79" s="83"/>
      <c r="LVS79" s="83"/>
      <c r="LVT79" s="83"/>
      <c r="LVU79" s="83"/>
      <c r="LVV79" s="83"/>
      <c r="LVW79" s="83"/>
      <c r="LVX79" s="83"/>
      <c r="LVY79" s="83"/>
      <c r="LVZ79" s="83"/>
      <c r="LWA79" s="83"/>
      <c r="LWB79" s="83"/>
      <c r="LWC79" s="83"/>
      <c r="LWD79" s="83"/>
      <c r="LWE79" s="83"/>
      <c r="LWF79" s="83"/>
      <c r="LWG79" s="83"/>
      <c r="LWH79" s="83"/>
      <c r="LWI79" s="83"/>
      <c r="LWJ79" s="83"/>
      <c r="LWK79" s="83"/>
      <c r="LWL79" s="83"/>
      <c r="LWM79" s="83"/>
      <c r="LWN79" s="83"/>
      <c r="LWO79" s="83"/>
      <c r="LWP79" s="83"/>
      <c r="LWQ79" s="83"/>
      <c r="LWR79" s="83"/>
      <c r="LWS79" s="83"/>
      <c r="LWT79" s="83"/>
      <c r="LWU79" s="83"/>
      <c r="LWV79" s="83"/>
      <c r="LWW79" s="83"/>
      <c r="LWX79" s="83"/>
      <c r="LWY79" s="83"/>
      <c r="LWZ79" s="83"/>
      <c r="LXA79" s="83"/>
      <c r="LXB79" s="83"/>
      <c r="LXC79" s="83"/>
      <c r="LXD79" s="83"/>
      <c r="LXE79" s="83"/>
      <c r="LXF79" s="83"/>
      <c r="LXG79" s="83"/>
      <c r="LXH79" s="83"/>
      <c r="LXI79" s="83"/>
      <c r="LXJ79" s="83"/>
      <c r="LXK79" s="83"/>
      <c r="LXL79" s="83"/>
      <c r="LXM79" s="83"/>
      <c r="LXN79" s="83"/>
      <c r="LXO79" s="83"/>
      <c r="LXP79" s="83"/>
      <c r="LXQ79" s="83"/>
      <c r="LXR79" s="83"/>
      <c r="LXS79" s="83"/>
      <c r="LXT79" s="83"/>
      <c r="LXU79" s="83"/>
      <c r="LXV79" s="83"/>
      <c r="LXW79" s="83"/>
      <c r="LXX79" s="83"/>
      <c r="LXY79" s="83"/>
      <c r="LXZ79" s="83"/>
      <c r="LYA79" s="83"/>
      <c r="LYB79" s="83"/>
      <c r="LYC79" s="83"/>
      <c r="LYD79" s="83"/>
      <c r="LYE79" s="83"/>
      <c r="LYF79" s="83"/>
      <c r="LYG79" s="83"/>
      <c r="LYH79" s="83"/>
      <c r="LYI79" s="83"/>
      <c r="LYJ79" s="83"/>
      <c r="LYK79" s="83"/>
      <c r="LYL79" s="83"/>
      <c r="LYM79" s="83"/>
      <c r="LYN79" s="83"/>
      <c r="LYO79" s="83"/>
      <c r="LYP79" s="83"/>
      <c r="LYQ79" s="83"/>
      <c r="LYR79" s="83"/>
      <c r="LYS79" s="83"/>
      <c r="LYT79" s="83"/>
      <c r="LYU79" s="83"/>
      <c r="LYV79" s="83"/>
      <c r="LYW79" s="83"/>
      <c r="LYX79" s="83"/>
      <c r="LYY79" s="83"/>
      <c r="LYZ79" s="83"/>
      <c r="LZA79" s="83"/>
      <c r="LZB79" s="83"/>
      <c r="LZC79" s="83"/>
      <c r="LZD79" s="83"/>
      <c r="LZE79" s="83"/>
      <c r="LZF79" s="83"/>
      <c r="LZG79" s="83"/>
      <c r="LZH79" s="83"/>
      <c r="LZI79" s="83"/>
      <c r="LZJ79" s="83"/>
      <c r="LZK79" s="83"/>
      <c r="LZL79" s="83"/>
      <c r="LZM79" s="83"/>
      <c r="LZN79" s="83"/>
      <c r="LZO79" s="83"/>
      <c r="LZP79" s="83"/>
      <c r="LZQ79" s="83"/>
      <c r="LZR79" s="83"/>
      <c r="LZS79" s="83"/>
      <c r="LZT79" s="83"/>
      <c r="LZU79" s="83"/>
      <c r="LZV79" s="83"/>
      <c r="LZW79" s="83"/>
      <c r="LZX79" s="83"/>
      <c r="LZY79" s="83"/>
      <c r="LZZ79" s="83"/>
      <c r="MAA79" s="83"/>
      <c r="MAB79" s="83"/>
      <c r="MAC79" s="83"/>
      <c r="MAD79" s="83"/>
      <c r="MAE79" s="83"/>
      <c r="MAF79" s="83"/>
      <c r="MAG79" s="83"/>
      <c r="MAH79" s="83"/>
      <c r="MAI79" s="83"/>
      <c r="MAJ79" s="83"/>
      <c r="MAK79" s="83"/>
      <c r="MAL79" s="83"/>
      <c r="MAM79" s="83"/>
      <c r="MAN79" s="83"/>
      <c r="MAO79" s="83"/>
      <c r="MAP79" s="83"/>
      <c r="MAQ79" s="83"/>
      <c r="MAR79" s="83"/>
      <c r="MAS79" s="83"/>
      <c r="MAT79" s="83"/>
      <c r="MAU79" s="83"/>
      <c r="MAV79" s="83"/>
      <c r="MAW79" s="83"/>
      <c r="MAX79" s="83"/>
      <c r="MAY79" s="83"/>
      <c r="MAZ79" s="83"/>
      <c r="MBA79" s="83"/>
      <c r="MBB79" s="83"/>
      <c r="MBC79" s="83"/>
      <c r="MBD79" s="83"/>
      <c r="MBE79" s="83"/>
      <c r="MBF79" s="83"/>
      <c r="MBG79" s="83"/>
      <c r="MBH79" s="83"/>
      <c r="MBI79" s="83"/>
      <c r="MBJ79" s="83"/>
      <c r="MBK79" s="83"/>
      <c r="MBL79" s="83"/>
      <c r="MBM79" s="83"/>
      <c r="MBN79" s="83"/>
      <c r="MBO79" s="83"/>
      <c r="MBP79" s="83"/>
      <c r="MBQ79" s="83"/>
      <c r="MBR79" s="83"/>
      <c r="MBS79" s="83"/>
      <c r="MBT79" s="83"/>
      <c r="MBU79" s="83"/>
      <c r="MBV79" s="83"/>
      <c r="MBW79" s="83"/>
      <c r="MBX79" s="83"/>
      <c r="MBY79" s="83"/>
      <c r="MBZ79" s="83"/>
      <c r="MCA79" s="83"/>
      <c r="MCB79" s="83"/>
      <c r="MCC79" s="83"/>
      <c r="MCD79" s="83"/>
      <c r="MCE79" s="83"/>
      <c r="MCF79" s="83"/>
      <c r="MCG79" s="83"/>
      <c r="MCH79" s="83"/>
      <c r="MCI79" s="83"/>
      <c r="MCJ79" s="83"/>
      <c r="MCK79" s="83"/>
      <c r="MCL79" s="83"/>
      <c r="MCM79" s="83"/>
      <c r="MCN79" s="83"/>
      <c r="MCO79" s="83"/>
      <c r="MCP79" s="83"/>
      <c r="MCQ79" s="83"/>
      <c r="MCR79" s="83"/>
      <c r="MCS79" s="83"/>
      <c r="MCT79" s="83"/>
      <c r="MCU79" s="83"/>
      <c r="MCV79" s="83"/>
      <c r="MCW79" s="83"/>
      <c r="MCX79" s="83"/>
      <c r="MCY79" s="83"/>
      <c r="MCZ79" s="83"/>
      <c r="MDA79" s="83"/>
      <c r="MDB79" s="83"/>
      <c r="MDC79" s="83"/>
      <c r="MDD79" s="83"/>
      <c r="MDE79" s="83"/>
      <c r="MDF79" s="83"/>
      <c r="MDG79" s="83"/>
      <c r="MDH79" s="83"/>
      <c r="MDI79" s="83"/>
      <c r="MDJ79" s="83"/>
      <c r="MDK79" s="83"/>
      <c r="MDL79" s="83"/>
      <c r="MDM79" s="83"/>
      <c r="MDN79" s="83"/>
      <c r="MDO79" s="83"/>
      <c r="MDP79" s="83"/>
      <c r="MDQ79" s="83"/>
      <c r="MDR79" s="83"/>
      <c r="MDS79" s="83"/>
      <c r="MDT79" s="83"/>
      <c r="MDU79" s="83"/>
      <c r="MDV79" s="83"/>
      <c r="MDW79" s="83"/>
      <c r="MDX79" s="83"/>
      <c r="MDY79" s="83"/>
      <c r="MDZ79" s="83"/>
      <c r="MEA79" s="83"/>
      <c r="MEB79" s="83"/>
      <c r="MEC79" s="83"/>
      <c r="MED79" s="83"/>
      <c r="MEE79" s="83"/>
      <c r="MEF79" s="83"/>
      <c r="MEG79" s="83"/>
      <c r="MEH79" s="83"/>
      <c r="MEI79" s="83"/>
      <c r="MEJ79" s="83"/>
      <c r="MEK79" s="83"/>
      <c r="MEL79" s="83"/>
      <c r="MEM79" s="83"/>
      <c r="MEN79" s="83"/>
      <c r="MEO79" s="83"/>
      <c r="MEP79" s="83"/>
      <c r="MEQ79" s="83"/>
      <c r="MER79" s="83"/>
      <c r="MES79" s="83"/>
      <c r="MET79" s="83"/>
      <c r="MEU79" s="83"/>
      <c r="MEV79" s="83"/>
      <c r="MEW79" s="83"/>
      <c r="MEX79" s="83"/>
      <c r="MEY79" s="83"/>
      <c r="MEZ79" s="83"/>
      <c r="MFA79" s="83"/>
      <c r="MFB79" s="83"/>
      <c r="MFC79" s="83"/>
      <c r="MFD79" s="83"/>
      <c r="MFE79" s="83"/>
      <c r="MFF79" s="83"/>
      <c r="MFG79" s="83"/>
      <c r="MFH79" s="83"/>
      <c r="MFI79" s="83"/>
      <c r="MFJ79" s="83"/>
      <c r="MFK79" s="83"/>
      <c r="MFL79" s="83"/>
      <c r="MFM79" s="83"/>
      <c r="MFN79" s="83"/>
      <c r="MFO79" s="83"/>
      <c r="MFP79" s="83"/>
      <c r="MFQ79" s="83"/>
      <c r="MFR79" s="83"/>
      <c r="MFS79" s="83"/>
      <c r="MFT79" s="83"/>
      <c r="MFU79" s="83"/>
      <c r="MFV79" s="83"/>
      <c r="MFW79" s="83"/>
      <c r="MFX79" s="83"/>
      <c r="MFY79" s="83"/>
      <c r="MFZ79" s="83"/>
      <c r="MGA79" s="83"/>
      <c r="MGB79" s="83"/>
      <c r="MGC79" s="83"/>
      <c r="MGD79" s="83"/>
      <c r="MGE79" s="83"/>
      <c r="MGF79" s="83"/>
      <c r="MGG79" s="83"/>
      <c r="MGH79" s="83"/>
      <c r="MGI79" s="83"/>
      <c r="MGJ79" s="83"/>
      <c r="MGK79" s="83"/>
      <c r="MGL79" s="83"/>
      <c r="MGM79" s="83"/>
      <c r="MGN79" s="83"/>
      <c r="MGO79" s="83"/>
      <c r="MGP79" s="83"/>
      <c r="MGQ79" s="83"/>
      <c r="MGR79" s="83"/>
      <c r="MGS79" s="83"/>
      <c r="MGT79" s="83"/>
      <c r="MGU79" s="83"/>
      <c r="MGV79" s="83"/>
      <c r="MGW79" s="83"/>
      <c r="MGX79" s="83"/>
      <c r="MGY79" s="83"/>
      <c r="MGZ79" s="83"/>
      <c r="MHA79" s="83"/>
      <c r="MHB79" s="83"/>
      <c r="MHC79" s="83"/>
      <c r="MHD79" s="83"/>
      <c r="MHE79" s="83"/>
      <c r="MHF79" s="83"/>
      <c r="MHG79" s="83"/>
      <c r="MHH79" s="83"/>
      <c r="MHI79" s="83"/>
      <c r="MHJ79" s="83"/>
      <c r="MHK79" s="83"/>
      <c r="MHL79" s="83"/>
      <c r="MHM79" s="83"/>
      <c r="MHN79" s="83"/>
      <c r="MHO79" s="83"/>
      <c r="MHP79" s="83"/>
      <c r="MHQ79" s="83"/>
      <c r="MHR79" s="83"/>
      <c r="MHS79" s="83"/>
      <c r="MHT79" s="83"/>
      <c r="MHU79" s="83"/>
      <c r="MHV79" s="83"/>
      <c r="MHW79" s="83"/>
      <c r="MHX79" s="83"/>
      <c r="MHY79" s="83"/>
      <c r="MHZ79" s="83"/>
      <c r="MIA79" s="83"/>
      <c r="MIB79" s="83"/>
      <c r="MIC79" s="83"/>
      <c r="MID79" s="83"/>
      <c r="MIE79" s="83"/>
      <c r="MIF79" s="83"/>
      <c r="MIG79" s="83"/>
      <c r="MIH79" s="83"/>
      <c r="MII79" s="83"/>
      <c r="MIJ79" s="83"/>
      <c r="MIK79" s="83"/>
      <c r="MIL79" s="83"/>
      <c r="MIM79" s="83"/>
      <c r="MIN79" s="83"/>
      <c r="MIO79" s="83"/>
      <c r="MIP79" s="83"/>
      <c r="MIQ79" s="83"/>
      <c r="MIR79" s="83"/>
      <c r="MIS79" s="83"/>
      <c r="MIT79" s="83"/>
      <c r="MIU79" s="83"/>
      <c r="MIV79" s="83"/>
      <c r="MIW79" s="83"/>
      <c r="MIX79" s="83"/>
      <c r="MIY79" s="83"/>
      <c r="MIZ79" s="83"/>
      <c r="MJA79" s="83"/>
      <c r="MJB79" s="83"/>
      <c r="MJC79" s="83"/>
      <c r="MJD79" s="83"/>
      <c r="MJE79" s="83"/>
      <c r="MJF79" s="83"/>
      <c r="MJG79" s="83"/>
      <c r="MJH79" s="83"/>
      <c r="MJI79" s="83"/>
      <c r="MJJ79" s="83"/>
      <c r="MJK79" s="83"/>
      <c r="MJL79" s="83"/>
      <c r="MJM79" s="83"/>
      <c r="MJN79" s="83"/>
      <c r="MJO79" s="83"/>
      <c r="MJP79" s="83"/>
      <c r="MJQ79" s="83"/>
      <c r="MJR79" s="83"/>
      <c r="MJS79" s="83"/>
      <c r="MJT79" s="83"/>
      <c r="MJU79" s="83"/>
      <c r="MJV79" s="83"/>
      <c r="MJW79" s="83"/>
      <c r="MJX79" s="83"/>
      <c r="MJY79" s="83"/>
      <c r="MJZ79" s="83"/>
      <c r="MKA79" s="83"/>
      <c r="MKB79" s="83"/>
      <c r="MKC79" s="83"/>
      <c r="MKD79" s="83"/>
      <c r="MKE79" s="83"/>
      <c r="MKF79" s="83"/>
      <c r="MKG79" s="83"/>
      <c r="MKH79" s="83"/>
      <c r="MKI79" s="83"/>
      <c r="MKJ79" s="83"/>
      <c r="MKK79" s="83"/>
      <c r="MKL79" s="83"/>
      <c r="MKM79" s="83"/>
      <c r="MKN79" s="83"/>
      <c r="MKO79" s="83"/>
      <c r="MKP79" s="83"/>
      <c r="MKQ79" s="83"/>
      <c r="MKR79" s="83"/>
      <c r="MKS79" s="83"/>
      <c r="MKT79" s="83"/>
      <c r="MKU79" s="83"/>
      <c r="MKV79" s="83"/>
      <c r="MKW79" s="83"/>
      <c r="MKX79" s="83"/>
      <c r="MKY79" s="83"/>
      <c r="MKZ79" s="83"/>
      <c r="MLA79" s="83"/>
      <c r="MLB79" s="83"/>
      <c r="MLC79" s="83"/>
      <c r="MLD79" s="83"/>
      <c r="MLE79" s="83"/>
      <c r="MLF79" s="83"/>
      <c r="MLG79" s="83"/>
      <c r="MLH79" s="83"/>
      <c r="MLI79" s="83"/>
      <c r="MLJ79" s="83"/>
      <c r="MLK79" s="83"/>
      <c r="MLL79" s="83"/>
      <c r="MLM79" s="83"/>
      <c r="MLN79" s="83"/>
      <c r="MLO79" s="83"/>
      <c r="MLP79" s="83"/>
      <c r="MLQ79" s="83"/>
      <c r="MLR79" s="83"/>
      <c r="MLS79" s="83"/>
      <c r="MLT79" s="83"/>
      <c r="MLU79" s="83"/>
      <c r="MLV79" s="83"/>
      <c r="MLW79" s="83"/>
      <c r="MLX79" s="83"/>
      <c r="MLY79" s="83"/>
      <c r="MLZ79" s="83"/>
      <c r="MMA79" s="83"/>
      <c r="MMB79" s="83"/>
      <c r="MMC79" s="83"/>
      <c r="MMD79" s="83"/>
      <c r="MME79" s="83"/>
      <c r="MMF79" s="83"/>
      <c r="MMG79" s="83"/>
      <c r="MMH79" s="83"/>
      <c r="MMI79" s="83"/>
      <c r="MMJ79" s="83"/>
      <c r="MMK79" s="83"/>
      <c r="MML79" s="83"/>
      <c r="MMM79" s="83"/>
      <c r="MMN79" s="83"/>
      <c r="MMO79" s="83"/>
      <c r="MMP79" s="83"/>
      <c r="MMQ79" s="83"/>
      <c r="MMR79" s="83"/>
      <c r="MMS79" s="83"/>
      <c r="MMT79" s="83"/>
      <c r="MMU79" s="83"/>
      <c r="MMV79" s="83"/>
      <c r="MMW79" s="83"/>
      <c r="MMX79" s="83"/>
      <c r="MMY79" s="83"/>
      <c r="MMZ79" s="83"/>
      <c r="MNA79" s="83"/>
      <c r="MNB79" s="83"/>
      <c r="MNC79" s="83"/>
      <c r="MND79" s="83"/>
      <c r="MNE79" s="83"/>
      <c r="MNF79" s="83"/>
      <c r="MNG79" s="83"/>
      <c r="MNH79" s="83"/>
      <c r="MNI79" s="83"/>
      <c r="MNJ79" s="83"/>
      <c r="MNK79" s="83"/>
      <c r="MNL79" s="83"/>
      <c r="MNM79" s="83"/>
      <c r="MNN79" s="83"/>
      <c r="MNO79" s="83"/>
      <c r="MNP79" s="83"/>
      <c r="MNQ79" s="83"/>
      <c r="MNR79" s="83"/>
      <c r="MNS79" s="83"/>
      <c r="MNT79" s="83"/>
      <c r="MNU79" s="83"/>
      <c r="MNV79" s="83"/>
      <c r="MNW79" s="83"/>
      <c r="MNX79" s="83"/>
      <c r="MNY79" s="83"/>
      <c r="MNZ79" s="83"/>
      <c r="MOA79" s="83"/>
      <c r="MOB79" s="83"/>
      <c r="MOC79" s="83"/>
      <c r="MOD79" s="83"/>
      <c r="MOE79" s="83"/>
      <c r="MOF79" s="83"/>
      <c r="MOG79" s="83"/>
      <c r="MOH79" s="83"/>
      <c r="MOI79" s="83"/>
      <c r="MOJ79" s="83"/>
      <c r="MOK79" s="83"/>
      <c r="MOL79" s="83"/>
      <c r="MOM79" s="83"/>
      <c r="MON79" s="83"/>
      <c r="MOO79" s="83"/>
      <c r="MOP79" s="83"/>
      <c r="MOQ79" s="83"/>
      <c r="MOR79" s="83"/>
      <c r="MOS79" s="83"/>
      <c r="MOT79" s="83"/>
      <c r="MOU79" s="83"/>
      <c r="MOV79" s="83"/>
      <c r="MOW79" s="83"/>
      <c r="MOX79" s="83"/>
      <c r="MOY79" s="83"/>
      <c r="MOZ79" s="83"/>
      <c r="MPA79" s="83"/>
      <c r="MPB79" s="83"/>
      <c r="MPC79" s="83"/>
      <c r="MPD79" s="83"/>
      <c r="MPE79" s="83"/>
      <c r="MPF79" s="83"/>
      <c r="MPG79" s="83"/>
      <c r="MPH79" s="83"/>
      <c r="MPI79" s="83"/>
      <c r="MPJ79" s="83"/>
      <c r="MPK79" s="83"/>
      <c r="MPL79" s="83"/>
      <c r="MPM79" s="83"/>
      <c r="MPN79" s="83"/>
      <c r="MPO79" s="83"/>
      <c r="MPP79" s="83"/>
      <c r="MPQ79" s="83"/>
      <c r="MPR79" s="83"/>
      <c r="MPS79" s="83"/>
      <c r="MPT79" s="83"/>
      <c r="MPU79" s="83"/>
      <c r="MPV79" s="83"/>
      <c r="MPW79" s="83"/>
      <c r="MPX79" s="83"/>
      <c r="MPY79" s="83"/>
      <c r="MPZ79" s="83"/>
      <c r="MQA79" s="83"/>
      <c r="MQB79" s="83"/>
      <c r="MQC79" s="83"/>
      <c r="MQD79" s="83"/>
      <c r="MQE79" s="83"/>
      <c r="MQF79" s="83"/>
      <c r="MQG79" s="83"/>
      <c r="MQH79" s="83"/>
      <c r="MQI79" s="83"/>
      <c r="MQJ79" s="83"/>
      <c r="MQK79" s="83"/>
      <c r="MQL79" s="83"/>
      <c r="MQM79" s="83"/>
      <c r="MQN79" s="83"/>
      <c r="MQO79" s="83"/>
      <c r="MQP79" s="83"/>
      <c r="MQQ79" s="83"/>
      <c r="MQR79" s="83"/>
      <c r="MQS79" s="83"/>
      <c r="MQT79" s="83"/>
      <c r="MQU79" s="83"/>
      <c r="MQV79" s="83"/>
      <c r="MQW79" s="83"/>
      <c r="MQX79" s="83"/>
      <c r="MQY79" s="83"/>
      <c r="MQZ79" s="83"/>
      <c r="MRA79" s="83"/>
      <c r="MRB79" s="83"/>
      <c r="MRC79" s="83"/>
      <c r="MRD79" s="83"/>
      <c r="MRE79" s="83"/>
      <c r="MRF79" s="83"/>
      <c r="MRG79" s="83"/>
      <c r="MRH79" s="83"/>
      <c r="MRI79" s="83"/>
      <c r="MRJ79" s="83"/>
      <c r="MRK79" s="83"/>
      <c r="MRL79" s="83"/>
      <c r="MRM79" s="83"/>
      <c r="MRN79" s="83"/>
      <c r="MRO79" s="83"/>
      <c r="MRP79" s="83"/>
      <c r="MRQ79" s="83"/>
      <c r="MRR79" s="83"/>
      <c r="MRS79" s="83"/>
      <c r="MRT79" s="83"/>
      <c r="MRU79" s="83"/>
      <c r="MRV79" s="83"/>
      <c r="MRW79" s="83"/>
      <c r="MRX79" s="83"/>
      <c r="MRY79" s="83"/>
      <c r="MRZ79" s="83"/>
      <c r="MSA79" s="83"/>
      <c r="MSB79" s="83"/>
      <c r="MSC79" s="83"/>
      <c r="MSD79" s="83"/>
      <c r="MSE79" s="83"/>
      <c r="MSF79" s="83"/>
      <c r="MSG79" s="83"/>
      <c r="MSH79" s="83"/>
      <c r="MSI79" s="83"/>
      <c r="MSJ79" s="83"/>
      <c r="MSK79" s="83"/>
      <c r="MSL79" s="83"/>
      <c r="MSM79" s="83"/>
      <c r="MSN79" s="83"/>
      <c r="MSO79" s="83"/>
      <c r="MSP79" s="83"/>
      <c r="MSQ79" s="83"/>
      <c r="MSR79" s="83"/>
      <c r="MSS79" s="83"/>
      <c r="MST79" s="83"/>
      <c r="MSU79" s="83"/>
      <c r="MSV79" s="83"/>
      <c r="MSW79" s="83"/>
      <c r="MSX79" s="83"/>
      <c r="MSY79" s="83"/>
      <c r="MSZ79" s="83"/>
      <c r="MTA79" s="83"/>
      <c r="MTB79" s="83"/>
      <c r="MTC79" s="83"/>
      <c r="MTD79" s="83"/>
      <c r="MTE79" s="83"/>
      <c r="MTF79" s="83"/>
      <c r="MTG79" s="83"/>
      <c r="MTH79" s="83"/>
      <c r="MTI79" s="83"/>
      <c r="MTJ79" s="83"/>
      <c r="MTK79" s="83"/>
      <c r="MTL79" s="83"/>
      <c r="MTM79" s="83"/>
      <c r="MTN79" s="83"/>
      <c r="MTO79" s="83"/>
      <c r="MTP79" s="83"/>
      <c r="MTQ79" s="83"/>
      <c r="MTR79" s="83"/>
      <c r="MTS79" s="83"/>
      <c r="MTT79" s="83"/>
      <c r="MTU79" s="83"/>
      <c r="MTV79" s="83"/>
      <c r="MTW79" s="83"/>
      <c r="MTX79" s="83"/>
      <c r="MTY79" s="83"/>
      <c r="MTZ79" s="83"/>
      <c r="MUA79" s="83"/>
      <c r="MUB79" s="83"/>
      <c r="MUC79" s="83"/>
      <c r="MUD79" s="83"/>
      <c r="MUE79" s="83"/>
      <c r="MUF79" s="83"/>
      <c r="MUG79" s="83"/>
      <c r="MUH79" s="83"/>
      <c r="MUI79" s="83"/>
      <c r="MUJ79" s="83"/>
      <c r="MUK79" s="83"/>
      <c r="MUL79" s="83"/>
      <c r="MUM79" s="83"/>
      <c r="MUN79" s="83"/>
      <c r="MUO79" s="83"/>
      <c r="MUP79" s="83"/>
      <c r="MUQ79" s="83"/>
      <c r="MUR79" s="83"/>
      <c r="MUS79" s="83"/>
      <c r="MUT79" s="83"/>
      <c r="MUU79" s="83"/>
      <c r="MUV79" s="83"/>
      <c r="MUW79" s="83"/>
      <c r="MUX79" s="83"/>
      <c r="MUY79" s="83"/>
      <c r="MUZ79" s="83"/>
      <c r="MVA79" s="83"/>
      <c r="MVB79" s="83"/>
      <c r="MVC79" s="83"/>
      <c r="MVD79" s="83"/>
      <c r="MVE79" s="83"/>
      <c r="MVF79" s="83"/>
      <c r="MVG79" s="83"/>
      <c r="MVH79" s="83"/>
      <c r="MVI79" s="83"/>
      <c r="MVJ79" s="83"/>
      <c r="MVK79" s="83"/>
      <c r="MVL79" s="83"/>
      <c r="MVM79" s="83"/>
      <c r="MVN79" s="83"/>
      <c r="MVO79" s="83"/>
      <c r="MVP79" s="83"/>
      <c r="MVQ79" s="83"/>
      <c r="MVR79" s="83"/>
      <c r="MVS79" s="83"/>
      <c r="MVT79" s="83"/>
      <c r="MVU79" s="83"/>
      <c r="MVV79" s="83"/>
      <c r="MVW79" s="83"/>
      <c r="MVX79" s="83"/>
      <c r="MVY79" s="83"/>
      <c r="MVZ79" s="83"/>
      <c r="MWA79" s="83"/>
      <c r="MWB79" s="83"/>
      <c r="MWC79" s="83"/>
      <c r="MWD79" s="83"/>
      <c r="MWE79" s="83"/>
      <c r="MWF79" s="83"/>
      <c r="MWG79" s="83"/>
      <c r="MWH79" s="83"/>
      <c r="MWI79" s="83"/>
      <c r="MWJ79" s="83"/>
      <c r="MWK79" s="83"/>
      <c r="MWL79" s="83"/>
      <c r="MWM79" s="83"/>
      <c r="MWN79" s="83"/>
      <c r="MWO79" s="83"/>
      <c r="MWP79" s="83"/>
      <c r="MWQ79" s="83"/>
      <c r="MWR79" s="83"/>
      <c r="MWS79" s="83"/>
      <c r="MWT79" s="83"/>
      <c r="MWU79" s="83"/>
      <c r="MWV79" s="83"/>
      <c r="MWW79" s="83"/>
      <c r="MWX79" s="83"/>
      <c r="MWY79" s="83"/>
      <c r="MWZ79" s="83"/>
      <c r="MXA79" s="83"/>
      <c r="MXB79" s="83"/>
      <c r="MXC79" s="83"/>
      <c r="MXD79" s="83"/>
      <c r="MXE79" s="83"/>
      <c r="MXF79" s="83"/>
      <c r="MXG79" s="83"/>
      <c r="MXH79" s="83"/>
      <c r="MXI79" s="83"/>
      <c r="MXJ79" s="83"/>
      <c r="MXK79" s="83"/>
      <c r="MXL79" s="83"/>
      <c r="MXM79" s="83"/>
      <c r="MXN79" s="83"/>
      <c r="MXO79" s="83"/>
      <c r="MXP79" s="83"/>
      <c r="MXQ79" s="83"/>
      <c r="MXR79" s="83"/>
      <c r="MXS79" s="83"/>
      <c r="MXT79" s="83"/>
      <c r="MXU79" s="83"/>
      <c r="MXV79" s="83"/>
      <c r="MXW79" s="83"/>
      <c r="MXX79" s="83"/>
      <c r="MXY79" s="83"/>
      <c r="MXZ79" s="83"/>
      <c r="MYA79" s="83"/>
      <c r="MYB79" s="83"/>
      <c r="MYC79" s="83"/>
      <c r="MYD79" s="83"/>
      <c r="MYE79" s="83"/>
      <c r="MYF79" s="83"/>
      <c r="MYG79" s="83"/>
      <c r="MYH79" s="83"/>
      <c r="MYI79" s="83"/>
      <c r="MYJ79" s="83"/>
      <c r="MYK79" s="83"/>
      <c r="MYL79" s="83"/>
      <c r="MYM79" s="83"/>
      <c r="MYN79" s="83"/>
      <c r="MYO79" s="83"/>
      <c r="MYP79" s="83"/>
      <c r="MYQ79" s="83"/>
      <c r="MYR79" s="83"/>
      <c r="MYS79" s="83"/>
      <c r="MYT79" s="83"/>
      <c r="MYU79" s="83"/>
      <c r="MYV79" s="83"/>
      <c r="MYW79" s="83"/>
      <c r="MYX79" s="83"/>
      <c r="MYY79" s="83"/>
      <c r="MYZ79" s="83"/>
      <c r="MZA79" s="83"/>
      <c r="MZB79" s="83"/>
      <c r="MZC79" s="83"/>
      <c r="MZD79" s="83"/>
      <c r="MZE79" s="83"/>
      <c r="MZF79" s="83"/>
      <c r="MZG79" s="83"/>
      <c r="MZH79" s="83"/>
      <c r="MZI79" s="83"/>
      <c r="MZJ79" s="83"/>
      <c r="MZK79" s="83"/>
      <c r="MZL79" s="83"/>
      <c r="MZM79" s="83"/>
      <c r="MZN79" s="83"/>
      <c r="MZO79" s="83"/>
      <c r="MZP79" s="83"/>
      <c r="MZQ79" s="83"/>
      <c r="MZR79" s="83"/>
      <c r="MZS79" s="83"/>
      <c r="MZT79" s="83"/>
      <c r="MZU79" s="83"/>
      <c r="MZV79" s="83"/>
      <c r="MZW79" s="83"/>
      <c r="MZX79" s="83"/>
      <c r="MZY79" s="83"/>
      <c r="MZZ79" s="83"/>
      <c r="NAA79" s="83"/>
      <c r="NAB79" s="83"/>
      <c r="NAC79" s="83"/>
      <c r="NAD79" s="83"/>
      <c r="NAE79" s="83"/>
      <c r="NAF79" s="83"/>
      <c r="NAG79" s="83"/>
      <c r="NAH79" s="83"/>
      <c r="NAI79" s="83"/>
      <c r="NAJ79" s="83"/>
      <c r="NAK79" s="83"/>
      <c r="NAL79" s="83"/>
      <c r="NAM79" s="83"/>
      <c r="NAN79" s="83"/>
      <c r="NAO79" s="83"/>
      <c r="NAP79" s="83"/>
      <c r="NAQ79" s="83"/>
      <c r="NAR79" s="83"/>
      <c r="NAS79" s="83"/>
      <c r="NAT79" s="83"/>
      <c r="NAU79" s="83"/>
      <c r="NAV79" s="83"/>
      <c r="NAW79" s="83"/>
      <c r="NAX79" s="83"/>
      <c r="NAY79" s="83"/>
      <c r="NAZ79" s="83"/>
      <c r="NBA79" s="83"/>
      <c r="NBB79" s="83"/>
      <c r="NBC79" s="83"/>
      <c r="NBD79" s="83"/>
      <c r="NBE79" s="83"/>
      <c r="NBF79" s="83"/>
      <c r="NBG79" s="83"/>
      <c r="NBH79" s="83"/>
      <c r="NBI79" s="83"/>
      <c r="NBJ79" s="83"/>
      <c r="NBK79" s="83"/>
      <c r="NBL79" s="83"/>
      <c r="NBM79" s="83"/>
      <c r="NBN79" s="83"/>
      <c r="NBO79" s="83"/>
      <c r="NBP79" s="83"/>
      <c r="NBQ79" s="83"/>
      <c r="NBR79" s="83"/>
      <c r="NBS79" s="83"/>
      <c r="NBT79" s="83"/>
      <c r="NBU79" s="83"/>
      <c r="NBV79" s="83"/>
      <c r="NBW79" s="83"/>
      <c r="NBX79" s="83"/>
      <c r="NBY79" s="83"/>
      <c r="NBZ79" s="83"/>
      <c r="NCA79" s="83"/>
      <c r="NCB79" s="83"/>
      <c r="NCC79" s="83"/>
      <c r="NCD79" s="83"/>
      <c r="NCE79" s="83"/>
      <c r="NCF79" s="83"/>
      <c r="NCG79" s="83"/>
      <c r="NCH79" s="83"/>
      <c r="NCI79" s="83"/>
      <c r="NCJ79" s="83"/>
      <c r="NCK79" s="83"/>
      <c r="NCL79" s="83"/>
      <c r="NCM79" s="83"/>
      <c r="NCN79" s="83"/>
      <c r="NCO79" s="83"/>
      <c r="NCP79" s="83"/>
      <c r="NCQ79" s="83"/>
      <c r="NCR79" s="83"/>
      <c r="NCS79" s="83"/>
      <c r="NCT79" s="83"/>
      <c r="NCU79" s="83"/>
      <c r="NCV79" s="83"/>
      <c r="NCW79" s="83"/>
      <c r="NCX79" s="83"/>
      <c r="NCY79" s="83"/>
      <c r="NCZ79" s="83"/>
      <c r="NDA79" s="83"/>
      <c r="NDB79" s="83"/>
      <c r="NDC79" s="83"/>
      <c r="NDD79" s="83"/>
      <c r="NDE79" s="83"/>
      <c r="NDF79" s="83"/>
      <c r="NDG79" s="83"/>
      <c r="NDH79" s="83"/>
      <c r="NDI79" s="83"/>
      <c r="NDJ79" s="83"/>
      <c r="NDK79" s="83"/>
      <c r="NDL79" s="83"/>
      <c r="NDM79" s="83"/>
      <c r="NDN79" s="83"/>
      <c r="NDO79" s="83"/>
      <c r="NDP79" s="83"/>
      <c r="NDQ79" s="83"/>
      <c r="NDR79" s="83"/>
      <c r="NDS79" s="83"/>
      <c r="NDT79" s="83"/>
      <c r="NDU79" s="83"/>
      <c r="NDV79" s="83"/>
      <c r="NDW79" s="83"/>
      <c r="NDX79" s="83"/>
      <c r="NDY79" s="83"/>
      <c r="NDZ79" s="83"/>
      <c r="NEA79" s="83"/>
      <c r="NEB79" s="83"/>
      <c r="NEC79" s="83"/>
      <c r="NED79" s="83"/>
      <c r="NEE79" s="83"/>
      <c r="NEF79" s="83"/>
      <c r="NEG79" s="83"/>
      <c r="NEH79" s="83"/>
      <c r="NEI79" s="83"/>
      <c r="NEJ79" s="83"/>
      <c r="NEK79" s="83"/>
      <c r="NEL79" s="83"/>
      <c r="NEM79" s="83"/>
      <c r="NEN79" s="83"/>
      <c r="NEO79" s="83"/>
      <c r="NEP79" s="83"/>
      <c r="NEQ79" s="83"/>
      <c r="NER79" s="83"/>
      <c r="NES79" s="83"/>
      <c r="NET79" s="83"/>
      <c r="NEU79" s="83"/>
      <c r="NEV79" s="83"/>
      <c r="NEW79" s="83"/>
      <c r="NEX79" s="83"/>
      <c r="NEY79" s="83"/>
      <c r="NEZ79" s="83"/>
      <c r="NFA79" s="83"/>
      <c r="NFB79" s="83"/>
      <c r="NFC79" s="83"/>
      <c r="NFD79" s="83"/>
      <c r="NFE79" s="83"/>
      <c r="NFF79" s="83"/>
      <c r="NFG79" s="83"/>
      <c r="NFH79" s="83"/>
      <c r="NFI79" s="83"/>
      <c r="NFJ79" s="83"/>
      <c r="NFK79" s="83"/>
      <c r="NFL79" s="83"/>
      <c r="NFM79" s="83"/>
      <c r="NFN79" s="83"/>
      <c r="NFO79" s="83"/>
      <c r="NFP79" s="83"/>
      <c r="NFQ79" s="83"/>
      <c r="NFR79" s="83"/>
      <c r="NFS79" s="83"/>
      <c r="NFT79" s="83"/>
      <c r="NFU79" s="83"/>
      <c r="NFV79" s="83"/>
      <c r="NFW79" s="83"/>
      <c r="NFX79" s="83"/>
      <c r="NFY79" s="83"/>
      <c r="NFZ79" s="83"/>
      <c r="NGA79" s="83"/>
      <c r="NGB79" s="83"/>
      <c r="NGC79" s="83"/>
      <c r="NGD79" s="83"/>
      <c r="NGE79" s="83"/>
      <c r="NGF79" s="83"/>
      <c r="NGG79" s="83"/>
      <c r="NGH79" s="83"/>
      <c r="NGI79" s="83"/>
      <c r="NGJ79" s="83"/>
      <c r="NGK79" s="83"/>
      <c r="NGL79" s="83"/>
      <c r="NGM79" s="83"/>
      <c r="NGN79" s="83"/>
      <c r="NGO79" s="83"/>
      <c r="NGP79" s="83"/>
      <c r="NGQ79" s="83"/>
      <c r="NGR79" s="83"/>
      <c r="NGS79" s="83"/>
      <c r="NGT79" s="83"/>
      <c r="NGU79" s="83"/>
      <c r="NGV79" s="83"/>
      <c r="NGW79" s="83"/>
      <c r="NGX79" s="83"/>
      <c r="NGY79" s="83"/>
      <c r="NGZ79" s="83"/>
      <c r="NHA79" s="83"/>
      <c r="NHB79" s="83"/>
      <c r="NHC79" s="83"/>
      <c r="NHD79" s="83"/>
      <c r="NHE79" s="83"/>
      <c r="NHF79" s="83"/>
      <c r="NHG79" s="83"/>
      <c r="NHH79" s="83"/>
      <c r="NHI79" s="83"/>
      <c r="NHJ79" s="83"/>
      <c r="NHK79" s="83"/>
      <c r="NHL79" s="83"/>
      <c r="NHM79" s="83"/>
      <c r="NHN79" s="83"/>
      <c r="NHO79" s="83"/>
      <c r="NHP79" s="83"/>
      <c r="NHQ79" s="83"/>
      <c r="NHR79" s="83"/>
      <c r="NHS79" s="83"/>
      <c r="NHT79" s="83"/>
      <c r="NHU79" s="83"/>
      <c r="NHV79" s="83"/>
      <c r="NHW79" s="83"/>
      <c r="NHX79" s="83"/>
      <c r="NHY79" s="83"/>
      <c r="NHZ79" s="83"/>
      <c r="NIA79" s="83"/>
      <c r="NIB79" s="83"/>
      <c r="NIC79" s="83"/>
      <c r="NID79" s="83"/>
      <c r="NIE79" s="83"/>
      <c r="NIF79" s="83"/>
      <c r="NIG79" s="83"/>
      <c r="NIH79" s="83"/>
      <c r="NII79" s="83"/>
      <c r="NIJ79" s="83"/>
      <c r="NIK79" s="83"/>
      <c r="NIL79" s="83"/>
      <c r="NIM79" s="83"/>
      <c r="NIN79" s="83"/>
      <c r="NIO79" s="83"/>
      <c r="NIP79" s="83"/>
      <c r="NIQ79" s="83"/>
      <c r="NIR79" s="83"/>
      <c r="NIS79" s="83"/>
      <c r="NIT79" s="83"/>
      <c r="NIU79" s="83"/>
      <c r="NIV79" s="83"/>
      <c r="NIW79" s="83"/>
      <c r="NIX79" s="83"/>
      <c r="NIY79" s="83"/>
      <c r="NIZ79" s="83"/>
      <c r="NJA79" s="83"/>
      <c r="NJB79" s="83"/>
      <c r="NJC79" s="83"/>
      <c r="NJD79" s="83"/>
      <c r="NJE79" s="83"/>
      <c r="NJF79" s="83"/>
      <c r="NJG79" s="83"/>
      <c r="NJH79" s="83"/>
      <c r="NJI79" s="83"/>
      <c r="NJJ79" s="83"/>
      <c r="NJK79" s="83"/>
      <c r="NJL79" s="83"/>
      <c r="NJM79" s="83"/>
      <c r="NJN79" s="83"/>
      <c r="NJO79" s="83"/>
      <c r="NJP79" s="83"/>
      <c r="NJQ79" s="83"/>
      <c r="NJR79" s="83"/>
      <c r="NJS79" s="83"/>
      <c r="NJT79" s="83"/>
      <c r="NJU79" s="83"/>
      <c r="NJV79" s="83"/>
      <c r="NJW79" s="83"/>
      <c r="NJX79" s="83"/>
      <c r="NJY79" s="83"/>
      <c r="NJZ79" s="83"/>
      <c r="NKA79" s="83"/>
      <c r="NKB79" s="83"/>
      <c r="NKC79" s="83"/>
      <c r="NKD79" s="83"/>
      <c r="NKE79" s="83"/>
      <c r="NKF79" s="83"/>
      <c r="NKG79" s="83"/>
      <c r="NKH79" s="83"/>
      <c r="NKI79" s="83"/>
      <c r="NKJ79" s="83"/>
      <c r="NKK79" s="83"/>
      <c r="NKL79" s="83"/>
      <c r="NKM79" s="83"/>
      <c r="NKN79" s="83"/>
      <c r="NKO79" s="83"/>
      <c r="NKP79" s="83"/>
      <c r="NKQ79" s="83"/>
      <c r="NKR79" s="83"/>
      <c r="NKS79" s="83"/>
      <c r="NKT79" s="83"/>
      <c r="NKU79" s="83"/>
      <c r="NKV79" s="83"/>
      <c r="NKW79" s="83"/>
      <c r="NKX79" s="83"/>
      <c r="NKY79" s="83"/>
      <c r="NKZ79" s="83"/>
      <c r="NLA79" s="83"/>
      <c r="NLB79" s="83"/>
      <c r="NLC79" s="83"/>
      <c r="NLD79" s="83"/>
      <c r="NLE79" s="83"/>
      <c r="NLF79" s="83"/>
      <c r="NLG79" s="83"/>
      <c r="NLH79" s="83"/>
      <c r="NLI79" s="83"/>
      <c r="NLJ79" s="83"/>
      <c r="NLK79" s="83"/>
      <c r="NLL79" s="83"/>
      <c r="NLM79" s="83"/>
      <c r="NLN79" s="83"/>
      <c r="NLO79" s="83"/>
      <c r="NLP79" s="83"/>
      <c r="NLQ79" s="83"/>
      <c r="NLR79" s="83"/>
      <c r="NLS79" s="83"/>
      <c r="NLT79" s="83"/>
      <c r="NLU79" s="83"/>
      <c r="NLV79" s="83"/>
      <c r="NLW79" s="83"/>
      <c r="NLX79" s="83"/>
      <c r="NLY79" s="83"/>
      <c r="NLZ79" s="83"/>
      <c r="NMA79" s="83"/>
      <c r="NMB79" s="83"/>
      <c r="NMC79" s="83"/>
      <c r="NMD79" s="83"/>
      <c r="NME79" s="83"/>
      <c r="NMF79" s="83"/>
      <c r="NMG79" s="83"/>
      <c r="NMH79" s="83"/>
      <c r="NMI79" s="83"/>
      <c r="NMJ79" s="83"/>
      <c r="NMK79" s="83"/>
      <c r="NML79" s="83"/>
      <c r="NMM79" s="83"/>
      <c r="NMN79" s="83"/>
      <c r="NMO79" s="83"/>
      <c r="NMP79" s="83"/>
      <c r="NMQ79" s="83"/>
      <c r="NMR79" s="83"/>
      <c r="NMS79" s="83"/>
      <c r="NMT79" s="83"/>
      <c r="NMU79" s="83"/>
      <c r="NMV79" s="83"/>
      <c r="NMW79" s="83"/>
      <c r="NMX79" s="83"/>
      <c r="NMY79" s="83"/>
      <c r="NMZ79" s="83"/>
      <c r="NNA79" s="83"/>
      <c r="NNB79" s="83"/>
      <c r="NNC79" s="83"/>
      <c r="NND79" s="83"/>
      <c r="NNE79" s="83"/>
      <c r="NNF79" s="83"/>
      <c r="NNG79" s="83"/>
      <c r="NNH79" s="83"/>
      <c r="NNI79" s="83"/>
      <c r="NNJ79" s="83"/>
      <c r="NNK79" s="83"/>
      <c r="NNL79" s="83"/>
      <c r="NNM79" s="83"/>
      <c r="NNN79" s="83"/>
      <c r="NNO79" s="83"/>
      <c r="NNP79" s="83"/>
      <c r="NNQ79" s="83"/>
      <c r="NNR79" s="83"/>
      <c r="NNS79" s="83"/>
      <c r="NNT79" s="83"/>
      <c r="NNU79" s="83"/>
      <c r="NNV79" s="83"/>
      <c r="NNW79" s="83"/>
      <c r="NNX79" s="83"/>
      <c r="NNY79" s="83"/>
      <c r="NNZ79" s="83"/>
      <c r="NOA79" s="83"/>
      <c r="NOB79" s="83"/>
      <c r="NOC79" s="83"/>
      <c r="NOD79" s="83"/>
      <c r="NOE79" s="83"/>
      <c r="NOF79" s="83"/>
      <c r="NOG79" s="83"/>
      <c r="NOH79" s="83"/>
      <c r="NOI79" s="83"/>
      <c r="NOJ79" s="83"/>
      <c r="NOK79" s="83"/>
      <c r="NOL79" s="83"/>
      <c r="NOM79" s="83"/>
      <c r="NON79" s="83"/>
      <c r="NOO79" s="83"/>
      <c r="NOP79" s="83"/>
      <c r="NOQ79" s="83"/>
      <c r="NOR79" s="83"/>
      <c r="NOS79" s="83"/>
      <c r="NOT79" s="83"/>
      <c r="NOU79" s="83"/>
      <c r="NOV79" s="83"/>
      <c r="NOW79" s="83"/>
      <c r="NOX79" s="83"/>
      <c r="NOY79" s="83"/>
      <c r="NOZ79" s="83"/>
      <c r="NPA79" s="83"/>
      <c r="NPB79" s="83"/>
      <c r="NPC79" s="83"/>
      <c r="NPD79" s="83"/>
      <c r="NPE79" s="83"/>
      <c r="NPF79" s="83"/>
      <c r="NPG79" s="83"/>
      <c r="NPH79" s="83"/>
      <c r="NPI79" s="83"/>
      <c r="NPJ79" s="83"/>
      <c r="NPK79" s="83"/>
      <c r="NPL79" s="83"/>
      <c r="NPM79" s="83"/>
      <c r="NPN79" s="83"/>
      <c r="NPO79" s="83"/>
      <c r="NPP79" s="83"/>
      <c r="NPQ79" s="83"/>
      <c r="NPR79" s="83"/>
      <c r="NPS79" s="83"/>
      <c r="NPT79" s="83"/>
      <c r="NPU79" s="83"/>
      <c r="NPV79" s="83"/>
      <c r="NPW79" s="83"/>
      <c r="NPX79" s="83"/>
      <c r="NPY79" s="83"/>
      <c r="NPZ79" s="83"/>
      <c r="NQA79" s="83"/>
      <c r="NQB79" s="83"/>
      <c r="NQC79" s="83"/>
      <c r="NQD79" s="83"/>
      <c r="NQE79" s="83"/>
      <c r="NQF79" s="83"/>
      <c r="NQG79" s="83"/>
      <c r="NQH79" s="83"/>
      <c r="NQI79" s="83"/>
      <c r="NQJ79" s="83"/>
      <c r="NQK79" s="83"/>
      <c r="NQL79" s="83"/>
      <c r="NQM79" s="83"/>
      <c r="NQN79" s="83"/>
      <c r="NQO79" s="83"/>
      <c r="NQP79" s="83"/>
      <c r="NQQ79" s="83"/>
      <c r="NQR79" s="83"/>
      <c r="NQS79" s="83"/>
      <c r="NQT79" s="83"/>
      <c r="NQU79" s="83"/>
      <c r="NQV79" s="83"/>
      <c r="NQW79" s="83"/>
      <c r="NQX79" s="83"/>
      <c r="NQY79" s="83"/>
      <c r="NQZ79" s="83"/>
      <c r="NRA79" s="83"/>
      <c r="NRB79" s="83"/>
      <c r="NRC79" s="83"/>
      <c r="NRD79" s="83"/>
      <c r="NRE79" s="83"/>
      <c r="NRF79" s="83"/>
      <c r="NRG79" s="83"/>
      <c r="NRH79" s="83"/>
      <c r="NRI79" s="83"/>
      <c r="NRJ79" s="83"/>
      <c r="NRK79" s="83"/>
      <c r="NRL79" s="83"/>
      <c r="NRM79" s="83"/>
      <c r="NRN79" s="83"/>
      <c r="NRO79" s="83"/>
      <c r="NRP79" s="83"/>
      <c r="NRQ79" s="83"/>
      <c r="NRR79" s="83"/>
      <c r="NRS79" s="83"/>
      <c r="NRT79" s="83"/>
      <c r="NRU79" s="83"/>
      <c r="NRV79" s="83"/>
      <c r="NRW79" s="83"/>
      <c r="NRX79" s="83"/>
      <c r="NRY79" s="83"/>
      <c r="NRZ79" s="83"/>
      <c r="NSA79" s="83"/>
      <c r="NSB79" s="83"/>
      <c r="NSC79" s="83"/>
      <c r="NSD79" s="83"/>
      <c r="NSE79" s="83"/>
      <c r="NSF79" s="83"/>
      <c r="NSG79" s="83"/>
      <c r="NSH79" s="83"/>
      <c r="NSI79" s="83"/>
      <c r="NSJ79" s="83"/>
      <c r="NSK79" s="83"/>
      <c r="NSL79" s="83"/>
      <c r="NSM79" s="83"/>
      <c r="NSN79" s="83"/>
      <c r="NSO79" s="83"/>
      <c r="NSP79" s="83"/>
      <c r="NSQ79" s="83"/>
      <c r="NSR79" s="83"/>
      <c r="NSS79" s="83"/>
      <c r="NST79" s="83"/>
      <c r="NSU79" s="83"/>
      <c r="NSV79" s="83"/>
      <c r="NSW79" s="83"/>
      <c r="NSX79" s="83"/>
      <c r="NSY79" s="83"/>
      <c r="NSZ79" s="83"/>
      <c r="NTA79" s="83"/>
      <c r="NTB79" s="83"/>
      <c r="NTC79" s="83"/>
      <c r="NTD79" s="83"/>
      <c r="NTE79" s="83"/>
      <c r="NTF79" s="83"/>
      <c r="NTG79" s="83"/>
      <c r="NTH79" s="83"/>
      <c r="NTI79" s="83"/>
      <c r="NTJ79" s="83"/>
      <c r="NTK79" s="83"/>
      <c r="NTL79" s="83"/>
      <c r="NTM79" s="83"/>
      <c r="NTN79" s="83"/>
      <c r="NTO79" s="83"/>
      <c r="NTP79" s="83"/>
      <c r="NTQ79" s="83"/>
      <c r="NTR79" s="83"/>
      <c r="NTS79" s="83"/>
      <c r="NTT79" s="83"/>
      <c r="NTU79" s="83"/>
      <c r="NTV79" s="83"/>
      <c r="NTW79" s="83"/>
      <c r="NTX79" s="83"/>
      <c r="NTY79" s="83"/>
      <c r="NTZ79" s="83"/>
      <c r="NUA79" s="83"/>
      <c r="NUB79" s="83"/>
      <c r="NUC79" s="83"/>
      <c r="NUD79" s="83"/>
      <c r="NUE79" s="83"/>
      <c r="NUF79" s="83"/>
      <c r="NUG79" s="83"/>
      <c r="NUH79" s="83"/>
      <c r="NUI79" s="83"/>
      <c r="NUJ79" s="83"/>
      <c r="NUK79" s="83"/>
      <c r="NUL79" s="83"/>
      <c r="NUM79" s="83"/>
      <c r="NUN79" s="83"/>
      <c r="NUO79" s="83"/>
      <c r="NUP79" s="83"/>
      <c r="NUQ79" s="83"/>
      <c r="NUR79" s="83"/>
      <c r="NUS79" s="83"/>
      <c r="NUT79" s="83"/>
      <c r="NUU79" s="83"/>
      <c r="NUV79" s="83"/>
      <c r="NUW79" s="83"/>
      <c r="NUX79" s="83"/>
      <c r="NUY79" s="83"/>
      <c r="NUZ79" s="83"/>
      <c r="NVA79" s="83"/>
      <c r="NVB79" s="83"/>
      <c r="NVC79" s="83"/>
      <c r="NVD79" s="83"/>
      <c r="NVE79" s="83"/>
      <c r="NVF79" s="83"/>
      <c r="NVG79" s="83"/>
      <c r="NVH79" s="83"/>
      <c r="NVI79" s="83"/>
      <c r="NVJ79" s="83"/>
      <c r="NVK79" s="83"/>
      <c r="NVL79" s="83"/>
      <c r="NVM79" s="83"/>
      <c r="NVN79" s="83"/>
      <c r="NVO79" s="83"/>
      <c r="NVP79" s="83"/>
      <c r="NVQ79" s="83"/>
      <c r="NVR79" s="83"/>
      <c r="NVS79" s="83"/>
      <c r="NVT79" s="83"/>
      <c r="NVU79" s="83"/>
      <c r="NVV79" s="83"/>
      <c r="NVW79" s="83"/>
      <c r="NVX79" s="83"/>
      <c r="NVY79" s="83"/>
      <c r="NVZ79" s="83"/>
      <c r="NWA79" s="83"/>
      <c r="NWB79" s="83"/>
      <c r="NWC79" s="83"/>
      <c r="NWD79" s="83"/>
      <c r="NWE79" s="83"/>
      <c r="NWF79" s="83"/>
      <c r="NWG79" s="83"/>
      <c r="NWH79" s="83"/>
      <c r="NWI79" s="83"/>
      <c r="NWJ79" s="83"/>
      <c r="NWK79" s="83"/>
      <c r="NWL79" s="83"/>
      <c r="NWM79" s="83"/>
      <c r="NWN79" s="83"/>
      <c r="NWO79" s="83"/>
      <c r="NWP79" s="83"/>
      <c r="NWQ79" s="83"/>
      <c r="NWR79" s="83"/>
      <c r="NWS79" s="83"/>
      <c r="NWT79" s="83"/>
      <c r="NWU79" s="83"/>
      <c r="NWV79" s="83"/>
      <c r="NWW79" s="83"/>
      <c r="NWX79" s="83"/>
      <c r="NWY79" s="83"/>
      <c r="NWZ79" s="83"/>
      <c r="NXA79" s="83"/>
      <c r="NXB79" s="83"/>
      <c r="NXC79" s="83"/>
      <c r="NXD79" s="83"/>
      <c r="NXE79" s="83"/>
      <c r="NXF79" s="83"/>
      <c r="NXG79" s="83"/>
      <c r="NXH79" s="83"/>
      <c r="NXI79" s="83"/>
      <c r="NXJ79" s="83"/>
      <c r="NXK79" s="83"/>
      <c r="NXL79" s="83"/>
      <c r="NXM79" s="83"/>
      <c r="NXN79" s="83"/>
      <c r="NXO79" s="83"/>
      <c r="NXP79" s="83"/>
      <c r="NXQ79" s="83"/>
      <c r="NXR79" s="83"/>
      <c r="NXS79" s="83"/>
      <c r="NXT79" s="83"/>
      <c r="NXU79" s="83"/>
      <c r="NXV79" s="83"/>
      <c r="NXW79" s="83"/>
      <c r="NXX79" s="83"/>
      <c r="NXY79" s="83"/>
      <c r="NXZ79" s="83"/>
      <c r="NYA79" s="83"/>
      <c r="NYB79" s="83"/>
      <c r="NYC79" s="83"/>
      <c r="NYD79" s="83"/>
      <c r="NYE79" s="83"/>
      <c r="NYF79" s="83"/>
      <c r="NYG79" s="83"/>
      <c r="NYH79" s="83"/>
      <c r="NYI79" s="83"/>
      <c r="NYJ79" s="83"/>
      <c r="NYK79" s="83"/>
      <c r="NYL79" s="83"/>
      <c r="NYM79" s="83"/>
      <c r="NYN79" s="83"/>
      <c r="NYO79" s="83"/>
      <c r="NYP79" s="83"/>
      <c r="NYQ79" s="83"/>
      <c r="NYR79" s="83"/>
      <c r="NYS79" s="83"/>
      <c r="NYT79" s="83"/>
      <c r="NYU79" s="83"/>
      <c r="NYV79" s="83"/>
      <c r="NYW79" s="83"/>
      <c r="NYX79" s="83"/>
      <c r="NYY79" s="83"/>
      <c r="NYZ79" s="83"/>
      <c r="NZA79" s="83"/>
      <c r="NZB79" s="83"/>
      <c r="NZC79" s="83"/>
      <c r="NZD79" s="83"/>
      <c r="NZE79" s="83"/>
      <c r="NZF79" s="83"/>
      <c r="NZG79" s="83"/>
      <c r="NZH79" s="83"/>
      <c r="NZI79" s="83"/>
      <c r="NZJ79" s="83"/>
      <c r="NZK79" s="83"/>
      <c r="NZL79" s="83"/>
      <c r="NZM79" s="83"/>
      <c r="NZN79" s="83"/>
      <c r="NZO79" s="83"/>
      <c r="NZP79" s="83"/>
      <c r="NZQ79" s="83"/>
      <c r="NZR79" s="83"/>
      <c r="NZS79" s="83"/>
      <c r="NZT79" s="83"/>
      <c r="NZU79" s="83"/>
      <c r="NZV79" s="83"/>
      <c r="NZW79" s="83"/>
      <c r="NZX79" s="83"/>
      <c r="NZY79" s="83"/>
      <c r="NZZ79" s="83"/>
      <c r="OAA79" s="83"/>
      <c r="OAB79" s="83"/>
      <c r="OAC79" s="83"/>
      <c r="OAD79" s="83"/>
      <c r="OAE79" s="83"/>
      <c r="OAF79" s="83"/>
      <c r="OAG79" s="83"/>
      <c r="OAH79" s="83"/>
      <c r="OAI79" s="83"/>
      <c r="OAJ79" s="83"/>
      <c r="OAK79" s="83"/>
      <c r="OAL79" s="83"/>
      <c r="OAM79" s="83"/>
      <c r="OAN79" s="83"/>
      <c r="OAO79" s="83"/>
      <c r="OAP79" s="83"/>
      <c r="OAQ79" s="83"/>
      <c r="OAR79" s="83"/>
      <c r="OAS79" s="83"/>
      <c r="OAT79" s="83"/>
      <c r="OAU79" s="83"/>
      <c r="OAV79" s="83"/>
      <c r="OAW79" s="83"/>
      <c r="OAX79" s="83"/>
      <c r="OAY79" s="83"/>
      <c r="OAZ79" s="83"/>
      <c r="OBA79" s="83"/>
      <c r="OBB79" s="83"/>
      <c r="OBC79" s="83"/>
      <c r="OBD79" s="83"/>
      <c r="OBE79" s="83"/>
      <c r="OBF79" s="83"/>
      <c r="OBG79" s="83"/>
      <c r="OBH79" s="83"/>
      <c r="OBI79" s="83"/>
      <c r="OBJ79" s="83"/>
      <c r="OBK79" s="83"/>
      <c r="OBL79" s="83"/>
      <c r="OBM79" s="83"/>
      <c r="OBN79" s="83"/>
      <c r="OBO79" s="83"/>
      <c r="OBP79" s="83"/>
      <c r="OBQ79" s="83"/>
      <c r="OBR79" s="83"/>
      <c r="OBS79" s="83"/>
      <c r="OBT79" s="83"/>
      <c r="OBU79" s="83"/>
      <c r="OBV79" s="83"/>
      <c r="OBW79" s="83"/>
      <c r="OBX79" s="83"/>
      <c r="OBY79" s="83"/>
      <c r="OBZ79" s="83"/>
      <c r="OCA79" s="83"/>
      <c r="OCB79" s="83"/>
      <c r="OCC79" s="83"/>
      <c r="OCD79" s="83"/>
      <c r="OCE79" s="83"/>
      <c r="OCF79" s="83"/>
      <c r="OCG79" s="83"/>
      <c r="OCH79" s="83"/>
      <c r="OCI79" s="83"/>
      <c r="OCJ79" s="83"/>
      <c r="OCK79" s="83"/>
      <c r="OCL79" s="83"/>
      <c r="OCM79" s="83"/>
      <c r="OCN79" s="83"/>
      <c r="OCO79" s="83"/>
      <c r="OCP79" s="83"/>
      <c r="OCQ79" s="83"/>
      <c r="OCR79" s="83"/>
      <c r="OCS79" s="83"/>
      <c r="OCT79" s="83"/>
      <c r="OCU79" s="83"/>
      <c r="OCV79" s="83"/>
      <c r="OCW79" s="83"/>
      <c r="OCX79" s="83"/>
      <c r="OCY79" s="83"/>
      <c r="OCZ79" s="83"/>
      <c r="ODA79" s="83"/>
      <c r="ODB79" s="83"/>
      <c r="ODC79" s="83"/>
      <c r="ODD79" s="83"/>
      <c r="ODE79" s="83"/>
      <c r="ODF79" s="83"/>
      <c r="ODG79" s="83"/>
      <c r="ODH79" s="83"/>
      <c r="ODI79" s="83"/>
      <c r="ODJ79" s="83"/>
      <c r="ODK79" s="83"/>
      <c r="ODL79" s="83"/>
      <c r="ODM79" s="83"/>
      <c r="ODN79" s="83"/>
      <c r="ODO79" s="83"/>
      <c r="ODP79" s="83"/>
      <c r="ODQ79" s="83"/>
      <c r="ODR79" s="83"/>
      <c r="ODS79" s="83"/>
      <c r="ODT79" s="83"/>
      <c r="ODU79" s="83"/>
      <c r="ODV79" s="83"/>
      <c r="ODW79" s="83"/>
      <c r="ODX79" s="83"/>
      <c r="ODY79" s="83"/>
      <c r="ODZ79" s="83"/>
      <c r="OEA79" s="83"/>
      <c r="OEB79" s="83"/>
      <c r="OEC79" s="83"/>
      <c r="OED79" s="83"/>
      <c r="OEE79" s="83"/>
      <c r="OEF79" s="83"/>
      <c r="OEG79" s="83"/>
      <c r="OEH79" s="83"/>
      <c r="OEI79" s="83"/>
      <c r="OEJ79" s="83"/>
      <c r="OEK79" s="83"/>
      <c r="OEL79" s="83"/>
      <c r="OEM79" s="83"/>
      <c r="OEN79" s="83"/>
      <c r="OEO79" s="83"/>
      <c r="OEP79" s="83"/>
      <c r="OEQ79" s="83"/>
      <c r="OER79" s="83"/>
      <c r="OES79" s="83"/>
      <c r="OET79" s="83"/>
      <c r="OEU79" s="83"/>
      <c r="OEV79" s="83"/>
      <c r="OEW79" s="83"/>
      <c r="OEX79" s="83"/>
      <c r="OEY79" s="83"/>
      <c r="OEZ79" s="83"/>
      <c r="OFA79" s="83"/>
      <c r="OFB79" s="83"/>
      <c r="OFC79" s="83"/>
      <c r="OFD79" s="83"/>
      <c r="OFE79" s="83"/>
      <c r="OFF79" s="83"/>
      <c r="OFG79" s="83"/>
      <c r="OFH79" s="83"/>
      <c r="OFI79" s="83"/>
      <c r="OFJ79" s="83"/>
      <c r="OFK79" s="83"/>
      <c r="OFL79" s="83"/>
      <c r="OFM79" s="83"/>
      <c r="OFN79" s="83"/>
      <c r="OFO79" s="83"/>
      <c r="OFP79" s="83"/>
      <c r="OFQ79" s="83"/>
      <c r="OFR79" s="83"/>
      <c r="OFS79" s="83"/>
      <c r="OFT79" s="83"/>
      <c r="OFU79" s="83"/>
      <c r="OFV79" s="83"/>
      <c r="OFW79" s="83"/>
      <c r="OFX79" s="83"/>
      <c r="OFY79" s="83"/>
      <c r="OFZ79" s="83"/>
      <c r="OGA79" s="83"/>
      <c r="OGB79" s="83"/>
      <c r="OGC79" s="83"/>
      <c r="OGD79" s="83"/>
      <c r="OGE79" s="83"/>
      <c r="OGF79" s="83"/>
      <c r="OGG79" s="83"/>
      <c r="OGH79" s="83"/>
      <c r="OGI79" s="83"/>
      <c r="OGJ79" s="83"/>
      <c r="OGK79" s="83"/>
      <c r="OGL79" s="83"/>
      <c r="OGM79" s="83"/>
      <c r="OGN79" s="83"/>
      <c r="OGO79" s="83"/>
      <c r="OGP79" s="83"/>
      <c r="OGQ79" s="83"/>
      <c r="OGR79" s="83"/>
      <c r="OGS79" s="83"/>
      <c r="OGT79" s="83"/>
      <c r="OGU79" s="83"/>
      <c r="OGV79" s="83"/>
      <c r="OGW79" s="83"/>
      <c r="OGX79" s="83"/>
      <c r="OGY79" s="83"/>
      <c r="OGZ79" s="83"/>
      <c r="OHA79" s="83"/>
      <c r="OHB79" s="83"/>
      <c r="OHC79" s="83"/>
      <c r="OHD79" s="83"/>
      <c r="OHE79" s="83"/>
      <c r="OHF79" s="83"/>
      <c r="OHG79" s="83"/>
      <c r="OHH79" s="83"/>
      <c r="OHI79" s="83"/>
      <c r="OHJ79" s="83"/>
      <c r="OHK79" s="83"/>
      <c r="OHL79" s="83"/>
      <c r="OHM79" s="83"/>
      <c r="OHN79" s="83"/>
      <c r="OHO79" s="83"/>
      <c r="OHP79" s="83"/>
      <c r="OHQ79" s="83"/>
      <c r="OHR79" s="83"/>
      <c r="OHS79" s="83"/>
      <c r="OHT79" s="83"/>
      <c r="OHU79" s="83"/>
      <c r="OHV79" s="83"/>
      <c r="OHW79" s="83"/>
      <c r="OHX79" s="83"/>
      <c r="OHY79" s="83"/>
      <c r="OHZ79" s="83"/>
      <c r="OIA79" s="83"/>
      <c r="OIB79" s="83"/>
      <c r="OIC79" s="83"/>
      <c r="OID79" s="83"/>
      <c r="OIE79" s="83"/>
      <c r="OIF79" s="83"/>
      <c r="OIG79" s="83"/>
      <c r="OIH79" s="83"/>
      <c r="OII79" s="83"/>
      <c r="OIJ79" s="83"/>
      <c r="OIK79" s="83"/>
      <c r="OIL79" s="83"/>
      <c r="OIM79" s="83"/>
      <c r="OIN79" s="83"/>
      <c r="OIO79" s="83"/>
      <c r="OIP79" s="83"/>
      <c r="OIQ79" s="83"/>
      <c r="OIR79" s="83"/>
      <c r="OIS79" s="83"/>
      <c r="OIT79" s="83"/>
      <c r="OIU79" s="83"/>
      <c r="OIV79" s="83"/>
      <c r="OIW79" s="83"/>
      <c r="OIX79" s="83"/>
      <c r="OIY79" s="83"/>
      <c r="OIZ79" s="83"/>
      <c r="OJA79" s="83"/>
      <c r="OJB79" s="83"/>
      <c r="OJC79" s="83"/>
      <c r="OJD79" s="83"/>
      <c r="OJE79" s="83"/>
      <c r="OJF79" s="83"/>
      <c r="OJG79" s="83"/>
      <c r="OJH79" s="83"/>
      <c r="OJI79" s="83"/>
      <c r="OJJ79" s="83"/>
      <c r="OJK79" s="83"/>
      <c r="OJL79" s="83"/>
      <c r="OJM79" s="83"/>
      <c r="OJN79" s="83"/>
      <c r="OJO79" s="83"/>
      <c r="OJP79" s="83"/>
      <c r="OJQ79" s="83"/>
      <c r="OJR79" s="83"/>
      <c r="OJS79" s="83"/>
      <c r="OJT79" s="83"/>
      <c r="OJU79" s="83"/>
      <c r="OJV79" s="83"/>
      <c r="OJW79" s="83"/>
      <c r="OJX79" s="83"/>
      <c r="OJY79" s="83"/>
      <c r="OJZ79" s="83"/>
      <c r="OKA79" s="83"/>
      <c r="OKB79" s="83"/>
      <c r="OKC79" s="83"/>
      <c r="OKD79" s="83"/>
      <c r="OKE79" s="83"/>
      <c r="OKF79" s="83"/>
      <c r="OKG79" s="83"/>
      <c r="OKH79" s="83"/>
      <c r="OKI79" s="83"/>
      <c r="OKJ79" s="83"/>
      <c r="OKK79" s="83"/>
      <c r="OKL79" s="83"/>
      <c r="OKM79" s="83"/>
      <c r="OKN79" s="83"/>
      <c r="OKO79" s="83"/>
      <c r="OKP79" s="83"/>
      <c r="OKQ79" s="83"/>
      <c r="OKR79" s="83"/>
      <c r="OKS79" s="83"/>
      <c r="OKT79" s="83"/>
      <c r="OKU79" s="83"/>
      <c r="OKV79" s="83"/>
      <c r="OKW79" s="83"/>
      <c r="OKX79" s="83"/>
      <c r="OKY79" s="83"/>
      <c r="OKZ79" s="83"/>
      <c r="OLA79" s="83"/>
      <c r="OLB79" s="83"/>
      <c r="OLC79" s="83"/>
      <c r="OLD79" s="83"/>
      <c r="OLE79" s="83"/>
      <c r="OLF79" s="83"/>
      <c r="OLG79" s="83"/>
      <c r="OLH79" s="83"/>
      <c r="OLI79" s="83"/>
      <c r="OLJ79" s="83"/>
      <c r="OLK79" s="83"/>
      <c r="OLL79" s="83"/>
      <c r="OLM79" s="83"/>
      <c r="OLN79" s="83"/>
      <c r="OLO79" s="83"/>
      <c r="OLP79" s="83"/>
      <c r="OLQ79" s="83"/>
      <c r="OLR79" s="83"/>
      <c r="OLS79" s="83"/>
      <c r="OLT79" s="83"/>
      <c r="OLU79" s="83"/>
      <c r="OLV79" s="83"/>
      <c r="OLW79" s="83"/>
      <c r="OLX79" s="83"/>
      <c r="OLY79" s="83"/>
      <c r="OLZ79" s="83"/>
      <c r="OMA79" s="83"/>
      <c r="OMB79" s="83"/>
      <c r="OMC79" s="83"/>
      <c r="OMD79" s="83"/>
      <c r="OME79" s="83"/>
      <c r="OMF79" s="83"/>
      <c r="OMG79" s="83"/>
      <c r="OMH79" s="83"/>
      <c r="OMI79" s="83"/>
      <c r="OMJ79" s="83"/>
      <c r="OMK79" s="83"/>
      <c r="OML79" s="83"/>
      <c r="OMM79" s="83"/>
      <c r="OMN79" s="83"/>
      <c r="OMO79" s="83"/>
      <c r="OMP79" s="83"/>
      <c r="OMQ79" s="83"/>
      <c r="OMR79" s="83"/>
      <c r="OMS79" s="83"/>
      <c r="OMT79" s="83"/>
      <c r="OMU79" s="83"/>
      <c r="OMV79" s="83"/>
      <c r="OMW79" s="83"/>
      <c r="OMX79" s="83"/>
      <c r="OMY79" s="83"/>
      <c r="OMZ79" s="83"/>
      <c r="ONA79" s="83"/>
      <c r="ONB79" s="83"/>
      <c r="ONC79" s="83"/>
      <c r="OND79" s="83"/>
      <c r="ONE79" s="83"/>
      <c r="ONF79" s="83"/>
      <c r="ONG79" s="83"/>
      <c r="ONH79" s="83"/>
      <c r="ONI79" s="83"/>
      <c r="ONJ79" s="83"/>
      <c r="ONK79" s="83"/>
      <c r="ONL79" s="83"/>
      <c r="ONM79" s="83"/>
      <c r="ONN79" s="83"/>
      <c r="ONO79" s="83"/>
      <c r="ONP79" s="83"/>
      <c r="ONQ79" s="83"/>
      <c r="ONR79" s="83"/>
      <c r="ONS79" s="83"/>
      <c r="ONT79" s="83"/>
      <c r="ONU79" s="83"/>
      <c r="ONV79" s="83"/>
      <c r="ONW79" s="83"/>
      <c r="ONX79" s="83"/>
      <c r="ONY79" s="83"/>
      <c r="ONZ79" s="83"/>
      <c r="OOA79" s="83"/>
      <c r="OOB79" s="83"/>
      <c r="OOC79" s="83"/>
      <c r="OOD79" s="83"/>
      <c r="OOE79" s="83"/>
      <c r="OOF79" s="83"/>
      <c r="OOG79" s="83"/>
      <c r="OOH79" s="83"/>
      <c r="OOI79" s="83"/>
      <c r="OOJ79" s="83"/>
      <c r="OOK79" s="83"/>
      <c r="OOL79" s="83"/>
      <c r="OOM79" s="83"/>
      <c r="OON79" s="83"/>
      <c r="OOO79" s="83"/>
      <c r="OOP79" s="83"/>
      <c r="OOQ79" s="83"/>
      <c r="OOR79" s="83"/>
      <c r="OOS79" s="83"/>
      <c r="OOT79" s="83"/>
      <c r="OOU79" s="83"/>
      <c r="OOV79" s="83"/>
      <c r="OOW79" s="83"/>
      <c r="OOX79" s="83"/>
      <c r="OOY79" s="83"/>
      <c r="OOZ79" s="83"/>
      <c r="OPA79" s="83"/>
      <c r="OPB79" s="83"/>
      <c r="OPC79" s="83"/>
      <c r="OPD79" s="83"/>
      <c r="OPE79" s="83"/>
      <c r="OPF79" s="83"/>
      <c r="OPG79" s="83"/>
      <c r="OPH79" s="83"/>
      <c r="OPI79" s="83"/>
      <c r="OPJ79" s="83"/>
      <c r="OPK79" s="83"/>
      <c r="OPL79" s="83"/>
      <c r="OPM79" s="83"/>
      <c r="OPN79" s="83"/>
      <c r="OPO79" s="83"/>
      <c r="OPP79" s="83"/>
      <c r="OPQ79" s="83"/>
      <c r="OPR79" s="83"/>
      <c r="OPS79" s="83"/>
      <c r="OPT79" s="83"/>
      <c r="OPU79" s="83"/>
      <c r="OPV79" s="83"/>
      <c r="OPW79" s="83"/>
      <c r="OPX79" s="83"/>
      <c r="OPY79" s="83"/>
      <c r="OPZ79" s="83"/>
      <c r="OQA79" s="83"/>
      <c r="OQB79" s="83"/>
      <c r="OQC79" s="83"/>
      <c r="OQD79" s="83"/>
      <c r="OQE79" s="83"/>
      <c r="OQF79" s="83"/>
      <c r="OQG79" s="83"/>
      <c r="OQH79" s="83"/>
      <c r="OQI79" s="83"/>
      <c r="OQJ79" s="83"/>
      <c r="OQK79" s="83"/>
      <c r="OQL79" s="83"/>
      <c r="OQM79" s="83"/>
      <c r="OQN79" s="83"/>
      <c r="OQO79" s="83"/>
      <c r="OQP79" s="83"/>
      <c r="OQQ79" s="83"/>
      <c r="OQR79" s="83"/>
      <c r="OQS79" s="83"/>
      <c r="OQT79" s="83"/>
      <c r="OQU79" s="83"/>
      <c r="OQV79" s="83"/>
      <c r="OQW79" s="83"/>
      <c r="OQX79" s="83"/>
      <c r="OQY79" s="83"/>
      <c r="OQZ79" s="83"/>
      <c r="ORA79" s="83"/>
      <c r="ORB79" s="83"/>
      <c r="ORC79" s="83"/>
      <c r="ORD79" s="83"/>
      <c r="ORE79" s="83"/>
      <c r="ORF79" s="83"/>
      <c r="ORG79" s="83"/>
      <c r="ORH79" s="83"/>
      <c r="ORI79" s="83"/>
      <c r="ORJ79" s="83"/>
      <c r="ORK79" s="83"/>
      <c r="ORL79" s="83"/>
      <c r="ORM79" s="83"/>
      <c r="ORN79" s="83"/>
      <c r="ORO79" s="83"/>
      <c r="ORP79" s="83"/>
      <c r="ORQ79" s="83"/>
      <c r="ORR79" s="83"/>
      <c r="ORS79" s="83"/>
      <c r="ORT79" s="83"/>
      <c r="ORU79" s="83"/>
      <c r="ORV79" s="83"/>
      <c r="ORW79" s="83"/>
      <c r="ORX79" s="83"/>
      <c r="ORY79" s="83"/>
      <c r="ORZ79" s="83"/>
      <c r="OSA79" s="83"/>
      <c r="OSB79" s="83"/>
      <c r="OSC79" s="83"/>
      <c r="OSD79" s="83"/>
      <c r="OSE79" s="83"/>
      <c r="OSF79" s="83"/>
      <c r="OSG79" s="83"/>
      <c r="OSH79" s="83"/>
      <c r="OSI79" s="83"/>
      <c r="OSJ79" s="83"/>
      <c r="OSK79" s="83"/>
      <c r="OSL79" s="83"/>
      <c r="OSM79" s="83"/>
      <c r="OSN79" s="83"/>
      <c r="OSO79" s="83"/>
      <c r="OSP79" s="83"/>
      <c r="OSQ79" s="83"/>
      <c r="OSR79" s="83"/>
      <c r="OSS79" s="83"/>
      <c r="OST79" s="83"/>
      <c r="OSU79" s="83"/>
      <c r="OSV79" s="83"/>
      <c r="OSW79" s="83"/>
      <c r="OSX79" s="83"/>
      <c r="OSY79" s="83"/>
      <c r="OSZ79" s="83"/>
      <c r="OTA79" s="83"/>
      <c r="OTB79" s="83"/>
      <c r="OTC79" s="83"/>
      <c r="OTD79" s="83"/>
      <c r="OTE79" s="83"/>
      <c r="OTF79" s="83"/>
      <c r="OTG79" s="83"/>
      <c r="OTH79" s="83"/>
      <c r="OTI79" s="83"/>
      <c r="OTJ79" s="83"/>
      <c r="OTK79" s="83"/>
      <c r="OTL79" s="83"/>
      <c r="OTM79" s="83"/>
      <c r="OTN79" s="83"/>
      <c r="OTO79" s="83"/>
      <c r="OTP79" s="83"/>
      <c r="OTQ79" s="83"/>
      <c r="OTR79" s="83"/>
      <c r="OTS79" s="83"/>
      <c r="OTT79" s="83"/>
      <c r="OTU79" s="83"/>
      <c r="OTV79" s="83"/>
      <c r="OTW79" s="83"/>
      <c r="OTX79" s="83"/>
      <c r="OTY79" s="83"/>
      <c r="OTZ79" s="83"/>
      <c r="OUA79" s="83"/>
      <c r="OUB79" s="83"/>
      <c r="OUC79" s="83"/>
      <c r="OUD79" s="83"/>
      <c r="OUE79" s="83"/>
      <c r="OUF79" s="83"/>
      <c r="OUG79" s="83"/>
      <c r="OUH79" s="83"/>
      <c r="OUI79" s="83"/>
      <c r="OUJ79" s="83"/>
      <c r="OUK79" s="83"/>
      <c r="OUL79" s="83"/>
      <c r="OUM79" s="83"/>
      <c r="OUN79" s="83"/>
      <c r="OUO79" s="83"/>
      <c r="OUP79" s="83"/>
      <c r="OUQ79" s="83"/>
      <c r="OUR79" s="83"/>
      <c r="OUS79" s="83"/>
      <c r="OUT79" s="83"/>
      <c r="OUU79" s="83"/>
      <c r="OUV79" s="83"/>
      <c r="OUW79" s="83"/>
      <c r="OUX79" s="83"/>
      <c r="OUY79" s="83"/>
      <c r="OUZ79" s="83"/>
      <c r="OVA79" s="83"/>
      <c r="OVB79" s="83"/>
      <c r="OVC79" s="83"/>
      <c r="OVD79" s="83"/>
      <c r="OVE79" s="83"/>
      <c r="OVF79" s="83"/>
      <c r="OVG79" s="83"/>
      <c r="OVH79" s="83"/>
      <c r="OVI79" s="83"/>
      <c r="OVJ79" s="83"/>
      <c r="OVK79" s="83"/>
      <c r="OVL79" s="83"/>
      <c r="OVM79" s="83"/>
      <c r="OVN79" s="83"/>
      <c r="OVO79" s="83"/>
      <c r="OVP79" s="83"/>
      <c r="OVQ79" s="83"/>
      <c r="OVR79" s="83"/>
      <c r="OVS79" s="83"/>
      <c r="OVT79" s="83"/>
      <c r="OVU79" s="83"/>
      <c r="OVV79" s="83"/>
      <c r="OVW79" s="83"/>
      <c r="OVX79" s="83"/>
      <c r="OVY79" s="83"/>
      <c r="OVZ79" s="83"/>
      <c r="OWA79" s="83"/>
      <c r="OWB79" s="83"/>
      <c r="OWC79" s="83"/>
      <c r="OWD79" s="83"/>
      <c r="OWE79" s="83"/>
      <c r="OWF79" s="83"/>
      <c r="OWG79" s="83"/>
      <c r="OWH79" s="83"/>
      <c r="OWI79" s="83"/>
      <c r="OWJ79" s="83"/>
      <c r="OWK79" s="83"/>
      <c r="OWL79" s="83"/>
      <c r="OWM79" s="83"/>
      <c r="OWN79" s="83"/>
      <c r="OWO79" s="83"/>
      <c r="OWP79" s="83"/>
      <c r="OWQ79" s="83"/>
      <c r="OWR79" s="83"/>
      <c r="OWS79" s="83"/>
      <c r="OWT79" s="83"/>
      <c r="OWU79" s="83"/>
      <c r="OWV79" s="83"/>
      <c r="OWW79" s="83"/>
      <c r="OWX79" s="83"/>
      <c r="OWY79" s="83"/>
      <c r="OWZ79" s="83"/>
      <c r="OXA79" s="83"/>
      <c r="OXB79" s="83"/>
      <c r="OXC79" s="83"/>
      <c r="OXD79" s="83"/>
      <c r="OXE79" s="83"/>
      <c r="OXF79" s="83"/>
      <c r="OXG79" s="83"/>
      <c r="OXH79" s="83"/>
      <c r="OXI79" s="83"/>
      <c r="OXJ79" s="83"/>
      <c r="OXK79" s="83"/>
      <c r="OXL79" s="83"/>
      <c r="OXM79" s="83"/>
      <c r="OXN79" s="83"/>
      <c r="OXO79" s="83"/>
      <c r="OXP79" s="83"/>
      <c r="OXQ79" s="83"/>
      <c r="OXR79" s="83"/>
      <c r="OXS79" s="83"/>
      <c r="OXT79" s="83"/>
      <c r="OXU79" s="83"/>
      <c r="OXV79" s="83"/>
      <c r="OXW79" s="83"/>
      <c r="OXX79" s="83"/>
      <c r="OXY79" s="83"/>
      <c r="OXZ79" s="83"/>
      <c r="OYA79" s="83"/>
      <c r="OYB79" s="83"/>
      <c r="OYC79" s="83"/>
      <c r="OYD79" s="83"/>
      <c r="OYE79" s="83"/>
      <c r="OYF79" s="83"/>
      <c r="OYG79" s="83"/>
      <c r="OYH79" s="83"/>
      <c r="OYI79" s="83"/>
      <c r="OYJ79" s="83"/>
      <c r="OYK79" s="83"/>
      <c r="OYL79" s="83"/>
      <c r="OYM79" s="83"/>
      <c r="OYN79" s="83"/>
      <c r="OYO79" s="83"/>
      <c r="OYP79" s="83"/>
      <c r="OYQ79" s="83"/>
      <c r="OYR79" s="83"/>
      <c r="OYS79" s="83"/>
      <c r="OYT79" s="83"/>
      <c r="OYU79" s="83"/>
      <c r="OYV79" s="83"/>
      <c r="OYW79" s="83"/>
      <c r="OYX79" s="83"/>
      <c r="OYY79" s="83"/>
      <c r="OYZ79" s="83"/>
      <c r="OZA79" s="83"/>
      <c r="OZB79" s="83"/>
      <c r="OZC79" s="83"/>
      <c r="OZD79" s="83"/>
      <c r="OZE79" s="83"/>
      <c r="OZF79" s="83"/>
      <c r="OZG79" s="83"/>
      <c r="OZH79" s="83"/>
      <c r="OZI79" s="83"/>
      <c r="OZJ79" s="83"/>
      <c r="OZK79" s="83"/>
      <c r="OZL79" s="83"/>
      <c r="OZM79" s="83"/>
      <c r="OZN79" s="83"/>
      <c r="OZO79" s="83"/>
      <c r="OZP79" s="83"/>
      <c r="OZQ79" s="83"/>
      <c r="OZR79" s="83"/>
      <c r="OZS79" s="83"/>
      <c r="OZT79" s="83"/>
      <c r="OZU79" s="83"/>
      <c r="OZV79" s="83"/>
      <c r="OZW79" s="83"/>
      <c r="OZX79" s="83"/>
      <c r="OZY79" s="83"/>
      <c r="OZZ79" s="83"/>
      <c r="PAA79" s="83"/>
      <c r="PAB79" s="83"/>
      <c r="PAC79" s="83"/>
      <c r="PAD79" s="83"/>
      <c r="PAE79" s="83"/>
      <c r="PAF79" s="83"/>
      <c r="PAG79" s="83"/>
      <c r="PAH79" s="83"/>
      <c r="PAI79" s="83"/>
      <c r="PAJ79" s="83"/>
      <c r="PAK79" s="83"/>
      <c r="PAL79" s="83"/>
      <c r="PAM79" s="83"/>
      <c r="PAN79" s="83"/>
      <c r="PAO79" s="83"/>
      <c r="PAP79" s="83"/>
      <c r="PAQ79" s="83"/>
      <c r="PAR79" s="83"/>
      <c r="PAS79" s="83"/>
      <c r="PAT79" s="83"/>
      <c r="PAU79" s="83"/>
      <c r="PAV79" s="83"/>
      <c r="PAW79" s="83"/>
      <c r="PAX79" s="83"/>
      <c r="PAY79" s="83"/>
      <c r="PAZ79" s="83"/>
      <c r="PBA79" s="83"/>
      <c r="PBB79" s="83"/>
      <c r="PBC79" s="83"/>
      <c r="PBD79" s="83"/>
      <c r="PBE79" s="83"/>
      <c r="PBF79" s="83"/>
      <c r="PBG79" s="83"/>
      <c r="PBH79" s="83"/>
      <c r="PBI79" s="83"/>
      <c r="PBJ79" s="83"/>
      <c r="PBK79" s="83"/>
      <c r="PBL79" s="83"/>
      <c r="PBM79" s="83"/>
      <c r="PBN79" s="83"/>
      <c r="PBO79" s="83"/>
      <c r="PBP79" s="83"/>
      <c r="PBQ79" s="83"/>
      <c r="PBR79" s="83"/>
      <c r="PBS79" s="83"/>
      <c r="PBT79" s="83"/>
      <c r="PBU79" s="83"/>
      <c r="PBV79" s="83"/>
      <c r="PBW79" s="83"/>
      <c r="PBX79" s="83"/>
      <c r="PBY79" s="83"/>
      <c r="PBZ79" s="83"/>
      <c r="PCA79" s="83"/>
      <c r="PCB79" s="83"/>
      <c r="PCC79" s="83"/>
      <c r="PCD79" s="83"/>
      <c r="PCE79" s="83"/>
      <c r="PCF79" s="83"/>
      <c r="PCG79" s="83"/>
      <c r="PCH79" s="83"/>
      <c r="PCI79" s="83"/>
      <c r="PCJ79" s="83"/>
      <c r="PCK79" s="83"/>
      <c r="PCL79" s="83"/>
      <c r="PCM79" s="83"/>
      <c r="PCN79" s="83"/>
      <c r="PCO79" s="83"/>
      <c r="PCP79" s="83"/>
      <c r="PCQ79" s="83"/>
      <c r="PCR79" s="83"/>
      <c r="PCS79" s="83"/>
      <c r="PCT79" s="83"/>
      <c r="PCU79" s="83"/>
      <c r="PCV79" s="83"/>
      <c r="PCW79" s="83"/>
      <c r="PCX79" s="83"/>
      <c r="PCY79" s="83"/>
      <c r="PCZ79" s="83"/>
      <c r="PDA79" s="83"/>
      <c r="PDB79" s="83"/>
      <c r="PDC79" s="83"/>
      <c r="PDD79" s="83"/>
      <c r="PDE79" s="83"/>
      <c r="PDF79" s="83"/>
      <c r="PDG79" s="83"/>
      <c r="PDH79" s="83"/>
      <c r="PDI79" s="83"/>
      <c r="PDJ79" s="83"/>
      <c r="PDK79" s="83"/>
      <c r="PDL79" s="83"/>
      <c r="PDM79" s="83"/>
      <c r="PDN79" s="83"/>
      <c r="PDO79" s="83"/>
      <c r="PDP79" s="83"/>
      <c r="PDQ79" s="83"/>
      <c r="PDR79" s="83"/>
      <c r="PDS79" s="83"/>
      <c r="PDT79" s="83"/>
      <c r="PDU79" s="83"/>
      <c r="PDV79" s="83"/>
      <c r="PDW79" s="83"/>
      <c r="PDX79" s="83"/>
      <c r="PDY79" s="83"/>
      <c r="PDZ79" s="83"/>
      <c r="PEA79" s="83"/>
      <c r="PEB79" s="83"/>
      <c r="PEC79" s="83"/>
      <c r="PED79" s="83"/>
      <c r="PEE79" s="83"/>
      <c r="PEF79" s="83"/>
      <c r="PEG79" s="83"/>
      <c r="PEH79" s="83"/>
      <c r="PEI79" s="83"/>
      <c r="PEJ79" s="83"/>
      <c r="PEK79" s="83"/>
      <c r="PEL79" s="83"/>
      <c r="PEM79" s="83"/>
      <c r="PEN79" s="83"/>
      <c r="PEO79" s="83"/>
      <c r="PEP79" s="83"/>
      <c r="PEQ79" s="83"/>
      <c r="PER79" s="83"/>
      <c r="PES79" s="83"/>
      <c r="PET79" s="83"/>
      <c r="PEU79" s="83"/>
      <c r="PEV79" s="83"/>
      <c r="PEW79" s="83"/>
      <c r="PEX79" s="83"/>
      <c r="PEY79" s="83"/>
      <c r="PEZ79" s="83"/>
      <c r="PFA79" s="83"/>
      <c r="PFB79" s="83"/>
      <c r="PFC79" s="83"/>
      <c r="PFD79" s="83"/>
      <c r="PFE79" s="83"/>
      <c r="PFF79" s="83"/>
      <c r="PFG79" s="83"/>
      <c r="PFH79" s="83"/>
      <c r="PFI79" s="83"/>
      <c r="PFJ79" s="83"/>
      <c r="PFK79" s="83"/>
      <c r="PFL79" s="83"/>
      <c r="PFM79" s="83"/>
      <c r="PFN79" s="83"/>
      <c r="PFO79" s="83"/>
      <c r="PFP79" s="83"/>
      <c r="PFQ79" s="83"/>
      <c r="PFR79" s="83"/>
      <c r="PFS79" s="83"/>
      <c r="PFT79" s="83"/>
      <c r="PFU79" s="83"/>
      <c r="PFV79" s="83"/>
      <c r="PFW79" s="83"/>
      <c r="PFX79" s="83"/>
      <c r="PFY79" s="83"/>
      <c r="PFZ79" s="83"/>
      <c r="PGA79" s="83"/>
      <c r="PGB79" s="83"/>
      <c r="PGC79" s="83"/>
      <c r="PGD79" s="83"/>
      <c r="PGE79" s="83"/>
      <c r="PGF79" s="83"/>
      <c r="PGG79" s="83"/>
      <c r="PGH79" s="83"/>
      <c r="PGI79" s="83"/>
      <c r="PGJ79" s="83"/>
      <c r="PGK79" s="83"/>
      <c r="PGL79" s="83"/>
      <c r="PGM79" s="83"/>
      <c r="PGN79" s="83"/>
      <c r="PGO79" s="83"/>
      <c r="PGP79" s="83"/>
      <c r="PGQ79" s="83"/>
      <c r="PGR79" s="83"/>
      <c r="PGS79" s="83"/>
      <c r="PGT79" s="83"/>
      <c r="PGU79" s="83"/>
      <c r="PGV79" s="83"/>
      <c r="PGW79" s="83"/>
      <c r="PGX79" s="83"/>
      <c r="PGY79" s="83"/>
      <c r="PGZ79" s="83"/>
      <c r="PHA79" s="83"/>
      <c r="PHB79" s="83"/>
      <c r="PHC79" s="83"/>
      <c r="PHD79" s="83"/>
      <c r="PHE79" s="83"/>
      <c r="PHF79" s="83"/>
      <c r="PHG79" s="83"/>
      <c r="PHH79" s="83"/>
      <c r="PHI79" s="83"/>
      <c r="PHJ79" s="83"/>
      <c r="PHK79" s="83"/>
      <c r="PHL79" s="83"/>
      <c r="PHM79" s="83"/>
      <c r="PHN79" s="83"/>
      <c r="PHO79" s="83"/>
      <c r="PHP79" s="83"/>
      <c r="PHQ79" s="83"/>
      <c r="PHR79" s="83"/>
      <c r="PHS79" s="83"/>
      <c r="PHT79" s="83"/>
      <c r="PHU79" s="83"/>
      <c r="PHV79" s="83"/>
      <c r="PHW79" s="83"/>
      <c r="PHX79" s="83"/>
      <c r="PHY79" s="83"/>
      <c r="PHZ79" s="83"/>
      <c r="PIA79" s="83"/>
      <c r="PIB79" s="83"/>
      <c r="PIC79" s="83"/>
      <c r="PID79" s="83"/>
      <c r="PIE79" s="83"/>
      <c r="PIF79" s="83"/>
      <c r="PIG79" s="83"/>
      <c r="PIH79" s="83"/>
      <c r="PII79" s="83"/>
      <c r="PIJ79" s="83"/>
      <c r="PIK79" s="83"/>
      <c r="PIL79" s="83"/>
      <c r="PIM79" s="83"/>
      <c r="PIN79" s="83"/>
      <c r="PIO79" s="83"/>
      <c r="PIP79" s="83"/>
      <c r="PIQ79" s="83"/>
      <c r="PIR79" s="83"/>
      <c r="PIS79" s="83"/>
      <c r="PIT79" s="83"/>
      <c r="PIU79" s="83"/>
      <c r="PIV79" s="83"/>
      <c r="PIW79" s="83"/>
      <c r="PIX79" s="83"/>
      <c r="PIY79" s="83"/>
      <c r="PIZ79" s="83"/>
      <c r="PJA79" s="83"/>
      <c r="PJB79" s="83"/>
      <c r="PJC79" s="83"/>
      <c r="PJD79" s="83"/>
      <c r="PJE79" s="83"/>
      <c r="PJF79" s="83"/>
      <c r="PJG79" s="83"/>
      <c r="PJH79" s="83"/>
      <c r="PJI79" s="83"/>
      <c r="PJJ79" s="83"/>
      <c r="PJK79" s="83"/>
      <c r="PJL79" s="83"/>
      <c r="PJM79" s="83"/>
      <c r="PJN79" s="83"/>
      <c r="PJO79" s="83"/>
      <c r="PJP79" s="83"/>
      <c r="PJQ79" s="83"/>
      <c r="PJR79" s="83"/>
      <c r="PJS79" s="83"/>
      <c r="PJT79" s="83"/>
      <c r="PJU79" s="83"/>
      <c r="PJV79" s="83"/>
      <c r="PJW79" s="83"/>
      <c r="PJX79" s="83"/>
      <c r="PJY79" s="83"/>
      <c r="PJZ79" s="83"/>
      <c r="PKA79" s="83"/>
      <c r="PKB79" s="83"/>
      <c r="PKC79" s="83"/>
      <c r="PKD79" s="83"/>
      <c r="PKE79" s="83"/>
      <c r="PKF79" s="83"/>
      <c r="PKG79" s="83"/>
      <c r="PKH79" s="83"/>
      <c r="PKI79" s="83"/>
      <c r="PKJ79" s="83"/>
      <c r="PKK79" s="83"/>
      <c r="PKL79" s="83"/>
      <c r="PKM79" s="83"/>
      <c r="PKN79" s="83"/>
      <c r="PKO79" s="83"/>
      <c r="PKP79" s="83"/>
      <c r="PKQ79" s="83"/>
      <c r="PKR79" s="83"/>
      <c r="PKS79" s="83"/>
      <c r="PKT79" s="83"/>
      <c r="PKU79" s="83"/>
      <c r="PKV79" s="83"/>
      <c r="PKW79" s="83"/>
      <c r="PKX79" s="83"/>
      <c r="PKY79" s="83"/>
      <c r="PKZ79" s="83"/>
      <c r="PLA79" s="83"/>
      <c r="PLB79" s="83"/>
      <c r="PLC79" s="83"/>
      <c r="PLD79" s="83"/>
      <c r="PLE79" s="83"/>
      <c r="PLF79" s="83"/>
      <c r="PLG79" s="83"/>
      <c r="PLH79" s="83"/>
      <c r="PLI79" s="83"/>
      <c r="PLJ79" s="83"/>
      <c r="PLK79" s="83"/>
      <c r="PLL79" s="83"/>
      <c r="PLM79" s="83"/>
      <c r="PLN79" s="83"/>
      <c r="PLO79" s="83"/>
      <c r="PLP79" s="83"/>
      <c r="PLQ79" s="83"/>
      <c r="PLR79" s="83"/>
      <c r="PLS79" s="83"/>
      <c r="PLT79" s="83"/>
      <c r="PLU79" s="83"/>
      <c r="PLV79" s="83"/>
      <c r="PLW79" s="83"/>
      <c r="PLX79" s="83"/>
      <c r="PLY79" s="83"/>
      <c r="PLZ79" s="83"/>
      <c r="PMA79" s="83"/>
      <c r="PMB79" s="83"/>
      <c r="PMC79" s="83"/>
      <c r="PMD79" s="83"/>
      <c r="PME79" s="83"/>
      <c r="PMF79" s="83"/>
      <c r="PMG79" s="83"/>
      <c r="PMH79" s="83"/>
      <c r="PMI79" s="83"/>
      <c r="PMJ79" s="83"/>
      <c r="PMK79" s="83"/>
      <c r="PML79" s="83"/>
      <c r="PMM79" s="83"/>
      <c r="PMN79" s="83"/>
      <c r="PMO79" s="83"/>
      <c r="PMP79" s="83"/>
      <c r="PMQ79" s="83"/>
      <c r="PMR79" s="83"/>
      <c r="PMS79" s="83"/>
      <c r="PMT79" s="83"/>
      <c r="PMU79" s="83"/>
      <c r="PMV79" s="83"/>
      <c r="PMW79" s="83"/>
      <c r="PMX79" s="83"/>
      <c r="PMY79" s="83"/>
      <c r="PMZ79" s="83"/>
      <c r="PNA79" s="83"/>
      <c r="PNB79" s="83"/>
      <c r="PNC79" s="83"/>
      <c r="PND79" s="83"/>
      <c r="PNE79" s="83"/>
      <c r="PNF79" s="83"/>
      <c r="PNG79" s="83"/>
      <c r="PNH79" s="83"/>
      <c r="PNI79" s="83"/>
      <c r="PNJ79" s="83"/>
      <c r="PNK79" s="83"/>
      <c r="PNL79" s="83"/>
      <c r="PNM79" s="83"/>
      <c r="PNN79" s="83"/>
      <c r="PNO79" s="83"/>
      <c r="PNP79" s="83"/>
      <c r="PNQ79" s="83"/>
      <c r="PNR79" s="83"/>
      <c r="PNS79" s="83"/>
      <c r="PNT79" s="83"/>
      <c r="PNU79" s="83"/>
      <c r="PNV79" s="83"/>
      <c r="PNW79" s="83"/>
      <c r="PNX79" s="83"/>
      <c r="PNY79" s="83"/>
      <c r="PNZ79" s="83"/>
      <c r="POA79" s="83"/>
      <c r="POB79" s="83"/>
      <c r="POC79" s="83"/>
      <c r="POD79" s="83"/>
      <c r="POE79" s="83"/>
      <c r="POF79" s="83"/>
      <c r="POG79" s="83"/>
      <c r="POH79" s="83"/>
      <c r="POI79" s="83"/>
      <c r="POJ79" s="83"/>
      <c r="POK79" s="83"/>
      <c r="POL79" s="83"/>
      <c r="POM79" s="83"/>
      <c r="PON79" s="83"/>
      <c r="POO79" s="83"/>
      <c r="POP79" s="83"/>
      <c r="POQ79" s="83"/>
      <c r="POR79" s="83"/>
      <c r="POS79" s="83"/>
      <c r="POT79" s="83"/>
      <c r="POU79" s="83"/>
      <c r="POV79" s="83"/>
      <c r="POW79" s="83"/>
      <c r="POX79" s="83"/>
      <c r="POY79" s="83"/>
      <c r="POZ79" s="83"/>
      <c r="PPA79" s="83"/>
      <c r="PPB79" s="83"/>
      <c r="PPC79" s="83"/>
      <c r="PPD79" s="83"/>
      <c r="PPE79" s="83"/>
      <c r="PPF79" s="83"/>
      <c r="PPG79" s="83"/>
      <c r="PPH79" s="83"/>
      <c r="PPI79" s="83"/>
      <c r="PPJ79" s="83"/>
      <c r="PPK79" s="83"/>
      <c r="PPL79" s="83"/>
      <c r="PPM79" s="83"/>
      <c r="PPN79" s="83"/>
      <c r="PPO79" s="83"/>
      <c r="PPP79" s="83"/>
      <c r="PPQ79" s="83"/>
      <c r="PPR79" s="83"/>
      <c r="PPS79" s="83"/>
      <c r="PPT79" s="83"/>
      <c r="PPU79" s="83"/>
      <c r="PPV79" s="83"/>
      <c r="PPW79" s="83"/>
      <c r="PPX79" s="83"/>
      <c r="PPY79" s="83"/>
      <c r="PPZ79" s="83"/>
      <c r="PQA79" s="83"/>
      <c r="PQB79" s="83"/>
      <c r="PQC79" s="83"/>
      <c r="PQD79" s="83"/>
      <c r="PQE79" s="83"/>
      <c r="PQF79" s="83"/>
      <c r="PQG79" s="83"/>
      <c r="PQH79" s="83"/>
      <c r="PQI79" s="83"/>
      <c r="PQJ79" s="83"/>
      <c r="PQK79" s="83"/>
      <c r="PQL79" s="83"/>
      <c r="PQM79" s="83"/>
      <c r="PQN79" s="83"/>
      <c r="PQO79" s="83"/>
      <c r="PQP79" s="83"/>
      <c r="PQQ79" s="83"/>
      <c r="PQR79" s="83"/>
      <c r="PQS79" s="83"/>
      <c r="PQT79" s="83"/>
      <c r="PQU79" s="83"/>
      <c r="PQV79" s="83"/>
      <c r="PQW79" s="83"/>
      <c r="PQX79" s="83"/>
      <c r="PQY79" s="83"/>
      <c r="PQZ79" s="83"/>
      <c r="PRA79" s="83"/>
      <c r="PRB79" s="83"/>
      <c r="PRC79" s="83"/>
      <c r="PRD79" s="83"/>
      <c r="PRE79" s="83"/>
      <c r="PRF79" s="83"/>
      <c r="PRG79" s="83"/>
      <c r="PRH79" s="83"/>
      <c r="PRI79" s="83"/>
      <c r="PRJ79" s="83"/>
      <c r="PRK79" s="83"/>
      <c r="PRL79" s="83"/>
      <c r="PRM79" s="83"/>
      <c r="PRN79" s="83"/>
      <c r="PRO79" s="83"/>
      <c r="PRP79" s="83"/>
      <c r="PRQ79" s="83"/>
      <c r="PRR79" s="83"/>
      <c r="PRS79" s="83"/>
      <c r="PRT79" s="83"/>
      <c r="PRU79" s="83"/>
      <c r="PRV79" s="83"/>
      <c r="PRW79" s="83"/>
      <c r="PRX79" s="83"/>
      <c r="PRY79" s="83"/>
      <c r="PRZ79" s="83"/>
      <c r="PSA79" s="83"/>
      <c r="PSB79" s="83"/>
      <c r="PSC79" s="83"/>
      <c r="PSD79" s="83"/>
      <c r="PSE79" s="83"/>
      <c r="PSF79" s="83"/>
      <c r="PSG79" s="83"/>
      <c r="PSH79" s="83"/>
      <c r="PSI79" s="83"/>
      <c r="PSJ79" s="83"/>
      <c r="PSK79" s="83"/>
      <c r="PSL79" s="83"/>
      <c r="PSM79" s="83"/>
      <c r="PSN79" s="83"/>
      <c r="PSO79" s="83"/>
      <c r="PSP79" s="83"/>
      <c r="PSQ79" s="83"/>
      <c r="PSR79" s="83"/>
      <c r="PSS79" s="83"/>
      <c r="PST79" s="83"/>
      <c r="PSU79" s="83"/>
      <c r="PSV79" s="83"/>
      <c r="PSW79" s="83"/>
      <c r="PSX79" s="83"/>
      <c r="PSY79" s="83"/>
      <c r="PSZ79" s="83"/>
      <c r="PTA79" s="83"/>
      <c r="PTB79" s="83"/>
      <c r="PTC79" s="83"/>
      <c r="PTD79" s="83"/>
      <c r="PTE79" s="83"/>
      <c r="PTF79" s="83"/>
      <c r="PTG79" s="83"/>
      <c r="PTH79" s="83"/>
      <c r="PTI79" s="83"/>
      <c r="PTJ79" s="83"/>
      <c r="PTK79" s="83"/>
      <c r="PTL79" s="83"/>
      <c r="PTM79" s="83"/>
      <c r="PTN79" s="83"/>
      <c r="PTO79" s="83"/>
      <c r="PTP79" s="83"/>
      <c r="PTQ79" s="83"/>
      <c r="PTR79" s="83"/>
      <c r="PTS79" s="83"/>
      <c r="PTT79" s="83"/>
      <c r="PTU79" s="83"/>
      <c r="PTV79" s="83"/>
      <c r="PTW79" s="83"/>
      <c r="PTX79" s="83"/>
      <c r="PTY79" s="83"/>
      <c r="PTZ79" s="83"/>
      <c r="PUA79" s="83"/>
      <c r="PUB79" s="83"/>
      <c r="PUC79" s="83"/>
      <c r="PUD79" s="83"/>
      <c r="PUE79" s="83"/>
      <c r="PUF79" s="83"/>
      <c r="PUG79" s="83"/>
      <c r="PUH79" s="83"/>
      <c r="PUI79" s="83"/>
      <c r="PUJ79" s="83"/>
      <c r="PUK79" s="83"/>
      <c r="PUL79" s="83"/>
      <c r="PUM79" s="83"/>
      <c r="PUN79" s="83"/>
      <c r="PUO79" s="83"/>
      <c r="PUP79" s="83"/>
      <c r="PUQ79" s="83"/>
      <c r="PUR79" s="83"/>
      <c r="PUS79" s="83"/>
      <c r="PUT79" s="83"/>
      <c r="PUU79" s="83"/>
      <c r="PUV79" s="83"/>
      <c r="PUW79" s="83"/>
      <c r="PUX79" s="83"/>
      <c r="PUY79" s="83"/>
      <c r="PUZ79" s="83"/>
      <c r="PVA79" s="83"/>
      <c r="PVB79" s="83"/>
      <c r="PVC79" s="83"/>
      <c r="PVD79" s="83"/>
      <c r="PVE79" s="83"/>
      <c r="PVF79" s="83"/>
      <c r="PVG79" s="83"/>
      <c r="PVH79" s="83"/>
      <c r="PVI79" s="83"/>
      <c r="PVJ79" s="83"/>
      <c r="PVK79" s="83"/>
      <c r="PVL79" s="83"/>
      <c r="PVM79" s="83"/>
      <c r="PVN79" s="83"/>
      <c r="PVO79" s="83"/>
      <c r="PVP79" s="83"/>
      <c r="PVQ79" s="83"/>
      <c r="PVR79" s="83"/>
      <c r="PVS79" s="83"/>
      <c r="PVT79" s="83"/>
      <c r="PVU79" s="83"/>
      <c r="PVV79" s="83"/>
      <c r="PVW79" s="83"/>
      <c r="PVX79" s="83"/>
      <c r="PVY79" s="83"/>
      <c r="PVZ79" s="83"/>
      <c r="PWA79" s="83"/>
      <c r="PWB79" s="83"/>
      <c r="PWC79" s="83"/>
      <c r="PWD79" s="83"/>
      <c r="PWE79" s="83"/>
      <c r="PWF79" s="83"/>
      <c r="PWG79" s="83"/>
      <c r="PWH79" s="83"/>
      <c r="PWI79" s="83"/>
      <c r="PWJ79" s="83"/>
      <c r="PWK79" s="83"/>
      <c r="PWL79" s="83"/>
      <c r="PWM79" s="83"/>
      <c r="PWN79" s="83"/>
      <c r="PWO79" s="83"/>
      <c r="PWP79" s="83"/>
      <c r="PWQ79" s="83"/>
      <c r="PWR79" s="83"/>
      <c r="PWS79" s="83"/>
      <c r="PWT79" s="83"/>
      <c r="PWU79" s="83"/>
      <c r="PWV79" s="83"/>
      <c r="PWW79" s="83"/>
      <c r="PWX79" s="83"/>
      <c r="PWY79" s="83"/>
      <c r="PWZ79" s="83"/>
      <c r="PXA79" s="83"/>
      <c r="PXB79" s="83"/>
      <c r="PXC79" s="83"/>
      <c r="PXD79" s="83"/>
      <c r="PXE79" s="83"/>
      <c r="PXF79" s="83"/>
      <c r="PXG79" s="83"/>
      <c r="PXH79" s="83"/>
      <c r="PXI79" s="83"/>
      <c r="PXJ79" s="83"/>
      <c r="PXK79" s="83"/>
      <c r="PXL79" s="83"/>
      <c r="PXM79" s="83"/>
      <c r="PXN79" s="83"/>
      <c r="PXO79" s="83"/>
      <c r="PXP79" s="83"/>
      <c r="PXQ79" s="83"/>
      <c r="PXR79" s="83"/>
      <c r="PXS79" s="83"/>
      <c r="PXT79" s="83"/>
      <c r="PXU79" s="83"/>
      <c r="PXV79" s="83"/>
      <c r="PXW79" s="83"/>
      <c r="PXX79" s="83"/>
      <c r="PXY79" s="83"/>
      <c r="PXZ79" s="83"/>
      <c r="PYA79" s="83"/>
      <c r="PYB79" s="83"/>
      <c r="PYC79" s="83"/>
      <c r="PYD79" s="83"/>
      <c r="PYE79" s="83"/>
      <c r="PYF79" s="83"/>
      <c r="PYG79" s="83"/>
      <c r="PYH79" s="83"/>
      <c r="PYI79" s="83"/>
      <c r="PYJ79" s="83"/>
      <c r="PYK79" s="83"/>
      <c r="PYL79" s="83"/>
      <c r="PYM79" s="83"/>
      <c r="PYN79" s="83"/>
      <c r="PYO79" s="83"/>
      <c r="PYP79" s="83"/>
      <c r="PYQ79" s="83"/>
      <c r="PYR79" s="83"/>
      <c r="PYS79" s="83"/>
      <c r="PYT79" s="83"/>
      <c r="PYU79" s="83"/>
      <c r="PYV79" s="83"/>
      <c r="PYW79" s="83"/>
      <c r="PYX79" s="83"/>
      <c r="PYY79" s="83"/>
      <c r="PYZ79" s="83"/>
      <c r="PZA79" s="83"/>
      <c r="PZB79" s="83"/>
      <c r="PZC79" s="83"/>
      <c r="PZD79" s="83"/>
      <c r="PZE79" s="83"/>
      <c r="PZF79" s="83"/>
      <c r="PZG79" s="83"/>
      <c r="PZH79" s="83"/>
      <c r="PZI79" s="83"/>
      <c r="PZJ79" s="83"/>
      <c r="PZK79" s="83"/>
      <c r="PZL79" s="83"/>
      <c r="PZM79" s="83"/>
      <c r="PZN79" s="83"/>
      <c r="PZO79" s="83"/>
      <c r="PZP79" s="83"/>
      <c r="PZQ79" s="83"/>
      <c r="PZR79" s="83"/>
      <c r="PZS79" s="83"/>
      <c r="PZT79" s="83"/>
      <c r="PZU79" s="83"/>
      <c r="PZV79" s="83"/>
      <c r="PZW79" s="83"/>
      <c r="PZX79" s="83"/>
      <c r="PZY79" s="83"/>
      <c r="PZZ79" s="83"/>
      <c r="QAA79" s="83"/>
      <c r="QAB79" s="83"/>
      <c r="QAC79" s="83"/>
      <c r="QAD79" s="83"/>
      <c r="QAE79" s="83"/>
      <c r="QAF79" s="83"/>
      <c r="QAG79" s="83"/>
      <c r="QAH79" s="83"/>
      <c r="QAI79" s="83"/>
      <c r="QAJ79" s="83"/>
      <c r="QAK79" s="83"/>
      <c r="QAL79" s="83"/>
      <c r="QAM79" s="83"/>
      <c r="QAN79" s="83"/>
      <c r="QAO79" s="83"/>
      <c r="QAP79" s="83"/>
      <c r="QAQ79" s="83"/>
      <c r="QAR79" s="83"/>
      <c r="QAS79" s="83"/>
      <c r="QAT79" s="83"/>
      <c r="QAU79" s="83"/>
      <c r="QAV79" s="83"/>
      <c r="QAW79" s="83"/>
      <c r="QAX79" s="83"/>
      <c r="QAY79" s="83"/>
      <c r="QAZ79" s="83"/>
      <c r="QBA79" s="83"/>
      <c r="QBB79" s="83"/>
      <c r="QBC79" s="83"/>
      <c r="QBD79" s="83"/>
      <c r="QBE79" s="83"/>
      <c r="QBF79" s="83"/>
      <c r="QBG79" s="83"/>
      <c r="QBH79" s="83"/>
      <c r="QBI79" s="83"/>
      <c r="QBJ79" s="83"/>
      <c r="QBK79" s="83"/>
      <c r="QBL79" s="83"/>
      <c r="QBM79" s="83"/>
      <c r="QBN79" s="83"/>
      <c r="QBO79" s="83"/>
      <c r="QBP79" s="83"/>
      <c r="QBQ79" s="83"/>
      <c r="QBR79" s="83"/>
      <c r="QBS79" s="83"/>
      <c r="QBT79" s="83"/>
      <c r="QBU79" s="83"/>
      <c r="QBV79" s="83"/>
      <c r="QBW79" s="83"/>
      <c r="QBX79" s="83"/>
      <c r="QBY79" s="83"/>
      <c r="QBZ79" s="83"/>
      <c r="QCA79" s="83"/>
      <c r="QCB79" s="83"/>
      <c r="QCC79" s="83"/>
      <c r="QCD79" s="83"/>
      <c r="QCE79" s="83"/>
      <c r="QCF79" s="83"/>
      <c r="QCG79" s="83"/>
      <c r="QCH79" s="83"/>
      <c r="QCI79" s="83"/>
      <c r="QCJ79" s="83"/>
      <c r="QCK79" s="83"/>
      <c r="QCL79" s="83"/>
      <c r="QCM79" s="83"/>
      <c r="QCN79" s="83"/>
      <c r="QCO79" s="83"/>
      <c r="QCP79" s="83"/>
      <c r="QCQ79" s="83"/>
      <c r="QCR79" s="83"/>
      <c r="QCS79" s="83"/>
      <c r="QCT79" s="83"/>
      <c r="QCU79" s="83"/>
      <c r="QCV79" s="83"/>
      <c r="QCW79" s="83"/>
      <c r="QCX79" s="83"/>
      <c r="QCY79" s="83"/>
      <c r="QCZ79" s="83"/>
      <c r="QDA79" s="83"/>
      <c r="QDB79" s="83"/>
      <c r="QDC79" s="83"/>
      <c r="QDD79" s="83"/>
      <c r="QDE79" s="83"/>
      <c r="QDF79" s="83"/>
      <c r="QDG79" s="83"/>
      <c r="QDH79" s="83"/>
      <c r="QDI79" s="83"/>
      <c r="QDJ79" s="83"/>
      <c r="QDK79" s="83"/>
      <c r="QDL79" s="83"/>
      <c r="QDM79" s="83"/>
      <c r="QDN79" s="83"/>
      <c r="QDO79" s="83"/>
      <c r="QDP79" s="83"/>
      <c r="QDQ79" s="83"/>
      <c r="QDR79" s="83"/>
      <c r="QDS79" s="83"/>
      <c r="QDT79" s="83"/>
      <c r="QDU79" s="83"/>
      <c r="QDV79" s="83"/>
      <c r="QDW79" s="83"/>
      <c r="QDX79" s="83"/>
      <c r="QDY79" s="83"/>
      <c r="QDZ79" s="83"/>
      <c r="QEA79" s="83"/>
      <c r="QEB79" s="83"/>
      <c r="QEC79" s="83"/>
      <c r="QED79" s="83"/>
      <c r="QEE79" s="83"/>
      <c r="QEF79" s="83"/>
      <c r="QEG79" s="83"/>
      <c r="QEH79" s="83"/>
      <c r="QEI79" s="83"/>
      <c r="QEJ79" s="83"/>
      <c r="QEK79" s="83"/>
      <c r="QEL79" s="83"/>
      <c r="QEM79" s="83"/>
      <c r="QEN79" s="83"/>
      <c r="QEO79" s="83"/>
      <c r="QEP79" s="83"/>
      <c r="QEQ79" s="83"/>
      <c r="QER79" s="83"/>
      <c r="QES79" s="83"/>
      <c r="QET79" s="83"/>
      <c r="QEU79" s="83"/>
      <c r="QEV79" s="83"/>
      <c r="QEW79" s="83"/>
      <c r="QEX79" s="83"/>
      <c r="QEY79" s="83"/>
      <c r="QEZ79" s="83"/>
      <c r="QFA79" s="83"/>
      <c r="QFB79" s="83"/>
      <c r="QFC79" s="83"/>
      <c r="QFD79" s="83"/>
      <c r="QFE79" s="83"/>
      <c r="QFF79" s="83"/>
      <c r="QFG79" s="83"/>
      <c r="QFH79" s="83"/>
      <c r="QFI79" s="83"/>
      <c r="QFJ79" s="83"/>
      <c r="QFK79" s="83"/>
      <c r="QFL79" s="83"/>
      <c r="QFM79" s="83"/>
      <c r="QFN79" s="83"/>
      <c r="QFO79" s="83"/>
      <c r="QFP79" s="83"/>
      <c r="QFQ79" s="83"/>
      <c r="QFR79" s="83"/>
      <c r="QFS79" s="83"/>
      <c r="QFT79" s="83"/>
      <c r="QFU79" s="83"/>
      <c r="QFV79" s="83"/>
      <c r="QFW79" s="83"/>
      <c r="QFX79" s="83"/>
      <c r="QFY79" s="83"/>
      <c r="QFZ79" s="83"/>
      <c r="QGA79" s="83"/>
      <c r="QGB79" s="83"/>
      <c r="QGC79" s="83"/>
      <c r="QGD79" s="83"/>
      <c r="QGE79" s="83"/>
      <c r="QGF79" s="83"/>
      <c r="QGG79" s="83"/>
      <c r="QGH79" s="83"/>
      <c r="QGI79" s="83"/>
      <c r="QGJ79" s="83"/>
      <c r="QGK79" s="83"/>
      <c r="QGL79" s="83"/>
      <c r="QGM79" s="83"/>
      <c r="QGN79" s="83"/>
      <c r="QGO79" s="83"/>
      <c r="QGP79" s="83"/>
      <c r="QGQ79" s="83"/>
      <c r="QGR79" s="83"/>
      <c r="QGS79" s="83"/>
      <c r="QGT79" s="83"/>
      <c r="QGU79" s="83"/>
      <c r="QGV79" s="83"/>
      <c r="QGW79" s="83"/>
      <c r="QGX79" s="83"/>
      <c r="QGY79" s="83"/>
      <c r="QGZ79" s="83"/>
      <c r="QHA79" s="83"/>
      <c r="QHB79" s="83"/>
      <c r="QHC79" s="83"/>
      <c r="QHD79" s="83"/>
      <c r="QHE79" s="83"/>
      <c r="QHF79" s="83"/>
      <c r="QHG79" s="83"/>
      <c r="QHH79" s="83"/>
      <c r="QHI79" s="83"/>
      <c r="QHJ79" s="83"/>
      <c r="QHK79" s="83"/>
      <c r="QHL79" s="83"/>
      <c r="QHM79" s="83"/>
      <c r="QHN79" s="83"/>
      <c r="QHO79" s="83"/>
      <c r="QHP79" s="83"/>
      <c r="QHQ79" s="83"/>
      <c r="QHR79" s="83"/>
      <c r="QHS79" s="83"/>
      <c r="QHT79" s="83"/>
      <c r="QHU79" s="83"/>
      <c r="QHV79" s="83"/>
      <c r="QHW79" s="83"/>
      <c r="QHX79" s="83"/>
      <c r="QHY79" s="83"/>
      <c r="QHZ79" s="83"/>
      <c r="QIA79" s="83"/>
      <c r="QIB79" s="83"/>
      <c r="QIC79" s="83"/>
      <c r="QID79" s="83"/>
      <c r="QIE79" s="83"/>
      <c r="QIF79" s="83"/>
      <c r="QIG79" s="83"/>
      <c r="QIH79" s="83"/>
      <c r="QII79" s="83"/>
      <c r="QIJ79" s="83"/>
      <c r="QIK79" s="83"/>
      <c r="QIL79" s="83"/>
      <c r="QIM79" s="83"/>
      <c r="QIN79" s="83"/>
      <c r="QIO79" s="83"/>
      <c r="QIP79" s="83"/>
      <c r="QIQ79" s="83"/>
      <c r="QIR79" s="83"/>
      <c r="QIS79" s="83"/>
      <c r="QIT79" s="83"/>
      <c r="QIU79" s="83"/>
      <c r="QIV79" s="83"/>
      <c r="QIW79" s="83"/>
      <c r="QIX79" s="83"/>
      <c r="QIY79" s="83"/>
      <c r="QIZ79" s="83"/>
      <c r="QJA79" s="83"/>
      <c r="QJB79" s="83"/>
      <c r="QJC79" s="83"/>
      <c r="QJD79" s="83"/>
      <c r="QJE79" s="83"/>
      <c r="QJF79" s="83"/>
      <c r="QJG79" s="83"/>
      <c r="QJH79" s="83"/>
      <c r="QJI79" s="83"/>
      <c r="QJJ79" s="83"/>
      <c r="QJK79" s="83"/>
      <c r="QJL79" s="83"/>
      <c r="QJM79" s="83"/>
      <c r="QJN79" s="83"/>
      <c r="QJO79" s="83"/>
      <c r="QJP79" s="83"/>
      <c r="QJQ79" s="83"/>
      <c r="QJR79" s="83"/>
      <c r="QJS79" s="83"/>
      <c r="QJT79" s="83"/>
      <c r="QJU79" s="83"/>
      <c r="QJV79" s="83"/>
      <c r="QJW79" s="83"/>
      <c r="QJX79" s="83"/>
      <c r="QJY79" s="83"/>
      <c r="QJZ79" s="83"/>
      <c r="QKA79" s="83"/>
      <c r="QKB79" s="83"/>
      <c r="QKC79" s="83"/>
      <c r="QKD79" s="83"/>
      <c r="QKE79" s="83"/>
      <c r="QKF79" s="83"/>
      <c r="QKG79" s="83"/>
      <c r="QKH79" s="83"/>
      <c r="QKI79" s="83"/>
      <c r="QKJ79" s="83"/>
      <c r="QKK79" s="83"/>
      <c r="QKL79" s="83"/>
      <c r="QKM79" s="83"/>
      <c r="QKN79" s="83"/>
      <c r="QKO79" s="83"/>
      <c r="QKP79" s="83"/>
      <c r="QKQ79" s="83"/>
      <c r="QKR79" s="83"/>
      <c r="QKS79" s="83"/>
      <c r="QKT79" s="83"/>
      <c r="QKU79" s="83"/>
      <c r="QKV79" s="83"/>
      <c r="QKW79" s="83"/>
      <c r="QKX79" s="83"/>
      <c r="QKY79" s="83"/>
      <c r="QKZ79" s="83"/>
      <c r="QLA79" s="83"/>
      <c r="QLB79" s="83"/>
      <c r="QLC79" s="83"/>
      <c r="QLD79" s="83"/>
      <c r="QLE79" s="83"/>
      <c r="QLF79" s="83"/>
      <c r="QLG79" s="83"/>
      <c r="QLH79" s="83"/>
      <c r="QLI79" s="83"/>
      <c r="QLJ79" s="83"/>
      <c r="QLK79" s="83"/>
      <c r="QLL79" s="83"/>
      <c r="QLM79" s="83"/>
      <c r="QLN79" s="83"/>
      <c r="QLO79" s="83"/>
      <c r="QLP79" s="83"/>
      <c r="QLQ79" s="83"/>
      <c r="QLR79" s="83"/>
      <c r="QLS79" s="83"/>
      <c r="QLT79" s="83"/>
      <c r="QLU79" s="83"/>
      <c r="QLV79" s="83"/>
      <c r="QLW79" s="83"/>
      <c r="QLX79" s="83"/>
      <c r="QLY79" s="83"/>
      <c r="QLZ79" s="83"/>
      <c r="QMA79" s="83"/>
      <c r="QMB79" s="83"/>
      <c r="QMC79" s="83"/>
      <c r="QMD79" s="83"/>
      <c r="QME79" s="83"/>
      <c r="QMF79" s="83"/>
      <c r="QMG79" s="83"/>
      <c r="QMH79" s="83"/>
      <c r="QMI79" s="83"/>
      <c r="QMJ79" s="83"/>
      <c r="QMK79" s="83"/>
      <c r="QML79" s="83"/>
      <c r="QMM79" s="83"/>
      <c r="QMN79" s="83"/>
      <c r="QMO79" s="83"/>
      <c r="QMP79" s="83"/>
      <c r="QMQ79" s="83"/>
      <c r="QMR79" s="83"/>
      <c r="QMS79" s="83"/>
      <c r="QMT79" s="83"/>
      <c r="QMU79" s="83"/>
      <c r="QMV79" s="83"/>
      <c r="QMW79" s="83"/>
      <c r="QMX79" s="83"/>
      <c r="QMY79" s="83"/>
      <c r="QMZ79" s="83"/>
      <c r="QNA79" s="83"/>
      <c r="QNB79" s="83"/>
      <c r="QNC79" s="83"/>
      <c r="QND79" s="83"/>
      <c r="QNE79" s="83"/>
      <c r="QNF79" s="83"/>
      <c r="QNG79" s="83"/>
      <c r="QNH79" s="83"/>
      <c r="QNI79" s="83"/>
      <c r="QNJ79" s="83"/>
      <c r="QNK79" s="83"/>
      <c r="QNL79" s="83"/>
      <c r="QNM79" s="83"/>
      <c r="QNN79" s="83"/>
      <c r="QNO79" s="83"/>
      <c r="QNP79" s="83"/>
      <c r="QNQ79" s="83"/>
      <c r="QNR79" s="83"/>
      <c r="QNS79" s="83"/>
      <c r="QNT79" s="83"/>
      <c r="QNU79" s="83"/>
      <c r="QNV79" s="83"/>
      <c r="QNW79" s="83"/>
      <c r="QNX79" s="83"/>
      <c r="QNY79" s="83"/>
      <c r="QNZ79" s="83"/>
      <c r="QOA79" s="83"/>
      <c r="QOB79" s="83"/>
      <c r="QOC79" s="83"/>
      <c r="QOD79" s="83"/>
      <c r="QOE79" s="83"/>
      <c r="QOF79" s="83"/>
      <c r="QOG79" s="83"/>
      <c r="QOH79" s="83"/>
      <c r="QOI79" s="83"/>
      <c r="QOJ79" s="83"/>
      <c r="QOK79" s="83"/>
      <c r="QOL79" s="83"/>
      <c r="QOM79" s="83"/>
      <c r="QON79" s="83"/>
      <c r="QOO79" s="83"/>
      <c r="QOP79" s="83"/>
      <c r="QOQ79" s="83"/>
      <c r="QOR79" s="83"/>
      <c r="QOS79" s="83"/>
      <c r="QOT79" s="83"/>
      <c r="QOU79" s="83"/>
      <c r="QOV79" s="83"/>
      <c r="QOW79" s="83"/>
      <c r="QOX79" s="83"/>
      <c r="QOY79" s="83"/>
      <c r="QOZ79" s="83"/>
      <c r="QPA79" s="83"/>
      <c r="QPB79" s="83"/>
      <c r="QPC79" s="83"/>
      <c r="QPD79" s="83"/>
      <c r="QPE79" s="83"/>
      <c r="QPF79" s="83"/>
      <c r="QPG79" s="83"/>
      <c r="QPH79" s="83"/>
      <c r="QPI79" s="83"/>
      <c r="QPJ79" s="83"/>
      <c r="QPK79" s="83"/>
      <c r="QPL79" s="83"/>
      <c r="QPM79" s="83"/>
      <c r="QPN79" s="83"/>
      <c r="QPO79" s="83"/>
      <c r="QPP79" s="83"/>
      <c r="QPQ79" s="83"/>
      <c r="QPR79" s="83"/>
      <c r="QPS79" s="83"/>
      <c r="QPT79" s="83"/>
      <c r="QPU79" s="83"/>
      <c r="QPV79" s="83"/>
      <c r="QPW79" s="83"/>
      <c r="QPX79" s="83"/>
      <c r="QPY79" s="83"/>
      <c r="QPZ79" s="83"/>
      <c r="QQA79" s="83"/>
      <c r="QQB79" s="83"/>
      <c r="QQC79" s="83"/>
      <c r="QQD79" s="83"/>
      <c r="QQE79" s="83"/>
      <c r="QQF79" s="83"/>
      <c r="QQG79" s="83"/>
      <c r="QQH79" s="83"/>
      <c r="QQI79" s="83"/>
      <c r="QQJ79" s="83"/>
      <c r="QQK79" s="83"/>
      <c r="QQL79" s="83"/>
      <c r="QQM79" s="83"/>
      <c r="QQN79" s="83"/>
      <c r="QQO79" s="83"/>
      <c r="QQP79" s="83"/>
      <c r="QQQ79" s="83"/>
      <c r="QQR79" s="83"/>
      <c r="QQS79" s="83"/>
      <c r="QQT79" s="83"/>
      <c r="QQU79" s="83"/>
      <c r="QQV79" s="83"/>
      <c r="QQW79" s="83"/>
      <c r="QQX79" s="83"/>
      <c r="QQY79" s="83"/>
      <c r="QQZ79" s="83"/>
      <c r="QRA79" s="83"/>
      <c r="QRB79" s="83"/>
      <c r="QRC79" s="83"/>
      <c r="QRD79" s="83"/>
      <c r="QRE79" s="83"/>
      <c r="QRF79" s="83"/>
      <c r="QRG79" s="83"/>
      <c r="QRH79" s="83"/>
      <c r="QRI79" s="83"/>
      <c r="QRJ79" s="83"/>
      <c r="QRK79" s="83"/>
      <c r="QRL79" s="83"/>
      <c r="QRM79" s="83"/>
      <c r="QRN79" s="83"/>
      <c r="QRO79" s="83"/>
      <c r="QRP79" s="83"/>
      <c r="QRQ79" s="83"/>
      <c r="QRR79" s="83"/>
      <c r="QRS79" s="83"/>
      <c r="QRT79" s="83"/>
      <c r="QRU79" s="83"/>
      <c r="QRV79" s="83"/>
      <c r="QRW79" s="83"/>
      <c r="QRX79" s="83"/>
      <c r="QRY79" s="83"/>
      <c r="QRZ79" s="83"/>
      <c r="QSA79" s="83"/>
      <c r="QSB79" s="83"/>
      <c r="QSC79" s="83"/>
      <c r="QSD79" s="83"/>
      <c r="QSE79" s="83"/>
      <c r="QSF79" s="83"/>
      <c r="QSG79" s="83"/>
      <c r="QSH79" s="83"/>
      <c r="QSI79" s="83"/>
      <c r="QSJ79" s="83"/>
      <c r="QSK79" s="83"/>
      <c r="QSL79" s="83"/>
      <c r="QSM79" s="83"/>
      <c r="QSN79" s="83"/>
      <c r="QSO79" s="83"/>
      <c r="QSP79" s="83"/>
      <c r="QSQ79" s="83"/>
      <c r="QSR79" s="83"/>
      <c r="QSS79" s="83"/>
      <c r="QST79" s="83"/>
      <c r="QSU79" s="83"/>
      <c r="QSV79" s="83"/>
      <c r="QSW79" s="83"/>
      <c r="QSX79" s="83"/>
      <c r="QSY79" s="83"/>
      <c r="QSZ79" s="83"/>
      <c r="QTA79" s="83"/>
      <c r="QTB79" s="83"/>
      <c r="QTC79" s="83"/>
      <c r="QTD79" s="83"/>
      <c r="QTE79" s="83"/>
      <c r="QTF79" s="83"/>
      <c r="QTG79" s="83"/>
      <c r="QTH79" s="83"/>
      <c r="QTI79" s="83"/>
      <c r="QTJ79" s="83"/>
      <c r="QTK79" s="83"/>
      <c r="QTL79" s="83"/>
      <c r="QTM79" s="83"/>
      <c r="QTN79" s="83"/>
      <c r="QTO79" s="83"/>
      <c r="QTP79" s="83"/>
      <c r="QTQ79" s="83"/>
      <c r="QTR79" s="83"/>
      <c r="QTS79" s="83"/>
      <c r="QTT79" s="83"/>
      <c r="QTU79" s="83"/>
      <c r="QTV79" s="83"/>
      <c r="QTW79" s="83"/>
      <c r="QTX79" s="83"/>
      <c r="QTY79" s="83"/>
      <c r="QTZ79" s="83"/>
      <c r="QUA79" s="83"/>
      <c r="QUB79" s="83"/>
      <c r="QUC79" s="83"/>
      <c r="QUD79" s="83"/>
      <c r="QUE79" s="83"/>
      <c r="QUF79" s="83"/>
      <c r="QUG79" s="83"/>
      <c r="QUH79" s="83"/>
      <c r="QUI79" s="83"/>
      <c r="QUJ79" s="83"/>
      <c r="QUK79" s="83"/>
      <c r="QUL79" s="83"/>
      <c r="QUM79" s="83"/>
      <c r="QUN79" s="83"/>
      <c r="QUO79" s="83"/>
      <c r="QUP79" s="83"/>
      <c r="QUQ79" s="83"/>
      <c r="QUR79" s="83"/>
      <c r="QUS79" s="83"/>
      <c r="QUT79" s="83"/>
      <c r="QUU79" s="83"/>
      <c r="QUV79" s="83"/>
      <c r="QUW79" s="83"/>
      <c r="QUX79" s="83"/>
      <c r="QUY79" s="83"/>
      <c r="QUZ79" s="83"/>
      <c r="QVA79" s="83"/>
      <c r="QVB79" s="83"/>
      <c r="QVC79" s="83"/>
      <c r="QVD79" s="83"/>
      <c r="QVE79" s="83"/>
      <c r="QVF79" s="83"/>
      <c r="QVG79" s="83"/>
      <c r="QVH79" s="83"/>
      <c r="QVI79" s="83"/>
      <c r="QVJ79" s="83"/>
      <c r="QVK79" s="83"/>
      <c r="QVL79" s="83"/>
      <c r="QVM79" s="83"/>
      <c r="QVN79" s="83"/>
      <c r="QVO79" s="83"/>
      <c r="QVP79" s="83"/>
      <c r="QVQ79" s="83"/>
      <c r="QVR79" s="83"/>
      <c r="QVS79" s="83"/>
      <c r="QVT79" s="83"/>
      <c r="QVU79" s="83"/>
      <c r="QVV79" s="83"/>
      <c r="QVW79" s="83"/>
      <c r="QVX79" s="83"/>
      <c r="QVY79" s="83"/>
      <c r="QVZ79" s="83"/>
      <c r="QWA79" s="83"/>
      <c r="QWB79" s="83"/>
      <c r="QWC79" s="83"/>
      <c r="QWD79" s="83"/>
      <c r="QWE79" s="83"/>
      <c r="QWF79" s="83"/>
      <c r="QWG79" s="83"/>
      <c r="QWH79" s="83"/>
      <c r="QWI79" s="83"/>
      <c r="QWJ79" s="83"/>
      <c r="QWK79" s="83"/>
      <c r="QWL79" s="83"/>
      <c r="QWM79" s="83"/>
      <c r="QWN79" s="83"/>
      <c r="QWO79" s="83"/>
      <c r="QWP79" s="83"/>
      <c r="QWQ79" s="83"/>
      <c r="QWR79" s="83"/>
      <c r="QWS79" s="83"/>
      <c r="QWT79" s="83"/>
      <c r="QWU79" s="83"/>
      <c r="QWV79" s="83"/>
      <c r="QWW79" s="83"/>
      <c r="QWX79" s="83"/>
      <c r="QWY79" s="83"/>
      <c r="QWZ79" s="83"/>
      <c r="QXA79" s="83"/>
      <c r="QXB79" s="83"/>
      <c r="QXC79" s="83"/>
      <c r="QXD79" s="83"/>
      <c r="QXE79" s="83"/>
      <c r="QXF79" s="83"/>
      <c r="QXG79" s="83"/>
      <c r="QXH79" s="83"/>
      <c r="QXI79" s="83"/>
      <c r="QXJ79" s="83"/>
      <c r="QXK79" s="83"/>
      <c r="QXL79" s="83"/>
      <c r="QXM79" s="83"/>
      <c r="QXN79" s="83"/>
      <c r="QXO79" s="83"/>
      <c r="QXP79" s="83"/>
      <c r="QXQ79" s="83"/>
      <c r="QXR79" s="83"/>
      <c r="QXS79" s="83"/>
      <c r="QXT79" s="83"/>
      <c r="QXU79" s="83"/>
      <c r="QXV79" s="83"/>
      <c r="QXW79" s="83"/>
      <c r="QXX79" s="83"/>
      <c r="QXY79" s="83"/>
      <c r="QXZ79" s="83"/>
      <c r="QYA79" s="83"/>
      <c r="QYB79" s="83"/>
      <c r="QYC79" s="83"/>
      <c r="QYD79" s="83"/>
      <c r="QYE79" s="83"/>
      <c r="QYF79" s="83"/>
      <c r="QYG79" s="83"/>
      <c r="QYH79" s="83"/>
      <c r="QYI79" s="83"/>
      <c r="QYJ79" s="83"/>
      <c r="QYK79" s="83"/>
      <c r="QYL79" s="83"/>
      <c r="QYM79" s="83"/>
      <c r="QYN79" s="83"/>
      <c r="QYO79" s="83"/>
      <c r="QYP79" s="83"/>
      <c r="QYQ79" s="83"/>
      <c r="QYR79" s="83"/>
      <c r="QYS79" s="83"/>
      <c r="QYT79" s="83"/>
      <c r="QYU79" s="83"/>
      <c r="QYV79" s="83"/>
      <c r="QYW79" s="83"/>
      <c r="QYX79" s="83"/>
      <c r="QYY79" s="83"/>
      <c r="QYZ79" s="83"/>
      <c r="QZA79" s="83"/>
      <c r="QZB79" s="83"/>
      <c r="QZC79" s="83"/>
      <c r="QZD79" s="83"/>
      <c r="QZE79" s="83"/>
      <c r="QZF79" s="83"/>
      <c r="QZG79" s="83"/>
      <c r="QZH79" s="83"/>
      <c r="QZI79" s="83"/>
      <c r="QZJ79" s="83"/>
      <c r="QZK79" s="83"/>
      <c r="QZL79" s="83"/>
      <c r="QZM79" s="83"/>
      <c r="QZN79" s="83"/>
      <c r="QZO79" s="83"/>
      <c r="QZP79" s="83"/>
      <c r="QZQ79" s="83"/>
      <c r="QZR79" s="83"/>
      <c r="QZS79" s="83"/>
      <c r="QZT79" s="83"/>
      <c r="QZU79" s="83"/>
      <c r="QZV79" s="83"/>
      <c r="QZW79" s="83"/>
      <c r="QZX79" s="83"/>
      <c r="QZY79" s="83"/>
      <c r="QZZ79" s="83"/>
      <c r="RAA79" s="83"/>
      <c r="RAB79" s="83"/>
      <c r="RAC79" s="83"/>
      <c r="RAD79" s="83"/>
      <c r="RAE79" s="83"/>
      <c r="RAF79" s="83"/>
      <c r="RAG79" s="83"/>
      <c r="RAH79" s="83"/>
      <c r="RAI79" s="83"/>
      <c r="RAJ79" s="83"/>
      <c r="RAK79" s="83"/>
      <c r="RAL79" s="83"/>
      <c r="RAM79" s="83"/>
      <c r="RAN79" s="83"/>
      <c r="RAO79" s="83"/>
      <c r="RAP79" s="83"/>
      <c r="RAQ79" s="83"/>
      <c r="RAR79" s="83"/>
      <c r="RAS79" s="83"/>
      <c r="RAT79" s="83"/>
      <c r="RAU79" s="83"/>
      <c r="RAV79" s="83"/>
      <c r="RAW79" s="83"/>
      <c r="RAX79" s="83"/>
      <c r="RAY79" s="83"/>
      <c r="RAZ79" s="83"/>
      <c r="RBA79" s="83"/>
      <c r="RBB79" s="83"/>
      <c r="RBC79" s="83"/>
      <c r="RBD79" s="83"/>
      <c r="RBE79" s="83"/>
      <c r="RBF79" s="83"/>
      <c r="RBG79" s="83"/>
      <c r="RBH79" s="83"/>
      <c r="RBI79" s="83"/>
      <c r="RBJ79" s="83"/>
      <c r="RBK79" s="83"/>
      <c r="RBL79" s="83"/>
      <c r="RBM79" s="83"/>
      <c r="RBN79" s="83"/>
      <c r="RBO79" s="83"/>
      <c r="RBP79" s="83"/>
      <c r="RBQ79" s="83"/>
      <c r="RBR79" s="83"/>
      <c r="RBS79" s="83"/>
      <c r="RBT79" s="83"/>
      <c r="RBU79" s="83"/>
      <c r="RBV79" s="83"/>
      <c r="RBW79" s="83"/>
      <c r="RBX79" s="83"/>
      <c r="RBY79" s="83"/>
      <c r="RBZ79" s="83"/>
      <c r="RCA79" s="83"/>
      <c r="RCB79" s="83"/>
      <c r="RCC79" s="83"/>
      <c r="RCD79" s="83"/>
      <c r="RCE79" s="83"/>
      <c r="RCF79" s="83"/>
      <c r="RCG79" s="83"/>
      <c r="RCH79" s="83"/>
      <c r="RCI79" s="83"/>
      <c r="RCJ79" s="83"/>
      <c r="RCK79" s="83"/>
      <c r="RCL79" s="83"/>
      <c r="RCM79" s="83"/>
      <c r="RCN79" s="83"/>
      <c r="RCO79" s="83"/>
      <c r="RCP79" s="83"/>
      <c r="RCQ79" s="83"/>
      <c r="RCR79" s="83"/>
      <c r="RCS79" s="83"/>
      <c r="RCT79" s="83"/>
      <c r="RCU79" s="83"/>
      <c r="RCV79" s="83"/>
      <c r="RCW79" s="83"/>
      <c r="RCX79" s="83"/>
      <c r="RCY79" s="83"/>
      <c r="RCZ79" s="83"/>
      <c r="RDA79" s="83"/>
      <c r="RDB79" s="83"/>
      <c r="RDC79" s="83"/>
      <c r="RDD79" s="83"/>
      <c r="RDE79" s="83"/>
      <c r="RDF79" s="83"/>
      <c r="RDG79" s="83"/>
      <c r="RDH79" s="83"/>
      <c r="RDI79" s="83"/>
      <c r="RDJ79" s="83"/>
      <c r="RDK79" s="83"/>
      <c r="RDL79" s="83"/>
      <c r="RDM79" s="83"/>
      <c r="RDN79" s="83"/>
      <c r="RDO79" s="83"/>
      <c r="RDP79" s="83"/>
      <c r="RDQ79" s="83"/>
      <c r="RDR79" s="83"/>
      <c r="RDS79" s="83"/>
      <c r="RDT79" s="83"/>
      <c r="RDU79" s="83"/>
      <c r="RDV79" s="83"/>
      <c r="RDW79" s="83"/>
      <c r="RDX79" s="83"/>
      <c r="RDY79" s="83"/>
      <c r="RDZ79" s="83"/>
      <c r="REA79" s="83"/>
      <c r="REB79" s="83"/>
      <c r="REC79" s="83"/>
      <c r="RED79" s="83"/>
      <c r="REE79" s="83"/>
      <c r="REF79" s="83"/>
      <c r="REG79" s="83"/>
      <c r="REH79" s="83"/>
      <c r="REI79" s="83"/>
      <c r="REJ79" s="83"/>
      <c r="REK79" s="83"/>
      <c r="REL79" s="83"/>
      <c r="REM79" s="83"/>
      <c r="REN79" s="83"/>
      <c r="REO79" s="83"/>
      <c r="REP79" s="83"/>
      <c r="REQ79" s="83"/>
      <c r="RER79" s="83"/>
      <c r="RES79" s="83"/>
      <c r="RET79" s="83"/>
      <c r="REU79" s="83"/>
      <c r="REV79" s="83"/>
      <c r="REW79" s="83"/>
      <c r="REX79" s="83"/>
      <c r="REY79" s="83"/>
      <c r="REZ79" s="83"/>
      <c r="RFA79" s="83"/>
      <c r="RFB79" s="83"/>
      <c r="RFC79" s="83"/>
      <c r="RFD79" s="83"/>
      <c r="RFE79" s="83"/>
      <c r="RFF79" s="83"/>
      <c r="RFG79" s="83"/>
      <c r="RFH79" s="83"/>
      <c r="RFI79" s="83"/>
      <c r="RFJ79" s="83"/>
      <c r="RFK79" s="83"/>
      <c r="RFL79" s="83"/>
      <c r="RFM79" s="83"/>
      <c r="RFN79" s="83"/>
      <c r="RFO79" s="83"/>
      <c r="RFP79" s="83"/>
      <c r="RFQ79" s="83"/>
      <c r="RFR79" s="83"/>
      <c r="RFS79" s="83"/>
      <c r="RFT79" s="83"/>
      <c r="RFU79" s="83"/>
      <c r="RFV79" s="83"/>
      <c r="RFW79" s="83"/>
      <c r="RFX79" s="83"/>
      <c r="RFY79" s="83"/>
      <c r="RFZ79" s="83"/>
      <c r="RGA79" s="83"/>
      <c r="RGB79" s="83"/>
      <c r="RGC79" s="83"/>
      <c r="RGD79" s="83"/>
      <c r="RGE79" s="83"/>
      <c r="RGF79" s="83"/>
      <c r="RGG79" s="83"/>
      <c r="RGH79" s="83"/>
      <c r="RGI79" s="83"/>
      <c r="RGJ79" s="83"/>
      <c r="RGK79" s="83"/>
      <c r="RGL79" s="83"/>
      <c r="RGM79" s="83"/>
      <c r="RGN79" s="83"/>
      <c r="RGO79" s="83"/>
      <c r="RGP79" s="83"/>
      <c r="RGQ79" s="83"/>
      <c r="RGR79" s="83"/>
      <c r="RGS79" s="83"/>
      <c r="RGT79" s="83"/>
      <c r="RGU79" s="83"/>
      <c r="RGV79" s="83"/>
      <c r="RGW79" s="83"/>
      <c r="RGX79" s="83"/>
      <c r="RGY79" s="83"/>
      <c r="RGZ79" s="83"/>
      <c r="RHA79" s="83"/>
      <c r="RHB79" s="83"/>
      <c r="RHC79" s="83"/>
      <c r="RHD79" s="83"/>
      <c r="RHE79" s="83"/>
      <c r="RHF79" s="83"/>
      <c r="RHG79" s="83"/>
      <c r="RHH79" s="83"/>
      <c r="RHI79" s="83"/>
      <c r="RHJ79" s="83"/>
      <c r="RHK79" s="83"/>
      <c r="RHL79" s="83"/>
      <c r="RHM79" s="83"/>
      <c r="RHN79" s="83"/>
      <c r="RHO79" s="83"/>
      <c r="RHP79" s="83"/>
      <c r="RHQ79" s="83"/>
      <c r="RHR79" s="83"/>
      <c r="RHS79" s="83"/>
      <c r="RHT79" s="83"/>
      <c r="RHU79" s="83"/>
      <c r="RHV79" s="83"/>
      <c r="RHW79" s="83"/>
      <c r="RHX79" s="83"/>
      <c r="RHY79" s="83"/>
      <c r="RHZ79" s="83"/>
      <c r="RIA79" s="83"/>
      <c r="RIB79" s="83"/>
      <c r="RIC79" s="83"/>
      <c r="RID79" s="83"/>
      <c r="RIE79" s="83"/>
      <c r="RIF79" s="83"/>
      <c r="RIG79" s="83"/>
      <c r="RIH79" s="83"/>
      <c r="RII79" s="83"/>
      <c r="RIJ79" s="83"/>
      <c r="RIK79" s="83"/>
      <c r="RIL79" s="83"/>
      <c r="RIM79" s="83"/>
      <c r="RIN79" s="83"/>
      <c r="RIO79" s="83"/>
      <c r="RIP79" s="83"/>
      <c r="RIQ79" s="83"/>
      <c r="RIR79" s="83"/>
      <c r="RIS79" s="83"/>
      <c r="RIT79" s="83"/>
      <c r="RIU79" s="83"/>
      <c r="RIV79" s="83"/>
      <c r="RIW79" s="83"/>
      <c r="RIX79" s="83"/>
      <c r="RIY79" s="83"/>
      <c r="RIZ79" s="83"/>
      <c r="RJA79" s="83"/>
      <c r="RJB79" s="83"/>
      <c r="RJC79" s="83"/>
      <c r="RJD79" s="83"/>
      <c r="RJE79" s="83"/>
      <c r="RJF79" s="83"/>
      <c r="RJG79" s="83"/>
      <c r="RJH79" s="83"/>
      <c r="RJI79" s="83"/>
      <c r="RJJ79" s="83"/>
      <c r="RJK79" s="83"/>
      <c r="RJL79" s="83"/>
      <c r="RJM79" s="83"/>
      <c r="RJN79" s="83"/>
      <c r="RJO79" s="83"/>
      <c r="RJP79" s="83"/>
      <c r="RJQ79" s="83"/>
      <c r="RJR79" s="83"/>
      <c r="RJS79" s="83"/>
      <c r="RJT79" s="83"/>
      <c r="RJU79" s="83"/>
      <c r="RJV79" s="83"/>
      <c r="RJW79" s="83"/>
      <c r="RJX79" s="83"/>
      <c r="RJY79" s="83"/>
      <c r="RJZ79" s="83"/>
      <c r="RKA79" s="83"/>
      <c r="RKB79" s="83"/>
      <c r="RKC79" s="83"/>
      <c r="RKD79" s="83"/>
      <c r="RKE79" s="83"/>
      <c r="RKF79" s="83"/>
      <c r="RKG79" s="83"/>
      <c r="RKH79" s="83"/>
      <c r="RKI79" s="83"/>
      <c r="RKJ79" s="83"/>
      <c r="RKK79" s="83"/>
      <c r="RKL79" s="83"/>
      <c r="RKM79" s="83"/>
      <c r="RKN79" s="83"/>
      <c r="RKO79" s="83"/>
      <c r="RKP79" s="83"/>
      <c r="RKQ79" s="83"/>
      <c r="RKR79" s="83"/>
      <c r="RKS79" s="83"/>
      <c r="RKT79" s="83"/>
      <c r="RKU79" s="83"/>
      <c r="RKV79" s="83"/>
      <c r="RKW79" s="83"/>
      <c r="RKX79" s="83"/>
      <c r="RKY79" s="83"/>
      <c r="RKZ79" s="83"/>
      <c r="RLA79" s="83"/>
      <c r="RLB79" s="83"/>
      <c r="RLC79" s="83"/>
      <c r="RLD79" s="83"/>
      <c r="RLE79" s="83"/>
      <c r="RLF79" s="83"/>
      <c r="RLG79" s="83"/>
      <c r="RLH79" s="83"/>
      <c r="RLI79" s="83"/>
      <c r="RLJ79" s="83"/>
      <c r="RLK79" s="83"/>
      <c r="RLL79" s="83"/>
      <c r="RLM79" s="83"/>
      <c r="RLN79" s="83"/>
      <c r="RLO79" s="83"/>
      <c r="RLP79" s="83"/>
      <c r="RLQ79" s="83"/>
      <c r="RLR79" s="83"/>
      <c r="RLS79" s="83"/>
      <c r="RLT79" s="83"/>
      <c r="RLU79" s="83"/>
      <c r="RLV79" s="83"/>
      <c r="RLW79" s="83"/>
      <c r="RLX79" s="83"/>
      <c r="RLY79" s="83"/>
      <c r="RLZ79" s="83"/>
      <c r="RMA79" s="83"/>
      <c r="RMB79" s="83"/>
      <c r="RMC79" s="83"/>
      <c r="RMD79" s="83"/>
      <c r="RME79" s="83"/>
      <c r="RMF79" s="83"/>
      <c r="RMG79" s="83"/>
      <c r="RMH79" s="83"/>
      <c r="RMI79" s="83"/>
      <c r="RMJ79" s="83"/>
      <c r="RMK79" s="83"/>
      <c r="RML79" s="83"/>
      <c r="RMM79" s="83"/>
      <c r="RMN79" s="83"/>
      <c r="RMO79" s="83"/>
      <c r="RMP79" s="83"/>
      <c r="RMQ79" s="83"/>
      <c r="RMR79" s="83"/>
      <c r="RMS79" s="83"/>
      <c r="RMT79" s="83"/>
      <c r="RMU79" s="83"/>
      <c r="RMV79" s="83"/>
      <c r="RMW79" s="83"/>
      <c r="RMX79" s="83"/>
      <c r="RMY79" s="83"/>
      <c r="RMZ79" s="83"/>
      <c r="RNA79" s="83"/>
      <c r="RNB79" s="83"/>
      <c r="RNC79" s="83"/>
      <c r="RND79" s="83"/>
      <c r="RNE79" s="83"/>
      <c r="RNF79" s="83"/>
      <c r="RNG79" s="83"/>
      <c r="RNH79" s="83"/>
      <c r="RNI79" s="83"/>
      <c r="RNJ79" s="83"/>
      <c r="RNK79" s="83"/>
      <c r="RNL79" s="83"/>
      <c r="RNM79" s="83"/>
      <c r="RNN79" s="83"/>
      <c r="RNO79" s="83"/>
      <c r="RNP79" s="83"/>
      <c r="RNQ79" s="83"/>
      <c r="RNR79" s="83"/>
      <c r="RNS79" s="83"/>
      <c r="RNT79" s="83"/>
      <c r="RNU79" s="83"/>
      <c r="RNV79" s="83"/>
      <c r="RNW79" s="83"/>
      <c r="RNX79" s="83"/>
      <c r="RNY79" s="83"/>
      <c r="RNZ79" s="83"/>
      <c r="ROA79" s="83"/>
      <c r="ROB79" s="83"/>
      <c r="ROC79" s="83"/>
      <c r="ROD79" s="83"/>
      <c r="ROE79" s="83"/>
      <c r="ROF79" s="83"/>
      <c r="ROG79" s="83"/>
      <c r="ROH79" s="83"/>
      <c r="ROI79" s="83"/>
      <c r="ROJ79" s="83"/>
      <c r="ROK79" s="83"/>
      <c r="ROL79" s="83"/>
      <c r="ROM79" s="83"/>
      <c r="RON79" s="83"/>
      <c r="ROO79" s="83"/>
      <c r="ROP79" s="83"/>
      <c r="ROQ79" s="83"/>
      <c r="ROR79" s="83"/>
      <c r="ROS79" s="83"/>
      <c r="ROT79" s="83"/>
      <c r="ROU79" s="83"/>
      <c r="ROV79" s="83"/>
      <c r="ROW79" s="83"/>
      <c r="ROX79" s="83"/>
      <c r="ROY79" s="83"/>
      <c r="ROZ79" s="83"/>
      <c r="RPA79" s="83"/>
      <c r="RPB79" s="83"/>
      <c r="RPC79" s="83"/>
      <c r="RPD79" s="83"/>
      <c r="RPE79" s="83"/>
      <c r="RPF79" s="83"/>
      <c r="RPG79" s="83"/>
      <c r="RPH79" s="83"/>
      <c r="RPI79" s="83"/>
      <c r="RPJ79" s="83"/>
      <c r="RPK79" s="83"/>
      <c r="RPL79" s="83"/>
      <c r="RPM79" s="83"/>
      <c r="RPN79" s="83"/>
      <c r="RPO79" s="83"/>
      <c r="RPP79" s="83"/>
      <c r="RPQ79" s="83"/>
      <c r="RPR79" s="83"/>
      <c r="RPS79" s="83"/>
      <c r="RPT79" s="83"/>
      <c r="RPU79" s="83"/>
      <c r="RPV79" s="83"/>
      <c r="RPW79" s="83"/>
      <c r="RPX79" s="83"/>
      <c r="RPY79" s="83"/>
      <c r="RPZ79" s="83"/>
      <c r="RQA79" s="83"/>
      <c r="RQB79" s="83"/>
      <c r="RQC79" s="83"/>
      <c r="RQD79" s="83"/>
      <c r="RQE79" s="83"/>
      <c r="RQF79" s="83"/>
      <c r="RQG79" s="83"/>
      <c r="RQH79" s="83"/>
      <c r="RQI79" s="83"/>
      <c r="RQJ79" s="83"/>
      <c r="RQK79" s="83"/>
      <c r="RQL79" s="83"/>
      <c r="RQM79" s="83"/>
      <c r="RQN79" s="83"/>
      <c r="RQO79" s="83"/>
      <c r="RQP79" s="83"/>
      <c r="RQQ79" s="83"/>
      <c r="RQR79" s="83"/>
      <c r="RQS79" s="83"/>
      <c r="RQT79" s="83"/>
      <c r="RQU79" s="83"/>
      <c r="RQV79" s="83"/>
      <c r="RQW79" s="83"/>
      <c r="RQX79" s="83"/>
      <c r="RQY79" s="83"/>
      <c r="RQZ79" s="83"/>
      <c r="RRA79" s="83"/>
      <c r="RRB79" s="83"/>
      <c r="RRC79" s="83"/>
      <c r="RRD79" s="83"/>
      <c r="RRE79" s="83"/>
      <c r="RRF79" s="83"/>
      <c r="RRG79" s="83"/>
      <c r="RRH79" s="83"/>
      <c r="RRI79" s="83"/>
      <c r="RRJ79" s="83"/>
      <c r="RRK79" s="83"/>
      <c r="RRL79" s="83"/>
      <c r="RRM79" s="83"/>
      <c r="RRN79" s="83"/>
      <c r="RRO79" s="83"/>
      <c r="RRP79" s="83"/>
      <c r="RRQ79" s="83"/>
      <c r="RRR79" s="83"/>
      <c r="RRS79" s="83"/>
      <c r="RRT79" s="83"/>
      <c r="RRU79" s="83"/>
      <c r="RRV79" s="83"/>
      <c r="RRW79" s="83"/>
      <c r="RRX79" s="83"/>
      <c r="RRY79" s="83"/>
      <c r="RRZ79" s="83"/>
      <c r="RSA79" s="83"/>
      <c r="RSB79" s="83"/>
      <c r="RSC79" s="83"/>
      <c r="RSD79" s="83"/>
      <c r="RSE79" s="83"/>
      <c r="RSF79" s="83"/>
      <c r="RSG79" s="83"/>
      <c r="RSH79" s="83"/>
      <c r="RSI79" s="83"/>
      <c r="RSJ79" s="83"/>
      <c r="RSK79" s="83"/>
      <c r="RSL79" s="83"/>
      <c r="RSM79" s="83"/>
      <c r="RSN79" s="83"/>
      <c r="RSO79" s="83"/>
      <c r="RSP79" s="83"/>
      <c r="RSQ79" s="83"/>
      <c r="RSR79" s="83"/>
      <c r="RSS79" s="83"/>
      <c r="RST79" s="83"/>
      <c r="RSU79" s="83"/>
      <c r="RSV79" s="83"/>
      <c r="RSW79" s="83"/>
      <c r="RSX79" s="83"/>
      <c r="RSY79" s="83"/>
      <c r="RSZ79" s="83"/>
      <c r="RTA79" s="83"/>
      <c r="RTB79" s="83"/>
      <c r="RTC79" s="83"/>
      <c r="RTD79" s="83"/>
      <c r="RTE79" s="83"/>
      <c r="RTF79" s="83"/>
      <c r="RTG79" s="83"/>
      <c r="RTH79" s="83"/>
      <c r="RTI79" s="83"/>
      <c r="RTJ79" s="83"/>
      <c r="RTK79" s="83"/>
      <c r="RTL79" s="83"/>
      <c r="RTM79" s="83"/>
      <c r="RTN79" s="83"/>
      <c r="RTO79" s="83"/>
      <c r="RTP79" s="83"/>
      <c r="RTQ79" s="83"/>
      <c r="RTR79" s="83"/>
      <c r="RTS79" s="83"/>
      <c r="RTT79" s="83"/>
      <c r="RTU79" s="83"/>
      <c r="RTV79" s="83"/>
      <c r="RTW79" s="83"/>
      <c r="RTX79" s="83"/>
      <c r="RTY79" s="83"/>
      <c r="RTZ79" s="83"/>
      <c r="RUA79" s="83"/>
      <c r="RUB79" s="83"/>
      <c r="RUC79" s="83"/>
      <c r="RUD79" s="83"/>
      <c r="RUE79" s="83"/>
      <c r="RUF79" s="83"/>
      <c r="RUG79" s="83"/>
      <c r="RUH79" s="83"/>
      <c r="RUI79" s="83"/>
      <c r="RUJ79" s="83"/>
      <c r="RUK79" s="83"/>
      <c r="RUL79" s="83"/>
      <c r="RUM79" s="83"/>
      <c r="RUN79" s="83"/>
      <c r="RUO79" s="83"/>
      <c r="RUP79" s="83"/>
      <c r="RUQ79" s="83"/>
      <c r="RUR79" s="83"/>
      <c r="RUS79" s="83"/>
      <c r="RUT79" s="83"/>
      <c r="RUU79" s="83"/>
      <c r="RUV79" s="83"/>
      <c r="RUW79" s="83"/>
      <c r="RUX79" s="83"/>
      <c r="RUY79" s="83"/>
      <c r="RUZ79" s="83"/>
      <c r="RVA79" s="83"/>
      <c r="RVB79" s="83"/>
      <c r="RVC79" s="83"/>
      <c r="RVD79" s="83"/>
      <c r="RVE79" s="83"/>
      <c r="RVF79" s="83"/>
      <c r="RVG79" s="83"/>
      <c r="RVH79" s="83"/>
      <c r="RVI79" s="83"/>
      <c r="RVJ79" s="83"/>
      <c r="RVK79" s="83"/>
      <c r="RVL79" s="83"/>
      <c r="RVM79" s="83"/>
      <c r="RVN79" s="83"/>
      <c r="RVO79" s="83"/>
      <c r="RVP79" s="83"/>
      <c r="RVQ79" s="83"/>
      <c r="RVR79" s="83"/>
      <c r="RVS79" s="83"/>
      <c r="RVT79" s="83"/>
      <c r="RVU79" s="83"/>
      <c r="RVV79" s="83"/>
      <c r="RVW79" s="83"/>
      <c r="RVX79" s="83"/>
      <c r="RVY79" s="83"/>
      <c r="RVZ79" s="83"/>
      <c r="RWA79" s="83"/>
      <c r="RWB79" s="83"/>
      <c r="RWC79" s="83"/>
      <c r="RWD79" s="83"/>
      <c r="RWE79" s="83"/>
      <c r="RWF79" s="83"/>
      <c r="RWG79" s="83"/>
      <c r="RWH79" s="83"/>
      <c r="RWI79" s="83"/>
      <c r="RWJ79" s="83"/>
      <c r="RWK79" s="83"/>
      <c r="RWL79" s="83"/>
      <c r="RWM79" s="83"/>
      <c r="RWN79" s="83"/>
      <c r="RWO79" s="83"/>
      <c r="RWP79" s="83"/>
      <c r="RWQ79" s="83"/>
      <c r="RWR79" s="83"/>
      <c r="RWS79" s="83"/>
      <c r="RWT79" s="83"/>
      <c r="RWU79" s="83"/>
      <c r="RWV79" s="83"/>
      <c r="RWW79" s="83"/>
      <c r="RWX79" s="83"/>
      <c r="RWY79" s="83"/>
      <c r="RWZ79" s="83"/>
      <c r="RXA79" s="83"/>
      <c r="RXB79" s="83"/>
      <c r="RXC79" s="83"/>
      <c r="RXD79" s="83"/>
      <c r="RXE79" s="83"/>
      <c r="RXF79" s="83"/>
      <c r="RXG79" s="83"/>
      <c r="RXH79" s="83"/>
      <c r="RXI79" s="83"/>
      <c r="RXJ79" s="83"/>
      <c r="RXK79" s="83"/>
      <c r="RXL79" s="83"/>
      <c r="RXM79" s="83"/>
      <c r="RXN79" s="83"/>
      <c r="RXO79" s="83"/>
      <c r="RXP79" s="83"/>
      <c r="RXQ79" s="83"/>
      <c r="RXR79" s="83"/>
      <c r="RXS79" s="83"/>
      <c r="RXT79" s="83"/>
      <c r="RXU79" s="83"/>
      <c r="RXV79" s="83"/>
      <c r="RXW79" s="83"/>
      <c r="RXX79" s="83"/>
      <c r="RXY79" s="83"/>
      <c r="RXZ79" s="83"/>
      <c r="RYA79" s="83"/>
      <c r="RYB79" s="83"/>
      <c r="RYC79" s="83"/>
      <c r="RYD79" s="83"/>
      <c r="RYE79" s="83"/>
      <c r="RYF79" s="83"/>
      <c r="RYG79" s="83"/>
      <c r="RYH79" s="83"/>
      <c r="RYI79" s="83"/>
      <c r="RYJ79" s="83"/>
      <c r="RYK79" s="83"/>
      <c r="RYL79" s="83"/>
      <c r="RYM79" s="83"/>
      <c r="RYN79" s="83"/>
      <c r="RYO79" s="83"/>
      <c r="RYP79" s="83"/>
      <c r="RYQ79" s="83"/>
      <c r="RYR79" s="83"/>
      <c r="RYS79" s="83"/>
      <c r="RYT79" s="83"/>
      <c r="RYU79" s="83"/>
      <c r="RYV79" s="83"/>
      <c r="RYW79" s="83"/>
      <c r="RYX79" s="83"/>
      <c r="RYY79" s="83"/>
      <c r="RYZ79" s="83"/>
      <c r="RZA79" s="83"/>
      <c r="RZB79" s="83"/>
      <c r="RZC79" s="83"/>
      <c r="RZD79" s="83"/>
      <c r="RZE79" s="83"/>
      <c r="RZF79" s="83"/>
      <c r="RZG79" s="83"/>
      <c r="RZH79" s="83"/>
      <c r="RZI79" s="83"/>
      <c r="RZJ79" s="83"/>
      <c r="RZK79" s="83"/>
      <c r="RZL79" s="83"/>
      <c r="RZM79" s="83"/>
      <c r="RZN79" s="83"/>
      <c r="RZO79" s="83"/>
      <c r="RZP79" s="83"/>
      <c r="RZQ79" s="83"/>
      <c r="RZR79" s="83"/>
      <c r="RZS79" s="83"/>
      <c r="RZT79" s="83"/>
      <c r="RZU79" s="83"/>
      <c r="RZV79" s="83"/>
      <c r="RZW79" s="83"/>
      <c r="RZX79" s="83"/>
      <c r="RZY79" s="83"/>
      <c r="RZZ79" s="83"/>
      <c r="SAA79" s="83"/>
      <c r="SAB79" s="83"/>
      <c r="SAC79" s="83"/>
      <c r="SAD79" s="83"/>
      <c r="SAE79" s="83"/>
      <c r="SAF79" s="83"/>
      <c r="SAG79" s="83"/>
      <c r="SAH79" s="83"/>
      <c r="SAI79" s="83"/>
      <c r="SAJ79" s="83"/>
      <c r="SAK79" s="83"/>
      <c r="SAL79" s="83"/>
      <c r="SAM79" s="83"/>
      <c r="SAN79" s="83"/>
      <c r="SAO79" s="83"/>
      <c r="SAP79" s="83"/>
      <c r="SAQ79" s="83"/>
      <c r="SAR79" s="83"/>
      <c r="SAS79" s="83"/>
      <c r="SAT79" s="83"/>
      <c r="SAU79" s="83"/>
      <c r="SAV79" s="83"/>
      <c r="SAW79" s="83"/>
      <c r="SAX79" s="83"/>
      <c r="SAY79" s="83"/>
      <c r="SAZ79" s="83"/>
      <c r="SBA79" s="83"/>
      <c r="SBB79" s="83"/>
      <c r="SBC79" s="83"/>
      <c r="SBD79" s="83"/>
      <c r="SBE79" s="83"/>
      <c r="SBF79" s="83"/>
      <c r="SBG79" s="83"/>
      <c r="SBH79" s="83"/>
      <c r="SBI79" s="83"/>
      <c r="SBJ79" s="83"/>
      <c r="SBK79" s="83"/>
      <c r="SBL79" s="83"/>
      <c r="SBM79" s="83"/>
      <c r="SBN79" s="83"/>
      <c r="SBO79" s="83"/>
      <c r="SBP79" s="83"/>
      <c r="SBQ79" s="83"/>
      <c r="SBR79" s="83"/>
      <c r="SBS79" s="83"/>
      <c r="SBT79" s="83"/>
      <c r="SBU79" s="83"/>
      <c r="SBV79" s="83"/>
      <c r="SBW79" s="83"/>
      <c r="SBX79" s="83"/>
      <c r="SBY79" s="83"/>
      <c r="SBZ79" s="83"/>
      <c r="SCA79" s="83"/>
      <c r="SCB79" s="83"/>
      <c r="SCC79" s="83"/>
      <c r="SCD79" s="83"/>
      <c r="SCE79" s="83"/>
      <c r="SCF79" s="83"/>
      <c r="SCG79" s="83"/>
      <c r="SCH79" s="83"/>
      <c r="SCI79" s="83"/>
      <c r="SCJ79" s="83"/>
      <c r="SCK79" s="83"/>
      <c r="SCL79" s="83"/>
      <c r="SCM79" s="83"/>
      <c r="SCN79" s="83"/>
      <c r="SCO79" s="83"/>
      <c r="SCP79" s="83"/>
      <c r="SCQ79" s="83"/>
      <c r="SCR79" s="83"/>
      <c r="SCS79" s="83"/>
      <c r="SCT79" s="83"/>
      <c r="SCU79" s="83"/>
      <c r="SCV79" s="83"/>
      <c r="SCW79" s="83"/>
      <c r="SCX79" s="83"/>
      <c r="SCY79" s="83"/>
      <c r="SCZ79" s="83"/>
      <c r="SDA79" s="83"/>
      <c r="SDB79" s="83"/>
      <c r="SDC79" s="83"/>
      <c r="SDD79" s="83"/>
      <c r="SDE79" s="83"/>
      <c r="SDF79" s="83"/>
      <c r="SDG79" s="83"/>
      <c r="SDH79" s="83"/>
      <c r="SDI79" s="83"/>
      <c r="SDJ79" s="83"/>
      <c r="SDK79" s="83"/>
      <c r="SDL79" s="83"/>
      <c r="SDM79" s="83"/>
      <c r="SDN79" s="83"/>
      <c r="SDO79" s="83"/>
      <c r="SDP79" s="83"/>
      <c r="SDQ79" s="83"/>
      <c r="SDR79" s="83"/>
      <c r="SDS79" s="83"/>
      <c r="SDT79" s="83"/>
      <c r="SDU79" s="83"/>
      <c r="SDV79" s="83"/>
      <c r="SDW79" s="83"/>
      <c r="SDX79" s="83"/>
      <c r="SDY79" s="83"/>
      <c r="SDZ79" s="83"/>
      <c r="SEA79" s="83"/>
      <c r="SEB79" s="83"/>
      <c r="SEC79" s="83"/>
      <c r="SED79" s="83"/>
      <c r="SEE79" s="83"/>
      <c r="SEF79" s="83"/>
      <c r="SEG79" s="83"/>
      <c r="SEH79" s="83"/>
      <c r="SEI79" s="83"/>
      <c r="SEJ79" s="83"/>
      <c r="SEK79" s="83"/>
      <c r="SEL79" s="83"/>
      <c r="SEM79" s="83"/>
      <c r="SEN79" s="83"/>
      <c r="SEO79" s="83"/>
      <c r="SEP79" s="83"/>
      <c r="SEQ79" s="83"/>
      <c r="SER79" s="83"/>
      <c r="SES79" s="83"/>
      <c r="SET79" s="83"/>
      <c r="SEU79" s="83"/>
      <c r="SEV79" s="83"/>
      <c r="SEW79" s="83"/>
      <c r="SEX79" s="83"/>
      <c r="SEY79" s="83"/>
      <c r="SEZ79" s="83"/>
      <c r="SFA79" s="83"/>
      <c r="SFB79" s="83"/>
      <c r="SFC79" s="83"/>
      <c r="SFD79" s="83"/>
      <c r="SFE79" s="83"/>
      <c r="SFF79" s="83"/>
      <c r="SFG79" s="83"/>
      <c r="SFH79" s="83"/>
      <c r="SFI79" s="83"/>
      <c r="SFJ79" s="83"/>
      <c r="SFK79" s="83"/>
      <c r="SFL79" s="83"/>
      <c r="SFM79" s="83"/>
      <c r="SFN79" s="83"/>
      <c r="SFO79" s="83"/>
      <c r="SFP79" s="83"/>
      <c r="SFQ79" s="83"/>
      <c r="SFR79" s="83"/>
      <c r="SFS79" s="83"/>
      <c r="SFT79" s="83"/>
      <c r="SFU79" s="83"/>
      <c r="SFV79" s="83"/>
      <c r="SFW79" s="83"/>
      <c r="SFX79" s="83"/>
      <c r="SFY79" s="83"/>
      <c r="SFZ79" s="83"/>
      <c r="SGA79" s="83"/>
      <c r="SGB79" s="83"/>
      <c r="SGC79" s="83"/>
      <c r="SGD79" s="83"/>
      <c r="SGE79" s="83"/>
      <c r="SGF79" s="83"/>
      <c r="SGG79" s="83"/>
      <c r="SGH79" s="83"/>
      <c r="SGI79" s="83"/>
      <c r="SGJ79" s="83"/>
      <c r="SGK79" s="83"/>
      <c r="SGL79" s="83"/>
      <c r="SGM79" s="83"/>
      <c r="SGN79" s="83"/>
      <c r="SGO79" s="83"/>
      <c r="SGP79" s="83"/>
      <c r="SGQ79" s="83"/>
      <c r="SGR79" s="83"/>
      <c r="SGS79" s="83"/>
      <c r="SGT79" s="83"/>
      <c r="SGU79" s="83"/>
      <c r="SGV79" s="83"/>
      <c r="SGW79" s="83"/>
      <c r="SGX79" s="83"/>
      <c r="SGY79" s="83"/>
      <c r="SGZ79" s="83"/>
      <c r="SHA79" s="83"/>
      <c r="SHB79" s="83"/>
      <c r="SHC79" s="83"/>
      <c r="SHD79" s="83"/>
      <c r="SHE79" s="83"/>
      <c r="SHF79" s="83"/>
      <c r="SHG79" s="83"/>
      <c r="SHH79" s="83"/>
      <c r="SHI79" s="83"/>
      <c r="SHJ79" s="83"/>
      <c r="SHK79" s="83"/>
      <c r="SHL79" s="83"/>
      <c r="SHM79" s="83"/>
      <c r="SHN79" s="83"/>
      <c r="SHO79" s="83"/>
      <c r="SHP79" s="83"/>
      <c r="SHQ79" s="83"/>
      <c r="SHR79" s="83"/>
      <c r="SHS79" s="83"/>
      <c r="SHT79" s="83"/>
      <c r="SHU79" s="83"/>
      <c r="SHV79" s="83"/>
      <c r="SHW79" s="83"/>
      <c r="SHX79" s="83"/>
      <c r="SHY79" s="83"/>
      <c r="SHZ79" s="83"/>
      <c r="SIA79" s="83"/>
      <c r="SIB79" s="83"/>
      <c r="SIC79" s="83"/>
      <c r="SID79" s="83"/>
      <c r="SIE79" s="83"/>
      <c r="SIF79" s="83"/>
      <c r="SIG79" s="83"/>
      <c r="SIH79" s="83"/>
      <c r="SII79" s="83"/>
      <c r="SIJ79" s="83"/>
      <c r="SIK79" s="83"/>
      <c r="SIL79" s="83"/>
      <c r="SIM79" s="83"/>
      <c r="SIN79" s="83"/>
      <c r="SIO79" s="83"/>
      <c r="SIP79" s="83"/>
      <c r="SIQ79" s="83"/>
      <c r="SIR79" s="83"/>
      <c r="SIS79" s="83"/>
      <c r="SIT79" s="83"/>
      <c r="SIU79" s="83"/>
      <c r="SIV79" s="83"/>
      <c r="SIW79" s="83"/>
      <c r="SIX79" s="83"/>
      <c r="SIY79" s="83"/>
      <c r="SIZ79" s="83"/>
      <c r="SJA79" s="83"/>
      <c r="SJB79" s="83"/>
      <c r="SJC79" s="83"/>
      <c r="SJD79" s="83"/>
      <c r="SJE79" s="83"/>
      <c r="SJF79" s="83"/>
      <c r="SJG79" s="83"/>
      <c r="SJH79" s="83"/>
      <c r="SJI79" s="83"/>
      <c r="SJJ79" s="83"/>
      <c r="SJK79" s="83"/>
      <c r="SJL79" s="83"/>
      <c r="SJM79" s="83"/>
      <c r="SJN79" s="83"/>
      <c r="SJO79" s="83"/>
      <c r="SJP79" s="83"/>
      <c r="SJQ79" s="83"/>
      <c r="SJR79" s="83"/>
      <c r="SJS79" s="83"/>
      <c r="SJT79" s="83"/>
      <c r="SJU79" s="83"/>
      <c r="SJV79" s="83"/>
      <c r="SJW79" s="83"/>
      <c r="SJX79" s="83"/>
      <c r="SJY79" s="83"/>
      <c r="SJZ79" s="83"/>
      <c r="SKA79" s="83"/>
      <c r="SKB79" s="83"/>
      <c r="SKC79" s="83"/>
      <c r="SKD79" s="83"/>
      <c r="SKE79" s="83"/>
      <c r="SKF79" s="83"/>
      <c r="SKG79" s="83"/>
      <c r="SKH79" s="83"/>
      <c r="SKI79" s="83"/>
      <c r="SKJ79" s="83"/>
      <c r="SKK79" s="83"/>
      <c r="SKL79" s="83"/>
      <c r="SKM79" s="83"/>
      <c r="SKN79" s="83"/>
      <c r="SKO79" s="83"/>
      <c r="SKP79" s="83"/>
      <c r="SKQ79" s="83"/>
      <c r="SKR79" s="83"/>
      <c r="SKS79" s="83"/>
      <c r="SKT79" s="83"/>
      <c r="SKU79" s="83"/>
      <c r="SKV79" s="83"/>
      <c r="SKW79" s="83"/>
      <c r="SKX79" s="83"/>
      <c r="SKY79" s="83"/>
      <c r="SKZ79" s="83"/>
      <c r="SLA79" s="83"/>
      <c r="SLB79" s="83"/>
      <c r="SLC79" s="83"/>
      <c r="SLD79" s="83"/>
      <c r="SLE79" s="83"/>
      <c r="SLF79" s="83"/>
      <c r="SLG79" s="83"/>
      <c r="SLH79" s="83"/>
      <c r="SLI79" s="83"/>
      <c r="SLJ79" s="83"/>
      <c r="SLK79" s="83"/>
      <c r="SLL79" s="83"/>
      <c r="SLM79" s="83"/>
      <c r="SLN79" s="83"/>
      <c r="SLO79" s="83"/>
      <c r="SLP79" s="83"/>
      <c r="SLQ79" s="83"/>
      <c r="SLR79" s="83"/>
      <c r="SLS79" s="83"/>
      <c r="SLT79" s="83"/>
      <c r="SLU79" s="83"/>
      <c r="SLV79" s="83"/>
      <c r="SLW79" s="83"/>
      <c r="SLX79" s="83"/>
      <c r="SLY79" s="83"/>
      <c r="SLZ79" s="83"/>
      <c r="SMA79" s="83"/>
      <c r="SMB79" s="83"/>
      <c r="SMC79" s="83"/>
      <c r="SMD79" s="83"/>
      <c r="SME79" s="83"/>
      <c r="SMF79" s="83"/>
      <c r="SMG79" s="83"/>
      <c r="SMH79" s="83"/>
      <c r="SMI79" s="83"/>
      <c r="SMJ79" s="83"/>
      <c r="SMK79" s="83"/>
      <c r="SML79" s="83"/>
      <c r="SMM79" s="83"/>
      <c r="SMN79" s="83"/>
      <c r="SMO79" s="83"/>
      <c r="SMP79" s="83"/>
      <c r="SMQ79" s="83"/>
      <c r="SMR79" s="83"/>
      <c r="SMS79" s="83"/>
      <c r="SMT79" s="83"/>
      <c r="SMU79" s="83"/>
      <c r="SMV79" s="83"/>
      <c r="SMW79" s="83"/>
      <c r="SMX79" s="83"/>
      <c r="SMY79" s="83"/>
      <c r="SMZ79" s="83"/>
      <c r="SNA79" s="83"/>
      <c r="SNB79" s="83"/>
      <c r="SNC79" s="83"/>
      <c r="SND79" s="83"/>
      <c r="SNE79" s="83"/>
      <c r="SNF79" s="83"/>
      <c r="SNG79" s="83"/>
      <c r="SNH79" s="83"/>
      <c r="SNI79" s="83"/>
      <c r="SNJ79" s="83"/>
      <c r="SNK79" s="83"/>
      <c r="SNL79" s="83"/>
      <c r="SNM79" s="83"/>
      <c r="SNN79" s="83"/>
      <c r="SNO79" s="83"/>
      <c r="SNP79" s="83"/>
      <c r="SNQ79" s="83"/>
      <c r="SNR79" s="83"/>
      <c r="SNS79" s="83"/>
      <c r="SNT79" s="83"/>
      <c r="SNU79" s="83"/>
      <c r="SNV79" s="83"/>
      <c r="SNW79" s="83"/>
      <c r="SNX79" s="83"/>
      <c r="SNY79" s="83"/>
      <c r="SNZ79" s="83"/>
      <c r="SOA79" s="83"/>
      <c r="SOB79" s="83"/>
      <c r="SOC79" s="83"/>
      <c r="SOD79" s="83"/>
      <c r="SOE79" s="83"/>
      <c r="SOF79" s="83"/>
      <c r="SOG79" s="83"/>
      <c r="SOH79" s="83"/>
      <c r="SOI79" s="83"/>
      <c r="SOJ79" s="83"/>
      <c r="SOK79" s="83"/>
      <c r="SOL79" s="83"/>
      <c r="SOM79" s="83"/>
      <c r="SON79" s="83"/>
      <c r="SOO79" s="83"/>
      <c r="SOP79" s="83"/>
      <c r="SOQ79" s="83"/>
      <c r="SOR79" s="83"/>
      <c r="SOS79" s="83"/>
      <c r="SOT79" s="83"/>
      <c r="SOU79" s="83"/>
      <c r="SOV79" s="83"/>
      <c r="SOW79" s="83"/>
      <c r="SOX79" s="83"/>
      <c r="SOY79" s="83"/>
      <c r="SOZ79" s="83"/>
      <c r="SPA79" s="83"/>
      <c r="SPB79" s="83"/>
      <c r="SPC79" s="83"/>
      <c r="SPD79" s="83"/>
      <c r="SPE79" s="83"/>
      <c r="SPF79" s="83"/>
      <c r="SPG79" s="83"/>
      <c r="SPH79" s="83"/>
      <c r="SPI79" s="83"/>
      <c r="SPJ79" s="83"/>
      <c r="SPK79" s="83"/>
      <c r="SPL79" s="83"/>
      <c r="SPM79" s="83"/>
      <c r="SPN79" s="83"/>
      <c r="SPO79" s="83"/>
      <c r="SPP79" s="83"/>
      <c r="SPQ79" s="83"/>
      <c r="SPR79" s="83"/>
      <c r="SPS79" s="83"/>
      <c r="SPT79" s="83"/>
      <c r="SPU79" s="83"/>
      <c r="SPV79" s="83"/>
      <c r="SPW79" s="83"/>
      <c r="SPX79" s="83"/>
      <c r="SPY79" s="83"/>
      <c r="SPZ79" s="83"/>
      <c r="SQA79" s="83"/>
      <c r="SQB79" s="83"/>
      <c r="SQC79" s="83"/>
      <c r="SQD79" s="83"/>
      <c r="SQE79" s="83"/>
      <c r="SQF79" s="83"/>
      <c r="SQG79" s="83"/>
      <c r="SQH79" s="83"/>
      <c r="SQI79" s="83"/>
      <c r="SQJ79" s="83"/>
      <c r="SQK79" s="83"/>
      <c r="SQL79" s="83"/>
      <c r="SQM79" s="83"/>
      <c r="SQN79" s="83"/>
      <c r="SQO79" s="83"/>
      <c r="SQP79" s="83"/>
      <c r="SQQ79" s="83"/>
      <c r="SQR79" s="83"/>
      <c r="SQS79" s="83"/>
      <c r="SQT79" s="83"/>
      <c r="SQU79" s="83"/>
      <c r="SQV79" s="83"/>
      <c r="SQW79" s="83"/>
      <c r="SQX79" s="83"/>
      <c r="SQY79" s="83"/>
      <c r="SQZ79" s="83"/>
      <c r="SRA79" s="83"/>
      <c r="SRB79" s="83"/>
      <c r="SRC79" s="83"/>
      <c r="SRD79" s="83"/>
      <c r="SRE79" s="83"/>
      <c r="SRF79" s="83"/>
      <c r="SRG79" s="83"/>
      <c r="SRH79" s="83"/>
      <c r="SRI79" s="83"/>
      <c r="SRJ79" s="83"/>
      <c r="SRK79" s="83"/>
      <c r="SRL79" s="83"/>
      <c r="SRM79" s="83"/>
      <c r="SRN79" s="83"/>
      <c r="SRO79" s="83"/>
      <c r="SRP79" s="83"/>
      <c r="SRQ79" s="83"/>
      <c r="SRR79" s="83"/>
      <c r="SRS79" s="83"/>
      <c r="SRT79" s="83"/>
      <c r="SRU79" s="83"/>
      <c r="SRV79" s="83"/>
      <c r="SRW79" s="83"/>
      <c r="SRX79" s="83"/>
      <c r="SRY79" s="83"/>
      <c r="SRZ79" s="83"/>
      <c r="SSA79" s="83"/>
      <c r="SSB79" s="83"/>
      <c r="SSC79" s="83"/>
      <c r="SSD79" s="83"/>
      <c r="SSE79" s="83"/>
      <c r="SSF79" s="83"/>
      <c r="SSG79" s="83"/>
      <c r="SSH79" s="83"/>
      <c r="SSI79" s="83"/>
      <c r="SSJ79" s="83"/>
      <c r="SSK79" s="83"/>
      <c r="SSL79" s="83"/>
      <c r="SSM79" s="83"/>
      <c r="SSN79" s="83"/>
      <c r="SSO79" s="83"/>
      <c r="SSP79" s="83"/>
      <c r="SSQ79" s="83"/>
      <c r="SSR79" s="83"/>
      <c r="SSS79" s="83"/>
      <c r="SST79" s="83"/>
      <c r="SSU79" s="83"/>
      <c r="SSV79" s="83"/>
      <c r="SSW79" s="83"/>
      <c r="SSX79" s="83"/>
      <c r="SSY79" s="83"/>
      <c r="SSZ79" s="83"/>
      <c r="STA79" s="83"/>
      <c r="STB79" s="83"/>
      <c r="STC79" s="83"/>
      <c r="STD79" s="83"/>
      <c r="STE79" s="83"/>
      <c r="STF79" s="83"/>
      <c r="STG79" s="83"/>
      <c r="STH79" s="83"/>
      <c r="STI79" s="83"/>
      <c r="STJ79" s="83"/>
      <c r="STK79" s="83"/>
      <c r="STL79" s="83"/>
      <c r="STM79" s="83"/>
      <c r="STN79" s="83"/>
      <c r="STO79" s="83"/>
      <c r="STP79" s="83"/>
      <c r="STQ79" s="83"/>
      <c r="STR79" s="83"/>
      <c r="STS79" s="83"/>
      <c r="STT79" s="83"/>
      <c r="STU79" s="83"/>
      <c r="STV79" s="83"/>
      <c r="STW79" s="83"/>
      <c r="STX79" s="83"/>
      <c r="STY79" s="83"/>
      <c r="STZ79" s="83"/>
      <c r="SUA79" s="83"/>
      <c r="SUB79" s="83"/>
      <c r="SUC79" s="83"/>
      <c r="SUD79" s="83"/>
      <c r="SUE79" s="83"/>
      <c r="SUF79" s="83"/>
      <c r="SUG79" s="83"/>
      <c r="SUH79" s="83"/>
      <c r="SUI79" s="83"/>
      <c r="SUJ79" s="83"/>
      <c r="SUK79" s="83"/>
      <c r="SUL79" s="83"/>
      <c r="SUM79" s="83"/>
      <c r="SUN79" s="83"/>
      <c r="SUO79" s="83"/>
      <c r="SUP79" s="83"/>
      <c r="SUQ79" s="83"/>
      <c r="SUR79" s="83"/>
      <c r="SUS79" s="83"/>
      <c r="SUT79" s="83"/>
      <c r="SUU79" s="83"/>
      <c r="SUV79" s="83"/>
      <c r="SUW79" s="83"/>
      <c r="SUX79" s="83"/>
      <c r="SUY79" s="83"/>
      <c r="SUZ79" s="83"/>
      <c r="SVA79" s="83"/>
      <c r="SVB79" s="83"/>
      <c r="SVC79" s="83"/>
      <c r="SVD79" s="83"/>
      <c r="SVE79" s="83"/>
      <c r="SVF79" s="83"/>
      <c r="SVG79" s="83"/>
      <c r="SVH79" s="83"/>
      <c r="SVI79" s="83"/>
      <c r="SVJ79" s="83"/>
      <c r="SVK79" s="83"/>
      <c r="SVL79" s="83"/>
      <c r="SVM79" s="83"/>
      <c r="SVN79" s="83"/>
      <c r="SVO79" s="83"/>
      <c r="SVP79" s="83"/>
      <c r="SVQ79" s="83"/>
      <c r="SVR79" s="83"/>
      <c r="SVS79" s="83"/>
      <c r="SVT79" s="83"/>
      <c r="SVU79" s="83"/>
      <c r="SVV79" s="83"/>
      <c r="SVW79" s="83"/>
      <c r="SVX79" s="83"/>
      <c r="SVY79" s="83"/>
      <c r="SVZ79" s="83"/>
      <c r="SWA79" s="83"/>
      <c r="SWB79" s="83"/>
      <c r="SWC79" s="83"/>
      <c r="SWD79" s="83"/>
      <c r="SWE79" s="83"/>
      <c r="SWF79" s="83"/>
      <c r="SWG79" s="83"/>
      <c r="SWH79" s="83"/>
      <c r="SWI79" s="83"/>
      <c r="SWJ79" s="83"/>
      <c r="SWK79" s="83"/>
      <c r="SWL79" s="83"/>
      <c r="SWM79" s="83"/>
      <c r="SWN79" s="83"/>
      <c r="SWO79" s="83"/>
      <c r="SWP79" s="83"/>
      <c r="SWQ79" s="83"/>
      <c r="SWR79" s="83"/>
      <c r="SWS79" s="83"/>
      <c r="SWT79" s="83"/>
      <c r="SWU79" s="83"/>
      <c r="SWV79" s="83"/>
      <c r="SWW79" s="83"/>
      <c r="SWX79" s="83"/>
      <c r="SWY79" s="83"/>
      <c r="SWZ79" s="83"/>
      <c r="SXA79" s="83"/>
      <c r="SXB79" s="83"/>
      <c r="SXC79" s="83"/>
      <c r="SXD79" s="83"/>
      <c r="SXE79" s="83"/>
      <c r="SXF79" s="83"/>
      <c r="SXG79" s="83"/>
      <c r="SXH79" s="83"/>
      <c r="SXI79" s="83"/>
      <c r="SXJ79" s="83"/>
      <c r="SXK79" s="83"/>
      <c r="SXL79" s="83"/>
      <c r="SXM79" s="83"/>
      <c r="SXN79" s="83"/>
      <c r="SXO79" s="83"/>
      <c r="SXP79" s="83"/>
      <c r="SXQ79" s="83"/>
      <c r="SXR79" s="83"/>
      <c r="SXS79" s="83"/>
      <c r="SXT79" s="83"/>
      <c r="SXU79" s="83"/>
      <c r="SXV79" s="83"/>
      <c r="SXW79" s="83"/>
      <c r="SXX79" s="83"/>
      <c r="SXY79" s="83"/>
      <c r="SXZ79" s="83"/>
      <c r="SYA79" s="83"/>
      <c r="SYB79" s="83"/>
      <c r="SYC79" s="83"/>
      <c r="SYD79" s="83"/>
      <c r="SYE79" s="83"/>
      <c r="SYF79" s="83"/>
      <c r="SYG79" s="83"/>
      <c r="SYH79" s="83"/>
      <c r="SYI79" s="83"/>
      <c r="SYJ79" s="83"/>
      <c r="SYK79" s="83"/>
      <c r="SYL79" s="83"/>
      <c r="SYM79" s="83"/>
      <c r="SYN79" s="83"/>
      <c r="SYO79" s="83"/>
      <c r="SYP79" s="83"/>
      <c r="SYQ79" s="83"/>
      <c r="SYR79" s="83"/>
      <c r="SYS79" s="83"/>
      <c r="SYT79" s="83"/>
      <c r="SYU79" s="83"/>
      <c r="SYV79" s="83"/>
      <c r="SYW79" s="83"/>
      <c r="SYX79" s="83"/>
      <c r="SYY79" s="83"/>
      <c r="SYZ79" s="83"/>
      <c r="SZA79" s="83"/>
      <c r="SZB79" s="83"/>
      <c r="SZC79" s="83"/>
      <c r="SZD79" s="83"/>
      <c r="SZE79" s="83"/>
      <c r="SZF79" s="83"/>
      <c r="SZG79" s="83"/>
      <c r="SZH79" s="83"/>
      <c r="SZI79" s="83"/>
      <c r="SZJ79" s="83"/>
      <c r="SZK79" s="83"/>
      <c r="SZL79" s="83"/>
      <c r="SZM79" s="83"/>
      <c r="SZN79" s="83"/>
      <c r="SZO79" s="83"/>
      <c r="SZP79" s="83"/>
      <c r="SZQ79" s="83"/>
      <c r="SZR79" s="83"/>
      <c r="SZS79" s="83"/>
      <c r="SZT79" s="83"/>
      <c r="SZU79" s="83"/>
      <c r="SZV79" s="83"/>
      <c r="SZW79" s="83"/>
      <c r="SZX79" s="83"/>
      <c r="SZY79" s="83"/>
      <c r="SZZ79" s="83"/>
      <c r="TAA79" s="83"/>
      <c r="TAB79" s="83"/>
      <c r="TAC79" s="83"/>
      <c r="TAD79" s="83"/>
      <c r="TAE79" s="83"/>
      <c r="TAF79" s="83"/>
      <c r="TAG79" s="83"/>
      <c r="TAH79" s="83"/>
      <c r="TAI79" s="83"/>
      <c r="TAJ79" s="83"/>
      <c r="TAK79" s="83"/>
      <c r="TAL79" s="83"/>
      <c r="TAM79" s="83"/>
      <c r="TAN79" s="83"/>
      <c r="TAO79" s="83"/>
      <c r="TAP79" s="83"/>
      <c r="TAQ79" s="83"/>
      <c r="TAR79" s="83"/>
      <c r="TAS79" s="83"/>
      <c r="TAT79" s="83"/>
      <c r="TAU79" s="83"/>
      <c r="TAV79" s="83"/>
      <c r="TAW79" s="83"/>
      <c r="TAX79" s="83"/>
      <c r="TAY79" s="83"/>
      <c r="TAZ79" s="83"/>
      <c r="TBA79" s="83"/>
      <c r="TBB79" s="83"/>
      <c r="TBC79" s="83"/>
      <c r="TBD79" s="83"/>
      <c r="TBE79" s="83"/>
      <c r="TBF79" s="83"/>
      <c r="TBG79" s="83"/>
      <c r="TBH79" s="83"/>
      <c r="TBI79" s="83"/>
      <c r="TBJ79" s="83"/>
      <c r="TBK79" s="83"/>
      <c r="TBL79" s="83"/>
      <c r="TBM79" s="83"/>
      <c r="TBN79" s="83"/>
      <c r="TBO79" s="83"/>
      <c r="TBP79" s="83"/>
      <c r="TBQ79" s="83"/>
      <c r="TBR79" s="83"/>
      <c r="TBS79" s="83"/>
      <c r="TBT79" s="83"/>
      <c r="TBU79" s="83"/>
      <c r="TBV79" s="83"/>
      <c r="TBW79" s="83"/>
      <c r="TBX79" s="83"/>
      <c r="TBY79" s="83"/>
      <c r="TBZ79" s="83"/>
      <c r="TCA79" s="83"/>
      <c r="TCB79" s="83"/>
      <c r="TCC79" s="83"/>
      <c r="TCD79" s="83"/>
      <c r="TCE79" s="83"/>
      <c r="TCF79" s="83"/>
      <c r="TCG79" s="83"/>
      <c r="TCH79" s="83"/>
      <c r="TCI79" s="83"/>
      <c r="TCJ79" s="83"/>
      <c r="TCK79" s="83"/>
      <c r="TCL79" s="83"/>
      <c r="TCM79" s="83"/>
      <c r="TCN79" s="83"/>
      <c r="TCO79" s="83"/>
      <c r="TCP79" s="83"/>
      <c r="TCQ79" s="83"/>
      <c r="TCR79" s="83"/>
      <c r="TCS79" s="83"/>
      <c r="TCT79" s="83"/>
      <c r="TCU79" s="83"/>
      <c r="TCV79" s="83"/>
      <c r="TCW79" s="83"/>
      <c r="TCX79" s="83"/>
      <c r="TCY79" s="83"/>
      <c r="TCZ79" s="83"/>
      <c r="TDA79" s="83"/>
      <c r="TDB79" s="83"/>
      <c r="TDC79" s="83"/>
      <c r="TDD79" s="83"/>
      <c r="TDE79" s="83"/>
      <c r="TDF79" s="83"/>
      <c r="TDG79" s="83"/>
      <c r="TDH79" s="83"/>
      <c r="TDI79" s="83"/>
      <c r="TDJ79" s="83"/>
      <c r="TDK79" s="83"/>
      <c r="TDL79" s="83"/>
      <c r="TDM79" s="83"/>
      <c r="TDN79" s="83"/>
      <c r="TDO79" s="83"/>
      <c r="TDP79" s="83"/>
      <c r="TDQ79" s="83"/>
      <c r="TDR79" s="83"/>
      <c r="TDS79" s="83"/>
      <c r="TDT79" s="83"/>
      <c r="TDU79" s="83"/>
      <c r="TDV79" s="83"/>
      <c r="TDW79" s="83"/>
      <c r="TDX79" s="83"/>
      <c r="TDY79" s="83"/>
      <c r="TDZ79" s="83"/>
      <c r="TEA79" s="83"/>
      <c r="TEB79" s="83"/>
      <c r="TEC79" s="83"/>
      <c r="TED79" s="83"/>
      <c r="TEE79" s="83"/>
      <c r="TEF79" s="83"/>
      <c r="TEG79" s="83"/>
      <c r="TEH79" s="83"/>
      <c r="TEI79" s="83"/>
      <c r="TEJ79" s="83"/>
      <c r="TEK79" s="83"/>
      <c r="TEL79" s="83"/>
      <c r="TEM79" s="83"/>
      <c r="TEN79" s="83"/>
      <c r="TEO79" s="83"/>
      <c r="TEP79" s="83"/>
      <c r="TEQ79" s="83"/>
      <c r="TER79" s="83"/>
      <c r="TES79" s="83"/>
      <c r="TET79" s="83"/>
      <c r="TEU79" s="83"/>
      <c r="TEV79" s="83"/>
      <c r="TEW79" s="83"/>
      <c r="TEX79" s="83"/>
      <c r="TEY79" s="83"/>
      <c r="TEZ79" s="83"/>
      <c r="TFA79" s="83"/>
      <c r="TFB79" s="83"/>
      <c r="TFC79" s="83"/>
      <c r="TFD79" s="83"/>
      <c r="TFE79" s="83"/>
      <c r="TFF79" s="83"/>
      <c r="TFG79" s="83"/>
      <c r="TFH79" s="83"/>
      <c r="TFI79" s="83"/>
      <c r="TFJ79" s="83"/>
      <c r="TFK79" s="83"/>
      <c r="TFL79" s="83"/>
      <c r="TFM79" s="83"/>
      <c r="TFN79" s="83"/>
      <c r="TFO79" s="83"/>
      <c r="TFP79" s="83"/>
      <c r="TFQ79" s="83"/>
      <c r="TFR79" s="83"/>
      <c r="TFS79" s="83"/>
      <c r="TFT79" s="83"/>
      <c r="TFU79" s="83"/>
      <c r="TFV79" s="83"/>
      <c r="TFW79" s="83"/>
      <c r="TFX79" s="83"/>
      <c r="TFY79" s="83"/>
      <c r="TFZ79" s="83"/>
      <c r="TGA79" s="83"/>
      <c r="TGB79" s="83"/>
      <c r="TGC79" s="83"/>
      <c r="TGD79" s="83"/>
      <c r="TGE79" s="83"/>
      <c r="TGF79" s="83"/>
      <c r="TGG79" s="83"/>
      <c r="TGH79" s="83"/>
      <c r="TGI79" s="83"/>
      <c r="TGJ79" s="83"/>
      <c r="TGK79" s="83"/>
      <c r="TGL79" s="83"/>
      <c r="TGM79" s="83"/>
      <c r="TGN79" s="83"/>
      <c r="TGO79" s="83"/>
      <c r="TGP79" s="83"/>
      <c r="TGQ79" s="83"/>
      <c r="TGR79" s="83"/>
      <c r="TGS79" s="83"/>
      <c r="TGT79" s="83"/>
      <c r="TGU79" s="83"/>
      <c r="TGV79" s="83"/>
      <c r="TGW79" s="83"/>
      <c r="TGX79" s="83"/>
      <c r="TGY79" s="83"/>
      <c r="TGZ79" s="83"/>
      <c r="THA79" s="83"/>
      <c r="THB79" s="83"/>
      <c r="THC79" s="83"/>
      <c r="THD79" s="83"/>
      <c r="THE79" s="83"/>
      <c r="THF79" s="83"/>
      <c r="THG79" s="83"/>
      <c r="THH79" s="83"/>
      <c r="THI79" s="83"/>
      <c r="THJ79" s="83"/>
      <c r="THK79" s="83"/>
      <c r="THL79" s="83"/>
      <c r="THM79" s="83"/>
      <c r="THN79" s="83"/>
      <c r="THO79" s="83"/>
      <c r="THP79" s="83"/>
      <c r="THQ79" s="83"/>
      <c r="THR79" s="83"/>
      <c r="THS79" s="83"/>
      <c r="THT79" s="83"/>
      <c r="THU79" s="83"/>
      <c r="THV79" s="83"/>
      <c r="THW79" s="83"/>
      <c r="THX79" s="83"/>
      <c r="THY79" s="83"/>
      <c r="THZ79" s="83"/>
      <c r="TIA79" s="83"/>
      <c r="TIB79" s="83"/>
      <c r="TIC79" s="83"/>
      <c r="TID79" s="83"/>
      <c r="TIE79" s="83"/>
      <c r="TIF79" s="83"/>
      <c r="TIG79" s="83"/>
      <c r="TIH79" s="83"/>
      <c r="TII79" s="83"/>
      <c r="TIJ79" s="83"/>
      <c r="TIK79" s="83"/>
      <c r="TIL79" s="83"/>
      <c r="TIM79" s="83"/>
      <c r="TIN79" s="83"/>
      <c r="TIO79" s="83"/>
      <c r="TIP79" s="83"/>
      <c r="TIQ79" s="83"/>
      <c r="TIR79" s="83"/>
      <c r="TIS79" s="83"/>
      <c r="TIT79" s="83"/>
      <c r="TIU79" s="83"/>
      <c r="TIV79" s="83"/>
      <c r="TIW79" s="83"/>
      <c r="TIX79" s="83"/>
      <c r="TIY79" s="83"/>
      <c r="TIZ79" s="83"/>
      <c r="TJA79" s="83"/>
      <c r="TJB79" s="83"/>
      <c r="TJC79" s="83"/>
      <c r="TJD79" s="83"/>
      <c r="TJE79" s="83"/>
      <c r="TJF79" s="83"/>
      <c r="TJG79" s="83"/>
      <c r="TJH79" s="83"/>
      <c r="TJI79" s="83"/>
      <c r="TJJ79" s="83"/>
      <c r="TJK79" s="83"/>
      <c r="TJL79" s="83"/>
      <c r="TJM79" s="83"/>
      <c r="TJN79" s="83"/>
      <c r="TJO79" s="83"/>
      <c r="TJP79" s="83"/>
      <c r="TJQ79" s="83"/>
      <c r="TJR79" s="83"/>
      <c r="TJS79" s="83"/>
      <c r="TJT79" s="83"/>
      <c r="TJU79" s="83"/>
      <c r="TJV79" s="83"/>
      <c r="TJW79" s="83"/>
      <c r="TJX79" s="83"/>
      <c r="TJY79" s="83"/>
      <c r="TJZ79" s="83"/>
      <c r="TKA79" s="83"/>
      <c r="TKB79" s="83"/>
      <c r="TKC79" s="83"/>
      <c r="TKD79" s="83"/>
      <c r="TKE79" s="83"/>
      <c r="TKF79" s="83"/>
      <c r="TKG79" s="83"/>
      <c r="TKH79" s="83"/>
      <c r="TKI79" s="83"/>
      <c r="TKJ79" s="83"/>
      <c r="TKK79" s="83"/>
      <c r="TKL79" s="83"/>
      <c r="TKM79" s="83"/>
      <c r="TKN79" s="83"/>
      <c r="TKO79" s="83"/>
      <c r="TKP79" s="83"/>
      <c r="TKQ79" s="83"/>
      <c r="TKR79" s="83"/>
      <c r="TKS79" s="83"/>
      <c r="TKT79" s="83"/>
      <c r="TKU79" s="83"/>
      <c r="TKV79" s="83"/>
      <c r="TKW79" s="83"/>
      <c r="TKX79" s="83"/>
      <c r="TKY79" s="83"/>
      <c r="TKZ79" s="83"/>
      <c r="TLA79" s="83"/>
      <c r="TLB79" s="83"/>
      <c r="TLC79" s="83"/>
      <c r="TLD79" s="83"/>
      <c r="TLE79" s="83"/>
      <c r="TLF79" s="83"/>
      <c r="TLG79" s="83"/>
      <c r="TLH79" s="83"/>
      <c r="TLI79" s="83"/>
      <c r="TLJ79" s="83"/>
      <c r="TLK79" s="83"/>
      <c r="TLL79" s="83"/>
      <c r="TLM79" s="83"/>
      <c r="TLN79" s="83"/>
      <c r="TLO79" s="83"/>
      <c r="TLP79" s="83"/>
      <c r="TLQ79" s="83"/>
      <c r="TLR79" s="83"/>
      <c r="TLS79" s="83"/>
      <c r="TLT79" s="83"/>
      <c r="TLU79" s="83"/>
      <c r="TLV79" s="83"/>
      <c r="TLW79" s="83"/>
      <c r="TLX79" s="83"/>
      <c r="TLY79" s="83"/>
      <c r="TLZ79" s="83"/>
      <c r="TMA79" s="83"/>
      <c r="TMB79" s="83"/>
      <c r="TMC79" s="83"/>
      <c r="TMD79" s="83"/>
      <c r="TME79" s="83"/>
      <c r="TMF79" s="83"/>
      <c r="TMG79" s="83"/>
      <c r="TMH79" s="83"/>
      <c r="TMI79" s="83"/>
      <c r="TMJ79" s="83"/>
      <c r="TMK79" s="83"/>
      <c r="TML79" s="83"/>
      <c r="TMM79" s="83"/>
      <c r="TMN79" s="83"/>
      <c r="TMO79" s="83"/>
      <c r="TMP79" s="83"/>
      <c r="TMQ79" s="83"/>
      <c r="TMR79" s="83"/>
      <c r="TMS79" s="83"/>
      <c r="TMT79" s="83"/>
      <c r="TMU79" s="83"/>
      <c r="TMV79" s="83"/>
      <c r="TMW79" s="83"/>
      <c r="TMX79" s="83"/>
      <c r="TMY79" s="83"/>
      <c r="TMZ79" s="83"/>
      <c r="TNA79" s="83"/>
      <c r="TNB79" s="83"/>
      <c r="TNC79" s="83"/>
      <c r="TND79" s="83"/>
      <c r="TNE79" s="83"/>
      <c r="TNF79" s="83"/>
      <c r="TNG79" s="83"/>
      <c r="TNH79" s="83"/>
      <c r="TNI79" s="83"/>
      <c r="TNJ79" s="83"/>
      <c r="TNK79" s="83"/>
      <c r="TNL79" s="83"/>
      <c r="TNM79" s="83"/>
      <c r="TNN79" s="83"/>
      <c r="TNO79" s="83"/>
      <c r="TNP79" s="83"/>
      <c r="TNQ79" s="83"/>
      <c r="TNR79" s="83"/>
      <c r="TNS79" s="83"/>
      <c r="TNT79" s="83"/>
      <c r="TNU79" s="83"/>
      <c r="TNV79" s="83"/>
      <c r="TNW79" s="83"/>
      <c r="TNX79" s="83"/>
      <c r="TNY79" s="83"/>
      <c r="TNZ79" s="83"/>
      <c r="TOA79" s="83"/>
      <c r="TOB79" s="83"/>
      <c r="TOC79" s="83"/>
      <c r="TOD79" s="83"/>
      <c r="TOE79" s="83"/>
      <c r="TOF79" s="83"/>
      <c r="TOG79" s="83"/>
      <c r="TOH79" s="83"/>
      <c r="TOI79" s="83"/>
      <c r="TOJ79" s="83"/>
      <c r="TOK79" s="83"/>
      <c r="TOL79" s="83"/>
      <c r="TOM79" s="83"/>
      <c r="TON79" s="83"/>
      <c r="TOO79" s="83"/>
      <c r="TOP79" s="83"/>
      <c r="TOQ79" s="83"/>
      <c r="TOR79" s="83"/>
      <c r="TOS79" s="83"/>
      <c r="TOT79" s="83"/>
      <c r="TOU79" s="83"/>
      <c r="TOV79" s="83"/>
      <c r="TOW79" s="83"/>
      <c r="TOX79" s="83"/>
      <c r="TOY79" s="83"/>
      <c r="TOZ79" s="83"/>
      <c r="TPA79" s="83"/>
      <c r="TPB79" s="83"/>
      <c r="TPC79" s="83"/>
      <c r="TPD79" s="83"/>
      <c r="TPE79" s="83"/>
      <c r="TPF79" s="83"/>
      <c r="TPG79" s="83"/>
      <c r="TPH79" s="83"/>
      <c r="TPI79" s="83"/>
      <c r="TPJ79" s="83"/>
      <c r="TPK79" s="83"/>
      <c r="TPL79" s="83"/>
      <c r="TPM79" s="83"/>
      <c r="TPN79" s="83"/>
      <c r="TPO79" s="83"/>
      <c r="TPP79" s="83"/>
      <c r="TPQ79" s="83"/>
      <c r="TPR79" s="83"/>
      <c r="TPS79" s="83"/>
      <c r="TPT79" s="83"/>
      <c r="TPU79" s="83"/>
      <c r="TPV79" s="83"/>
      <c r="TPW79" s="83"/>
      <c r="TPX79" s="83"/>
      <c r="TPY79" s="83"/>
      <c r="TPZ79" s="83"/>
      <c r="TQA79" s="83"/>
      <c r="TQB79" s="83"/>
      <c r="TQC79" s="83"/>
      <c r="TQD79" s="83"/>
      <c r="TQE79" s="83"/>
      <c r="TQF79" s="83"/>
      <c r="TQG79" s="83"/>
      <c r="TQH79" s="83"/>
      <c r="TQI79" s="83"/>
      <c r="TQJ79" s="83"/>
      <c r="TQK79" s="83"/>
      <c r="TQL79" s="83"/>
      <c r="TQM79" s="83"/>
      <c r="TQN79" s="83"/>
      <c r="TQO79" s="83"/>
      <c r="TQP79" s="83"/>
      <c r="TQQ79" s="83"/>
      <c r="TQR79" s="83"/>
      <c r="TQS79" s="83"/>
      <c r="TQT79" s="83"/>
      <c r="TQU79" s="83"/>
      <c r="TQV79" s="83"/>
      <c r="TQW79" s="83"/>
      <c r="TQX79" s="83"/>
      <c r="TQY79" s="83"/>
      <c r="TQZ79" s="83"/>
      <c r="TRA79" s="83"/>
      <c r="TRB79" s="83"/>
      <c r="TRC79" s="83"/>
      <c r="TRD79" s="83"/>
      <c r="TRE79" s="83"/>
      <c r="TRF79" s="83"/>
      <c r="TRG79" s="83"/>
      <c r="TRH79" s="83"/>
      <c r="TRI79" s="83"/>
      <c r="TRJ79" s="83"/>
      <c r="TRK79" s="83"/>
      <c r="TRL79" s="83"/>
      <c r="TRM79" s="83"/>
      <c r="TRN79" s="83"/>
      <c r="TRO79" s="83"/>
      <c r="TRP79" s="83"/>
      <c r="TRQ79" s="83"/>
      <c r="TRR79" s="83"/>
      <c r="TRS79" s="83"/>
      <c r="TRT79" s="83"/>
      <c r="TRU79" s="83"/>
      <c r="TRV79" s="83"/>
      <c r="TRW79" s="83"/>
      <c r="TRX79" s="83"/>
      <c r="TRY79" s="83"/>
      <c r="TRZ79" s="83"/>
      <c r="TSA79" s="83"/>
      <c r="TSB79" s="83"/>
      <c r="TSC79" s="83"/>
      <c r="TSD79" s="83"/>
      <c r="TSE79" s="83"/>
      <c r="TSF79" s="83"/>
      <c r="TSG79" s="83"/>
      <c r="TSH79" s="83"/>
      <c r="TSI79" s="83"/>
      <c r="TSJ79" s="83"/>
      <c r="TSK79" s="83"/>
      <c r="TSL79" s="83"/>
      <c r="TSM79" s="83"/>
      <c r="TSN79" s="83"/>
      <c r="TSO79" s="83"/>
      <c r="TSP79" s="83"/>
      <c r="TSQ79" s="83"/>
      <c r="TSR79" s="83"/>
      <c r="TSS79" s="83"/>
      <c r="TST79" s="83"/>
      <c r="TSU79" s="83"/>
      <c r="TSV79" s="83"/>
      <c r="TSW79" s="83"/>
      <c r="TSX79" s="83"/>
      <c r="TSY79" s="83"/>
      <c r="TSZ79" s="83"/>
      <c r="TTA79" s="83"/>
      <c r="TTB79" s="83"/>
      <c r="TTC79" s="83"/>
      <c r="TTD79" s="83"/>
      <c r="TTE79" s="83"/>
      <c r="TTF79" s="83"/>
      <c r="TTG79" s="83"/>
      <c r="TTH79" s="83"/>
      <c r="TTI79" s="83"/>
      <c r="TTJ79" s="83"/>
      <c r="TTK79" s="83"/>
      <c r="TTL79" s="83"/>
      <c r="TTM79" s="83"/>
      <c r="TTN79" s="83"/>
      <c r="TTO79" s="83"/>
      <c r="TTP79" s="83"/>
      <c r="TTQ79" s="83"/>
      <c r="TTR79" s="83"/>
      <c r="TTS79" s="83"/>
      <c r="TTT79" s="83"/>
      <c r="TTU79" s="83"/>
      <c r="TTV79" s="83"/>
      <c r="TTW79" s="83"/>
      <c r="TTX79" s="83"/>
      <c r="TTY79" s="83"/>
      <c r="TTZ79" s="83"/>
      <c r="TUA79" s="83"/>
      <c r="TUB79" s="83"/>
      <c r="TUC79" s="83"/>
      <c r="TUD79" s="83"/>
      <c r="TUE79" s="83"/>
      <c r="TUF79" s="83"/>
      <c r="TUG79" s="83"/>
      <c r="TUH79" s="83"/>
      <c r="TUI79" s="83"/>
      <c r="TUJ79" s="83"/>
      <c r="TUK79" s="83"/>
      <c r="TUL79" s="83"/>
      <c r="TUM79" s="83"/>
      <c r="TUN79" s="83"/>
      <c r="TUO79" s="83"/>
      <c r="TUP79" s="83"/>
      <c r="TUQ79" s="83"/>
      <c r="TUR79" s="83"/>
      <c r="TUS79" s="83"/>
      <c r="TUT79" s="83"/>
      <c r="TUU79" s="83"/>
      <c r="TUV79" s="83"/>
      <c r="TUW79" s="83"/>
      <c r="TUX79" s="83"/>
      <c r="TUY79" s="83"/>
      <c r="TUZ79" s="83"/>
      <c r="TVA79" s="83"/>
      <c r="TVB79" s="83"/>
      <c r="TVC79" s="83"/>
      <c r="TVD79" s="83"/>
      <c r="TVE79" s="83"/>
      <c r="TVF79" s="83"/>
      <c r="TVG79" s="83"/>
      <c r="TVH79" s="83"/>
      <c r="TVI79" s="83"/>
      <c r="TVJ79" s="83"/>
      <c r="TVK79" s="83"/>
      <c r="TVL79" s="83"/>
      <c r="TVM79" s="83"/>
      <c r="TVN79" s="83"/>
      <c r="TVO79" s="83"/>
      <c r="TVP79" s="83"/>
      <c r="TVQ79" s="83"/>
      <c r="TVR79" s="83"/>
      <c r="TVS79" s="83"/>
      <c r="TVT79" s="83"/>
      <c r="TVU79" s="83"/>
      <c r="TVV79" s="83"/>
      <c r="TVW79" s="83"/>
      <c r="TVX79" s="83"/>
      <c r="TVY79" s="83"/>
      <c r="TVZ79" s="83"/>
      <c r="TWA79" s="83"/>
      <c r="TWB79" s="83"/>
      <c r="TWC79" s="83"/>
      <c r="TWD79" s="83"/>
      <c r="TWE79" s="83"/>
      <c r="TWF79" s="83"/>
      <c r="TWG79" s="83"/>
      <c r="TWH79" s="83"/>
      <c r="TWI79" s="83"/>
      <c r="TWJ79" s="83"/>
      <c r="TWK79" s="83"/>
      <c r="TWL79" s="83"/>
      <c r="TWM79" s="83"/>
      <c r="TWN79" s="83"/>
      <c r="TWO79" s="83"/>
      <c r="TWP79" s="83"/>
      <c r="TWQ79" s="83"/>
      <c r="TWR79" s="83"/>
      <c r="TWS79" s="83"/>
      <c r="TWT79" s="83"/>
      <c r="TWU79" s="83"/>
      <c r="TWV79" s="83"/>
      <c r="TWW79" s="83"/>
      <c r="TWX79" s="83"/>
      <c r="TWY79" s="83"/>
      <c r="TWZ79" s="83"/>
      <c r="TXA79" s="83"/>
      <c r="TXB79" s="83"/>
      <c r="TXC79" s="83"/>
      <c r="TXD79" s="83"/>
      <c r="TXE79" s="83"/>
      <c r="TXF79" s="83"/>
      <c r="TXG79" s="83"/>
      <c r="TXH79" s="83"/>
      <c r="TXI79" s="83"/>
      <c r="TXJ79" s="83"/>
      <c r="TXK79" s="83"/>
      <c r="TXL79" s="83"/>
      <c r="TXM79" s="83"/>
      <c r="TXN79" s="83"/>
      <c r="TXO79" s="83"/>
      <c r="TXP79" s="83"/>
      <c r="TXQ79" s="83"/>
      <c r="TXR79" s="83"/>
      <c r="TXS79" s="83"/>
      <c r="TXT79" s="83"/>
      <c r="TXU79" s="83"/>
      <c r="TXV79" s="83"/>
      <c r="TXW79" s="83"/>
      <c r="TXX79" s="83"/>
      <c r="TXY79" s="83"/>
      <c r="TXZ79" s="83"/>
      <c r="TYA79" s="83"/>
      <c r="TYB79" s="83"/>
      <c r="TYC79" s="83"/>
      <c r="TYD79" s="83"/>
      <c r="TYE79" s="83"/>
      <c r="TYF79" s="83"/>
      <c r="TYG79" s="83"/>
      <c r="TYH79" s="83"/>
      <c r="TYI79" s="83"/>
      <c r="TYJ79" s="83"/>
      <c r="TYK79" s="83"/>
      <c r="TYL79" s="83"/>
      <c r="TYM79" s="83"/>
      <c r="TYN79" s="83"/>
      <c r="TYO79" s="83"/>
      <c r="TYP79" s="83"/>
      <c r="TYQ79" s="83"/>
      <c r="TYR79" s="83"/>
      <c r="TYS79" s="83"/>
      <c r="TYT79" s="83"/>
      <c r="TYU79" s="83"/>
      <c r="TYV79" s="83"/>
      <c r="TYW79" s="83"/>
      <c r="TYX79" s="83"/>
      <c r="TYY79" s="83"/>
      <c r="TYZ79" s="83"/>
      <c r="TZA79" s="83"/>
      <c r="TZB79" s="83"/>
      <c r="TZC79" s="83"/>
      <c r="TZD79" s="83"/>
      <c r="TZE79" s="83"/>
      <c r="TZF79" s="83"/>
      <c r="TZG79" s="83"/>
      <c r="TZH79" s="83"/>
      <c r="TZI79" s="83"/>
      <c r="TZJ79" s="83"/>
      <c r="TZK79" s="83"/>
      <c r="TZL79" s="83"/>
      <c r="TZM79" s="83"/>
      <c r="TZN79" s="83"/>
      <c r="TZO79" s="83"/>
      <c r="TZP79" s="83"/>
      <c r="TZQ79" s="83"/>
      <c r="TZR79" s="83"/>
      <c r="TZS79" s="83"/>
      <c r="TZT79" s="83"/>
      <c r="TZU79" s="83"/>
      <c r="TZV79" s="83"/>
      <c r="TZW79" s="83"/>
      <c r="TZX79" s="83"/>
      <c r="TZY79" s="83"/>
      <c r="TZZ79" s="83"/>
      <c r="UAA79" s="83"/>
      <c r="UAB79" s="83"/>
      <c r="UAC79" s="83"/>
      <c r="UAD79" s="83"/>
      <c r="UAE79" s="83"/>
      <c r="UAF79" s="83"/>
      <c r="UAG79" s="83"/>
      <c r="UAH79" s="83"/>
      <c r="UAI79" s="83"/>
      <c r="UAJ79" s="83"/>
      <c r="UAK79" s="83"/>
      <c r="UAL79" s="83"/>
      <c r="UAM79" s="83"/>
      <c r="UAN79" s="83"/>
      <c r="UAO79" s="83"/>
      <c r="UAP79" s="83"/>
      <c r="UAQ79" s="83"/>
      <c r="UAR79" s="83"/>
      <c r="UAS79" s="83"/>
      <c r="UAT79" s="83"/>
      <c r="UAU79" s="83"/>
      <c r="UAV79" s="83"/>
      <c r="UAW79" s="83"/>
      <c r="UAX79" s="83"/>
      <c r="UAY79" s="83"/>
      <c r="UAZ79" s="83"/>
      <c r="UBA79" s="83"/>
      <c r="UBB79" s="83"/>
      <c r="UBC79" s="83"/>
      <c r="UBD79" s="83"/>
      <c r="UBE79" s="83"/>
      <c r="UBF79" s="83"/>
      <c r="UBG79" s="83"/>
      <c r="UBH79" s="83"/>
      <c r="UBI79" s="83"/>
      <c r="UBJ79" s="83"/>
      <c r="UBK79" s="83"/>
      <c r="UBL79" s="83"/>
      <c r="UBM79" s="83"/>
      <c r="UBN79" s="83"/>
      <c r="UBO79" s="83"/>
      <c r="UBP79" s="83"/>
      <c r="UBQ79" s="83"/>
      <c r="UBR79" s="83"/>
      <c r="UBS79" s="83"/>
      <c r="UBT79" s="83"/>
      <c r="UBU79" s="83"/>
      <c r="UBV79" s="83"/>
      <c r="UBW79" s="83"/>
      <c r="UBX79" s="83"/>
      <c r="UBY79" s="83"/>
      <c r="UBZ79" s="83"/>
      <c r="UCA79" s="83"/>
      <c r="UCB79" s="83"/>
      <c r="UCC79" s="83"/>
      <c r="UCD79" s="83"/>
      <c r="UCE79" s="83"/>
      <c r="UCF79" s="83"/>
      <c r="UCG79" s="83"/>
      <c r="UCH79" s="83"/>
      <c r="UCI79" s="83"/>
      <c r="UCJ79" s="83"/>
      <c r="UCK79" s="83"/>
      <c r="UCL79" s="83"/>
      <c r="UCM79" s="83"/>
      <c r="UCN79" s="83"/>
      <c r="UCO79" s="83"/>
      <c r="UCP79" s="83"/>
      <c r="UCQ79" s="83"/>
      <c r="UCR79" s="83"/>
      <c r="UCS79" s="83"/>
      <c r="UCT79" s="83"/>
      <c r="UCU79" s="83"/>
      <c r="UCV79" s="83"/>
      <c r="UCW79" s="83"/>
      <c r="UCX79" s="83"/>
      <c r="UCY79" s="83"/>
      <c r="UCZ79" s="83"/>
      <c r="UDA79" s="83"/>
      <c r="UDB79" s="83"/>
      <c r="UDC79" s="83"/>
      <c r="UDD79" s="83"/>
      <c r="UDE79" s="83"/>
      <c r="UDF79" s="83"/>
      <c r="UDG79" s="83"/>
      <c r="UDH79" s="83"/>
      <c r="UDI79" s="83"/>
      <c r="UDJ79" s="83"/>
      <c r="UDK79" s="83"/>
      <c r="UDL79" s="83"/>
      <c r="UDM79" s="83"/>
      <c r="UDN79" s="83"/>
      <c r="UDO79" s="83"/>
      <c r="UDP79" s="83"/>
      <c r="UDQ79" s="83"/>
      <c r="UDR79" s="83"/>
      <c r="UDS79" s="83"/>
      <c r="UDT79" s="83"/>
      <c r="UDU79" s="83"/>
      <c r="UDV79" s="83"/>
      <c r="UDW79" s="83"/>
      <c r="UDX79" s="83"/>
      <c r="UDY79" s="83"/>
      <c r="UDZ79" s="83"/>
      <c r="UEA79" s="83"/>
      <c r="UEB79" s="83"/>
      <c r="UEC79" s="83"/>
      <c r="UED79" s="83"/>
      <c r="UEE79" s="83"/>
      <c r="UEF79" s="83"/>
      <c r="UEG79" s="83"/>
      <c r="UEH79" s="83"/>
      <c r="UEI79" s="83"/>
      <c r="UEJ79" s="83"/>
      <c r="UEK79" s="83"/>
      <c r="UEL79" s="83"/>
      <c r="UEM79" s="83"/>
      <c r="UEN79" s="83"/>
      <c r="UEO79" s="83"/>
      <c r="UEP79" s="83"/>
      <c r="UEQ79" s="83"/>
      <c r="UER79" s="83"/>
      <c r="UES79" s="83"/>
      <c r="UET79" s="83"/>
      <c r="UEU79" s="83"/>
      <c r="UEV79" s="83"/>
      <c r="UEW79" s="83"/>
      <c r="UEX79" s="83"/>
      <c r="UEY79" s="83"/>
      <c r="UEZ79" s="83"/>
      <c r="UFA79" s="83"/>
      <c r="UFB79" s="83"/>
      <c r="UFC79" s="83"/>
      <c r="UFD79" s="83"/>
      <c r="UFE79" s="83"/>
      <c r="UFF79" s="83"/>
      <c r="UFG79" s="83"/>
      <c r="UFH79" s="83"/>
      <c r="UFI79" s="83"/>
      <c r="UFJ79" s="83"/>
      <c r="UFK79" s="83"/>
      <c r="UFL79" s="83"/>
      <c r="UFM79" s="83"/>
      <c r="UFN79" s="83"/>
      <c r="UFO79" s="83"/>
      <c r="UFP79" s="83"/>
      <c r="UFQ79" s="83"/>
      <c r="UFR79" s="83"/>
      <c r="UFS79" s="83"/>
      <c r="UFT79" s="83"/>
      <c r="UFU79" s="83"/>
      <c r="UFV79" s="83"/>
      <c r="UFW79" s="83"/>
      <c r="UFX79" s="83"/>
      <c r="UFY79" s="83"/>
      <c r="UFZ79" s="83"/>
      <c r="UGA79" s="83"/>
      <c r="UGB79" s="83"/>
      <c r="UGC79" s="83"/>
      <c r="UGD79" s="83"/>
      <c r="UGE79" s="83"/>
      <c r="UGF79" s="83"/>
      <c r="UGG79" s="83"/>
      <c r="UGH79" s="83"/>
      <c r="UGI79" s="83"/>
      <c r="UGJ79" s="83"/>
      <c r="UGK79" s="83"/>
      <c r="UGL79" s="83"/>
      <c r="UGM79" s="83"/>
      <c r="UGN79" s="83"/>
      <c r="UGO79" s="83"/>
      <c r="UGP79" s="83"/>
      <c r="UGQ79" s="83"/>
      <c r="UGR79" s="83"/>
      <c r="UGS79" s="83"/>
      <c r="UGT79" s="83"/>
      <c r="UGU79" s="83"/>
      <c r="UGV79" s="83"/>
      <c r="UGW79" s="83"/>
      <c r="UGX79" s="83"/>
      <c r="UGY79" s="83"/>
      <c r="UGZ79" s="83"/>
      <c r="UHA79" s="83"/>
      <c r="UHB79" s="83"/>
      <c r="UHC79" s="83"/>
      <c r="UHD79" s="83"/>
      <c r="UHE79" s="83"/>
      <c r="UHF79" s="83"/>
      <c r="UHG79" s="83"/>
      <c r="UHH79" s="83"/>
      <c r="UHI79" s="83"/>
      <c r="UHJ79" s="83"/>
      <c r="UHK79" s="83"/>
      <c r="UHL79" s="83"/>
      <c r="UHM79" s="83"/>
      <c r="UHN79" s="83"/>
      <c r="UHO79" s="83"/>
      <c r="UHP79" s="83"/>
      <c r="UHQ79" s="83"/>
      <c r="UHR79" s="83"/>
      <c r="UHS79" s="83"/>
      <c r="UHT79" s="83"/>
      <c r="UHU79" s="83"/>
      <c r="UHV79" s="83"/>
      <c r="UHW79" s="83"/>
      <c r="UHX79" s="83"/>
      <c r="UHY79" s="83"/>
      <c r="UHZ79" s="83"/>
      <c r="UIA79" s="83"/>
      <c r="UIB79" s="83"/>
      <c r="UIC79" s="83"/>
      <c r="UID79" s="83"/>
      <c r="UIE79" s="83"/>
      <c r="UIF79" s="83"/>
      <c r="UIG79" s="83"/>
      <c r="UIH79" s="83"/>
      <c r="UII79" s="83"/>
      <c r="UIJ79" s="83"/>
      <c r="UIK79" s="83"/>
      <c r="UIL79" s="83"/>
      <c r="UIM79" s="83"/>
      <c r="UIN79" s="83"/>
      <c r="UIO79" s="83"/>
      <c r="UIP79" s="83"/>
      <c r="UIQ79" s="83"/>
      <c r="UIR79" s="83"/>
      <c r="UIS79" s="83"/>
      <c r="UIT79" s="83"/>
      <c r="UIU79" s="83"/>
      <c r="UIV79" s="83"/>
      <c r="UIW79" s="83"/>
      <c r="UIX79" s="83"/>
      <c r="UIY79" s="83"/>
      <c r="UIZ79" s="83"/>
      <c r="UJA79" s="83"/>
      <c r="UJB79" s="83"/>
      <c r="UJC79" s="83"/>
      <c r="UJD79" s="83"/>
      <c r="UJE79" s="83"/>
      <c r="UJF79" s="83"/>
      <c r="UJG79" s="83"/>
      <c r="UJH79" s="83"/>
      <c r="UJI79" s="83"/>
      <c r="UJJ79" s="83"/>
      <c r="UJK79" s="83"/>
      <c r="UJL79" s="83"/>
      <c r="UJM79" s="83"/>
      <c r="UJN79" s="83"/>
      <c r="UJO79" s="83"/>
      <c r="UJP79" s="83"/>
      <c r="UJQ79" s="83"/>
      <c r="UJR79" s="83"/>
      <c r="UJS79" s="83"/>
      <c r="UJT79" s="83"/>
      <c r="UJU79" s="83"/>
      <c r="UJV79" s="83"/>
      <c r="UJW79" s="83"/>
      <c r="UJX79" s="83"/>
      <c r="UJY79" s="83"/>
      <c r="UJZ79" s="83"/>
      <c r="UKA79" s="83"/>
      <c r="UKB79" s="83"/>
      <c r="UKC79" s="83"/>
      <c r="UKD79" s="83"/>
      <c r="UKE79" s="83"/>
      <c r="UKF79" s="83"/>
      <c r="UKG79" s="83"/>
      <c r="UKH79" s="83"/>
      <c r="UKI79" s="83"/>
      <c r="UKJ79" s="83"/>
      <c r="UKK79" s="83"/>
      <c r="UKL79" s="83"/>
      <c r="UKM79" s="83"/>
      <c r="UKN79" s="83"/>
      <c r="UKO79" s="83"/>
      <c r="UKP79" s="83"/>
      <c r="UKQ79" s="83"/>
      <c r="UKR79" s="83"/>
      <c r="UKS79" s="83"/>
      <c r="UKT79" s="83"/>
      <c r="UKU79" s="83"/>
      <c r="UKV79" s="83"/>
      <c r="UKW79" s="83"/>
      <c r="UKX79" s="83"/>
      <c r="UKY79" s="83"/>
      <c r="UKZ79" s="83"/>
      <c r="ULA79" s="83"/>
      <c r="ULB79" s="83"/>
      <c r="ULC79" s="83"/>
      <c r="ULD79" s="83"/>
      <c r="ULE79" s="83"/>
      <c r="ULF79" s="83"/>
      <c r="ULG79" s="83"/>
      <c r="ULH79" s="83"/>
      <c r="ULI79" s="83"/>
      <c r="ULJ79" s="83"/>
      <c r="ULK79" s="83"/>
      <c r="ULL79" s="83"/>
      <c r="ULM79" s="83"/>
      <c r="ULN79" s="83"/>
      <c r="ULO79" s="83"/>
      <c r="ULP79" s="83"/>
      <c r="ULQ79" s="83"/>
      <c r="ULR79" s="83"/>
      <c r="ULS79" s="83"/>
      <c r="ULT79" s="83"/>
      <c r="ULU79" s="83"/>
      <c r="ULV79" s="83"/>
      <c r="ULW79" s="83"/>
      <c r="ULX79" s="83"/>
      <c r="ULY79" s="83"/>
      <c r="ULZ79" s="83"/>
      <c r="UMA79" s="83"/>
      <c r="UMB79" s="83"/>
      <c r="UMC79" s="83"/>
      <c r="UMD79" s="83"/>
      <c r="UME79" s="83"/>
      <c r="UMF79" s="83"/>
      <c r="UMG79" s="83"/>
      <c r="UMH79" s="83"/>
      <c r="UMI79" s="83"/>
      <c r="UMJ79" s="83"/>
      <c r="UMK79" s="83"/>
      <c r="UML79" s="83"/>
      <c r="UMM79" s="83"/>
      <c r="UMN79" s="83"/>
      <c r="UMO79" s="83"/>
      <c r="UMP79" s="83"/>
      <c r="UMQ79" s="83"/>
      <c r="UMR79" s="83"/>
      <c r="UMS79" s="83"/>
      <c r="UMT79" s="83"/>
      <c r="UMU79" s="83"/>
      <c r="UMV79" s="83"/>
      <c r="UMW79" s="83"/>
      <c r="UMX79" s="83"/>
      <c r="UMY79" s="83"/>
      <c r="UMZ79" s="83"/>
      <c r="UNA79" s="83"/>
      <c r="UNB79" s="83"/>
      <c r="UNC79" s="83"/>
      <c r="UND79" s="83"/>
      <c r="UNE79" s="83"/>
      <c r="UNF79" s="83"/>
      <c r="UNG79" s="83"/>
      <c r="UNH79" s="83"/>
      <c r="UNI79" s="83"/>
      <c r="UNJ79" s="83"/>
      <c r="UNK79" s="83"/>
      <c r="UNL79" s="83"/>
      <c r="UNM79" s="83"/>
      <c r="UNN79" s="83"/>
      <c r="UNO79" s="83"/>
      <c r="UNP79" s="83"/>
      <c r="UNQ79" s="83"/>
      <c r="UNR79" s="83"/>
      <c r="UNS79" s="83"/>
      <c r="UNT79" s="83"/>
      <c r="UNU79" s="83"/>
      <c r="UNV79" s="83"/>
      <c r="UNW79" s="83"/>
      <c r="UNX79" s="83"/>
      <c r="UNY79" s="83"/>
      <c r="UNZ79" s="83"/>
      <c r="UOA79" s="83"/>
      <c r="UOB79" s="83"/>
      <c r="UOC79" s="83"/>
      <c r="UOD79" s="83"/>
      <c r="UOE79" s="83"/>
      <c r="UOF79" s="83"/>
      <c r="UOG79" s="83"/>
      <c r="UOH79" s="83"/>
      <c r="UOI79" s="83"/>
      <c r="UOJ79" s="83"/>
      <c r="UOK79" s="83"/>
      <c r="UOL79" s="83"/>
      <c r="UOM79" s="83"/>
      <c r="UON79" s="83"/>
      <c r="UOO79" s="83"/>
      <c r="UOP79" s="83"/>
      <c r="UOQ79" s="83"/>
      <c r="UOR79" s="83"/>
      <c r="UOS79" s="83"/>
      <c r="UOT79" s="83"/>
      <c r="UOU79" s="83"/>
      <c r="UOV79" s="83"/>
      <c r="UOW79" s="83"/>
      <c r="UOX79" s="83"/>
      <c r="UOY79" s="83"/>
      <c r="UOZ79" s="83"/>
      <c r="UPA79" s="83"/>
      <c r="UPB79" s="83"/>
      <c r="UPC79" s="83"/>
      <c r="UPD79" s="83"/>
      <c r="UPE79" s="83"/>
      <c r="UPF79" s="83"/>
      <c r="UPG79" s="83"/>
      <c r="UPH79" s="83"/>
      <c r="UPI79" s="83"/>
      <c r="UPJ79" s="83"/>
      <c r="UPK79" s="83"/>
      <c r="UPL79" s="83"/>
      <c r="UPM79" s="83"/>
      <c r="UPN79" s="83"/>
      <c r="UPO79" s="83"/>
      <c r="UPP79" s="83"/>
      <c r="UPQ79" s="83"/>
      <c r="UPR79" s="83"/>
      <c r="UPS79" s="83"/>
      <c r="UPT79" s="83"/>
      <c r="UPU79" s="83"/>
      <c r="UPV79" s="83"/>
      <c r="UPW79" s="83"/>
      <c r="UPX79" s="83"/>
      <c r="UPY79" s="83"/>
      <c r="UPZ79" s="83"/>
      <c r="UQA79" s="83"/>
      <c r="UQB79" s="83"/>
      <c r="UQC79" s="83"/>
      <c r="UQD79" s="83"/>
      <c r="UQE79" s="83"/>
      <c r="UQF79" s="83"/>
      <c r="UQG79" s="83"/>
      <c r="UQH79" s="83"/>
      <c r="UQI79" s="83"/>
      <c r="UQJ79" s="83"/>
      <c r="UQK79" s="83"/>
      <c r="UQL79" s="83"/>
      <c r="UQM79" s="83"/>
      <c r="UQN79" s="83"/>
      <c r="UQO79" s="83"/>
      <c r="UQP79" s="83"/>
      <c r="UQQ79" s="83"/>
      <c r="UQR79" s="83"/>
      <c r="UQS79" s="83"/>
      <c r="UQT79" s="83"/>
      <c r="UQU79" s="83"/>
      <c r="UQV79" s="83"/>
      <c r="UQW79" s="83"/>
      <c r="UQX79" s="83"/>
      <c r="UQY79" s="83"/>
      <c r="UQZ79" s="83"/>
      <c r="URA79" s="83"/>
      <c r="URB79" s="83"/>
      <c r="URC79" s="83"/>
      <c r="URD79" s="83"/>
      <c r="URE79" s="83"/>
      <c r="URF79" s="83"/>
      <c r="URG79" s="83"/>
      <c r="URH79" s="83"/>
      <c r="URI79" s="83"/>
      <c r="URJ79" s="83"/>
      <c r="URK79" s="83"/>
      <c r="URL79" s="83"/>
      <c r="URM79" s="83"/>
      <c r="URN79" s="83"/>
      <c r="URO79" s="83"/>
      <c r="URP79" s="83"/>
      <c r="URQ79" s="83"/>
      <c r="URR79" s="83"/>
      <c r="URS79" s="83"/>
      <c r="URT79" s="83"/>
      <c r="URU79" s="83"/>
      <c r="URV79" s="83"/>
      <c r="URW79" s="83"/>
      <c r="URX79" s="83"/>
      <c r="URY79" s="83"/>
      <c r="URZ79" s="83"/>
      <c r="USA79" s="83"/>
      <c r="USB79" s="83"/>
      <c r="USC79" s="83"/>
      <c r="USD79" s="83"/>
      <c r="USE79" s="83"/>
      <c r="USF79" s="83"/>
      <c r="USG79" s="83"/>
      <c r="USH79" s="83"/>
      <c r="USI79" s="83"/>
      <c r="USJ79" s="83"/>
      <c r="USK79" s="83"/>
      <c r="USL79" s="83"/>
      <c r="USM79" s="83"/>
      <c r="USN79" s="83"/>
      <c r="USO79" s="83"/>
      <c r="USP79" s="83"/>
      <c r="USQ79" s="83"/>
      <c r="USR79" s="83"/>
      <c r="USS79" s="83"/>
      <c r="UST79" s="83"/>
      <c r="USU79" s="83"/>
      <c r="USV79" s="83"/>
      <c r="USW79" s="83"/>
      <c r="USX79" s="83"/>
      <c r="USY79" s="83"/>
      <c r="USZ79" s="83"/>
      <c r="UTA79" s="83"/>
      <c r="UTB79" s="83"/>
      <c r="UTC79" s="83"/>
      <c r="UTD79" s="83"/>
      <c r="UTE79" s="83"/>
      <c r="UTF79" s="83"/>
      <c r="UTG79" s="83"/>
      <c r="UTH79" s="83"/>
      <c r="UTI79" s="83"/>
      <c r="UTJ79" s="83"/>
      <c r="UTK79" s="83"/>
      <c r="UTL79" s="83"/>
      <c r="UTM79" s="83"/>
      <c r="UTN79" s="83"/>
      <c r="UTO79" s="83"/>
      <c r="UTP79" s="83"/>
      <c r="UTQ79" s="83"/>
      <c r="UTR79" s="83"/>
      <c r="UTS79" s="83"/>
      <c r="UTT79" s="83"/>
      <c r="UTU79" s="83"/>
      <c r="UTV79" s="83"/>
      <c r="UTW79" s="83"/>
      <c r="UTX79" s="83"/>
      <c r="UTY79" s="83"/>
      <c r="UTZ79" s="83"/>
      <c r="UUA79" s="83"/>
      <c r="UUB79" s="83"/>
      <c r="UUC79" s="83"/>
      <c r="UUD79" s="83"/>
      <c r="UUE79" s="83"/>
      <c r="UUF79" s="83"/>
      <c r="UUG79" s="83"/>
      <c r="UUH79" s="83"/>
      <c r="UUI79" s="83"/>
      <c r="UUJ79" s="83"/>
      <c r="UUK79" s="83"/>
      <c r="UUL79" s="83"/>
      <c r="UUM79" s="83"/>
      <c r="UUN79" s="83"/>
      <c r="UUO79" s="83"/>
      <c r="UUP79" s="83"/>
      <c r="UUQ79" s="83"/>
      <c r="UUR79" s="83"/>
      <c r="UUS79" s="83"/>
      <c r="UUT79" s="83"/>
      <c r="UUU79" s="83"/>
      <c r="UUV79" s="83"/>
      <c r="UUW79" s="83"/>
      <c r="UUX79" s="83"/>
      <c r="UUY79" s="83"/>
      <c r="UUZ79" s="83"/>
      <c r="UVA79" s="83"/>
      <c r="UVB79" s="83"/>
      <c r="UVC79" s="83"/>
      <c r="UVD79" s="83"/>
      <c r="UVE79" s="83"/>
      <c r="UVF79" s="83"/>
      <c r="UVG79" s="83"/>
      <c r="UVH79" s="83"/>
      <c r="UVI79" s="83"/>
      <c r="UVJ79" s="83"/>
      <c r="UVK79" s="83"/>
      <c r="UVL79" s="83"/>
      <c r="UVM79" s="83"/>
      <c r="UVN79" s="83"/>
      <c r="UVO79" s="83"/>
      <c r="UVP79" s="83"/>
      <c r="UVQ79" s="83"/>
      <c r="UVR79" s="83"/>
      <c r="UVS79" s="83"/>
      <c r="UVT79" s="83"/>
      <c r="UVU79" s="83"/>
      <c r="UVV79" s="83"/>
      <c r="UVW79" s="83"/>
      <c r="UVX79" s="83"/>
      <c r="UVY79" s="83"/>
      <c r="UVZ79" s="83"/>
      <c r="UWA79" s="83"/>
      <c r="UWB79" s="83"/>
      <c r="UWC79" s="83"/>
      <c r="UWD79" s="83"/>
      <c r="UWE79" s="83"/>
      <c r="UWF79" s="83"/>
      <c r="UWG79" s="83"/>
      <c r="UWH79" s="83"/>
      <c r="UWI79" s="83"/>
      <c r="UWJ79" s="83"/>
      <c r="UWK79" s="83"/>
      <c r="UWL79" s="83"/>
      <c r="UWM79" s="83"/>
      <c r="UWN79" s="83"/>
      <c r="UWO79" s="83"/>
      <c r="UWP79" s="83"/>
      <c r="UWQ79" s="83"/>
      <c r="UWR79" s="83"/>
      <c r="UWS79" s="83"/>
      <c r="UWT79" s="83"/>
      <c r="UWU79" s="83"/>
      <c r="UWV79" s="83"/>
      <c r="UWW79" s="83"/>
      <c r="UWX79" s="83"/>
      <c r="UWY79" s="83"/>
      <c r="UWZ79" s="83"/>
      <c r="UXA79" s="83"/>
      <c r="UXB79" s="83"/>
      <c r="UXC79" s="83"/>
      <c r="UXD79" s="83"/>
      <c r="UXE79" s="83"/>
      <c r="UXF79" s="83"/>
      <c r="UXG79" s="83"/>
      <c r="UXH79" s="83"/>
      <c r="UXI79" s="83"/>
      <c r="UXJ79" s="83"/>
      <c r="UXK79" s="83"/>
      <c r="UXL79" s="83"/>
      <c r="UXM79" s="83"/>
      <c r="UXN79" s="83"/>
      <c r="UXO79" s="83"/>
      <c r="UXP79" s="83"/>
      <c r="UXQ79" s="83"/>
      <c r="UXR79" s="83"/>
      <c r="UXS79" s="83"/>
      <c r="UXT79" s="83"/>
      <c r="UXU79" s="83"/>
      <c r="UXV79" s="83"/>
      <c r="UXW79" s="83"/>
      <c r="UXX79" s="83"/>
      <c r="UXY79" s="83"/>
      <c r="UXZ79" s="83"/>
      <c r="UYA79" s="83"/>
      <c r="UYB79" s="83"/>
      <c r="UYC79" s="83"/>
      <c r="UYD79" s="83"/>
      <c r="UYE79" s="83"/>
      <c r="UYF79" s="83"/>
      <c r="UYG79" s="83"/>
      <c r="UYH79" s="83"/>
      <c r="UYI79" s="83"/>
      <c r="UYJ79" s="83"/>
      <c r="UYK79" s="83"/>
      <c r="UYL79" s="83"/>
      <c r="UYM79" s="83"/>
      <c r="UYN79" s="83"/>
      <c r="UYO79" s="83"/>
      <c r="UYP79" s="83"/>
      <c r="UYQ79" s="83"/>
      <c r="UYR79" s="83"/>
      <c r="UYS79" s="83"/>
      <c r="UYT79" s="83"/>
      <c r="UYU79" s="83"/>
      <c r="UYV79" s="83"/>
      <c r="UYW79" s="83"/>
      <c r="UYX79" s="83"/>
      <c r="UYY79" s="83"/>
      <c r="UYZ79" s="83"/>
      <c r="UZA79" s="83"/>
      <c r="UZB79" s="83"/>
      <c r="UZC79" s="83"/>
      <c r="UZD79" s="83"/>
      <c r="UZE79" s="83"/>
      <c r="UZF79" s="83"/>
      <c r="UZG79" s="83"/>
      <c r="UZH79" s="83"/>
      <c r="UZI79" s="83"/>
      <c r="UZJ79" s="83"/>
      <c r="UZK79" s="83"/>
      <c r="UZL79" s="83"/>
      <c r="UZM79" s="83"/>
      <c r="UZN79" s="83"/>
      <c r="UZO79" s="83"/>
      <c r="UZP79" s="83"/>
      <c r="UZQ79" s="83"/>
      <c r="UZR79" s="83"/>
      <c r="UZS79" s="83"/>
      <c r="UZT79" s="83"/>
      <c r="UZU79" s="83"/>
      <c r="UZV79" s="83"/>
      <c r="UZW79" s="83"/>
      <c r="UZX79" s="83"/>
      <c r="UZY79" s="83"/>
      <c r="UZZ79" s="83"/>
      <c r="VAA79" s="83"/>
      <c r="VAB79" s="83"/>
      <c r="VAC79" s="83"/>
      <c r="VAD79" s="83"/>
      <c r="VAE79" s="83"/>
      <c r="VAF79" s="83"/>
      <c r="VAG79" s="83"/>
      <c r="VAH79" s="83"/>
      <c r="VAI79" s="83"/>
      <c r="VAJ79" s="83"/>
      <c r="VAK79" s="83"/>
      <c r="VAL79" s="83"/>
      <c r="VAM79" s="83"/>
      <c r="VAN79" s="83"/>
      <c r="VAO79" s="83"/>
      <c r="VAP79" s="83"/>
      <c r="VAQ79" s="83"/>
      <c r="VAR79" s="83"/>
      <c r="VAS79" s="83"/>
      <c r="VAT79" s="83"/>
      <c r="VAU79" s="83"/>
      <c r="VAV79" s="83"/>
      <c r="VAW79" s="83"/>
      <c r="VAX79" s="83"/>
      <c r="VAY79" s="83"/>
      <c r="VAZ79" s="83"/>
      <c r="VBA79" s="83"/>
      <c r="VBB79" s="83"/>
      <c r="VBC79" s="83"/>
      <c r="VBD79" s="83"/>
      <c r="VBE79" s="83"/>
      <c r="VBF79" s="83"/>
      <c r="VBG79" s="83"/>
      <c r="VBH79" s="83"/>
      <c r="VBI79" s="83"/>
      <c r="VBJ79" s="83"/>
      <c r="VBK79" s="83"/>
      <c r="VBL79" s="83"/>
      <c r="VBM79" s="83"/>
      <c r="VBN79" s="83"/>
      <c r="VBO79" s="83"/>
      <c r="VBP79" s="83"/>
      <c r="VBQ79" s="83"/>
      <c r="VBR79" s="83"/>
      <c r="VBS79" s="83"/>
      <c r="VBT79" s="83"/>
      <c r="VBU79" s="83"/>
      <c r="VBV79" s="83"/>
      <c r="VBW79" s="83"/>
      <c r="VBX79" s="83"/>
      <c r="VBY79" s="83"/>
      <c r="VBZ79" s="83"/>
      <c r="VCA79" s="83"/>
      <c r="VCB79" s="83"/>
      <c r="VCC79" s="83"/>
      <c r="VCD79" s="83"/>
      <c r="VCE79" s="83"/>
      <c r="VCF79" s="83"/>
      <c r="VCG79" s="83"/>
      <c r="VCH79" s="83"/>
      <c r="VCI79" s="83"/>
      <c r="VCJ79" s="83"/>
      <c r="VCK79" s="83"/>
      <c r="VCL79" s="83"/>
      <c r="VCM79" s="83"/>
      <c r="VCN79" s="83"/>
      <c r="VCO79" s="83"/>
      <c r="VCP79" s="83"/>
      <c r="VCQ79" s="83"/>
      <c r="VCR79" s="83"/>
      <c r="VCS79" s="83"/>
      <c r="VCT79" s="83"/>
      <c r="VCU79" s="83"/>
      <c r="VCV79" s="83"/>
      <c r="VCW79" s="83"/>
      <c r="VCX79" s="83"/>
      <c r="VCY79" s="83"/>
      <c r="VCZ79" s="83"/>
      <c r="VDA79" s="83"/>
      <c r="VDB79" s="83"/>
      <c r="VDC79" s="83"/>
      <c r="VDD79" s="83"/>
      <c r="VDE79" s="83"/>
      <c r="VDF79" s="83"/>
      <c r="VDG79" s="83"/>
      <c r="VDH79" s="83"/>
      <c r="VDI79" s="83"/>
      <c r="VDJ79" s="83"/>
      <c r="VDK79" s="83"/>
      <c r="VDL79" s="83"/>
      <c r="VDM79" s="83"/>
      <c r="VDN79" s="83"/>
      <c r="VDO79" s="83"/>
      <c r="VDP79" s="83"/>
      <c r="VDQ79" s="83"/>
      <c r="VDR79" s="83"/>
      <c r="VDS79" s="83"/>
      <c r="VDT79" s="83"/>
      <c r="VDU79" s="83"/>
      <c r="VDV79" s="83"/>
      <c r="VDW79" s="83"/>
      <c r="VDX79" s="83"/>
      <c r="VDY79" s="83"/>
      <c r="VDZ79" s="83"/>
      <c r="VEA79" s="83"/>
      <c r="VEB79" s="83"/>
      <c r="VEC79" s="83"/>
      <c r="VED79" s="83"/>
      <c r="VEE79" s="83"/>
      <c r="VEF79" s="83"/>
      <c r="VEG79" s="83"/>
      <c r="VEH79" s="83"/>
      <c r="VEI79" s="83"/>
      <c r="VEJ79" s="83"/>
      <c r="VEK79" s="83"/>
      <c r="VEL79" s="83"/>
      <c r="VEM79" s="83"/>
      <c r="VEN79" s="83"/>
      <c r="VEO79" s="83"/>
      <c r="VEP79" s="83"/>
      <c r="VEQ79" s="83"/>
      <c r="VER79" s="83"/>
      <c r="VES79" s="83"/>
      <c r="VET79" s="83"/>
      <c r="VEU79" s="83"/>
      <c r="VEV79" s="83"/>
      <c r="VEW79" s="83"/>
      <c r="VEX79" s="83"/>
      <c r="VEY79" s="83"/>
      <c r="VEZ79" s="83"/>
      <c r="VFA79" s="83"/>
      <c r="VFB79" s="83"/>
      <c r="VFC79" s="83"/>
      <c r="VFD79" s="83"/>
      <c r="VFE79" s="83"/>
      <c r="VFF79" s="83"/>
      <c r="VFG79" s="83"/>
      <c r="VFH79" s="83"/>
      <c r="VFI79" s="83"/>
      <c r="VFJ79" s="83"/>
      <c r="VFK79" s="83"/>
      <c r="VFL79" s="83"/>
      <c r="VFM79" s="83"/>
      <c r="VFN79" s="83"/>
      <c r="VFO79" s="83"/>
      <c r="VFP79" s="83"/>
      <c r="VFQ79" s="83"/>
      <c r="VFR79" s="83"/>
      <c r="VFS79" s="83"/>
      <c r="VFT79" s="83"/>
      <c r="VFU79" s="83"/>
      <c r="VFV79" s="83"/>
      <c r="VFW79" s="83"/>
      <c r="VFX79" s="83"/>
      <c r="VFY79" s="83"/>
      <c r="VFZ79" s="83"/>
      <c r="VGA79" s="83"/>
      <c r="VGB79" s="83"/>
      <c r="VGC79" s="83"/>
      <c r="VGD79" s="83"/>
      <c r="VGE79" s="83"/>
      <c r="VGF79" s="83"/>
      <c r="VGG79" s="83"/>
      <c r="VGH79" s="83"/>
      <c r="VGI79" s="83"/>
      <c r="VGJ79" s="83"/>
      <c r="VGK79" s="83"/>
      <c r="VGL79" s="83"/>
      <c r="VGM79" s="83"/>
      <c r="VGN79" s="83"/>
      <c r="VGO79" s="83"/>
      <c r="VGP79" s="83"/>
      <c r="VGQ79" s="83"/>
      <c r="VGR79" s="83"/>
      <c r="VGS79" s="83"/>
      <c r="VGT79" s="83"/>
      <c r="VGU79" s="83"/>
      <c r="VGV79" s="83"/>
      <c r="VGW79" s="83"/>
      <c r="VGX79" s="83"/>
      <c r="VGY79" s="83"/>
      <c r="VGZ79" s="83"/>
      <c r="VHA79" s="83"/>
      <c r="VHB79" s="83"/>
      <c r="VHC79" s="83"/>
      <c r="VHD79" s="83"/>
      <c r="VHE79" s="83"/>
      <c r="VHF79" s="83"/>
      <c r="VHG79" s="83"/>
      <c r="VHH79" s="83"/>
      <c r="VHI79" s="83"/>
      <c r="VHJ79" s="83"/>
      <c r="VHK79" s="83"/>
      <c r="VHL79" s="83"/>
      <c r="VHM79" s="83"/>
      <c r="VHN79" s="83"/>
      <c r="VHO79" s="83"/>
      <c r="VHP79" s="83"/>
      <c r="VHQ79" s="83"/>
      <c r="VHR79" s="83"/>
      <c r="VHS79" s="83"/>
      <c r="VHT79" s="83"/>
      <c r="VHU79" s="83"/>
      <c r="VHV79" s="83"/>
      <c r="VHW79" s="83"/>
      <c r="VHX79" s="83"/>
      <c r="VHY79" s="83"/>
      <c r="VHZ79" s="83"/>
      <c r="VIA79" s="83"/>
      <c r="VIB79" s="83"/>
      <c r="VIC79" s="83"/>
      <c r="VID79" s="83"/>
      <c r="VIE79" s="83"/>
      <c r="VIF79" s="83"/>
      <c r="VIG79" s="83"/>
      <c r="VIH79" s="83"/>
      <c r="VII79" s="83"/>
      <c r="VIJ79" s="83"/>
      <c r="VIK79" s="83"/>
      <c r="VIL79" s="83"/>
      <c r="VIM79" s="83"/>
      <c r="VIN79" s="83"/>
      <c r="VIO79" s="83"/>
      <c r="VIP79" s="83"/>
      <c r="VIQ79" s="83"/>
      <c r="VIR79" s="83"/>
      <c r="VIS79" s="83"/>
      <c r="VIT79" s="83"/>
      <c r="VIU79" s="83"/>
      <c r="VIV79" s="83"/>
      <c r="VIW79" s="83"/>
      <c r="VIX79" s="83"/>
      <c r="VIY79" s="83"/>
      <c r="VIZ79" s="83"/>
      <c r="VJA79" s="83"/>
      <c r="VJB79" s="83"/>
      <c r="VJC79" s="83"/>
      <c r="VJD79" s="83"/>
      <c r="VJE79" s="83"/>
      <c r="VJF79" s="83"/>
      <c r="VJG79" s="83"/>
      <c r="VJH79" s="83"/>
      <c r="VJI79" s="83"/>
      <c r="VJJ79" s="83"/>
      <c r="VJK79" s="83"/>
      <c r="VJL79" s="83"/>
      <c r="VJM79" s="83"/>
      <c r="VJN79" s="83"/>
      <c r="VJO79" s="83"/>
      <c r="VJP79" s="83"/>
      <c r="VJQ79" s="83"/>
      <c r="VJR79" s="83"/>
      <c r="VJS79" s="83"/>
      <c r="VJT79" s="83"/>
      <c r="VJU79" s="83"/>
      <c r="VJV79" s="83"/>
      <c r="VJW79" s="83"/>
      <c r="VJX79" s="83"/>
      <c r="VJY79" s="83"/>
      <c r="VJZ79" s="83"/>
      <c r="VKA79" s="83"/>
      <c r="VKB79" s="83"/>
      <c r="VKC79" s="83"/>
      <c r="VKD79" s="83"/>
      <c r="VKE79" s="83"/>
      <c r="VKF79" s="83"/>
      <c r="VKG79" s="83"/>
      <c r="VKH79" s="83"/>
      <c r="VKI79" s="83"/>
      <c r="VKJ79" s="83"/>
      <c r="VKK79" s="83"/>
      <c r="VKL79" s="83"/>
      <c r="VKM79" s="83"/>
      <c r="VKN79" s="83"/>
      <c r="VKO79" s="83"/>
      <c r="VKP79" s="83"/>
      <c r="VKQ79" s="83"/>
      <c r="VKR79" s="83"/>
      <c r="VKS79" s="83"/>
      <c r="VKT79" s="83"/>
      <c r="VKU79" s="83"/>
      <c r="VKV79" s="83"/>
      <c r="VKW79" s="83"/>
      <c r="VKX79" s="83"/>
      <c r="VKY79" s="83"/>
      <c r="VKZ79" s="83"/>
      <c r="VLA79" s="83"/>
      <c r="VLB79" s="83"/>
      <c r="VLC79" s="83"/>
      <c r="VLD79" s="83"/>
      <c r="VLE79" s="83"/>
      <c r="VLF79" s="83"/>
      <c r="VLG79" s="83"/>
      <c r="VLH79" s="83"/>
      <c r="VLI79" s="83"/>
      <c r="VLJ79" s="83"/>
      <c r="VLK79" s="83"/>
      <c r="VLL79" s="83"/>
      <c r="VLM79" s="83"/>
      <c r="VLN79" s="83"/>
      <c r="VLO79" s="83"/>
      <c r="VLP79" s="83"/>
      <c r="VLQ79" s="83"/>
      <c r="VLR79" s="83"/>
      <c r="VLS79" s="83"/>
      <c r="VLT79" s="83"/>
      <c r="VLU79" s="83"/>
      <c r="VLV79" s="83"/>
      <c r="VLW79" s="83"/>
      <c r="VLX79" s="83"/>
      <c r="VLY79" s="83"/>
      <c r="VLZ79" s="83"/>
      <c r="VMA79" s="83"/>
      <c r="VMB79" s="83"/>
      <c r="VMC79" s="83"/>
      <c r="VMD79" s="83"/>
      <c r="VME79" s="83"/>
      <c r="VMF79" s="83"/>
      <c r="VMG79" s="83"/>
      <c r="VMH79" s="83"/>
      <c r="VMI79" s="83"/>
      <c r="VMJ79" s="83"/>
      <c r="VMK79" s="83"/>
      <c r="VML79" s="83"/>
      <c r="VMM79" s="83"/>
      <c r="VMN79" s="83"/>
      <c r="VMO79" s="83"/>
      <c r="VMP79" s="83"/>
      <c r="VMQ79" s="83"/>
      <c r="VMR79" s="83"/>
      <c r="VMS79" s="83"/>
      <c r="VMT79" s="83"/>
      <c r="VMU79" s="83"/>
      <c r="VMV79" s="83"/>
      <c r="VMW79" s="83"/>
      <c r="VMX79" s="83"/>
      <c r="VMY79" s="83"/>
      <c r="VMZ79" s="83"/>
      <c r="VNA79" s="83"/>
      <c r="VNB79" s="83"/>
      <c r="VNC79" s="83"/>
      <c r="VND79" s="83"/>
      <c r="VNE79" s="83"/>
      <c r="VNF79" s="83"/>
      <c r="VNG79" s="83"/>
      <c r="VNH79" s="83"/>
      <c r="VNI79" s="83"/>
      <c r="VNJ79" s="83"/>
      <c r="VNK79" s="83"/>
      <c r="VNL79" s="83"/>
      <c r="VNM79" s="83"/>
      <c r="VNN79" s="83"/>
      <c r="VNO79" s="83"/>
      <c r="VNP79" s="83"/>
      <c r="VNQ79" s="83"/>
      <c r="VNR79" s="83"/>
      <c r="VNS79" s="83"/>
      <c r="VNT79" s="83"/>
      <c r="VNU79" s="83"/>
      <c r="VNV79" s="83"/>
      <c r="VNW79" s="83"/>
      <c r="VNX79" s="83"/>
      <c r="VNY79" s="83"/>
      <c r="VNZ79" s="83"/>
      <c r="VOA79" s="83"/>
      <c r="VOB79" s="83"/>
      <c r="VOC79" s="83"/>
      <c r="VOD79" s="83"/>
      <c r="VOE79" s="83"/>
      <c r="VOF79" s="83"/>
      <c r="VOG79" s="83"/>
      <c r="VOH79" s="83"/>
      <c r="VOI79" s="83"/>
      <c r="VOJ79" s="83"/>
      <c r="VOK79" s="83"/>
      <c r="VOL79" s="83"/>
      <c r="VOM79" s="83"/>
      <c r="VON79" s="83"/>
      <c r="VOO79" s="83"/>
      <c r="VOP79" s="83"/>
      <c r="VOQ79" s="83"/>
      <c r="VOR79" s="83"/>
      <c r="VOS79" s="83"/>
      <c r="VOT79" s="83"/>
      <c r="VOU79" s="83"/>
      <c r="VOV79" s="83"/>
      <c r="VOW79" s="83"/>
      <c r="VOX79" s="83"/>
      <c r="VOY79" s="83"/>
      <c r="VOZ79" s="83"/>
      <c r="VPA79" s="83"/>
      <c r="VPB79" s="83"/>
      <c r="VPC79" s="83"/>
      <c r="VPD79" s="83"/>
      <c r="VPE79" s="83"/>
      <c r="VPF79" s="83"/>
      <c r="VPG79" s="83"/>
      <c r="VPH79" s="83"/>
      <c r="VPI79" s="83"/>
      <c r="VPJ79" s="83"/>
      <c r="VPK79" s="83"/>
      <c r="VPL79" s="83"/>
      <c r="VPM79" s="83"/>
      <c r="VPN79" s="83"/>
      <c r="VPO79" s="83"/>
      <c r="VPP79" s="83"/>
      <c r="VPQ79" s="83"/>
      <c r="VPR79" s="83"/>
      <c r="VPS79" s="83"/>
      <c r="VPT79" s="83"/>
      <c r="VPU79" s="83"/>
      <c r="VPV79" s="83"/>
      <c r="VPW79" s="83"/>
      <c r="VPX79" s="83"/>
      <c r="VPY79" s="83"/>
      <c r="VPZ79" s="83"/>
      <c r="VQA79" s="83"/>
      <c r="VQB79" s="83"/>
      <c r="VQC79" s="83"/>
      <c r="VQD79" s="83"/>
      <c r="VQE79" s="83"/>
      <c r="VQF79" s="83"/>
      <c r="VQG79" s="83"/>
      <c r="VQH79" s="83"/>
      <c r="VQI79" s="83"/>
      <c r="VQJ79" s="83"/>
      <c r="VQK79" s="83"/>
      <c r="VQL79" s="83"/>
      <c r="VQM79" s="83"/>
      <c r="VQN79" s="83"/>
      <c r="VQO79" s="83"/>
      <c r="VQP79" s="83"/>
      <c r="VQQ79" s="83"/>
      <c r="VQR79" s="83"/>
      <c r="VQS79" s="83"/>
      <c r="VQT79" s="83"/>
      <c r="VQU79" s="83"/>
      <c r="VQV79" s="83"/>
      <c r="VQW79" s="83"/>
      <c r="VQX79" s="83"/>
      <c r="VQY79" s="83"/>
      <c r="VQZ79" s="83"/>
      <c r="VRA79" s="83"/>
      <c r="VRB79" s="83"/>
      <c r="VRC79" s="83"/>
      <c r="VRD79" s="83"/>
      <c r="VRE79" s="83"/>
      <c r="VRF79" s="83"/>
      <c r="VRG79" s="83"/>
      <c r="VRH79" s="83"/>
      <c r="VRI79" s="83"/>
      <c r="VRJ79" s="83"/>
      <c r="VRK79" s="83"/>
      <c r="VRL79" s="83"/>
      <c r="VRM79" s="83"/>
      <c r="VRN79" s="83"/>
      <c r="VRO79" s="83"/>
      <c r="VRP79" s="83"/>
      <c r="VRQ79" s="83"/>
      <c r="VRR79" s="83"/>
      <c r="VRS79" s="83"/>
      <c r="VRT79" s="83"/>
      <c r="VRU79" s="83"/>
      <c r="VRV79" s="83"/>
      <c r="VRW79" s="83"/>
      <c r="VRX79" s="83"/>
      <c r="VRY79" s="83"/>
      <c r="VRZ79" s="83"/>
      <c r="VSA79" s="83"/>
      <c r="VSB79" s="83"/>
      <c r="VSC79" s="83"/>
      <c r="VSD79" s="83"/>
      <c r="VSE79" s="83"/>
      <c r="VSF79" s="83"/>
      <c r="VSG79" s="83"/>
      <c r="VSH79" s="83"/>
      <c r="VSI79" s="83"/>
      <c r="VSJ79" s="83"/>
      <c r="VSK79" s="83"/>
      <c r="VSL79" s="83"/>
      <c r="VSM79" s="83"/>
      <c r="VSN79" s="83"/>
      <c r="VSO79" s="83"/>
      <c r="VSP79" s="83"/>
      <c r="VSQ79" s="83"/>
      <c r="VSR79" s="83"/>
      <c r="VSS79" s="83"/>
      <c r="VST79" s="83"/>
      <c r="VSU79" s="83"/>
      <c r="VSV79" s="83"/>
      <c r="VSW79" s="83"/>
      <c r="VSX79" s="83"/>
      <c r="VSY79" s="83"/>
      <c r="VSZ79" s="83"/>
      <c r="VTA79" s="83"/>
      <c r="VTB79" s="83"/>
      <c r="VTC79" s="83"/>
      <c r="VTD79" s="83"/>
      <c r="VTE79" s="83"/>
      <c r="VTF79" s="83"/>
      <c r="VTG79" s="83"/>
      <c r="VTH79" s="83"/>
      <c r="VTI79" s="83"/>
      <c r="VTJ79" s="83"/>
      <c r="VTK79" s="83"/>
      <c r="VTL79" s="83"/>
      <c r="VTM79" s="83"/>
      <c r="VTN79" s="83"/>
      <c r="VTO79" s="83"/>
      <c r="VTP79" s="83"/>
      <c r="VTQ79" s="83"/>
      <c r="VTR79" s="83"/>
      <c r="VTS79" s="83"/>
      <c r="VTT79" s="83"/>
      <c r="VTU79" s="83"/>
      <c r="VTV79" s="83"/>
      <c r="VTW79" s="83"/>
      <c r="VTX79" s="83"/>
      <c r="VTY79" s="83"/>
      <c r="VTZ79" s="83"/>
      <c r="VUA79" s="83"/>
      <c r="VUB79" s="83"/>
      <c r="VUC79" s="83"/>
      <c r="VUD79" s="83"/>
      <c r="VUE79" s="83"/>
      <c r="VUF79" s="83"/>
      <c r="VUG79" s="83"/>
      <c r="VUH79" s="83"/>
      <c r="VUI79" s="83"/>
      <c r="VUJ79" s="83"/>
      <c r="VUK79" s="83"/>
      <c r="VUL79" s="83"/>
      <c r="VUM79" s="83"/>
      <c r="VUN79" s="83"/>
      <c r="VUO79" s="83"/>
      <c r="VUP79" s="83"/>
      <c r="VUQ79" s="83"/>
      <c r="VUR79" s="83"/>
      <c r="VUS79" s="83"/>
      <c r="VUT79" s="83"/>
      <c r="VUU79" s="83"/>
      <c r="VUV79" s="83"/>
      <c r="VUW79" s="83"/>
      <c r="VUX79" s="83"/>
      <c r="VUY79" s="83"/>
      <c r="VUZ79" s="83"/>
      <c r="VVA79" s="83"/>
      <c r="VVB79" s="83"/>
      <c r="VVC79" s="83"/>
      <c r="VVD79" s="83"/>
      <c r="VVE79" s="83"/>
      <c r="VVF79" s="83"/>
      <c r="VVG79" s="83"/>
      <c r="VVH79" s="83"/>
      <c r="VVI79" s="83"/>
      <c r="VVJ79" s="83"/>
      <c r="VVK79" s="83"/>
      <c r="VVL79" s="83"/>
      <c r="VVM79" s="83"/>
      <c r="VVN79" s="83"/>
      <c r="VVO79" s="83"/>
      <c r="VVP79" s="83"/>
      <c r="VVQ79" s="83"/>
      <c r="VVR79" s="83"/>
      <c r="VVS79" s="83"/>
      <c r="VVT79" s="83"/>
      <c r="VVU79" s="83"/>
      <c r="VVV79" s="83"/>
      <c r="VVW79" s="83"/>
      <c r="VVX79" s="83"/>
      <c r="VVY79" s="83"/>
      <c r="VVZ79" s="83"/>
      <c r="VWA79" s="83"/>
      <c r="VWB79" s="83"/>
      <c r="VWC79" s="83"/>
      <c r="VWD79" s="83"/>
      <c r="VWE79" s="83"/>
      <c r="VWF79" s="83"/>
      <c r="VWG79" s="83"/>
      <c r="VWH79" s="83"/>
      <c r="VWI79" s="83"/>
      <c r="VWJ79" s="83"/>
      <c r="VWK79" s="83"/>
      <c r="VWL79" s="83"/>
      <c r="VWM79" s="83"/>
      <c r="VWN79" s="83"/>
      <c r="VWO79" s="83"/>
      <c r="VWP79" s="83"/>
      <c r="VWQ79" s="83"/>
      <c r="VWR79" s="83"/>
      <c r="VWS79" s="83"/>
      <c r="VWT79" s="83"/>
      <c r="VWU79" s="83"/>
      <c r="VWV79" s="83"/>
      <c r="VWW79" s="83"/>
      <c r="VWX79" s="83"/>
      <c r="VWY79" s="83"/>
      <c r="VWZ79" s="83"/>
      <c r="VXA79" s="83"/>
      <c r="VXB79" s="83"/>
      <c r="VXC79" s="83"/>
      <c r="VXD79" s="83"/>
      <c r="VXE79" s="83"/>
      <c r="VXF79" s="83"/>
      <c r="VXG79" s="83"/>
      <c r="VXH79" s="83"/>
      <c r="VXI79" s="83"/>
      <c r="VXJ79" s="83"/>
      <c r="VXK79" s="83"/>
      <c r="VXL79" s="83"/>
      <c r="VXM79" s="83"/>
      <c r="VXN79" s="83"/>
      <c r="VXO79" s="83"/>
      <c r="VXP79" s="83"/>
      <c r="VXQ79" s="83"/>
      <c r="VXR79" s="83"/>
      <c r="VXS79" s="83"/>
      <c r="VXT79" s="83"/>
      <c r="VXU79" s="83"/>
      <c r="VXV79" s="83"/>
      <c r="VXW79" s="83"/>
      <c r="VXX79" s="83"/>
      <c r="VXY79" s="83"/>
      <c r="VXZ79" s="83"/>
      <c r="VYA79" s="83"/>
      <c r="VYB79" s="83"/>
      <c r="VYC79" s="83"/>
      <c r="VYD79" s="83"/>
      <c r="VYE79" s="83"/>
      <c r="VYF79" s="83"/>
      <c r="VYG79" s="83"/>
      <c r="VYH79" s="83"/>
      <c r="VYI79" s="83"/>
      <c r="VYJ79" s="83"/>
      <c r="VYK79" s="83"/>
      <c r="VYL79" s="83"/>
      <c r="VYM79" s="83"/>
      <c r="VYN79" s="83"/>
      <c r="VYO79" s="83"/>
      <c r="VYP79" s="83"/>
      <c r="VYQ79" s="83"/>
      <c r="VYR79" s="83"/>
      <c r="VYS79" s="83"/>
      <c r="VYT79" s="83"/>
      <c r="VYU79" s="83"/>
      <c r="VYV79" s="83"/>
      <c r="VYW79" s="83"/>
      <c r="VYX79" s="83"/>
      <c r="VYY79" s="83"/>
      <c r="VYZ79" s="83"/>
      <c r="VZA79" s="83"/>
      <c r="VZB79" s="83"/>
      <c r="VZC79" s="83"/>
      <c r="VZD79" s="83"/>
      <c r="VZE79" s="83"/>
      <c r="VZF79" s="83"/>
      <c r="VZG79" s="83"/>
      <c r="VZH79" s="83"/>
      <c r="VZI79" s="83"/>
      <c r="VZJ79" s="83"/>
      <c r="VZK79" s="83"/>
      <c r="VZL79" s="83"/>
      <c r="VZM79" s="83"/>
      <c r="VZN79" s="83"/>
      <c r="VZO79" s="83"/>
      <c r="VZP79" s="83"/>
      <c r="VZQ79" s="83"/>
      <c r="VZR79" s="83"/>
      <c r="VZS79" s="83"/>
      <c r="VZT79" s="83"/>
      <c r="VZU79" s="83"/>
      <c r="VZV79" s="83"/>
      <c r="VZW79" s="83"/>
      <c r="VZX79" s="83"/>
      <c r="VZY79" s="83"/>
      <c r="VZZ79" s="83"/>
      <c r="WAA79" s="83"/>
      <c r="WAB79" s="83"/>
      <c r="WAC79" s="83"/>
      <c r="WAD79" s="83"/>
      <c r="WAE79" s="83"/>
      <c r="WAF79" s="83"/>
      <c r="WAG79" s="83"/>
      <c r="WAH79" s="83"/>
      <c r="WAI79" s="83"/>
      <c r="WAJ79" s="83"/>
      <c r="WAK79" s="83"/>
      <c r="WAL79" s="83"/>
      <c r="WAM79" s="83"/>
      <c r="WAN79" s="83"/>
      <c r="WAO79" s="83"/>
      <c r="WAP79" s="83"/>
      <c r="WAQ79" s="83"/>
      <c r="WAR79" s="83"/>
      <c r="WAS79" s="83"/>
      <c r="WAT79" s="83"/>
      <c r="WAU79" s="83"/>
      <c r="WAV79" s="83"/>
      <c r="WAW79" s="83"/>
      <c r="WAX79" s="83"/>
      <c r="WAY79" s="83"/>
      <c r="WAZ79" s="83"/>
      <c r="WBA79" s="83"/>
      <c r="WBB79" s="83"/>
      <c r="WBC79" s="83"/>
      <c r="WBD79" s="83"/>
      <c r="WBE79" s="83"/>
      <c r="WBF79" s="83"/>
      <c r="WBG79" s="83"/>
      <c r="WBH79" s="83"/>
      <c r="WBI79" s="83"/>
      <c r="WBJ79" s="83"/>
      <c r="WBK79" s="83"/>
      <c r="WBL79" s="83"/>
      <c r="WBM79" s="83"/>
      <c r="WBN79" s="83"/>
      <c r="WBO79" s="83"/>
      <c r="WBP79" s="83"/>
      <c r="WBQ79" s="83"/>
      <c r="WBR79" s="83"/>
      <c r="WBS79" s="83"/>
      <c r="WBT79" s="83"/>
      <c r="WBU79" s="83"/>
      <c r="WBV79" s="83"/>
      <c r="WBW79" s="83"/>
      <c r="WBX79" s="83"/>
      <c r="WBY79" s="83"/>
      <c r="WBZ79" s="83"/>
      <c r="WCA79" s="83"/>
      <c r="WCB79" s="83"/>
      <c r="WCC79" s="83"/>
      <c r="WCD79" s="83"/>
      <c r="WCE79" s="83"/>
      <c r="WCF79" s="83"/>
      <c r="WCG79" s="83"/>
      <c r="WCH79" s="83"/>
      <c r="WCI79" s="83"/>
      <c r="WCJ79" s="83"/>
      <c r="WCK79" s="83"/>
      <c r="WCL79" s="83"/>
      <c r="WCM79" s="83"/>
      <c r="WCN79" s="83"/>
      <c r="WCO79" s="83"/>
      <c r="WCP79" s="83"/>
      <c r="WCQ79" s="83"/>
      <c r="WCR79" s="83"/>
      <c r="WCS79" s="83"/>
      <c r="WCT79" s="83"/>
      <c r="WCU79" s="83"/>
      <c r="WCV79" s="83"/>
      <c r="WCW79" s="83"/>
      <c r="WCX79" s="83"/>
      <c r="WCY79" s="83"/>
      <c r="WCZ79" s="83"/>
      <c r="WDA79" s="83"/>
      <c r="WDB79" s="83"/>
      <c r="WDC79" s="83"/>
      <c r="WDD79" s="83"/>
      <c r="WDE79" s="83"/>
      <c r="WDF79" s="83"/>
      <c r="WDG79" s="83"/>
      <c r="WDH79" s="83"/>
      <c r="WDI79" s="83"/>
      <c r="WDJ79" s="83"/>
      <c r="WDK79" s="83"/>
      <c r="WDL79" s="83"/>
      <c r="WDM79" s="83"/>
      <c r="WDN79" s="83"/>
      <c r="WDO79" s="83"/>
      <c r="WDP79" s="83"/>
      <c r="WDQ79" s="83"/>
      <c r="WDR79" s="83"/>
      <c r="WDS79" s="83"/>
      <c r="WDT79" s="83"/>
      <c r="WDU79" s="83"/>
      <c r="WDV79" s="83"/>
      <c r="WDW79" s="83"/>
      <c r="WDX79" s="83"/>
      <c r="WDY79" s="83"/>
      <c r="WDZ79" s="83"/>
      <c r="WEA79" s="83"/>
      <c r="WEB79" s="83"/>
      <c r="WEC79" s="83"/>
      <c r="WED79" s="83"/>
      <c r="WEE79" s="83"/>
      <c r="WEF79" s="83"/>
      <c r="WEG79" s="83"/>
      <c r="WEH79" s="83"/>
      <c r="WEI79" s="83"/>
      <c r="WEJ79" s="83"/>
      <c r="WEK79" s="83"/>
      <c r="WEL79" s="83"/>
      <c r="WEM79" s="83"/>
      <c r="WEN79" s="83"/>
      <c r="WEO79" s="83"/>
      <c r="WEP79" s="83"/>
      <c r="WEQ79" s="83"/>
      <c r="WER79" s="83"/>
      <c r="WES79" s="83"/>
      <c r="WET79" s="83"/>
      <c r="WEU79" s="83"/>
      <c r="WEV79" s="83"/>
      <c r="WEW79" s="83"/>
      <c r="WEX79" s="83"/>
      <c r="WEY79" s="83"/>
      <c r="WEZ79" s="83"/>
      <c r="WFA79" s="83"/>
      <c r="WFB79" s="83"/>
      <c r="WFC79" s="83"/>
      <c r="WFD79" s="83"/>
      <c r="WFE79" s="83"/>
      <c r="WFF79" s="83"/>
      <c r="WFG79" s="83"/>
      <c r="WFH79" s="83"/>
      <c r="WFI79" s="83"/>
      <c r="WFJ79" s="83"/>
      <c r="WFK79" s="83"/>
      <c r="WFL79" s="83"/>
      <c r="WFM79" s="83"/>
      <c r="WFN79" s="83"/>
      <c r="WFO79" s="83"/>
      <c r="WFP79" s="83"/>
      <c r="WFQ79" s="83"/>
      <c r="WFR79" s="83"/>
      <c r="WFS79" s="83"/>
      <c r="WFT79" s="83"/>
      <c r="WFU79" s="83"/>
      <c r="WFV79" s="83"/>
      <c r="WFW79" s="83"/>
      <c r="WFX79" s="83"/>
      <c r="WFY79" s="83"/>
      <c r="WFZ79" s="83"/>
      <c r="WGA79" s="83"/>
      <c r="WGB79" s="83"/>
      <c r="WGC79" s="83"/>
      <c r="WGD79" s="83"/>
      <c r="WGE79" s="83"/>
      <c r="WGF79" s="83"/>
      <c r="WGG79" s="83"/>
      <c r="WGH79" s="83"/>
      <c r="WGI79" s="83"/>
      <c r="WGJ79" s="83"/>
      <c r="WGK79" s="83"/>
      <c r="WGL79" s="83"/>
      <c r="WGM79" s="83"/>
      <c r="WGN79" s="83"/>
      <c r="WGO79" s="83"/>
      <c r="WGP79" s="83"/>
      <c r="WGQ79" s="83"/>
      <c r="WGR79" s="83"/>
      <c r="WGS79" s="83"/>
      <c r="WGT79" s="83"/>
      <c r="WGU79" s="83"/>
      <c r="WGV79" s="83"/>
      <c r="WGW79" s="83"/>
      <c r="WGX79" s="83"/>
      <c r="WGY79" s="83"/>
      <c r="WGZ79" s="83"/>
      <c r="WHA79" s="83"/>
      <c r="WHB79" s="83"/>
      <c r="WHC79" s="83"/>
      <c r="WHD79" s="83"/>
      <c r="WHE79" s="83"/>
      <c r="WHF79" s="83"/>
      <c r="WHG79" s="83"/>
      <c r="WHH79" s="83"/>
      <c r="WHI79" s="83"/>
      <c r="WHJ79" s="83"/>
      <c r="WHK79" s="83"/>
      <c r="WHL79" s="83"/>
      <c r="WHM79" s="83"/>
      <c r="WHN79" s="83"/>
      <c r="WHO79" s="83"/>
      <c r="WHP79" s="83"/>
      <c r="WHQ79" s="83"/>
      <c r="WHR79" s="83"/>
      <c r="WHS79" s="83"/>
      <c r="WHT79" s="83"/>
      <c r="WHU79" s="83"/>
      <c r="WHV79" s="83"/>
      <c r="WHW79" s="83"/>
      <c r="WHX79" s="83"/>
      <c r="WHY79" s="83"/>
      <c r="WHZ79" s="83"/>
      <c r="WIA79" s="83"/>
      <c r="WIB79" s="83"/>
      <c r="WIC79" s="83"/>
      <c r="WID79" s="83"/>
      <c r="WIE79" s="83"/>
      <c r="WIF79" s="83"/>
      <c r="WIG79" s="83"/>
      <c r="WIH79" s="83"/>
      <c r="WII79" s="83"/>
      <c r="WIJ79" s="83"/>
      <c r="WIK79" s="83"/>
      <c r="WIL79" s="83"/>
      <c r="WIM79" s="83"/>
      <c r="WIN79" s="83"/>
      <c r="WIO79" s="83"/>
      <c r="WIP79" s="83"/>
      <c r="WIQ79" s="83"/>
      <c r="WIR79" s="83"/>
      <c r="WIS79" s="83"/>
      <c r="WIT79" s="83"/>
      <c r="WIU79" s="83"/>
      <c r="WIV79" s="83"/>
      <c r="WIW79" s="83"/>
      <c r="WIX79" s="83"/>
      <c r="WIY79" s="83"/>
      <c r="WIZ79" s="83"/>
      <c r="WJA79" s="83"/>
      <c r="WJB79" s="83"/>
      <c r="WJC79" s="83"/>
      <c r="WJD79" s="83"/>
      <c r="WJE79" s="83"/>
      <c r="WJF79" s="83"/>
      <c r="WJG79" s="83"/>
      <c r="WJH79" s="83"/>
      <c r="WJI79" s="83"/>
      <c r="WJJ79" s="83"/>
      <c r="WJK79" s="83"/>
      <c r="WJL79" s="83"/>
      <c r="WJM79" s="83"/>
      <c r="WJN79" s="83"/>
      <c r="WJO79" s="83"/>
      <c r="WJP79" s="83"/>
      <c r="WJQ79" s="83"/>
      <c r="WJR79" s="83"/>
      <c r="WJS79" s="83"/>
      <c r="WJT79" s="83"/>
      <c r="WJU79" s="83"/>
      <c r="WJV79" s="83"/>
      <c r="WJW79" s="83"/>
      <c r="WJX79" s="83"/>
      <c r="WJY79" s="83"/>
      <c r="WJZ79" s="83"/>
      <c r="WKA79" s="83"/>
      <c r="WKB79" s="83"/>
      <c r="WKC79" s="83"/>
      <c r="WKD79" s="83"/>
      <c r="WKE79" s="83"/>
      <c r="WKF79" s="83"/>
      <c r="WKG79" s="83"/>
      <c r="WKH79" s="83"/>
      <c r="WKI79" s="83"/>
      <c r="WKJ79" s="83"/>
      <c r="WKK79" s="83"/>
      <c r="WKL79" s="83"/>
      <c r="WKM79" s="83"/>
      <c r="WKN79" s="83"/>
      <c r="WKO79" s="83"/>
      <c r="WKP79" s="83"/>
      <c r="WKQ79" s="83"/>
      <c r="WKR79" s="83"/>
      <c r="WKS79" s="83"/>
      <c r="WKT79" s="83"/>
      <c r="WKU79" s="83"/>
      <c r="WKV79" s="83"/>
      <c r="WKW79" s="83"/>
      <c r="WKX79" s="83"/>
      <c r="WKY79" s="83"/>
      <c r="WKZ79" s="83"/>
      <c r="WLA79" s="83"/>
      <c r="WLB79" s="83"/>
      <c r="WLC79" s="83"/>
      <c r="WLD79" s="83"/>
      <c r="WLE79" s="83"/>
      <c r="WLF79" s="83"/>
      <c r="WLG79" s="83"/>
      <c r="WLH79" s="83"/>
      <c r="WLI79" s="83"/>
      <c r="WLJ79" s="83"/>
      <c r="WLK79" s="83"/>
      <c r="WLL79" s="83"/>
      <c r="WLM79" s="83"/>
      <c r="WLN79" s="83"/>
      <c r="WLO79" s="83"/>
      <c r="WLP79" s="83"/>
      <c r="WLQ79" s="83"/>
      <c r="WLR79" s="83"/>
      <c r="WLS79" s="83"/>
      <c r="WLT79" s="83"/>
      <c r="WLU79" s="83"/>
      <c r="WLV79" s="83"/>
      <c r="WLW79" s="83"/>
      <c r="WLX79" s="83"/>
      <c r="WLY79" s="83"/>
      <c r="WLZ79" s="83"/>
      <c r="WMA79" s="83"/>
      <c r="WMB79" s="83"/>
      <c r="WMC79" s="83"/>
      <c r="WMD79" s="83"/>
      <c r="WME79" s="83"/>
      <c r="WMF79" s="83"/>
      <c r="WMG79" s="83"/>
      <c r="WMH79" s="83"/>
      <c r="WMI79" s="83"/>
      <c r="WMJ79" s="83"/>
      <c r="WMK79" s="83"/>
      <c r="WML79" s="83"/>
      <c r="WMM79" s="83"/>
      <c r="WMN79" s="83"/>
      <c r="WMO79" s="83"/>
      <c r="WMP79" s="83"/>
      <c r="WMQ79" s="83"/>
      <c r="WMR79" s="83"/>
      <c r="WMS79" s="83"/>
      <c r="WMT79" s="83"/>
      <c r="WMU79" s="83"/>
      <c r="WMV79" s="83"/>
      <c r="WMW79" s="83"/>
      <c r="WMX79" s="83"/>
      <c r="WMY79" s="83"/>
      <c r="WMZ79" s="83"/>
      <c r="WNA79" s="83"/>
      <c r="WNB79" s="83"/>
      <c r="WNC79" s="83"/>
      <c r="WND79" s="83"/>
      <c r="WNE79" s="83"/>
      <c r="WNF79" s="83"/>
      <c r="WNG79" s="83"/>
      <c r="WNH79" s="83"/>
      <c r="WNI79" s="83"/>
      <c r="WNJ79" s="83"/>
      <c r="WNK79" s="83"/>
      <c r="WNL79" s="83"/>
      <c r="WNM79" s="83"/>
      <c r="WNN79" s="83"/>
      <c r="WNO79" s="83"/>
      <c r="WNP79" s="83"/>
      <c r="WNQ79" s="83"/>
      <c r="WNR79" s="83"/>
      <c r="WNS79" s="83"/>
      <c r="WNT79" s="83"/>
      <c r="WNU79" s="83"/>
      <c r="WNV79" s="83"/>
      <c r="WNW79" s="83"/>
      <c r="WNX79" s="83"/>
      <c r="WNY79" s="83"/>
      <c r="WNZ79" s="83"/>
      <c r="WOA79" s="83"/>
      <c r="WOB79" s="83"/>
      <c r="WOC79" s="83"/>
      <c r="WOD79" s="83"/>
      <c r="WOE79" s="83"/>
      <c r="WOF79" s="83"/>
      <c r="WOG79" s="83"/>
      <c r="WOH79" s="83"/>
      <c r="WOI79" s="83"/>
      <c r="WOJ79" s="83"/>
      <c r="WOK79" s="83"/>
      <c r="WOL79" s="83"/>
      <c r="WOM79" s="83"/>
      <c r="WON79" s="83"/>
      <c r="WOO79" s="83"/>
      <c r="WOP79" s="83"/>
      <c r="WOQ79" s="83"/>
      <c r="WOR79" s="83"/>
      <c r="WOS79" s="83"/>
      <c r="WOT79" s="83"/>
      <c r="WOU79" s="83"/>
      <c r="WOV79" s="83"/>
      <c r="WOW79" s="83"/>
      <c r="WOX79" s="83"/>
      <c r="WOY79" s="83"/>
      <c r="WOZ79" s="83"/>
      <c r="WPA79" s="83"/>
      <c r="WPB79" s="83"/>
      <c r="WPC79" s="83"/>
      <c r="WPD79" s="83"/>
      <c r="WPE79" s="83"/>
      <c r="WPF79" s="83"/>
      <c r="WPG79" s="83"/>
      <c r="WPH79" s="83"/>
      <c r="WPI79" s="83"/>
      <c r="WPJ79" s="83"/>
      <c r="WPK79" s="83"/>
      <c r="WPL79" s="83"/>
      <c r="WPM79" s="83"/>
      <c r="WPN79" s="83"/>
      <c r="WPO79" s="83"/>
      <c r="WPP79" s="83"/>
      <c r="WPQ79" s="83"/>
      <c r="WPR79" s="83"/>
      <c r="WPS79" s="83"/>
      <c r="WPT79" s="83"/>
      <c r="WPU79" s="83"/>
      <c r="WPV79" s="83"/>
      <c r="WPW79" s="83"/>
      <c r="WPX79" s="83"/>
      <c r="WPY79" s="83"/>
      <c r="WPZ79" s="83"/>
      <c r="WQA79" s="83"/>
      <c r="WQB79" s="83"/>
      <c r="WQC79" s="83"/>
      <c r="WQD79" s="83"/>
      <c r="WQE79" s="83"/>
      <c r="WQF79" s="83"/>
      <c r="WQG79" s="83"/>
      <c r="WQH79" s="83"/>
      <c r="WQI79" s="83"/>
      <c r="WQJ79" s="83"/>
      <c r="WQK79" s="83"/>
      <c r="WQL79" s="83"/>
      <c r="WQM79" s="83"/>
      <c r="WQN79" s="83"/>
      <c r="WQO79" s="83"/>
      <c r="WQP79" s="83"/>
      <c r="WQQ79" s="83"/>
      <c r="WQR79" s="83"/>
      <c r="WQS79" s="83"/>
      <c r="WQT79" s="83"/>
      <c r="WQU79" s="83"/>
      <c r="WQV79" s="83"/>
      <c r="WQW79" s="83"/>
      <c r="WQX79" s="83"/>
      <c r="WQY79" s="83"/>
      <c r="WQZ79" s="83"/>
      <c r="WRA79" s="83"/>
      <c r="WRB79" s="83"/>
      <c r="WRC79" s="83"/>
      <c r="WRD79" s="83"/>
      <c r="WRE79" s="83"/>
      <c r="WRF79" s="83"/>
      <c r="WRG79" s="83"/>
      <c r="WRH79" s="83"/>
      <c r="WRI79" s="83"/>
      <c r="WRJ79" s="83"/>
      <c r="WRK79" s="83"/>
      <c r="WRL79" s="83"/>
      <c r="WRM79" s="83"/>
      <c r="WRN79" s="83"/>
      <c r="WRO79" s="83"/>
      <c r="WRP79" s="83"/>
      <c r="WRQ79" s="83"/>
      <c r="WRR79" s="83"/>
      <c r="WRS79" s="83"/>
      <c r="WRT79" s="83"/>
      <c r="WRU79" s="83"/>
      <c r="WRV79" s="83"/>
      <c r="WRW79" s="83"/>
      <c r="WRX79" s="83"/>
      <c r="WRY79" s="83"/>
      <c r="WRZ79" s="83"/>
      <c r="WSA79" s="83"/>
      <c r="WSB79" s="83"/>
      <c r="WSC79" s="83"/>
      <c r="WSD79" s="83"/>
      <c r="WSE79" s="83"/>
      <c r="WSF79" s="83"/>
      <c r="WSG79" s="83"/>
      <c r="WSH79" s="83"/>
      <c r="WSI79" s="83"/>
      <c r="WSJ79" s="83"/>
      <c r="WSK79" s="83"/>
      <c r="WSL79" s="83"/>
      <c r="WSM79" s="83"/>
      <c r="WSN79" s="83"/>
      <c r="WSO79" s="83"/>
      <c r="WSP79" s="83"/>
      <c r="WSQ79" s="83"/>
      <c r="WSR79" s="83"/>
      <c r="WSS79" s="83"/>
      <c r="WST79" s="83"/>
      <c r="WSU79" s="83"/>
      <c r="WSV79" s="83"/>
      <c r="WSW79" s="83"/>
      <c r="WSX79" s="83"/>
      <c r="WSY79" s="83"/>
      <c r="WSZ79" s="83"/>
      <c r="WTA79" s="83"/>
      <c r="WTB79" s="83"/>
      <c r="WTC79" s="83"/>
      <c r="WTD79" s="83"/>
      <c r="WTE79" s="83"/>
      <c r="WTF79" s="83"/>
      <c r="WTG79" s="83"/>
      <c r="WTH79" s="83"/>
      <c r="WTI79" s="83"/>
      <c r="WTJ79" s="83"/>
      <c r="WTK79" s="83"/>
      <c r="WTL79" s="83"/>
      <c r="WTM79" s="83"/>
      <c r="WTN79" s="83"/>
      <c r="WTO79" s="83"/>
      <c r="WTP79" s="83"/>
      <c r="WTQ79" s="83"/>
      <c r="WTR79" s="83"/>
      <c r="WTS79" s="83"/>
      <c r="WTT79" s="83"/>
      <c r="WTU79" s="83"/>
      <c r="WTV79" s="83"/>
      <c r="WTW79" s="83"/>
      <c r="WTX79" s="83"/>
      <c r="WTY79" s="83"/>
      <c r="WTZ79" s="83"/>
      <c r="WUA79" s="83"/>
      <c r="WUB79" s="83"/>
      <c r="WUC79" s="83"/>
      <c r="WUD79" s="83"/>
      <c r="WUE79" s="83"/>
      <c r="WUF79" s="83"/>
      <c r="WUG79" s="83"/>
      <c r="WUH79" s="83"/>
      <c r="WUI79" s="83"/>
      <c r="WUJ79" s="83"/>
      <c r="WUK79" s="83"/>
      <c r="WUL79" s="83"/>
      <c r="WUM79" s="83"/>
      <c r="WUN79" s="83"/>
      <c r="WUO79" s="83"/>
      <c r="WUP79" s="83"/>
      <c r="WUQ79" s="83"/>
      <c r="WUR79" s="83"/>
      <c r="WUS79" s="83"/>
      <c r="WUT79" s="83"/>
      <c r="WUU79" s="83"/>
      <c r="WUV79" s="83"/>
      <c r="WUW79" s="83"/>
      <c r="WUX79" s="83"/>
      <c r="WUY79" s="83"/>
      <c r="WUZ79" s="83"/>
      <c r="WVA79" s="83"/>
      <c r="WVB79" s="83"/>
      <c r="WVC79" s="83"/>
      <c r="WVD79" s="83"/>
      <c r="WVE79" s="83"/>
      <c r="WVF79" s="83"/>
      <c r="WVG79" s="83"/>
      <c r="WVH79" s="83"/>
      <c r="WVI79" s="83"/>
      <c r="WVJ79" s="83"/>
      <c r="WVK79" s="83"/>
      <c r="WVL79" s="83"/>
      <c r="WVM79" s="83"/>
      <c r="WVN79" s="83"/>
      <c r="WVO79" s="83"/>
      <c r="WVP79" s="83"/>
      <c r="WVQ79" s="83"/>
      <c r="WVR79" s="83"/>
      <c r="WVS79" s="83"/>
      <c r="WVT79" s="83"/>
      <c r="WVU79" s="83"/>
      <c r="WVV79" s="83"/>
      <c r="WVW79" s="83"/>
      <c r="WVX79" s="83"/>
      <c r="WVY79" s="83"/>
      <c r="WVZ79" s="83"/>
      <c r="WWA79" s="83"/>
      <c r="WWB79" s="83"/>
      <c r="WWC79" s="83"/>
      <c r="WWD79" s="83"/>
      <c r="WWE79" s="83"/>
      <c r="WWF79" s="83"/>
      <c r="WWG79" s="83"/>
      <c r="WWH79" s="83"/>
      <c r="WWI79" s="83"/>
      <c r="WWJ79" s="83"/>
      <c r="WWK79" s="83"/>
      <c r="WWL79" s="83"/>
      <c r="WWM79" s="83"/>
      <c r="WWN79" s="83"/>
      <c r="WWO79" s="83"/>
      <c r="WWP79" s="83"/>
      <c r="WWQ79" s="83"/>
      <c r="WWR79" s="83"/>
      <c r="WWS79" s="83"/>
      <c r="WWT79" s="83"/>
      <c r="WWU79" s="83"/>
      <c r="WWV79" s="83"/>
      <c r="WWW79" s="83"/>
      <c r="WWX79" s="83"/>
      <c r="WWY79" s="83"/>
      <c r="WWZ79" s="83"/>
      <c r="WXA79" s="83"/>
      <c r="WXB79" s="83"/>
      <c r="WXC79" s="83"/>
      <c r="WXD79" s="83"/>
      <c r="WXE79" s="83"/>
      <c r="WXF79" s="83"/>
      <c r="WXG79" s="83"/>
      <c r="WXH79" s="83"/>
      <c r="WXI79" s="83"/>
      <c r="WXJ79" s="83"/>
      <c r="WXK79" s="83"/>
      <c r="WXL79" s="83"/>
      <c r="WXM79" s="83"/>
      <c r="WXN79" s="83"/>
      <c r="WXO79" s="83"/>
      <c r="WXP79" s="83"/>
      <c r="WXQ79" s="83"/>
      <c r="WXR79" s="83"/>
      <c r="WXS79" s="83"/>
      <c r="WXT79" s="83"/>
      <c r="WXU79" s="83"/>
      <c r="WXV79" s="83"/>
      <c r="WXW79" s="83"/>
      <c r="WXX79" s="83"/>
      <c r="WXY79" s="83"/>
      <c r="WXZ79" s="83"/>
      <c r="WYA79" s="83"/>
      <c r="WYB79" s="83"/>
      <c r="WYC79" s="83"/>
      <c r="WYD79" s="83"/>
      <c r="WYE79" s="83"/>
      <c r="WYF79" s="83"/>
      <c r="WYG79" s="83"/>
      <c r="WYH79" s="83"/>
      <c r="WYI79" s="83"/>
      <c r="WYJ79" s="83"/>
      <c r="WYK79" s="83"/>
      <c r="WYL79" s="83"/>
      <c r="WYM79" s="83"/>
      <c r="WYN79" s="83"/>
      <c r="WYO79" s="83"/>
      <c r="WYP79" s="83"/>
      <c r="WYQ79" s="83"/>
      <c r="WYR79" s="83"/>
      <c r="WYS79" s="83"/>
      <c r="WYT79" s="83"/>
      <c r="WYU79" s="83"/>
      <c r="WYV79" s="83"/>
      <c r="WYW79" s="83"/>
      <c r="WYX79" s="83"/>
      <c r="WYY79" s="83"/>
      <c r="WYZ79" s="83"/>
      <c r="WZA79" s="83"/>
      <c r="WZB79" s="83"/>
      <c r="WZC79" s="83"/>
      <c r="WZD79" s="83"/>
      <c r="WZE79" s="83"/>
      <c r="WZF79" s="83"/>
      <c r="WZG79" s="83"/>
      <c r="WZH79" s="83"/>
      <c r="WZI79" s="83"/>
      <c r="WZJ79" s="83"/>
      <c r="WZK79" s="83"/>
      <c r="WZL79" s="83"/>
      <c r="WZM79" s="83"/>
      <c r="WZN79" s="83"/>
      <c r="WZO79" s="83"/>
      <c r="WZP79" s="83"/>
      <c r="WZQ79" s="83"/>
      <c r="WZR79" s="83"/>
      <c r="WZS79" s="83"/>
      <c r="WZT79" s="83"/>
      <c r="WZU79" s="83"/>
      <c r="WZV79" s="83"/>
      <c r="WZW79" s="83"/>
      <c r="WZX79" s="83"/>
      <c r="WZY79" s="83"/>
      <c r="WZZ79" s="83"/>
      <c r="XAA79" s="83"/>
      <c r="XAB79" s="83"/>
      <c r="XAC79" s="83"/>
      <c r="XAD79" s="83"/>
      <c r="XAE79" s="83"/>
      <c r="XAF79" s="83"/>
      <c r="XAG79" s="83"/>
      <c r="XAH79" s="83"/>
      <c r="XAI79" s="83"/>
      <c r="XAJ79" s="83"/>
      <c r="XAK79" s="83"/>
      <c r="XAL79" s="83"/>
      <c r="XAM79" s="83"/>
      <c r="XAN79" s="83"/>
      <c r="XAO79" s="83"/>
      <c r="XAP79" s="83"/>
      <c r="XAQ79" s="83"/>
      <c r="XAR79" s="83"/>
      <c r="XAS79" s="83"/>
      <c r="XAT79" s="83"/>
      <c r="XAU79" s="83"/>
      <c r="XAV79" s="83"/>
      <c r="XAW79" s="83"/>
      <c r="XAX79" s="83"/>
      <c r="XAY79" s="83"/>
      <c r="XAZ79" s="83"/>
      <c r="XBA79" s="83"/>
      <c r="XBB79" s="83"/>
      <c r="XBC79" s="83"/>
      <c r="XBD79" s="83"/>
      <c r="XBE79" s="83"/>
      <c r="XBF79" s="83"/>
      <c r="XBG79" s="83"/>
      <c r="XBH79" s="83"/>
      <c r="XBI79" s="83"/>
      <c r="XBJ79" s="83"/>
      <c r="XBK79" s="83"/>
      <c r="XBL79" s="83"/>
      <c r="XBM79" s="83"/>
      <c r="XBN79" s="83"/>
      <c r="XBO79" s="83"/>
      <c r="XBP79" s="83"/>
      <c r="XBQ79" s="83"/>
      <c r="XBR79" s="83"/>
      <c r="XBS79" s="83"/>
      <c r="XBT79" s="83"/>
      <c r="XBU79" s="83"/>
      <c r="XBV79" s="83"/>
      <c r="XBW79" s="83"/>
      <c r="XBX79" s="83"/>
      <c r="XBY79" s="83"/>
      <c r="XBZ79" s="83"/>
      <c r="XCA79" s="83"/>
      <c r="XCB79" s="83"/>
      <c r="XCC79" s="83"/>
      <c r="XCD79" s="83"/>
      <c r="XCE79" s="83"/>
      <c r="XCF79" s="83"/>
      <c r="XCG79" s="83"/>
      <c r="XCH79" s="83"/>
      <c r="XCI79" s="83"/>
      <c r="XCJ79" s="83"/>
      <c r="XCK79" s="83"/>
      <c r="XCL79" s="83"/>
      <c r="XCM79" s="83"/>
      <c r="XCN79" s="83"/>
      <c r="XCO79" s="83"/>
      <c r="XCP79" s="83"/>
      <c r="XCQ79" s="83"/>
      <c r="XCR79" s="83"/>
      <c r="XCS79" s="83"/>
      <c r="XCT79" s="83"/>
      <c r="XCU79" s="83"/>
      <c r="XCV79" s="83"/>
      <c r="XCW79" s="83"/>
      <c r="XCX79" s="83"/>
      <c r="XCY79" s="83"/>
      <c r="XCZ79" s="83"/>
      <c r="XDA79" s="83"/>
      <c r="XDB79" s="83"/>
      <c r="XDC79" s="83"/>
      <c r="XDD79" s="83"/>
      <c r="XDE79" s="83"/>
      <c r="XDF79" s="83"/>
      <c r="XDG79" s="83"/>
      <c r="XDH79" s="83"/>
      <c r="XDI79" s="83"/>
      <c r="XDJ79" s="83"/>
      <c r="XDK79" s="83"/>
      <c r="XDL79" s="83"/>
      <c r="XDM79" s="83"/>
      <c r="XDN79" s="83"/>
      <c r="XDO79" s="83"/>
      <c r="XDP79" s="83"/>
      <c r="XDQ79" s="83"/>
      <c r="XDR79" s="83"/>
      <c r="XDS79" s="83"/>
      <c r="XDT79" s="83"/>
      <c r="XDU79" s="83"/>
      <c r="XDV79" s="83"/>
      <c r="XDW79" s="83"/>
      <c r="XDX79" s="83"/>
      <c r="XDY79" s="83"/>
      <c r="XDZ79" s="83"/>
      <c r="XEA79" s="83"/>
      <c r="XEB79" s="83"/>
      <c r="XEC79" s="83"/>
      <c r="XED79" s="83"/>
      <c r="XEE79" s="83"/>
      <c r="XEF79" s="83"/>
      <c r="XEG79" s="83"/>
      <c r="XEH79" s="83"/>
      <c r="XEI79" s="83"/>
      <c r="XEJ79" s="83"/>
      <c r="XEK79" s="83"/>
      <c r="XEL79" s="83"/>
      <c r="XEM79" s="83"/>
      <c r="XEN79" s="83"/>
      <c r="XEO79" s="83"/>
      <c r="XEP79" s="83"/>
      <c r="XEQ79" s="83"/>
      <c r="XER79" s="83"/>
      <c r="XES79" s="83"/>
      <c r="XET79" s="83"/>
      <c r="XEU79" s="83"/>
      <c r="XEV79" s="83"/>
      <c r="XEW79" s="83"/>
      <c r="XEX79" s="83"/>
      <c r="XEY79" s="83"/>
    </row>
    <row r="80" spans="1:16379">
      <c r="A80" s="80">
        <v>2016</v>
      </c>
      <c r="D80" s="99" t="e">
        <f>Data!CD80</f>
        <v>#DIV/0!</v>
      </c>
      <c r="BT80" s="83" t="e">
        <f t="shared" ref="BT80:CJ80" si="196">+$D80*H11</f>
        <v>#DIV/0!</v>
      </c>
      <c r="BU80" s="83" t="e">
        <f t="shared" si="196"/>
        <v>#DIV/0!</v>
      </c>
      <c r="BV80" s="83" t="e">
        <f t="shared" si="196"/>
        <v>#DIV/0!</v>
      </c>
      <c r="BW80" s="83" t="e">
        <f t="shared" si="196"/>
        <v>#DIV/0!</v>
      </c>
      <c r="BX80" s="83" t="e">
        <f t="shared" si="196"/>
        <v>#DIV/0!</v>
      </c>
      <c r="BY80" s="83" t="e">
        <f t="shared" si="196"/>
        <v>#DIV/0!</v>
      </c>
      <c r="BZ80" s="83" t="e">
        <f t="shared" si="196"/>
        <v>#DIV/0!</v>
      </c>
      <c r="CA80" s="83" t="e">
        <f t="shared" si="196"/>
        <v>#DIV/0!</v>
      </c>
      <c r="CB80" s="83" t="e">
        <f t="shared" si="196"/>
        <v>#DIV/0!</v>
      </c>
      <c r="CC80" s="83" t="e">
        <f t="shared" si="196"/>
        <v>#DIV/0!</v>
      </c>
      <c r="CD80" s="83" t="e">
        <f t="shared" si="196"/>
        <v>#DIV/0!</v>
      </c>
      <c r="CE80" s="83" t="e">
        <f t="shared" si="196"/>
        <v>#DIV/0!</v>
      </c>
      <c r="CF80" s="83" t="e">
        <f t="shared" si="196"/>
        <v>#DIV/0!</v>
      </c>
      <c r="CG80" s="83" t="e">
        <f t="shared" si="196"/>
        <v>#DIV/0!</v>
      </c>
      <c r="CH80" s="83" t="e">
        <f t="shared" si="196"/>
        <v>#DIV/0!</v>
      </c>
      <c r="CI80" s="83" t="e">
        <f t="shared" si="196"/>
        <v>#DIV/0!</v>
      </c>
      <c r="CJ80" s="83" t="e">
        <f t="shared" si="196"/>
        <v>#DIV/0!</v>
      </c>
      <c r="EZ80" s="83" t="e">
        <f>+$D80*CN11</f>
        <v>#DIV/0!</v>
      </c>
      <c r="FA80" s="83" t="e">
        <f t="shared" ref="FA80:FP80" si="197">+$D80*CO11</f>
        <v>#DIV/0!</v>
      </c>
      <c r="FB80" s="83" t="e">
        <f t="shared" si="197"/>
        <v>#DIV/0!</v>
      </c>
      <c r="FC80" s="83" t="e">
        <f t="shared" si="197"/>
        <v>#DIV/0!</v>
      </c>
      <c r="FD80" s="83" t="e">
        <f t="shared" si="197"/>
        <v>#DIV/0!</v>
      </c>
      <c r="FE80" s="83" t="e">
        <f t="shared" si="197"/>
        <v>#DIV/0!</v>
      </c>
      <c r="FF80" s="83" t="e">
        <f t="shared" si="197"/>
        <v>#DIV/0!</v>
      </c>
      <c r="FG80" s="83" t="e">
        <f t="shared" si="197"/>
        <v>#DIV/0!</v>
      </c>
      <c r="FH80" s="83" t="e">
        <f t="shared" si="197"/>
        <v>#DIV/0!</v>
      </c>
      <c r="FI80" s="83" t="e">
        <f t="shared" si="197"/>
        <v>#DIV/0!</v>
      </c>
      <c r="FJ80" s="83" t="e">
        <f t="shared" si="197"/>
        <v>#DIV/0!</v>
      </c>
      <c r="FK80" s="83" t="e">
        <f t="shared" si="197"/>
        <v>#DIV/0!</v>
      </c>
      <c r="FL80" s="83" t="e">
        <f t="shared" si="197"/>
        <v>#DIV/0!</v>
      </c>
      <c r="FM80" s="83" t="e">
        <f t="shared" si="197"/>
        <v>#DIV/0!</v>
      </c>
      <c r="FN80" s="83" t="e">
        <f t="shared" si="197"/>
        <v>#DIV/0!</v>
      </c>
      <c r="FO80" s="83" t="e">
        <f t="shared" si="197"/>
        <v>#DIV/0!</v>
      </c>
      <c r="FP80" s="83" t="e">
        <f t="shared" si="197"/>
        <v>#DIV/0!</v>
      </c>
    </row>
    <row r="81" spans="1:172">
      <c r="A81" s="80">
        <v>2017</v>
      </c>
      <c r="D81" s="99" t="e">
        <f>Data!CD81</f>
        <v>#DIV/0!</v>
      </c>
      <c r="BU81" s="83" t="e">
        <f t="shared" ref="BU81:CJ81" si="198">+$D81*H11</f>
        <v>#DIV/0!</v>
      </c>
      <c r="BV81" s="83" t="e">
        <f t="shared" si="198"/>
        <v>#DIV/0!</v>
      </c>
      <c r="BW81" s="83" t="e">
        <f t="shared" si="198"/>
        <v>#DIV/0!</v>
      </c>
      <c r="BX81" s="83" t="e">
        <f t="shared" si="198"/>
        <v>#DIV/0!</v>
      </c>
      <c r="BY81" s="83" t="e">
        <f t="shared" si="198"/>
        <v>#DIV/0!</v>
      </c>
      <c r="BZ81" s="83" t="e">
        <f t="shared" si="198"/>
        <v>#DIV/0!</v>
      </c>
      <c r="CA81" s="83" t="e">
        <f t="shared" si="198"/>
        <v>#DIV/0!</v>
      </c>
      <c r="CB81" s="83" t="e">
        <f t="shared" si="198"/>
        <v>#DIV/0!</v>
      </c>
      <c r="CC81" s="83" t="e">
        <f t="shared" si="198"/>
        <v>#DIV/0!</v>
      </c>
      <c r="CD81" s="83" t="e">
        <f t="shared" si="198"/>
        <v>#DIV/0!</v>
      </c>
      <c r="CE81" s="83" t="e">
        <f t="shared" si="198"/>
        <v>#DIV/0!</v>
      </c>
      <c r="CF81" s="83" t="e">
        <f t="shared" si="198"/>
        <v>#DIV/0!</v>
      </c>
      <c r="CG81" s="83" t="e">
        <f t="shared" si="198"/>
        <v>#DIV/0!</v>
      </c>
      <c r="CH81" s="83" t="e">
        <f t="shared" si="198"/>
        <v>#DIV/0!</v>
      </c>
      <c r="CI81" s="83" t="e">
        <f t="shared" si="198"/>
        <v>#DIV/0!</v>
      </c>
      <c r="CJ81" s="83" t="e">
        <f t="shared" si="198"/>
        <v>#DIV/0!</v>
      </c>
      <c r="FA81" s="83" t="e">
        <f>+$D81*CN11</f>
        <v>#DIV/0!</v>
      </c>
      <c r="FB81" s="83" t="e">
        <f t="shared" ref="FB81:FP81" si="199">+$D81*CO11</f>
        <v>#DIV/0!</v>
      </c>
      <c r="FC81" s="83" t="e">
        <f t="shared" si="199"/>
        <v>#DIV/0!</v>
      </c>
      <c r="FD81" s="83" t="e">
        <f t="shared" si="199"/>
        <v>#DIV/0!</v>
      </c>
      <c r="FE81" s="83" t="e">
        <f t="shared" si="199"/>
        <v>#DIV/0!</v>
      </c>
      <c r="FF81" s="83" t="e">
        <f t="shared" si="199"/>
        <v>#DIV/0!</v>
      </c>
      <c r="FG81" s="83" t="e">
        <f t="shared" si="199"/>
        <v>#DIV/0!</v>
      </c>
      <c r="FH81" s="83" t="e">
        <f t="shared" si="199"/>
        <v>#DIV/0!</v>
      </c>
      <c r="FI81" s="83" t="e">
        <f t="shared" si="199"/>
        <v>#DIV/0!</v>
      </c>
      <c r="FJ81" s="83" t="e">
        <f t="shared" si="199"/>
        <v>#DIV/0!</v>
      </c>
      <c r="FK81" s="83" t="e">
        <f t="shared" si="199"/>
        <v>#DIV/0!</v>
      </c>
      <c r="FL81" s="83" t="e">
        <f t="shared" si="199"/>
        <v>#DIV/0!</v>
      </c>
      <c r="FM81" s="83" t="e">
        <f t="shared" si="199"/>
        <v>#DIV/0!</v>
      </c>
      <c r="FN81" s="83" t="e">
        <f t="shared" si="199"/>
        <v>#DIV/0!</v>
      </c>
      <c r="FO81" s="83" t="e">
        <f t="shared" si="199"/>
        <v>#DIV/0!</v>
      </c>
      <c r="FP81" s="83" t="e">
        <f t="shared" si="199"/>
        <v>#DIV/0!</v>
      </c>
    </row>
    <row r="82" spans="1:172">
      <c r="A82" s="80">
        <v>2018</v>
      </c>
      <c r="D82" s="99" t="e">
        <f>Data!CD82</f>
        <v>#DIV/0!</v>
      </c>
      <c r="BV82" s="83" t="e">
        <f t="shared" ref="BV82:CJ82" si="200">+$D82*H11</f>
        <v>#DIV/0!</v>
      </c>
      <c r="BW82" s="83" t="e">
        <f t="shared" si="200"/>
        <v>#DIV/0!</v>
      </c>
      <c r="BX82" s="83" t="e">
        <f t="shared" si="200"/>
        <v>#DIV/0!</v>
      </c>
      <c r="BY82" s="83" t="e">
        <f t="shared" si="200"/>
        <v>#DIV/0!</v>
      </c>
      <c r="BZ82" s="83" t="e">
        <f t="shared" si="200"/>
        <v>#DIV/0!</v>
      </c>
      <c r="CA82" s="83" t="e">
        <f t="shared" si="200"/>
        <v>#DIV/0!</v>
      </c>
      <c r="CB82" s="83" t="e">
        <f t="shared" si="200"/>
        <v>#DIV/0!</v>
      </c>
      <c r="CC82" s="83" t="e">
        <f t="shared" si="200"/>
        <v>#DIV/0!</v>
      </c>
      <c r="CD82" s="83" t="e">
        <f t="shared" si="200"/>
        <v>#DIV/0!</v>
      </c>
      <c r="CE82" s="83" t="e">
        <f t="shared" si="200"/>
        <v>#DIV/0!</v>
      </c>
      <c r="CF82" s="83" t="e">
        <f t="shared" si="200"/>
        <v>#DIV/0!</v>
      </c>
      <c r="CG82" s="83" t="e">
        <f t="shared" si="200"/>
        <v>#DIV/0!</v>
      </c>
      <c r="CH82" s="83" t="e">
        <f t="shared" si="200"/>
        <v>#DIV/0!</v>
      </c>
      <c r="CI82" s="83" t="e">
        <f t="shared" si="200"/>
        <v>#DIV/0!</v>
      </c>
      <c r="CJ82" s="83" t="e">
        <f t="shared" si="200"/>
        <v>#DIV/0!</v>
      </c>
      <c r="FB82" s="83" t="e">
        <f>+$D82*CN11</f>
        <v>#DIV/0!</v>
      </c>
      <c r="FC82" s="83" t="e">
        <f t="shared" ref="FC82:FP82" si="201">+$D82*CO11</f>
        <v>#DIV/0!</v>
      </c>
      <c r="FD82" s="83" t="e">
        <f t="shared" si="201"/>
        <v>#DIV/0!</v>
      </c>
      <c r="FE82" s="83" t="e">
        <f t="shared" si="201"/>
        <v>#DIV/0!</v>
      </c>
      <c r="FF82" s="83" t="e">
        <f t="shared" si="201"/>
        <v>#DIV/0!</v>
      </c>
      <c r="FG82" s="83" t="e">
        <f t="shared" si="201"/>
        <v>#DIV/0!</v>
      </c>
      <c r="FH82" s="83" t="e">
        <f t="shared" si="201"/>
        <v>#DIV/0!</v>
      </c>
      <c r="FI82" s="83" t="e">
        <f t="shared" si="201"/>
        <v>#DIV/0!</v>
      </c>
      <c r="FJ82" s="83" t="e">
        <f t="shared" si="201"/>
        <v>#DIV/0!</v>
      </c>
      <c r="FK82" s="83" t="e">
        <f t="shared" si="201"/>
        <v>#DIV/0!</v>
      </c>
      <c r="FL82" s="83" t="e">
        <f t="shared" si="201"/>
        <v>#DIV/0!</v>
      </c>
      <c r="FM82" s="83" t="e">
        <f t="shared" si="201"/>
        <v>#DIV/0!</v>
      </c>
      <c r="FN82" s="83" t="e">
        <f t="shared" si="201"/>
        <v>#DIV/0!</v>
      </c>
      <c r="FO82" s="83" t="e">
        <f t="shared" si="201"/>
        <v>#DIV/0!</v>
      </c>
      <c r="FP82" s="83" t="e">
        <f t="shared" si="201"/>
        <v>#DIV/0!</v>
      </c>
    </row>
    <row r="83" spans="1:172">
      <c r="A83" s="80">
        <v>2019</v>
      </c>
      <c r="D83" s="99" t="e">
        <f>Data!CD83</f>
        <v>#DIV/0!</v>
      </c>
      <c r="BW83" s="83" t="e">
        <f t="shared" ref="BW83:CJ83" si="202">+$D83*H11</f>
        <v>#DIV/0!</v>
      </c>
      <c r="BX83" s="83" t="e">
        <f t="shared" si="202"/>
        <v>#DIV/0!</v>
      </c>
      <c r="BY83" s="83" t="e">
        <f t="shared" si="202"/>
        <v>#DIV/0!</v>
      </c>
      <c r="BZ83" s="83" t="e">
        <f t="shared" si="202"/>
        <v>#DIV/0!</v>
      </c>
      <c r="CA83" s="83" t="e">
        <f t="shared" si="202"/>
        <v>#DIV/0!</v>
      </c>
      <c r="CB83" s="83" t="e">
        <f t="shared" si="202"/>
        <v>#DIV/0!</v>
      </c>
      <c r="CC83" s="83" t="e">
        <f t="shared" si="202"/>
        <v>#DIV/0!</v>
      </c>
      <c r="CD83" s="83" t="e">
        <f t="shared" si="202"/>
        <v>#DIV/0!</v>
      </c>
      <c r="CE83" s="83" t="e">
        <f t="shared" si="202"/>
        <v>#DIV/0!</v>
      </c>
      <c r="CF83" s="83" t="e">
        <f t="shared" si="202"/>
        <v>#DIV/0!</v>
      </c>
      <c r="CG83" s="83" t="e">
        <f t="shared" si="202"/>
        <v>#DIV/0!</v>
      </c>
      <c r="CH83" s="83" t="e">
        <f t="shared" si="202"/>
        <v>#DIV/0!</v>
      </c>
      <c r="CI83" s="83" t="e">
        <f t="shared" si="202"/>
        <v>#DIV/0!</v>
      </c>
      <c r="CJ83" s="83" t="e">
        <f t="shared" si="202"/>
        <v>#DIV/0!</v>
      </c>
      <c r="FC83" s="83" t="e">
        <f>+$D83*CN11</f>
        <v>#DIV/0!</v>
      </c>
      <c r="FD83" s="83" t="e">
        <f t="shared" ref="FD83:FP83" si="203">+$D83*CO11</f>
        <v>#DIV/0!</v>
      </c>
      <c r="FE83" s="83" t="e">
        <f t="shared" si="203"/>
        <v>#DIV/0!</v>
      </c>
      <c r="FF83" s="83" t="e">
        <f t="shared" si="203"/>
        <v>#DIV/0!</v>
      </c>
      <c r="FG83" s="83" t="e">
        <f t="shared" si="203"/>
        <v>#DIV/0!</v>
      </c>
      <c r="FH83" s="83" t="e">
        <f t="shared" si="203"/>
        <v>#DIV/0!</v>
      </c>
      <c r="FI83" s="83" t="e">
        <f t="shared" si="203"/>
        <v>#DIV/0!</v>
      </c>
      <c r="FJ83" s="83" t="e">
        <f t="shared" si="203"/>
        <v>#DIV/0!</v>
      </c>
      <c r="FK83" s="83" t="e">
        <f t="shared" si="203"/>
        <v>#DIV/0!</v>
      </c>
      <c r="FL83" s="83" t="e">
        <f t="shared" si="203"/>
        <v>#DIV/0!</v>
      </c>
      <c r="FM83" s="83" t="e">
        <f t="shared" si="203"/>
        <v>#DIV/0!</v>
      </c>
      <c r="FN83" s="83" t="e">
        <f t="shared" si="203"/>
        <v>#DIV/0!</v>
      </c>
      <c r="FO83" s="83" t="e">
        <f t="shared" si="203"/>
        <v>#DIV/0!</v>
      </c>
      <c r="FP83" s="83" t="e">
        <f t="shared" si="203"/>
        <v>#DIV/0!</v>
      </c>
    </row>
    <row r="84" spans="1:172">
      <c r="A84" s="80">
        <v>2020</v>
      </c>
      <c r="D84" s="99" t="e">
        <f>Data!CD84</f>
        <v>#DIV/0!</v>
      </c>
      <c r="BW84" s="83"/>
      <c r="BX84" s="83" t="e">
        <f t="shared" ref="BX84:CJ84" si="204">+$D84*H11</f>
        <v>#DIV/0!</v>
      </c>
      <c r="BY84" s="83" t="e">
        <f t="shared" si="204"/>
        <v>#DIV/0!</v>
      </c>
      <c r="BZ84" s="83" t="e">
        <f t="shared" si="204"/>
        <v>#DIV/0!</v>
      </c>
      <c r="CA84" s="83" t="e">
        <f t="shared" si="204"/>
        <v>#DIV/0!</v>
      </c>
      <c r="CB84" s="83" t="e">
        <f t="shared" si="204"/>
        <v>#DIV/0!</v>
      </c>
      <c r="CC84" s="83" t="e">
        <f t="shared" si="204"/>
        <v>#DIV/0!</v>
      </c>
      <c r="CD84" s="83" t="e">
        <f t="shared" si="204"/>
        <v>#DIV/0!</v>
      </c>
      <c r="CE84" s="83" t="e">
        <f t="shared" si="204"/>
        <v>#DIV/0!</v>
      </c>
      <c r="CF84" s="83" t="e">
        <f t="shared" si="204"/>
        <v>#DIV/0!</v>
      </c>
      <c r="CG84" s="83" t="e">
        <f t="shared" si="204"/>
        <v>#DIV/0!</v>
      </c>
      <c r="CH84" s="83" t="e">
        <f t="shared" si="204"/>
        <v>#DIV/0!</v>
      </c>
      <c r="CI84" s="83" t="e">
        <f t="shared" si="204"/>
        <v>#DIV/0!</v>
      </c>
      <c r="CJ84" s="83" t="e">
        <f t="shared" si="204"/>
        <v>#DIV/0!</v>
      </c>
      <c r="FC84" s="83"/>
      <c r="FD84" s="83" t="e">
        <f>+$D84*CN11</f>
        <v>#DIV/0!</v>
      </c>
      <c r="FE84" s="83" t="e">
        <f t="shared" ref="FE84:FP84" si="205">+$D84*CO11</f>
        <v>#DIV/0!</v>
      </c>
      <c r="FF84" s="83" t="e">
        <f t="shared" si="205"/>
        <v>#DIV/0!</v>
      </c>
      <c r="FG84" s="83" t="e">
        <f t="shared" si="205"/>
        <v>#DIV/0!</v>
      </c>
      <c r="FH84" s="83" t="e">
        <f t="shared" si="205"/>
        <v>#DIV/0!</v>
      </c>
      <c r="FI84" s="83" t="e">
        <f t="shared" si="205"/>
        <v>#DIV/0!</v>
      </c>
      <c r="FJ84" s="83" t="e">
        <f t="shared" si="205"/>
        <v>#DIV/0!</v>
      </c>
      <c r="FK84" s="83" t="e">
        <f t="shared" si="205"/>
        <v>#DIV/0!</v>
      </c>
      <c r="FL84" s="83" t="e">
        <f t="shared" si="205"/>
        <v>#DIV/0!</v>
      </c>
      <c r="FM84" s="83" t="e">
        <f t="shared" si="205"/>
        <v>#DIV/0!</v>
      </c>
      <c r="FN84" s="83" t="e">
        <f t="shared" si="205"/>
        <v>#DIV/0!</v>
      </c>
      <c r="FO84" s="83" t="e">
        <f t="shared" si="205"/>
        <v>#DIV/0!</v>
      </c>
      <c r="FP84" s="83" t="e">
        <f t="shared" si="205"/>
        <v>#DIV/0!</v>
      </c>
    </row>
    <row r="85" spans="1:172">
      <c r="A85" s="80">
        <v>2021</v>
      </c>
      <c r="D85" s="99" t="e">
        <f>Data!CD85</f>
        <v>#DIV/0!</v>
      </c>
      <c r="BW85" s="83"/>
      <c r="BX85" s="83"/>
      <c r="BY85" s="83" t="e">
        <f t="shared" ref="BY85:CJ85" si="206">+$D85*H11</f>
        <v>#DIV/0!</v>
      </c>
      <c r="BZ85" s="83" t="e">
        <f t="shared" si="206"/>
        <v>#DIV/0!</v>
      </c>
      <c r="CA85" s="83" t="e">
        <f t="shared" si="206"/>
        <v>#DIV/0!</v>
      </c>
      <c r="CB85" s="83" t="e">
        <f t="shared" si="206"/>
        <v>#DIV/0!</v>
      </c>
      <c r="CC85" s="83" t="e">
        <f t="shared" si="206"/>
        <v>#DIV/0!</v>
      </c>
      <c r="CD85" s="83" t="e">
        <f t="shared" si="206"/>
        <v>#DIV/0!</v>
      </c>
      <c r="CE85" s="83" t="e">
        <f t="shared" si="206"/>
        <v>#DIV/0!</v>
      </c>
      <c r="CF85" s="83" t="e">
        <f t="shared" si="206"/>
        <v>#DIV/0!</v>
      </c>
      <c r="CG85" s="83" t="e">
        <f t="shared" si="206"/>
        <v>#DIV/0!</v>
      </c>
      <c r="CH85" s="83" t="e">
        <f t="shared" si="206"/>
        <v>#DIV/0!</v>
      </c>
      <c r="CI85" s="83" t="e">
        <f t="shared" si="206"/>
        <v>#DIV/0!</v>
      </c>
      <c r="CJ85" s="83" t="e">
        <f t="shared" si="206"/>
        <v>#DIV/0!</v>
      </c>
      <c r="FC85" s="83"/>
      <c r="FD85" s="83"/>
      <c r="FE85" s="83" t="e">
        <f>+$D85*CN11</f>
        <v>#DIV/0!</v>
      </c>
      <c r="FF85" s="83" t="e">
        <f t="shared" ref="FF85:FP85" si="207">+$D85*CO11</f>
        <v>#DIV/0!</v>
      </c>
      <c r="FG85" s="83" t="e">
        <f t="shared" si="207"/>
        <v>#DIV/0!</v>
      </c>
      <c r="FH85" s="83" t="e">
        <f t="shared" si="207"/>
        <v>#DIV/0!</v>
      </c>
      <c r="FI85" s="83" t="e">
        <f t="shared" si="207"/>
        <v>#DIV/0!</v>
      </c>
      <c r="FJ85" s="83" t="e">
        <f t="shared" si="207"/>
        <v>#DIV/0!</v>
      </c>
      <c r="FK85" s="83" t="e">
        <f t="shared" si="207"/>
        <v>#DIV/0!</v>
      </c>
      <c r="FL85" s="83" t="e">
        <f t="shared" si="207"/>
        <v>#DIV/0!</v>
      </c>
      <c r="FM85" s="83" t="e">
        <f t="shared" si="207"/>
        <v>#DIV/0!</v>
      </c>
      <c r="FN85" s="83" t="e">
        <f t="shared" si="207"/>
        <v>#DIV/0!</v>
      </c>
      <c r="FO85" s="83" t="e">
        <f t="shared" si="207"/>
        <v>#DIV/0!</v>
      </c>
      <c r="FP85" s="83" t="e">
        <f t="shared" si="207"/>
        <v>#DIV/0!</v>
      </c>
    </row>
    <row r="86" spans="1:172">
      <c r="A86" s="80">
        <v>2022</v>
      </c>
      <c r="D86" s="99" t="e">
        <f>Data!CD86</f>
        <v>#DIV/0!</v>
      </c>
      <c r="BW86" s="83"/>
      <c r="BX86" s="83"/>
      <c r="BY86" s="83"/>
      <c r="BZ86" s="83" t="e">
        <f t="shared" ref="BZ86:CJ86" si="208">+$D86*H11</f>
        <v>#DIV/0!</v>
      </c>
      <c r="CA86" s="83" t="e">
        <f t="shared" si="208"/>
        <v>#DIV/0!</v>
      </c>
      <c r="CB86" s="83" t="e">
        <f t="shared" si="208"/>
        <v>#DIV/0!</v>
      </c>
      <c r="CC86" s="83" t="e">
        <f t="shared" si="208"/>
        <v>#DIV/0!</v>
      </c>
      <c r="CD86" s="83" t="e">
        <f t="shared" si="208"/>
        <v>#DIV/0!</v>
      </c>
      <c r="CE86" s="83" t="e">
        <f t="shared" si="208"/>
        <v>#DIV/0!</v>
      </c>
      <c r="CF86" s="83" t="e">
        <f t="shared" si="208"/>
        <v>#DIV/0!</v>
      </c>
      <c r="CG86" s="83" t="e">
        <f t="shared" si="208"/>
        <v>#DIV/0!</v>
      </c>
      <c r="CH86" s="83" t="e">
        <f t="shared" si="208"/>
        <v>#DIV/0!</v>
      </c>
      <c r="CI86" s="83" t="e">
        <f t="shared" si="208"/>
        <v>#DIV/0!</v>
      </c>
      <c r="CJ86" s="83" t="e">
        <f t="shared" si="208"/>
        <v>#DIV/0!</v>
      </c>
      <c r="FC86" s="83"/>
      <c r="FD86" s="83"/>
      <c r="FE86" s="83"/>
      <c r="FF86" s="83" t="e">
        <f>+$D86*CN11</f>
        <v>#DIV/0!</v>
      </c>
      <c r="FG86" s="83" t="e">
        <f t="shared" ref="FG86:FP86" si="209">+$D86*CO11</f>
        <v>#DIV/0!</v>
      </c>
      <c r="FH86" s="83" t="e">
        <f t="shared" si="209"/>
        <v>#DIV/0!</v>
      </c>
      <c r="FI86" s="83" t="e">
        <f t="shared" si="209"/>
        <v>#DIV/0!</v>
      </c>
      <c r="FJ86" s="83" t="e">
        <f t="shared" si="209"/>
        <v>#DIV/0!</v>
      </c>
      <c r="FK86" s="83" t="e">
        <f t="shared" si="209"/>
        <v>#DIV/0!</v>
      </c>
      <c r="FL86" s="83" t="e">
        <f t="shared" si="209"/>
        <v>#DIV/0!</v>
      </c>
      <c r="FM86" s="83" t="e">
        <f t="shared" si="209"/>
        <v>#DIV/0!</v>
      </c>
      <c r="FN86" s="83" t="e">
        <f t="shared" si="209"/>
        <v>#DIV/0!</v>
      </c>
      <c r="FO86" s="83" t="e">
        <f t="shared" si="209"/>
        <v>#DIV/0!</v>
      </c>
      <c r="FP86" s="83" t="e">
        <f t="shared" si="209"/>
        <v>#DIV/0!</v>
      </c>
    </row>
    <row r="87" spans="1:172">
      <c r="A87" s="80">
        <v>2023</v>
      </c>
      <c r="D87" s="99" t="e">
        <f>Data!CD87</f>
        <v>#DIV/0!</v>
      </c>
      <c r="BW87" s="83"/>
      <c r="BX87" s="83"/>
      <c r="BY87" s="83"/>
      <c r="BZ87" s="83"/>
      <c r="CA87" s="83" t="e">
        <f t="shared" ref="CA87:CJ87" si="210">+$D87*H11</f>
        <v>#DIV/0!</v>
      </c>
      <c r="CB87" s="83" t="e">
        <f t="shared" si="210"/>
        <v>#DIV/0!</v>
      </c>
      <c r="CC87" s="83" t="e">
        <f t="shared" si="210"/>
        <v>#DIV/0!</v>
      </c>
      <c r="CD87" s="83" t="e">
        <f t="shared" si="210"/>
        <v>#DIV/0!</v>
      </c>
      <c r="CE87" s="83" t="e">
        <f t="shared" si="210"/>
        <v>#DIV/0!</v>
      </c>
      <c r="CF87" s="83" t="e">
        <f t="shared" si="210"/>
        <v>#DIV/0!</v>
      </c>
      <c r="CG87" s="83" t="e">
        <f t="shared" si="210"/>
        <v>#DIV/0!</v>
      </c>
      <c r="CH87" s="83" t="e">
        <f t="shared" si="210"/>
        <v>#DIV/0!</v>
      </c>
      <c r="CI87" s="83" t="e">
        <f t="shared" si="210"/>
        <v>#DIV/0!</v>
      </c>
      <c r="CJ87" s="83" t="e">
        <f t="shared" si="210"/>
        <v>#DIV/0!</v>
      </c>
      <c r="FC87" s="83"/>
      <c r="FD87" s="83"/>
      <c r="FE87" s="83"/>
      <c r="FF87" s="83"/>
      <c r="FG87" s="83" t="e">
        <f>+$D87*CN11</f>
        <v>#DIV/0!</v>
      </c>
      <c r="FH87" s="83" t="e">
        <f t="shared" ref="FH87:FP87" si="211">+$D87*CO11</f>
        <v>#DIV/0!</v>
      </c>
      <c r="FI87" s="83" t="e">
        <f t="shared" si="211"/>
        <v>#DIV/0!</v>
      </c>
      <c r="FJ87" s="83" t="e">
        <f t="shared" si="211"/>
        <v>#DIV/0!</v>
      </c>
      <c r="FK87" s="83" t="e">
        <f t="shared" si="211"/>
        <v>#DIV/0!</v>
      </c>
      <c r="FL87" s="83" t="e">
        <f t="shared" si="211"/>
        <v>#DIV/0!</v>
      </c>
      <c r="FM87" s="83" t="e">
        <f t="shared" si="211"/>
        <v>#DIV/0!</v>
      </c>
      <c r="FN87" s="83" t="e">
        <f t="shared" si="211"/>
        <v>#DIV/0!</v>
      </c>
      <c r="FO87" s="83" t="e">
        <f t="shared" si="211"/>
        <v>#DIV/0!</v>
      </c>
      <c r="FP87" s="83" t="e">
        <f t="shared" si="211"/>
        <v>#DIV/0!</v>
      </c>
    </row>
    <row r="88" spans="1:172">
      <c r="A88" s="80">
        <v>2024</v>
      </c>
      <c r="D88" s="99" t="e">
        <f>Data!CD88</f>
        <v>#DIV/0!</v>
      </c>
      <c r="BW88" s="83"/>
      <c r="BX88" s="83"/>
      <c r="BY88" s="83"/>
      <c r="BZ88" s="83"/>
      <c r="CA88" s="83"/>
      <c r="CB88" s="83" t="e">
        <f t="shared" ref="CB88:CJ88" si="212">+$D88*H11</f>
        <v>#DIV/0!</v>
      </c>
      <c r="CC88" s="83" t="e">
        <f t="shared" si="212"/>
        <v>#DIV/0!</v>
      </c>
      <c r="CD88" s="83" t="e">
        <f t="shared" si="212"/>
        <v>#DIV/0!</v>
      </c>
      <c r="CE88" s="83" t="e">
        <f t="shared" si="212"/>
        <v>#DIV/0!</v>
      </c>
      <c r="CF88" s="83" t="e">
        <f t="shared" si="212"/>
        <v>#DIV/0!</v>
      </c>
      <c r="CG88" s="83" t="e">
        <f t="shared" si="212"/>
        <v>#DIV/0!</v>
      </c>
      <c r="CH88" s="83" t="e">
        <f t="shared" si="212"/>
        <v>#DIV/0!</v>
      </c>
      <c r="CI88" s="83" t="e">
        <f t="shared" si="212"/>
        <v>#DIV/0!</v>
      </c>
      <c r="CJ88" s="83" t="e">
        <f t="shared" si="212"/>
        <v>#DIV/0!</v>
      </c>
      <c r="FC88" s="83"/>
      <c r="FD88" s="83"/>
      <c r="FE88" s="83"/>
      <c r="FF88" s="83"/>
      <c r="FG88" s="83"/>
      <c r="FH88" s="83" t="e">
        <f>+$D88*CN11</f>
        <v>#DIV/0!</v>
      </c>
      <c r="FI88" s="83" t="e">
        <f t="shared" ref="FI88:FP88" si="213">+$D88*CO11</f>
        <v>#DIV/0!</v>
      </c>
      <c r="FJ88" s="83" t="e">
        <f t="shared" si="213"/>
        <v>#DIV/0!</v>
      </c>
      <c r="FK88" s="83" t="e">
        <f t="shared" si="213"/>
        <v>#DIV/0!</v>
      </c>
      <c r="FL88" s="83" t="e">
        <f t="shared" si="213"/>
        <v>#DIV/0!</v>
      </c>
      <c r="FM88" s="83" t="e">
        <f t="shared" si="213"/>
        <v>#DIV/0!</v>
      </c>
      <c r="FN88" s="83" t="e">
        <f t="shared" si="213"/>
        <v>#DIV/0!</v>
      </c>
      <c r="FO88" s="83" t="e">
        <f t="shared" si="213"/>
        <v>#DIV/0!</v>
      </c>
      <c r="FP88" s="83" t="e">
        <f t="shared" si="213"/>
        <v>#DIV/0!</v>
      </c>
    </row>
    <row r="89" spans="1:172">
      <c r="A89" s="80">
        <v>2025</v>
      </c>
      <c r="D89" s="99" t="e">
        <f>Data!CD89</f>
        <v>#DIV/0!</v>
      </c>
      <c r="BW89" s="83"/>
      <c r="BX89" s="83"/>
      <c r="BY89" s="83"/>
      <c r="BZ89" s="83"/>
      <c r="CA89" s="83"/>
      <c r="CB89" s="83"/>
      <c r="CC89" s="83" t="e">
        <f t="shared" ref="CC89:CJ89" si="214">+$D89*H11</f>
        <v>#DIV/0!</v>
      </c>
      <c r="CD89" s="83" t="e">
        <f t="shared" si="214"/>
        <v>#DIV/0!</v>
      </c>
      <c r="CE89" s="83" t="e">
        <f t="shared" si="214"/>
        <v>#DIV/0!</v>
      </c>
      <c r="CF89" s="83" t="e">
        <f t="shared" si="214"/>
        <v>#DIV/0!</v>
      </c>
      <c r="CG89" s="83" t="e">
        <f t="shared" si="214"/>
        <v>#DIV/0!</v>
      </c>
      <c r="CH89" s="83" t="e">
        <f t="shared" si="214"/>
        <v>#DIV/0!</v>
      </c>
      <c r="CI89" s="83" t="e">
        <f t="shared" si="214"/>
        <v>#DIV/0!</v>
      </c>
      <c r="CJ89" s="83" t="e">
        <f t="shared" si="214"/>
        <v>#DIV/0!</v>
      </c>
      <c r="FC89" s="83"/>
      <c r="FD89" s="83"/>
      <c r="FE89" s="83"/>
      <c r="FF89" s="83"/>
      <c r="FG89" s="83"/>
      <c r="FH89" s="83"/>
      <c r="FI89" s="83" t="e">
        <f>+$D89*CN11</f>
        <v>#DIV/0!</v>
      </c>
      <c r="FJ89" s="83" t="e">
        <f t="shared" ref="FJ89:FP89" si="215">+$D89*CO11</f>
        <v>#DIV/0!</v>
      </c>
      <c r="FK89" s="83" t="e">
        <f t="shared" si="215"/>
        <v>#DIV/0!</v>
      </c>
      <c r="FL89" s="83" t="e">
        <f t="shared" si="215"/>
        <v>#DIV/0!</v>
      </c>
      <c r="FM89" s="83" t="e">
        <f t="shared" si="215"/>
        <v>#DIV/0!</v>
      </c>
      <c r="FN89" s="83" t="e">
        <f t="shared" si="215"/>
        <v>#DIV/0!</v>
      </c>
      <c r="FO89" s="83" t="e">
        <f t="shared" si="215"/>
        <v>#DIV/0!</v>
      </c>
      <c r="FP89" s="83" t="e">
        <f t="shared" si="215"/>
        <v>#DIV/0!</v>
      </c>
    </row>
    <row r="90" spans="1:172">
      <c r="A90" s="80">
        <v>2026</v>
      </c>
      <c r="D90" s="99" t="e">
        <f>Data!CD90</f>
        <v>#DIV/0!</v>
      </c>
      <c r="BW90" s="83"/>
      <c r="BX90" s="83"/>
      <c r="BY90" s="83"/>
      <c r="BZ90" s="83"/>
      <c r="CA90" s="83"/>
      <c r="CB90" s="83"/>
      <c r="CC90" s="83"/>
      <c r="CD90" s="83" t="e">
        <f t="shared" ref="CD90:CJ90" si="216">+$D90*H11</f>
        <v>#DIV/0!</v>
      </c>
      <c r="CE90" s="83" t="e">
        <f t="shared" si="216"/>
        <v>#DIV/0!</v>
      </c>
      <c r="CF90" s="83" t="e">
        <f t="shared" si="216"/>
        <v>#DIV/0!</v>
      </c>
      <c r="CG90" s="83" t="e">
        <f t="shared" si="216"/>
        <v>#DIV/0!</v>
      </c>
      <c r="CH90" s="83" t="e">
        <f t="shared" si="216"/>
        <v>#DIV/0!</v>
      </c>
      <c r="CI90" s="83" t="e">
        <f t="shared" si="216"/>
        <v>#DIV/0!</v>
      </c>
      <c r="CJ90" s="83" t="e">
        <f t="shared" si="216"/>
        <v>#DIV/0!</v>
      </c>
      <c r="FC90" s="83"/>
      <c r="FD90" s="83"/>
      <c r="FE90" s="83"/>
      <c r="FF90" s="83"/>
      <c r="FG90" s="83"/>
      <c r="FH90" s="83"/>
      <c r="FI90" s="83"/>
      <c r="FJ90" s="83" t="e">
        <f>+$D90*CN11</f>
        <v>#DIV/0!</v>
      </c>
      <c r="FK90" s="83" t="e">
        <f t="shared" ref="FK90:FP90" si="217">+$D90*CO11</f>
        <v>#DIV/0!</v>
      </c>
      <c r="FL90" s="83" t="e">
        <f t="shared" si="217"/>
        <v>#DIV/0!</v>
      </c>
      <c r="FM90" s="83" t="e">
        <f t="shared" si="217"/>
        <v>#DIV/0!</v>
      </c>
      <c r="FN90" s="83" t="e">
        <f t="shared" si="217"/>
        <v>#DIV/0!</v>
      </c>
      <c r="FO90" s="83" t="e">
        <f t="shared" si="217"/>
        <v>#DIV/0!</v>
      </c>
      <c r="FP90" s="83" t="e">
        <f t="shared" si="217"/>
        <v>#DIV/0!</v>
      </c>
    </row>
    <row r="91" spans="1:172">
      <c r="A91" s="80">
        <v>2027</v>
      </c>
      <c r="D91" s="99" t="e">
        <f>Data!CD91</f>
        <v>#DIV/0!</v>
      </c>
      <c r="BW91" s="83"/>
      <c r="BX91" s="83"/>
      <c r="BY91" s="83"/>
      <c r="BZ91" s="83"/>
      <c r="CA91" s="83"/>
      <c r="CB91" s="83"/>
      <c r="CC91" s="83"/>
      <c r="CD91" s="83"/>
      <c r="CE91" s="83" t="e">
        <f t="shared" ref="CE91:CJ91" si="218">+$D91*H11</f>
        <v>#DIV/0!</v>
      </c>
      <c r="CF91" s="83" t="e">
        <f t="shared" si="218"/>
        <v>#DIV/0!</v>
      </c>
      <c r="CG91" s="83" t="e">
        <f t="shared" si="218"/>
        <v>#DIV/0!</v>
      </c>
      <c r="CH91" s="83" t="e">
        <f t="shared" si="218"/>
        <v>#DIV/0!</v>
      </c>
      <c r="CI91" s="83" t="e">
        <f t="shared" si="218"/>
        <v>#DIV/0!</v>
      </c>
      <c r="CJ91" s="83" t="e">
        <f t="shared" si="218"/>
        <v>#DIV/0!</v>
      </c>
      <c r="FC91" s="83"/>
      <c r="FD91" s="83"/>
      <c r="FE91" s="83"/>
      <c r="FF91" s="83"/>
      <c r="FG91" s="83"/>
      <c r="FH91" s="83"/>
      <c r="FI91" s="83"/>
      <c r="FJ91" s="83"/>
      <c r="FK91" s="83" t="e">
        <f>+$D91*CN11</f>
        <v>#DIV/0!</v>
      </c>
      <c r="FL91" s="83" t="e">
        <f t="shared" ref="FL91:FP91" si="219">+$D91*CO11</f>
        <v>#DIV/0!</v>
      </c>
      <c r="FM91" s="83" t="e">
        <f t="shared" si="219"/>
        <v>#DIV/0!</v>
      </c>
      <c r="FN91" s="83" t="e">
        <f t="shared" si="219"/>
        <v>#DIV/0!</v>
      </c>
      <c r="FO91" s="83" t="e">
        <f t="shared" si="219"/>
        <v>#DIV/0!</v>
      </c>
      <c r="FP91" s="83" t="e">
        <f t="shared" si="219"/>
        <v>#DIV/0!</v>
      </c>
    </row>
    <row r="92" spans="1:172">
      <c r="A92" s="80">
        <v>2028</v>
      </c>
      <c r="D92" s="99" t="e">
        <f>Data!CD92</f>
        <v>#DIV/0!</v>
      </c>
      <c r="BW92" s="83"/>
      <c r="BX92" s="83"/>
      <c r="BY92" s="83"/>
      <c r="BZ92" s="83"/>
      <c r="CA92" s="83"/>
      <c r="CB92" s="83"/>
      <c r="CC92" s="83"/>
      <c r="CD92" s="83"/>
      <c r="CE92" s="83"/>
      <c r="CF92" s="83" t="e">
        <f>+$D92*H11</f>
        <v>#DIV/0!</v>
      </c>
      <c r="CG92" s="83" t="e">
        <f>+$D92*I11</f>
        <v>#DIV/0!</v>
      </c>
      <c r="CH92" s="83" t="e">
        <f>+$D92*J11</f>
        <v>#DIV/0!</v>
      </c>
      <c r="CI92" s="83" t="e">
        <f>+$D92*K11</f>
        <v>#DIV/0!</v>
      </c>
      <c r="CJ92" s="83" t="e">
        <f>+$D92*L11</f>
        <v>#DIV/0!</v>
      </c>
      <c r="FC92" s="83"/>
      <c r="FD92" s="83"/>
      <c r="FE92" s="83"/>
      <c r="FF92" s="83"/>
      <c r="FG92" s="83"/>
      <c r="FH92" s="83"/>
      <c r="FI92" s="83"/>
      <c r="FJ92" s="83"/>
      <c r="FK92" s="83"/>
      <c r="FL92" s="83" t="e">
        <f>+$D92*CN11</f>
        <v>#DIV/0!</v>
      </c>
      <c r="FM92" s="83" t="e">
        <f t="shared" ref="FM92:FP92" si="220">+$D92*CO11</f>
        <v>#DIV/0!</v>
      </c>
      <c r="FN92" s="83" t="e">
        <f t="shared" si="220"/>
        <v>#DIV/0!</v>
      </c>
      <c r="FO92" s="83" t="e">
        <f t="shared" si="220"/>
        <v>#DIV/0!</v>
      </c>
      <c r="FP92" s="83" t="e">
        <f t="shared" si="220"/>
        <v>#DIV/0!</v>
      </c>
    </row>
    <row r="93" spans="1:172">
      <c r="A93" s="80">
        <v>2029</v>
      </c>
      <c r="D93" s="99" t="e">
        <f>Data!CD93</f>
        <v>#DIV/0!</v>
      </c>
      <c r="BW93" s="83"/>
      <c r="BX93" s="83"/>
      <c r="BY93" s="83"/>
      <c r="BZ93" s="83"/>
      <c r="CA93" s="83"/>
      <c r="CB93" s="83"/>
      <c r="CC93" s="83"/>
      <c r="CD93" s="83"/>
      <c r="CE93" s="83"/>
      <c r="CF93" s="83"/>
      <c r="CG93" s="83" t="e">
        <f>+$D93*H11</f>
        <v>#DIV/0!</v>
      </c>
      <c r="CH93" s="83" t="e">
        <f>+$D93*I11</f>
        <v>#DIV/0!</v>
      </c>
      <c r="CI93" s="83" t="e">
        <f>+$D93*J11</f>
        <v>#DIV/0!</v>
      </c>
      <c r="CJ93" s="83" t="e">
        <f>+$D93*K11</f>
        <v>#DIV/0!</v>
      </c>
      <c r="FC93" s="83"/>
      <c r="FD93" s="83"/>
      <c r="FE93" s="83"/>
      <c r="FF93" s="83"/>
      <c r="FG93" s="83"/>
      <c r="FH93" s="83"/>
      <c r="FI93" s="83"/>
      <c r="FJ93" s="83"/>
      <c r="FK93" s="83"/>
      <c r="FL93" s="83"/>
      <c r="FM93" s="83" t="e">
        <f>+$D93*CN11</f>
        <v>#DIV/0!</v>
      </c>
      <c r="FN93" s="83" t="e">
        <f t="shared" ref="FN93:FP93" si="221">+$D93*CO11</f>
        <v>#DIV/0!</v>
      </c>
      <c r="FO93" s="83" t="e">
        <f t="shared" si="221"/>
        <v>#DIV/0!</v>
      </c>
      <c r="FP93" s="83" t="e">
        <f t="shared" si="221"/>
        <v>#DIV/0!</v>
      </c>
    </row>
    <row r="94" spans="1:172">
      <c r="A94" s="80">
        <v>2030</v>
      </c>
      <c r="D94" s="99" t="e">
        <f>Data!CD94</f>
        <v>#DIV/0!</v>
      </c>
      <c r="BW94" s="83"/>
      <c r="BX94" s="83"/>
      <c r="BY94" s="83"/>
      <c r="BZ94" s="83"/>
      <c r="CA94" s="83"/>
      <c r="CB94" s="83"/>
      <c r="CC94" s="83"/>
      <c r="CD94" s="83"/>
      <c r="CE94" s="83"/>
      <c r="CF94" s="83"/>
      <c r="CH94" s="83" t="e">
        <f>+$D94*H11</f>
        <v>#DIV/0!</v>
      </c>
      <c r="CI94" s="83" t="e">
        <f>+$D94*I11</f>
        <v>#DIV/0!</v>
      </c>
      <c r="CJ94" s="83" t="e">
        <f>+$D94*J11</f>
        <v>#DIV/0!</v>
      </c>
      <c r="FC94" s="83"/>
      <c r="FD94" s="83"/>
      <c r="FE94" s="83"/>
      <c r="FF94" s="83"/>
      <c r="FG94" s="83"/>
      <c r="FH94" s="83"/>
      <c r="FI94" s="83"/>
      <c r="FJ94" s="83"/>
      <c r="FK94" s="83"/>
      <c r="FL94" s="83"/>
      <c r="FN94" s="83" t="e">
        <f>+$D94*CN11</f>
        <v>#DIV/0!</v>
      </c>
      <c r="FO94" s="83" t="e">
        <f t="shared" ref="FO94:FP94" si="222">+$D94*CO11</f>
        <v>#DIV/0!</v>
      </c>
      <c r="FP94" s="83" t="e">
        <f t="shared" si="222"/>
        <v>#DIV/0!</v>
      </c>
    </row>
    <row r="95" spans="1:172">
      <c r="A95" s="80" t="s">
        <v>349</v>
      </c>
      <c r="D95" s="99"/>
      <c r="H95" s="91">
        <f>+SUM(H16:H94)</f>
        <v>144.86930849309451</v>
      </c>
      <c r="I95" s="91">
        <f t="shared" ref="I95:BT95" si="223">+SUM(I16:I94)</f>
        <v>159.34495422839004</v>
      </c>
      <c r="J95" s="91">
        <f t="shared" si="223"/>
        <v>179.37307171129524</v>
      </c>
      <c r="K95" s="91">
        <f t="shared" si="223"/>
        <v>195.86545059568769</v>
      </c>
      <c r="L95" s="91">
        <f t="shared" si="223"/>
        <v>215.61948670870976</v>
      </c>
      <c r="M95" s="91">
        <f t="shared" si="223"/>
        <v>233.48134123274014</v>
      </c>
      <c r="N95" s="91">
        <f t="shared" si="223"/>
        <v>279.82091332168568</v>
      </c>
      <c r="O95" s="91">
        <f t="shared" si="223"/>
        <v>340.22577387234105</v>
      </c>
      <c r="P95" s="91">
        <f t="shared" si="223"/>
        <v>407.84094547771832</v>
      </c>
      <c r="Q95" s="91">
        <f t="shared" si="223"/>
        <v>412.65938840437121</v>
      </c>
      <c r="R95" s="91">
        <f t="shared" si="223"/>
        <v>413.62959447611064</v>
      </c>
      <c r="S95" s="91">
        <f t="shared" si="223"/>
        <v>426.91472909938051</v>
      </c>
      <c r="T95" s="91">
        <f t="shared" si="223"/>
        <v>447.14093663406874</v>
      </c>
      <c r="U95" s="91">
        <f t="shared" si="223"/>
        <v>473.62894994179482</v>
      </c>
      <c r="V95" s="91">
        <f t="shared" si="223"/>
        <v>491.08252104199119</v>
      </c>
      <c r="W95" s="91">
        <f t="shared" si="223"/>
        <v>499.48790453028545</v>
      </c>
      <c r="X95" s="91">
        <f t="shared" si="223"/>
        <v>507.2377668125792</v>
      </c>
      <c r="Y95" s="91">
        <f t="shared" si="223"/>
        <v>519.46528196479812</v>
      </c>
      <c r="Z95" s="91">
        <f t="shared" si="223"/>
        <v>536.14469167359778</v>
      </c>
      <c r="AA95" s="91">
        <f t="shared" si="223"/>
        <v>557.88311092607591</v>
      </c>
      <c r="AB95" s="91">
        <f t="shared" si="223"/>
        <v>566.96564381936832</v>
      </c>
      <c r="AC95" s="91">
        <f t="shared" si="223"/>
        <v>579.43869905736017</v>
      </c>
      <c r="AD95" s="91">
        <f t="shared" si="223"/>
        <v>593.20328405932912</v>
      </c>
      <c r="AE95" s="91">
        <f t="shared" si="223"/>
        <v>602.42594088121348</v>
      </c>
      <c r="AF95" s="91">
        <f t="shared" si="223"/>
        <v>610.33672244327204</v>
      </c>
      <c r="AG95" s="91">
        <f t="shared" si="223"/>
        <v>618.77047281170621</v>
      </c>
      <c r="AH95" s="91">
        <f t="shared" si="223"/>
        <v>628.92968983808737</v>
      </c>
      <c r="AI95" s="91">
        <f t="shared" si="223"/>
        <v>646.39657201538887</v>
      </c>
      <c r="AJ95" s="91">
        <f t="shared" si="223"/>
        <v>660.87367029721895</v>
      </c>
      <c r="AK95" s="91">
        <f t="shared" si="223"/>
        <v>673.5469399955299</v>
      </c>
      <c r="AL95" s="91">
        <f t="shared" si="223"/>
        <v>697.3522458103007</v>
      </c>
      <c r="AM95" s="91">
        <f t="shared" si="223"/>
        <v>725.575064141849</v>
      </c>
      <c r="AN95" s="91">
        <f t="shared" si="223"/>
        <v>766.76127711408992</v>
      </c>
      <c r="AO95" s="91">
        <f t="shared" si="223"/>
        <v>826.13835677205657</v>
      </c>
      <c r="AP95" s="91">
        <f t="shared" si="223"/>
        <v>893.48662232017148</v>
      </c>
      <c r="AQ95" s="91">
        <f t="shared" si="223"/>
        <v>976.97389814343467</v>
      </c>
      <c r="AR95" s="91">
        <f t="shared" si="223"/>
        <v>1069.610661773645</v>
      </c>
      <c r="AS95" s="91">
        <f t="shared" si="223"/>
        <v>1152.0576363437685</v>
      </c>
      <c r="AT95" s="91">
        <f t="shared" si="223"/>
        <v>1235.7538062975116</v>
      </c>
      <c r="AU95" s="91">
        <f t="shared" si="223"/>
        <v>1326.6267239198573</v>
      </c>
      <c r="AV95" s="91">
        <f t="shared" si="223"/>
        <v>1421.2076356644693</v>
      </c>
      <c r="AW95" s="91">
        <f t="shared" si="223"/>
        <v>1554.0927600229634</v>
      </c>
      <c r="AX95" s="91">
        <f t="shared" si="223"/>
        <v>1669.6981882832101</v>
      </c>
      <c r="AY95" s="91">
        <f t="shared" si="223"/>
        <v>1765.751639892929</v>
      </c>
      <c r="AZ95" s="91">
        <f t="shared" si="223"/>
        <v>1859.5530380321979</v>
      </c>
      <c r="BA95" s="91">
        <f t="shared" si="223"/>
        <v>1955.1908043981439</v>
      </c>
      <c r="BB95" s="91">
        <f t="shared" si="223"/>
        <v>2059.7280689622676</v>
      </c>
      <c r="BC95" s="91">
        <f t="shared" si="223"/>
        <v>2166.6940845871191</v>
      </c>
      <c r="BD95" s="91">
        <f t="shared" si="223"/>
        <v>2293.3703385290437</v>
      </c>
      <c r="BE95" s="91">
        <f t="shared" si="223"/>
        <v>2435.0393177942924</v>
      </c>
      <c r="BF95" s="91">
        <f t="shared" si="223"/>
        <v>2596.3458999511522</v>
      </c>
      <c r="BG95" s="91">
        <f t="shared" si="223"/>
        <v>2809.9901153261058</v>
      </c>
      <c r="BH95" s="91">
        <f t="shared" si="223"/>
        <v>3113.3147722661965</v>
      </c>
      <c r="BI95" s="91">
        <f t="shared" si="223"/>
        <v>3539.7663176171968</v>
      </c>
      <c r="BJ95" s="91">
        <f t="shared" si="223"/>
        <v>4072.5225744760537</v>
      </c>
      <c r="BK95" s="91">
        <f t="shared" si="223"/>
        <v>4718.4071115893985</v>
      </c>
      <c r="BL95" s="91">
        <f t="shared" si="223"/>
        <v>5462.5791555386568</v>
      </c>
      <c r="BM95" s="91">
        <f t="shared" si="223"/>
        <v>6269.8061438017285</v>
      </c>
      <c r="BN95" s="91">
        <f t="shared" si="223"/>
        <v>7297.0429692963025</v>
      </c>
      <c r="BO95" s="91">
        <f t="shared" si="223"/>
        <v>8482.5327883507925</v>
      </c>
      <c r="BP95" s="91">
        <f t="shared" si="223"/>
        <v>9700.3549423930472</v>
      </c>
      <c r="BQ95" s="91">
        <f t="shared" si="223"/>
        <v>11130.320197122353</v>
      </c>
      <c r="BR95" s="91" t="e">
        <f t="shared" si="223"/>
        <v>#DIV/0!</v>
      </c>
      <c r="BS95" s="91" t="e">
        <f t="shared" si="223"/>
        <v>#DIV/0!</v>
      </c>
      <c r="BT95" s="91" t="e">
        <f t="shared" si="223"/>
        <v>#DIV/0!</v>
      </c>
      <c r="BU95" s="91" t="e">
        <f t="shared" ref="BU95:CH95" si="224">+SUM(BU16:BU94)</f>
        <v>#DIV/0!</v>
      </c>
      <c r="BV95" s="91" t="e">
        <f t="shared" si="224"/>
        <v>#DIV/0!</v>
      </c>
      <c r="BW95" s="91" t="e">
        <f t="shared" si="224"/>
        <v>#DIV/0!</v>
      </c>
      <c r="BX95" s="91" t="e">
        <f t="shared" si="224"/>
        <v>#DIV/0!</v>
      </c>
      <c r="BY95" s="91" t="e">
        <f t="shared" si="224"/>
        <v>#DIV/0!</v>
      </c>
      <c r="BZ95" s="91" t="e">
        <f t="shared" si="224"/>
        <v>#DIV/0!</v>
      </c>
      <c r="CA95" s="91" t="e">
        <f t="shared" si="224"/>
        <v>#DIV/0!</v>
      </c>
      <c r="CB95" s="91" t="e">
        <f t="shared" si="224"/>
        <v>#DIV/0!</v>
      </c>
      <c r="CC95" s="91" t="e">
        <f t="shared" si="224"/>
        <v>#DIV/0!</v>
      </c>
      <c r="CD95" s="91" t="e">
        <f t="shared" si="224"/>
        <v>#DIV/0!</v>
      </c>
      <c r="CE95" s="91" t="e">
        <f t="shared" si="224"/>
        <v>#DIV/0!</v>
      </c>
      <c r="CF95" s="91" t="e">
        <f t="shared" si="224"/>
        <v>#DIV/0!</v>
      </c>
      <c r="CG95" s="91" t="e">
        <f t="shared" si="224"/>
        <v>#DIV/0!</v>
      </c>
      <c r="CH95" s="91" t="e">
        <f t="shared" si="224"/>
        <v>#DIV/0!</v>
      </c>
      <c r="CI95" s="83"/>
      <c r="CJ95" s="83"/>
      <c r="CN95" s="91">
        <f>+SUM(CN16:CN94)</f>
        <v>144.86930849309451</v>
      </c>
      <c r="CO95" s="91">
        <f t="shared" ref="CO95:EZ95" si="225">+SUM(CO16:CO94)</f>
        <v>154.30062901656316</v>
      </c>
      <c r="CP95" s="91">
        <f t="shared" si="225"/>
        <v>169.12809518252328</v>
      </c>
      <c r="CQ95" s="91">
        <f t="shared" si="225"/>
        <v>180.09181479488956</v>
      </c>
      <c r="CR95" s="91">
        <f t="shared" si="225"/>
        <v>194.14678607627826</v>
      </c>
      <c r="CS95" s="91">
        <f t="shared" si="225"/>
        <v>206.05064180259282</v>
      </c>
      <c r="CT95" s="91">
        <f t="shared" si="225"/>
        <v>246.27145507064739</v>
      </c>
      <c r="CU95" s="91">
        <f t="shared" si="225"/>
        <v>299.43210641009637</v>
      </c>
      <c r="CV95" s="91">
        <f t="shared" si="225"/>
        <v>358.28247837663497</v>
      </c>
      <c r="CW95" s="91">
        <f t="shared" si="225"/>
        <v>352.68964003209732</v>
      </c>
      <c r="CX95" s="91">
        <f t="shared" si="225"/>
        <v>343.92682048847877</v>
      </c>
      <c r="CY95" s="91">
        <f t="shared" si="225"/>
        <v>348.27387254489287</v>
      </c>
      <c r="CZ95" s="91">
        <f t="shared" si="225"/>
        <v>359.90273913352769</v>
      </c>
      <c r="DA95" s="91">
        <f t="shared" si="225"/>
        <v>377.89795170676183</v>
      </c>
      <c r="DB95" s="91">
        <f t="shared" si="225"/>
        <v>386.76737510029091</v>
      </c>
      <c r="DC95" s="91">
        <f t="shared" si="225"/>
        <v>386.84823381760594</v>
      </c>
      <c r="DD95" s="91">
        <f t="shared" si="225"/>
        <v>386.8614614733084</v>
      </c>
      <c r="DE95" s="91">
        <f t="shared" si="225"/>
        <v>391.95373264939974</v>
      </c>
      <c r="DF95" s="91">
        <f t="shared" si="225"/>
        <v>401.93226339047078</v>
      </c>
      <c r="DG95" s="91">
        <f t="shared" si="225"/>
        <v>417.24834079641187</v>
      </c>
      <c r="DH95" s="91">
        <f t="shared" si="225"/>
        <v>420.01962809048268</v>
      </c>
      <c r="DI95" s="91">
        <f t="shared" si="225"/>
        <v>426.7522131324364</v>
      </c>
      <c r="DJ95" s="91">
        <f t="shared" si="225"/>
        <v>435.21509494315774</v>
      </c>
      <c r="DK95" s="91">
        <f t="shared" si="225"/>
        <v>439.52236361288834</v>
      </c>
      <c r="DL95" s="91">
        <f t="shared" si="225"/>
        <v>443.05557634021557</v>
      </c>
      <c r="DM95" s="91">
        <f t="shared" si="225"/>
        <v>447.67509161691152</v>
      </c>
      <c r="DN95" s="91">
        <f t="shared" si="225"/>
        <v>454.53948935300258</v>
      </c>
      <c r="DO95" s="91">
        <f t="shared" si="225"/>
        <v>469.1440032521204</v>
      </c>
      <c r="DP95" s="91">
        <f t="shared" si="225"/>
        <v>480.91141947947398</v>
      </c>
      <c r="DQ95" s="91">
        <f t="shared" si="225"/>
        <v>491.12129122097087</v>
      </c>
      <c r="DR95" s="91">
        <f t="shared" si="225"/>
        <v>512.7513114184303</v>
      </c>
      <c r="DS95" s="91">
        <f t="shared" si="225"/>
        <v>538.67123273682228</v>
      </c>
      <c r="DT95" s="91">
        <f t="shared" si="225"/>
        <v>577.26940539362795</v>
      </c>
      <c r="DU95" s="91">
        <f t="shared" si="225"/>
        <v>633.32586675141783</v>
      </c>
      <c r="DV95" s="91">
        <f t="shared" si="225"/>
        <v>696.01979887526886</v>
      </c>
      <c r="DW95" s="91">
        <f t="shared" si="225"/>
        <v>773.31406641804972</v>
      </c>
      <c r="DX95" s="91">
        <f t="shared" si="225"/>
        <v>857.74470481079072</v>
      </c>
      <c r="DY95" s="91">
        <f t="shared" si="225"/>
        <v>929.77606675845459</v>
      </c>
      <c r="DZ95" s="91">
        <f t="shared" si="225"/>
        <v>1001.3415574262131</v>
      </c>
      <c r="EA95" s="91">
        <f t="shared" si="225"/>
        <v>1078.4360014025015</v>
      </c>
      <c r="EB95" s="91">
        <f t="shared" si="225"/>
        <v>1157.4520417323886</v>
      </c>
      <c r="EC95" s="91">
        <f t="shared" si="225"/>
        <v>1272.9835509102245</v>
      </c>
      <c r="ED95" s="91">
        <f t="shared" si="225"/>
        <v>1368.2468769983866</v>
      </c>
      <c r="EE95" s="91">
        <f t="shared" si="225"/>
        <v>1441.795999294668</v>
      </c>
      <c r="EF95" s="91">
        <f t="shared" si="225"/>
        <v>1511.7904354600528</v>
      </c>
      <c r="EG95" s="91">
        <f t="shared" si="225"/>
        <v>1582.5266949156103</v>
      </c>
      <c r="EH95" s="91">
        <f t="shared" si="225"/>
        <v>1661.1280649180137</v>
      </c>
      <c r="EI95" s="91">
        <f t="shared" si="225"/>
        <v>1740.9424292882034</v>
      </c>
      <c r="EJ95" s="91">
        <f t="shared" si="225"/>
        <v>1839.3161892818696</v>
      </c>
      <c r="EK95" s="91">
        <f t="shared" si="225"/>
        <v>1950.9992607247534</v>
      </c>
      <c r="EL95" s="91">
        <f t="shared" si="225"/>
        <v>2080.3132345790746</v>
      </c>
      <c r="EM95" s="91">
        <f t="shared" si="225"/>
        <v>2259.5044187609601</v>
      </c>
      <c r="EN95" s="91">
        <f t="shared" si="225"/>
        <v>2524.3637511935904</v>
      </c>
      <c r="EO95" s="91">
        <f t="shared" si="225"/>
        <v>2905.6020615638931</v>
      </c>
      <c r="EP95" s="91">
        <f t="shared" si="225"/>
        <v>3382.6977586758121</v>
      </c>
      <c r="EQ95" s="91">
        <f t="shared" si="225"/>
        <v>3959.6333308340099</v>
      </c>
      <c r="ER95" s="91">
        <f t="shared" si="225"/>
        <v>4618.7104808037948</v>
      </c>
      <c r="ES95" s="91">
        <f t="shared" si="225"/>
        <v>5322.5845057155548</v>
      </c>
      <c r="ET95" s="91">
        <f t="shared" si="225"/>
        <v>6227.5089734760513</v>
      </c>
      <c r="EU95" s="91">
        <f t="shared" si="225"/>
        <v>7265.652940342703</v>
      </c>
      <c r="EV95" s="91">
        <f t="shared" si="225"/>
        <v>8307.6376432480447</v>
      </c>
      <c r="EW95" s="91">
        <f t="shared" si="225"/>
        <v>9534.5002745364818</v>
      </c>
      <c r="EX95" s="91" t="e">
        <f t="shared" si="225"/>
        <v>#DIV/0!</v>
      </c>
      <c r="EY95" s="91" t="e">
        <f t="shared" si="225"/>
        <v>#DIV/0!</v>
      </c>
      <c r="EZ95" s="91" t="e">
        <f t="shared" si="225"/>
        <v>#DIV/0!</v>
      </c>
      <c r="FA95" s="91" t="e">
        <f t="shared" ref="FA95:FN95" si="226">+SUM(FA16:FA94)</f>
        <v>#DIV/0!</v>
      </c>
      <c r="FB95" s="91" t="e">
        <f t="shared" si="226"/>
        <v>#DIV/0!</v>
      </c>
      <c r="FC95" s="91" t="e">
        <f t="shared" si="226"/>
        <v>#DIV/0!</v>
      </c>
      <c r="FD95" s="91" t="e">
        <f t="shared" si="226"/>
        <v>#DIV/0!</v>
      </c>
      <c r="FE95" s="91" t="e">
        <f t="shared" si="226"/>
        <v>#DIV/0!</v>
      </c>
      <c r="FF95" s="91" t="e">
        <f t="shared" si="226"/>
        <v>#DIV/0!</v>
      </c>
      <c r="FG95" s="91" t="e">
        <f t="shared" si="226"/>
        <v>#DIV/0!</v>
      </c>
      <c r="FH95" s="91" t="e">
        <f t="shared" si="226"/>
        <v>#DIV/0!</v>
      </c>
      <c r="FI95" s="91" t="e">
        <f t="shared" si="226"/>
        <v>#DIV/0!</v>
      </c>
      <c r="FJ95" s="91" t="e">
        <f t="shared" si="226"/>
        <v>#DIV/0!</v>
      </c>
      <c r="FK95" s="91" t="e">
        <f t="shared" si="226"/>
        <v>#DIV/0!</v>
      </c>
      <c r="FL95" s="91" t="e">
        <f t="shared" si="226"/>
        <v>#DIV/0!</v>
      </c>
      <c r="FM95" s="91" t="e">
        <f t="shared" si="226"/>
        <v>#DIV/0!</v>
      </c>
      <c r="FN95" s="91" t="e">
        <f t="shared" si="226"/>
        <v>#DIV/0!</v>
      </c>
      <c r="FO95" s="83"/>
      <c r="FP95" s="83"/>
    </row>
    <row r="96" spans="1:172">
      <c r="A96" s="99" t="s">
        <v>410</v>
      </c>
      <c r="B96" s="103"/>
      <c r="C96" s="103"/>
      <c r="D96" s="99"/>
      <c r="E96" s="103"/>
      <c r="F96" s="103"/>
      <c r="G96" s="103"/>
      <c r="H96" s="99">
        <f>+D16</f>
        <v>144.86930849309451</v>
      </c>
      <c r="I96" s="99">
        <f>+D17</f>
        <v>16.68502101533344</v>
      </c>
      <c r="J96" s="99">
        <f>+D18</f>
        <v>22.554320889245211</v>
      </c>
      <c r="K96" s="99">
        <f>+D19</f>
        <v>19.434014045490752</v>
      </c>
      <c r="L96" s="99">
        <f>+D20</f>
        <v>23.075380301966991</v>
      </c>
      <c r="M96" s="99">
        <f>+D21</f>
        <v>21.629276325868183</v>
      </c>
      <c r="N96" s="99">
        <f>+D22</f>
        <v>50.54367802167539</v>
      </c>
      <c r="O96" s="99">
        <f>+D23</f>
        <v>65.498940991506117</v>
      </c>
      <c r="P96" s="99">
        <f>+D24</f>
        <v>73.852310384551814</v>
      </c>
      <c r="Q96" s="99">
        <f>+D25</f>
        <v>12.358049687208737</v>
      </c>
      <c r="R96" s="99">
        <f>+D26</f>
        <v>8.9107702359417189</v>
      </c>
      <c r="S96" s="99">
        <f>+D27</f>
        <v>21.584694718938767</v>
      </c>
      <c r="T96" s="99">
        <f>+D28</f>
        <v>29.087038885719991</v>
      </c>
      <c r="U96" s="99">
        <f>+D29</f>
        <v>36.038662355994497</v>
      </c>
      <c r="V96" s="99">
        <f>+D30</f>
        <v>27.81711246206882</v>
      </c>
      <c r="W96" s="99">
        <f>+D31</f>
        <v>19.476095903564055</v>
      </c>
      <c r="X96" s="99">
        <f>+D32</f>
        <v>19.41615850804002</v>
      </c>
      <c r="Y96" s="99">
        <f>+D33</f>
        <v>24.499655936047951</v>
      </c>
      <c r="Z96" s="99">
        <f>+D34</f>
        <v>29.644832436527171</v>
      </c>
      <c r="AA96" s="99">
        <f>+D35</f>
        <v>35.486144658728804</v>
      </c>
      <c r="AB96" s="99">
        <f>+D36</f>
        <v>23.712603688992566</v>
      </c>
      <c r="AC96" s="99">
        <f>+D37</f>
        <v>27.817297079510197</v>
      </c>
      <c r="AD96" s="99">
        <f>+D38</f>
        <v>29.889537627444742</v>
      </c>
      <c r="AE96" s="99">
        <f>+D39</f>
        <v>26.162742089660124</v>
      </c>
      <c r="AF96" s="99">
        <f>+D40</f>
        <v>25.609686734514778</v>
      </c>
      <c r="AG96" s="99">
        <f>+D41</f>
        <v>26.878473486617917</v>
      </c>
      <c r="AH96" s="99">
        <f>+D42</f>
        <v>29.360477859097806</v>
      </c>
      <c r="AI96" s="99">
        <f>+D43</f>
        <v>37.450381258624347</v>
      </c>
      <c r="AJ96" s="99">
        <f>+D44</f>
        <v>35.350910879997699</v>
      </c>
      <c r="AK96" s="99">
        <f>+D45</f>
        <v>34.389286539302674</v>
      </c>
      <c r="AL96" s="99">
        <f>+D46</f>
        <v>46.327711950390793</v>
      </c>
      <c r="AM96" s="99">
        <f>+D47</f>
        <v>51.708052237890776</v>
      </c>
      <c r="AN96" s="99">
        <f>+D48</f>
        <v>65.691975448106064</v>
      </c>
      <c r="AO96" s="99">
        <f>+D49</f>
        <v>85.091223589103251</v>
      </c>
      <c r="AP96" s="99">
        <f>+D50</f>
        <v>94.544380826166034</v>
      </c>
      <c r="AQ96" s="99">
        <f>+D51</f>
        <v>112.29345865938322</v>
      </c>
      <c r="AR96" s="99">
        <f>+D52</f>
        <v>123.31040450544481</v>
      </c>
      <c r="AS96" s="99">
        <f>+D53</f>
        <v>115.14993441479535</v>
      </c>
      <c r="AT96" s="99">
        <f>+D54</f>
        <v>118.30302010439495</v>
      </c>
      <c r="AU96" s="99">
        <f>+D55</f>
        <v>127.42855513992427</v>
      </c>
      <c r="AV96" s="99">
        <f>+D56</f>
        <v>133.2245578959282</v>
      </c>
      <c r="AW96" s="99">
        <f>+D57</f>
        <v>173.71170982172396</v>
      </c>
      <c r="AX96" s="99">
        <f>+D58</f>
        <v>159.24467892616423</v>
      </c>
      <c r="AY96" s="99">
        <f>+D59</f>
        <v>142.31817914253938</v>
      </c>
      <c r="AZ96" s="99">
        <f>+D60</f>
        <v>142.46527247534129</v>
      </c>
      <c r="BA96" s="99">
        <f>+D61</f>
        <v>146.73212424881842</v>
      </c>
      <c r="BB96" s="99">
        <f>+D62</f>
        <v>158.16066816504627</v>
      </c>
      <c r="BC96" s="99">
        <f>+D63</f>
        <v>163.33222367603702</v>
      </c>
      <c r="BD96" s="99">
        <f>+D64</f>
        <v>185.91233523903301</v>
      </c>
      <c r="BE96" s="99">
        <f>+D65</f>
        <v>204.17312761054743</v>
      </c>
      <c r="BF96" s="99">
        <f>+D66</f>
        <v>227.42357836500173</v>
      </c>
      <c r="BG96" s="99">
        <f>+D67</f>
        <v>283.80494059945119</v>
      </c>
      <c r="BH96" s="99">
        <f>+D68</f>
        <v>378.47662276494674</v>
      </c>
      <c r="BI96" s="99">
        <f>+D69</f>
        <v>508.15098960552319</v>
      </c>
      <c r="BJ96" s="99">
        <f>+D70</f>
        <v>623.13397257745578</v>
      </c>
      <c r="BK96" s="99">
        <f>+D71</f>
        <v>746.90298400748497</v>
      </c>
      <c r="BL96" s="99">
        <f>+D72</f>
        <v>857.97741034011949</v>
      </c>
      <c r="BM96" s="99">
        <f>+D73</f>
        <v>935.82550293723716</v>
      </c>
      <c r="BN96" s="99">
        <f>+D74</f>
        <v>1172.1764015893964</v>
      </c>
      <c r="BO96" s="99">
        <f>+D75</f>
        <v>1350.7698470972084</v>
      </c>
      <c r="BP96" s="99">
        <f>+D76</f>
        <v>1406.6632311026676</v>
      </c>
      <c r="BQ96" s="99">
        <f>+D77</f>
        <v>1643.7956111264969</v>
      </c>
      <c r="BR96" s="99" t="e">
        <f>+D78</f>
        <v>#DIV/0!</v>
      </c>
      <c r="BS96" s="99" t="e">
        <f>+D79</f>
        <v>#DIV/0!</v>
      </c>
      <c r="BT96" s="99" t="e">
        <f>+D80</f>
        <v>#DIV/0!</v>
      </c>
      <c r="BU96" s="99" t="e">
        <f>+D81</f>
        <v>#DIV/0!</v>
      </c>
      <c r="BV96" s="99" t="e">
        <f>+D82</f>
        <v>#DIV/0!</v>
      </c>
      <c r="BW96" s="240" t="e">
        <f>+D83</f>
        <v>#DIV/0!</v>
      </c>
      <c r="BX96" s="240" t="e">
        <f>+D84</f>
        <v>#DIV/0!</v>
      </c>
      <c r="BY96" s="240" t="e">
        <f>+D85</f>
        <v>#DIV/0!</v>
      </c>
      <c r="BZ96" s="240" t="e">
        <f>+D86</f>
        <v>#DIV/0!</v>
      </c>
      <c r="CA96" s="240" t="e">
        <f>+D87</f>
        <v>#DIV/0!</v>
      </c>
      <c r="CB96" s="240" t="e">
        <f>+D88</f>
        <v>#DIV/0!</v>
      </c>
      <c r="CC96" s="240" t="e">
        <f>+D89</f>
        <v>#DIV/0!</v>
      </c>
      <c r="CD96" s="240" t="e">
        <f>+D90</f>
        <v>#DIV/0!</v>
      </c>
      <c r="CE96" s="240" t="e">
        <f>+D91</f>
        <v>#DIV/0!</v>
      </c>
      <c r="CF96" s="240" t="e">
        <f>+D92</f>
        <v>#DIV/0!</v>
      </c>
      <c r="CG96" s="99" t="e">
        <f>+D93</f>
        <v>#DIV/0!</v>
      </c>
      <c r="CH96" s="240" t="e">
        <f>+D94</f>
        <v>#DIV/0!</v>
      </c>
      <c r="CI96" s="240"/>
      <c r="CJ96" s="240"/>
      <c r="CK96" s="103"/>
      <c r="CL96" s="103"/>
      <c r="CM96" s="105" t="s">
        <v>188</v>
      </c>
      <c r="CN96" s="99">
        <f>+H96</f>
        <v>144.86930849309451</v>
      </c>
      <c r="CO96" s="99">
        <f t="shared" ref="CO96:EZ96" si="227">+I96</f>
        <v>16.68502101533344</v>
      </c>
      <c r="CP96" s="99">
        <f t="shared" si="227"/>
        <v>22.554320889245211</v>
      </c>
      <c r="CQ96" s="99">
        <f t="shared" si="227"/>
        <v>19.434014045490752</v>
      </c>
      <c r="CR96" s="99">
        <f t="shared" si="227"/>
        <v>23.075380301966991</v>
      </c>
      <c r="CS96" s="99">
        <f t="shared" si="227"/>
        <v>21.629276325868183</v>
      </c>
      <c r="CT96" s="99">
        <f t="shared" si="227"/>
        <v>50.54367802167539</v>
      </c>
      <c r="CU96" s="99">
        <f t="shared" si="227"/>
        <v>65.498940991506117</v>
      </c>
      <c r="CV96" s="99">
        <f t="shared" si="227"/>
        <v>73.852310384551814</v>
      </c>
      <c r="CW96" s="99">
        <f t="shared" si="227"/>
        <v>12.358049687208737</v>
      </c>
      <c r="CX96" s="99">
        <f t="shared" si="227"/>
        <v>8.9107702359417189</v>
      </c>
      <c r="CY96" s="99">
        <f t="shared" si="227"/>
        <v>21.584694718938767</v>
      </c>
      <c r="CZ96" s="99">
        <f t="shared" si="227"/>
        <v>29.087038885719991</v>
      </c>
      <c r="DA96" s="99">
        <f t="shared" si="227"/>
        <v>36.038662355994497</v>
      </c>
      <c r="DB96" s="99">
        <f t="shared" si="227"/>
        <v>27.81711246206882</v>
      </c>
      <c r="DC96" s="99">
        <f t="shared" si="227"/>
        <v>19.476095903564055</v>
      </c>
      <c r="DD96" s="99">
        <f t="shared" si="227"/>
        <v>19.41615850804002</v>
      </c>
      <c r="DE96" s="99">
        <f t="shared" si="227"/>
        <v>24.499655936047951</v>
      </c>
      <c r="DF96" s="99">
        <f t="shared" si="227"/>
        <v>29.644832436527171</v>
      </c>
      <c r="DG96" s="99">
        <f t="shared" si="227"/>
        <v>35.486144658728804</v>
      </c>
      <c r="DH96" s="99">
        <f t="shared" si="227"/>
        <v>23.712603688992566</v>
      </c>
      <c r="DI96" s="99">
        <f t="shared" si="227"/>
        <v>27.817297079510197</v>
      </c>
      <c r="DJ96" s="99">
        <f t="shared" si="227"/>
        <v>29.889537627444742</v>
      </c>
      <c r="DK96" s="99">
        <f t="shared" si="227"/>
        <v>26.162742089660124</v>
      </c>
      <c r="DL96" s="99">
        <f t="shared" si="227"/>
        <v>25.609686734514778</v>
      </c>
      <c r="DM96" s="99">
        <f t="shared" si="227"/>
        <v>26.878473486617917</v>
      </c>
      <c r="DN96" s="99">
        <f t="shared" si="227"/>
        <v>29.360477859097806</v>
      </c>
      <c r="DO96" s="99">
        <f t="shared" si="227"/>
        <v>37.450381258624347</v>
      </c>
      <c r="DP96" s="99">
        <f t="shared" si="227"/>
        <v>35.350910879997699</v>
      </c>
      <c r="DQ96" s="99">
        <f t="shared" si="227"/>
        <v>34.389286539302674</v>
      </c>
      <c r="DR96" s="99">
        <f t="shared" si="227"/>
        <v>46.327711950390793</v>
      </c>
      <c r="DS96" s="99">
        <f t="shared" si="227"/>
        <v>51.708052237890776</v>
      </c>
      <c r="DT96" s="99">
        <f t="shared" si="227"/>
        <v>65.691975448106064</v>
      </c>
      <c r="DU96" s="99">
        <f t="shared" si="227"/>
        <v>85.091223589103251</v>
      </c>
      <c r="DV96" s="99">
        <f t="shared" si="227"/>
        <v>94.544380826166034</v>
      </c>
      <c r="DW96" s="99">
        <f t="shared" si="227"/>
        <v>112.29345865938322</v>
      </c>
      <c r="DX96" s="99">
        <f t="shared" si="227"/>
        <v>123.31040450544481</v>
      </c>
      <c r="DY96" s="99">
        <f t="shared" si="227"/>
        <v>115.14993441479535</v>
      </c>
      <c r="DZ96" s="99">
        <f t="shared" si="227"/>
        <v>118.30302010439495</v>
      </c>
      <c r="EA96" s="99">
        <f t="shared" si="227"/>
        <v>127.42855513992427</v>
      </c>
      <c r="EB96" s="99">
        <f t="shared" si="227"/>
        <v>133.2245578959282</v>
      </c>
      <c r="EC96" s="99">
        <f t="shared" si="227"/>
        <v>173.71170982172396</v>
      </c>
      <c r="ED96" s="99">
        <f t="shared" si="227"/>
        <v>159.24467892616423</v>
      </c>
      <c r="EE96" s="99">
        <f t="shared" si="227"/>
        <v>142.31817914253938</v>
      </c>
      <c r="EF96" s="99">
        <f t="shared" si="227"/>
        <v>142.46527247534129</v>
      </c>
      <c r="EG96" s="99">
        <f t="shared" si="227"/>
        <v>146.73212424881842</v>
      </c>
      <c r="EH96" s="99">
        <f t="shared" si="227"/>
        <v>158.16066816504627</v>
      </c>
      <c r="EI96" s="99">
        <f t="shared" si="227"/>
        <v>163.33222367603702</v>
      </c>
      <c r="EJ96" s="99">
        <f t="shared" si="227"/>
        <v>185.91233523903301</v>
      </c>
      <c r="EK96" s="99">
        <f t="shared" si="227"/>
        <v>204.17312761054743</v>
      </c>
      <c r="EL96" s="99">
        <f t="shared" si="227"/>
        <v>227.42357836500173</v>
      </c>
      <c r="EM96" s="99">
        <f t="shared" si="227"/>
        <v>283.80494059945119</v>
      </c>
      <c r="EN96" s="99">
        <f t="shared" si="227"/>
        <v>378.47662276494674</v>
      </c>
      <c r="EO96" s="99">
        <f t="shared" si="227"/>
        <v>508.15098960552319</v>
      </c>
      <c r="EP96" s="99">
        <f t="shared" si="227"/>
        <v>623.13397257745578</v>
      </c>
      <c r="EQ96" s="99">
        <f t="shared" si="227"/>
        <v>746.90298400748497</v>
      </c>
      <c r="ER96" s="99">
        <f t="shared" si="227"/>
        <v>857.97741034011949</v>
      </c>
      <c r="ES96" s="99">
        <f t="shared" si="227"/>
        <v>935.82550293723716</v>
      </c>
      <c r="ET96" s="99">
        <f t="shared" si="227"/>
        <v>1172.1764015893964</v>
      </c>
      <c r="EU96" s="99">
        <f t="shared" si="227"/>
        <v>1350.7698470972084</v>
      </c>
      <c r="EV96" s="99">
        <f t="shared" si="227"/>
        <v>1406.6632311026676</v>
      </c>
      <c r="EW96" s="99">
        <f t="shared" si="227"/>
        <v>1643.7956111264969</v>
      </c>
      <c r="EX96" s="99" t="e">
        <f t="shared" si="227"/>
        <v>#DIV/0!</v>
      </c>
      <c r="EY96" s="99" t="e">
        <f t="shared" si="227"/>
        <v>#DIV/0!</v>
      </c>
      <c r="EZ96" s="99" t="e">
        <f t="shared" si="227"/>
        <v>#DIV/0!</v>
      </c>
      <c r="FA96" s="99" t="e">
        <f t="shared" ref="FA96:FN96" si="228">+BU96</f>
        <v>#DIV/0!</v>
      </c>
      <c r="FB96" s="99" t="e">
        <f t="shared" si="228"/>
        <v>#DIV/0!</v>
      </c>
      <c r="FC96" s="99" t="e">
        <f t="shared" si="228"/>
        <v>#DIV/0!</v>
      </c>
      <c r="FD96" s="99" t="e">
        <f t="shared" si="228"/>
        <v>#DIV/0!</v>
      </c>
      <c r="FE96" s="99" t="e">
        <f t="shared" si="228"/>
        <v>#DIV/0!</v>
      </c>
      <c r="FF96" s="99" t="e">
        <f t="shared" si="228"/>
        <v>#DIV/0!</v>
      </c>
      <c r="FG96" s="99" t="e">
        <f t="shared" si="228"/>
        <v>#DIV/0!</v>
      </c>
      <c r="FH96" s="99" t="e">
        <f t="shared" si="228"/>
        <v>#DIV/0!</v>
      </c>
      <c r="FI96" s="99" t="e">
        <f t="shared" si="228"/>
        <v>#DIV/0!</v>
      </c>
      <c r="FJ96" s="99" t="e">
        <f t="shared" si="228"/>
        <v>#DIV/0!</v>
      </c>
      <c r="FK96" s="99" t="e">
        <f t="shared" si="228"/>
        <v>#DIV/0!</v>
      </c>
      <c r="FL96" s="99" t="e">
        <f t="shared" si="228"/>
        <v>#DIV/0!</v>
      </c>
      <c r="FM96" s="99" t="e">
        <f t="shared" si="228"/>
        <v>#DIV/0!</v>
      </c>
      <c r="FN96" s="99" t="e">
        <f t="shared" si="228"/>
        <v>#DIV/0!</v>
      </c>
      <c r="FO96" s="83"/>
      <c r="FP96" s="83"/>
    </row>
    <row r="97" spans="1:172">
      <c r="A97" s="80" t="s">
        <v>347</v>
      </c>
      <c r="H97" s="241"/>
      <c r="I97" s="91">
        <f>+I95-H95</f>
        <v>14.475645735295529</v>
      </c>
      <c r="J97" s="91">
        <f t="shared" ref="J97:BU97" si="229">+J95-I95</f>
        <v>20.028117482905202</v>
      </c>
      <c r="K97" s="91">
        <f t="shared" si="229"/>
        <v>16.492378884392451</v>
      </c>
      <c r="L97" s="91">
        <f t="shared" si="229"/>
        <v>19.754036113022067</v>
      </c>
      <c r="M97" s="91">
        <f t="shared" si="229"/>
        <v>17.861854524030377</v>
      </c>
      <c r="N97" s="91">
        <f t="shared" si="229"/>
        <v>46.339572088945545</v>
      </c>
      <c r="O97" s="91">
        <f t="shared" si="229"/>
        <v>60.404860550655371</v>
      </c>
      <c r="P97" s="91">
        <f t="shared" si="229"/>
        <v>67.61517160537727</v>
      </c>
      <c r="Q97" s="91">
        <f t="shared" si="229"/>
        <v>4.8184429266528923</v>
      </c>
      <c r="R97" s="91">
        <f t="shared" si="229"/>
        <v>0.97020607173942608</v>
      </c>
      <c r="S97" s="91">
        <f t="shared" si="229"/>
        <v>13.285134623269869</v>
      </c>
      <c r="T97" s="91">
        <f t="shared" si="229"/>
        <v>20.226207534688228</v>
      </c>
      <c r="U97" s="91">
        <f t="shared" si="229"/>
        <v>26.488013307726078</v>
      </c>
      <c r="V97" s="91">
        <f t="shared" si="229"/>
        <v>17.45357110019637</v>
      </c>
      <c r="W97" s="91">
        <f t="shared" si="229"/>
        <v>8.4053834882942624</v>
      </c>
      <c r="X97" s="91">
        <f t="shared" si="229"/>
        <v>7.7498622822937477</v>
      </c>
      <c r="Y97" s="91">
        <f t="shared" si="229"/>
        <v>12.227515152218928</v>
      </c>
      <c r="Z97" s="91">
        <f t="shared" si="229"/>
        <v>16.679409708799653</v>
      </c>
      <c r="AA97" s="91">
        <f t="shared" si="229"/>
        <v>21.738419252478138</v>
      </c>
      <c r="AB97" s="91">
        <f t="shared" si="229"/>
        <v>9.0825328932924094</v>
      </c>
      <c r="AC97" s="91">
        <f t="shared" si="229"/>
        <v>12.473055237991844</v>
      </c>
      <c r="AD97" s="91">
        <f t="shared" si="229"/>
        <v>13.764585001968953</v>
      </c>
      <c r="AE97" s="91">
        <f t="shared" si="229"/>
        <v>9.2226568218843568</v>
      </c>
      <c r="AF97" s="91">
        <f t="shared" si="229"/>
        <v>7.9107815620585598</v>
      </c>
      <c r="AG97" s="91">
        <f t="shared" si="229"/>
        <v>8.4337503684341755</v>
      </c>
      <c r="AH97" s="91">
        <f t="shared" si="229"/>
        <v>10.159217026381157</v>
      </c>
      <c r="AI97" s="91">
        <f t="shared" si="229"/>
        <v>17.4668821773015</v>
      </c>
      <c r="AJ97" s="91">
        <f t="shared" si="229"/>
        <v>14.477098281830081</v>
      </c>
      <c r="AK97" s="91">
        <f t="shared" si="229"/>
        <v>12.673269698310946</v>
      </c>
      <c r="AL97" s="91">
        <f t="shared" si="229"/>
        <v>23.805305814770804</v>
      </c>
      <c r="AM97" s="91">
        <f t="shared" si="229"/>
        <v>28.222818331548297</v>
      </c>
      <c r="AN97" s="91">
        <f t="shared" si="229"/>
        <v>41.186212972240924</v>
      </c>
      <c r="AO97" s="91">
        <f t="shared" si="229"/>
        <v>59.377079657966647</v>
      </c>
      <c r="AP97" s="91">
        <f t="shared" si="229"/>
        <v>67.34826554811491</v>
      </c>
      <c r="AQ97" s="91">
        <f t="shared" si="229"/>
        <v>83.48727582326319</v>
      </c>
      <c r="AR97" s="91">
        <f t="shared" si="229"/>
        <v>92.636763630210339</v>
      </c>
      <c r="AS97" s="91">
        <f t="shared" si="229"/>
        <v>82.44697457012353</v>
      </c>
      <c r="AT97" s="91">
        <f t="shared" si="229"/>
        <v>83.696169953743038</v>
      </c>
      <c r="AU97" s="91">
        <f t="shared" si="229"/>
        <v>90.872917622345767</v>
      </c>
      <c r="AV97" s="91">
        <f t="shared" si="229"/>
        <v>94.580911744611967</v>
      </c>
      <c r="AW97" s="91">
        <f t="shared" si="229"/>
        <v>132.88512435849407</v>
      </c>
      <c r="AX97" s="91">
        <f t="shared" si="229"/>
        <v>115.60542826024675</v>
      </c>
      <c r="AY97" s="91">
        <f t="shared" si="229"/>
        <v>96.053451609718877</v>
      </c>
      <c r="AZ97" s="91">
        <f t="shared" si="229"/>
        <v>93.80139813926894</v>
      </c>
      <c r="BA97" s="91">
        <f t="shared" si="229"/>
        <v>95.637766365945936</v>
      </c>
      <c r="BB97" s="91">
        <f t="shared" si="229"/>
        <v>104.53726456412369</v>
      </c>
      <c r="BC97" s="91">
        <f t="shared" si="229"/>
        <v>106.96601562485148</v>
      </c>
      <c r="BD97" s="91">
        <f t="shared" si="229"/>
        <v>126.67625394192464</v>
      </c>
      <c r="BE97" s="91">
        <f t="shared" si="229"/>
        <v>141.66897926524871</v>
      </c>
      <c r="BF97" s="91">
        <f t="shared" si="229"/>
        <v>161.3065821568598</v>
      </c>
      <c r="BG97" s="91">
        <f t="shared" si="229"/>
        <v>213.64421537495355</v>
      </c>
      <c r="BH97" s="91">
        <f t="shared" si="229"/>
        <v>303.32465694009079</v>
      </c>
      <c r="BI97" s="91">
        <f t="shared" si="229"/>
        <v>426.45154535100028</v>
      </c>
      <c r="BJ97" s="91">
        <f t="shared" si="229"/>
        <v>532.75625685885689</v>
      </c>
      <c r="BK97" s="91">
        <f t="shared" si="229"/>
        <v>645.88453711334478</v>
      </c>
      <c r="BL97" s="91">
        <f t="shared" si="229"/>
        <v>744.1720439492583</v>
      </c>
      <c r="BM97" s="91">
        <f t="shared" si="229"/>
        <v>807.22698826307169</v>
      </c>
      <c r="BN97" s="91">
        <f t="shared" si="229"/>
        <v>1027.2368254945741</v>
      </c>
      <c r="BO97" s="91">
        <f t="shared" si="229"/>
        <v>1185.48981905449</v>
      </c>
      <c r="BP97" s="91">
        <f t="shared" si="229"/>
        <v>1217.8221540422546</v>
      </c>
      <c r="BQ97" s="91">
        <f t="shared" si="229"/>
        <v>1429.9652547293063</v>
      </c>
      <c r="BR97" s="91" t="e">
        <f t="shared" si="229"/>
        <v>#DIV/0!</v>
      </c>
      <c r="BS97" s="91" t="e">
        <f t="shared" si="229"/>
        <v>#DIV/0!</v>
      </c>
      <c r="BT97" s="91" t="e">
        <f t="shared" si="229"/>
        <v>#DIV/0!</v>
      </c>
      <c r="BU97" s="91" t="e">
        <f t="shared" si="229"/>
        <v>#DIV/0!</v>
      </c>
      <c r="BV97" s="91" t="e">
        <f t="shared" ref="BV97:CH97" si="230">+BV95-BU95</f>
        <v>#DIV/0!</v>
      </c>
      <c r="BW97" s="91" t="e">
        <f t="shared" si="230"/>
        <v>#DIV/0!</v>
      </c>
      <c r="BX97" s="91" t="e">
        <f t="shared" si="230"/>
        <v>#DIV/0!</v>
      </c>
      <c r="BY97" s="91" t="e">
        <f t="shared" si="230"/>
        <v>#DIV/0!</v>
      </c>
      <c r="BZ97" s="91" t="e">
        <f t="shared" si="230"/>
        <v>#DIV/0!</v>
      </c>
      <c r="CA97" s="91" t="e">
        <f t="shared" si="230"/>
        <v>#DIV/0!</v>
      </c>
      <c r="CB97" s="91" t="e">
        <f t="shared" si="230"/>
        <v>#DIV/0!</v>
      </c>
      <c r="CC97" s="91" t="e">
        <f t="shared" si="230"/>
        <v>#DIV/0!</v>
      </c>
      <c r="CD97" s="91" t="e">
        <f t="shared" si="230"/>
        <v>#DIV/0!</v>
      </c>
      <c r="CE97" s="91" t="e">
        <f t="shared" si="230"/>
        <v>#DIV/0!</v>
      </c>
      <c r="CF97" s="91" t="e">
        <f t="shared" si="230"/>
        <v>#DIV/0!</v>
      </c>
      <c r="CG97" s="91" t="e">
        <f t="shared" si="230"/>
        <v>#DIV/0!</v>
      </c>
      <c r="CH97" s="91" t="e">
        <f t="shared" si="230"/>
        <v>#DIV/0!</v>
      </c>
      <c r="CN97" s="241"/>
      <c r="CO97" s="91">
        <f>+CO95-CN95</f>
        <v>9.4313205234686563</v>
      </c>
      <c r="CP97" s="91">
        <f t="shared" ref="CP97:FA97" si="231">+CP95-CO95</f>
        <v>14.827466165960118</v>
      </c>
      <c r="CQ97" s="91">
        <f t="shared" si="231"/>
        <v>10.963719612366276</v>
      </c>
      <c r="CR97" s="91">
        <f t="shared" si="231"/>
        <v>14.054971281388703</v>
      </c>
      <c r="CS97" s="91">
        <f t="shared" si="231"/>
        <v>11.903855726314561</v>
      </c>
      <c r="CT97" s="91">
        <f t="shared" si="231"/>
        <v>40.22081326805457</v>
      </c>
      <c r="CU97" s="91">
        <f t="shared" si="231"/>
        <v>53.160651339448975</v>
      </c>
      <c r="CV97" s="91">
        <f t="shared" si="231"/>
        <v>58.850371966538603</v>
      </c>
      <c r="CW97" s="91">
        <f t="shared" si="231"/>
        <v>-5.5928383445376539</v>
      </c>
      <c r="CX97" s="91">
        <f t="shared" si="231"/>
        <v>-8.7628195436185479</v>
      </c>
      <c r="CY97" s="91">
        <f t="shared" si="231"/>
        <v>4.3470520564140998</v>
      </c>
      <c r="CZ97" s="91">
        <f t="shared" si="231"/>
        <v>11.628866588634821</v>
      </c>
      <c r="DA97" s="91">
        <f t="shared" si="231"/>
        <v>17.995212573234141</v>
      </c>
      <c r="DB97" s="91">
        <f t="shared" si="231"/>
        <v>8.8694233935290754</v>
      </c>
      <c r="DC97" s="91">
        <f t="shared" si="231"/>
        <v>8.0858717315038575E-2</v>
      </c>
      <c r="DD97" s="91">
        <f t="shared" si="231"/>
        <v>1.3227655702451102E-2</v>
      </c>
      <c r="DE97" s="91">
        <f t="shared" si="231"/>
        <v>5.0922711760913444</v>
      </c>
      <c r="DF97" s="91">
        <f t="shared" si="231"/>
        <v>9.9785307410710402</v>
      </c>
      <c r="DG97" s="91">
        <f t="shared" si="231"/>
        <v>15.316077405941087</v>
      </c>
      <c r="DH97" s="91">
        <f t="shared" si="231"/>
        <v>2.7712872940708166</v>
      </c>
      <c r="DI97" s="91">
        <f t="shared" si="231"/>
        <v>6.7325850419537119</v>
      </c>
      <c r="DJ97" s="91">
        <f t="shared" si="231"/>
        <v>8.4628818107213419</v>
      </c>
      <c r="DK97" s="91">
        <f t="shared" si="231"/>
        <v>4.307268669730604</v>
      </c>
      <c r="DL97" s="91">
        <f t="shared" si="231"/>
        <v>3.5332127273272249</v>
      </c>
      <c r="DM97" s="91">
        <f t="shared" si="231"/>
        <v>4.6195152766959495</v>
      </c>
      <c r="DN97" s="91">
        <f t="shared" si="231"/>
        <v>6.864397736091064</v>
      </c>
      <c r="DO97" s="91">
        <f t="shared" si="231"/>
        <v>14.604513899117819</v>
      </c>
      <c r="DP97" s="91">
        <f t="shared" si="231"/>
        <v>11.767416227353579</v>
      </c>
      <c r="DQ97" s="91">
        <f t="shared" si="231"/>
        <v>10.209871741496897</v>
      </c>
      <c r="DR97" s="91">
        <f t="shared" si="231"/>
        <v>21.63002019745943</v>
      </c>
      <c r="DS97" s="91">
        <f t="shared" si="231"/>
        <v>25.919921318391971</v>
      </c>
      <c r="DT97" s="91">
        <f t="shared" si="231"/>
        <v>38.598172656805673</v>
      </c>
      <c r="DU97" s="91">
        <f t="shared" si="231"/>
        <v>56.056461357789885</v>
      </c>
      <c r="DV97" s="91">
        <f t="shared" si="231"/>
        <v>62.693932123851027</v>
      </c>
      <c r="DW97" s="91">
        <f t="shared" si="231"/>
        <v>77.294267542780858</v>
      </c>
      <c r="DX97" s="91">
        <f t="shared" si="231"/>
        <v>84.430638392741002</v>
      </c>
      <c r="DY97" s="91">
        <f t="shared" si="231"/>
        <v>72.031361947663868</v>
      </c>
      <c r="DZ97" s="91">
        <f t="shared" si="231"/>
        <v>71.565490667758468</v>
      </c>
      <c r="EA97" s="91">
        <f t="shared" si="231"/>
        <v>77.094443976288403</v>
      </c>
      <c r="EB97" s="91">
        <f t="shared" si="231"/>
        <v>79.016040329887119</v>
      </c>
      <c r="EC97" s="91">
        <f t="shared" si="231"/>
        <v>115.53150917783591</v>
      </c>
      <c r="ED97" s="91">
        <f t="shared" si="231"/>
        <v>95.263326088162103</v>
      </c>
      <c r="EE97" s="91">
        <f t="shared" si="231"/>
        <v>73.549122296281439</v>
      </c>
      <c r="EF97" s="91">
        <f t="shared" si="231"/>
        <v>69.994436165384741</v>
      </c>
      <c r="EG97" s="91">
        <f t="shared" si="231"/>
        <v>70.736259455557501</v>
      </c>
      <c r="EH97" s="91">
        <f t="shared" si="231"/>
        <v>78.601370002403428</v>
      </c>
      <c r="EI97" s="91">
        <f t="shared" si="231"/>
        <v>79.814364370189651</v>
      </c>
      <c r="EJ97" s="91">
        <f t="shared" si="231"/>
        <v>98.373759993666226</v>
      </c>
      <c r="EK97" s="91">
        <f t="shared" si="231"/>
        <v>111.68307144288383</v>
      </c>
      <c r="EL97" s="91">
        <f t="shared" si="231"/>
        <v>129.31397385432115</v>
      </c>
      <c r="EM97" s="91">
        <f t="shared" si="231"/>
        <v>179.19118418188555</v>
      </c>
      <c r="EN97" s="91">
        <f t="shared" si="231"/>
        <v>264.85933243263025</v>
      </c>
      <c r="EO97" s="91">
        <f t="shared" si="231"/>
        <v>381.23831037030277</v>
      </c>
      <c r="EP97" s="91">
        <f t="shared" si="231"/>
        <v>477.09569711191898</v>
      </c>
      <c r="EQ97" s="91">
        <f t="shared" si="231"/>
        <v>576.93557215819783</v>
      </c>
      <c r="ER97" s="91">
        <f t="shared" si="231"/>
        <v>659.07714996978484</v>
      </c>
      <c r="ES97" s="91">
        <f t="shared" si="231"/>
        <v>703.87402491175999</v>
      </c>
      <c r="ET97" s="91">
        <f t="shared" si="231"/>
        <v>904.92446776049655</v>
      </c>
      <c r="EU97" s="91">
        <f t="shared" si="231"/>
        <v>1038.1439668666517</v>
      </c>
      <c r="EV97" s="91">
        <f t="shared" si="231"/>
        <v>1041.9847029053417</v>
      </c>
      <c r="EW97" s="91">
        <f t="shared" si="231"/>
        <v>1226.8626312884371</v>
      </c>
      <c r="EX97" s="91" t="e">
        <f t="shared" si="231"/>
        <v>#DIV/0!</v>
      </c>
      <c r="EY97" s="91" t="e">
        <f t="shared" si="231"/>
        <v>#DIV/0!</v>
      </c>
      <c r="EZ97" s="91" t="e">
        <f t="shared" si="231"/>
        <v>#DIV/0!</v>
      </c>
      <c r="FA97" s="91" t="e">
        <f t="shared" si="231"/>
        <v>#DIV/0!</v>
      </c>
      <c r="FB97" s="91" t="e">
        <f t="shared" ref="FB97:FN97" si="232">+FB95-FA95</f>
        <v>#DIV/0!</v>
      </c>
      <c r="FC97" s="91" t="e">
        <f t="shared" si="232"/>
        <v>#DIV/0!</v>
      </c>
      <c r="FD97" s="91" t="e">
        <f t="shared" si="232"/>
        <v>#DIV/0!</v>
      </c>
      <c r="FE97" s="91" t="e">
        <f t="shared" si="232"/>
        <v>#DIV/0!</v>
      </c>
      <c r="FF97" s="91" t="e">
        <f t="shared" si="232"/>
        <v>#DIV/0!</v>
      </c>
      <c r="FG97" s="91" t="e">
        <f t="shared" si="232"/>
        <v>#DIV/0!</v>
      </c>
      <c r="FH97" s="91" t="e">
        <f t="shared" si="232"/>
        <v>#DIV/0!</v>
      </c>
      <c r="FI97" s="91" t="e">
        <f t="shared" si="232"/>
        <v>#DIV/0!</v>
      </c>
      <c r="FJ97" s="91" t="e">
        <f t="shared" si="232"/>
        <v>#DIV/0!</v>
      </c>
      <c r="FK97" s="91" t="e">
        <f t="shared" si="232"/>
        <v>#DIV/0!</v>
      </c>
      <c r="FL97" s="91" t="e">
        <f t="shared" si="232"/>
        <v>#DIV/0!</v>
      </c>
      <c r="FM97" s="91" t="e">
        <f t="shared" si="232"/>
        <v>#DIV/0!</v>
      </c>
      <c r="FN97" s="91" t="e">
        <f t="shared" si="232"/>
        <v>#DIV/0!</v>
      </c>
      <c r="FO97" s="83"/>
      <c r="FP97" s="83"/>
    </row>
    <row r="98" spans="1:172">
      <c r="A98" s="262" t="s">
        <v>348</v>
      </c>
      <c r="B98" s="262"/>
      <c r="C98" s="262"/>
      <c r="D98" s="262"/>
      <c r="E98" s="262"/>
      <c r="F98" s="262"/>
      <c r="G98" s="262"/>
      <c r="H98" s="264"/>
      <c r="I98" s="264">
        <f>+I97-I96</f>
        <v>-2.2093752800379107</v>
      </c>
      <c r="J98" s="264">
        <f t="shared" ref="J98:BU98" si="233">+J97-J96</f>
        <v>-2.5262034063400094</v>
      </c>
      <c r="K98" s="264">
        <f t="shared" si="233"/>
        <v>-2.9416351610983007</v>
      </c>
      <c r="L98" s="264">
        <f t="shared" si="233"/>
        <v>-3.3213441889449236</v>
      </c>
      <c r="M98" s="264">
        <f t="shared" si="233"/>
        <v>-3.7674218018378056</v>
      </c>
      <c r="N98" s="264">
        <f t="shared" si="233"/>
        <v>-4.2041059327298456</v>
      </c>
      <c r="O98" s="264">
        <f t="shared" si="233"/>
        <v>-5.0940804408507461</v>
      </c>
      <c r="P98" s="264">
        <f t="shared" si="233"/>
        <v>-6.2371387791745434</v>
      </c>
      <c r="Q98" s="264">
        <f t="shared" si="233"/>
        <v>-7.539606760555845</v>
      </c>
      <c r="R98" s="264">
        <f t="shared" si="233"/>
        <v>-7.9405641642022928</v>
      </c>
      <c r="S98" s="264">
        <f t="shared" si="233"/>
        <v>-8.2995600956688982</v>
      </c>
      <c r="T98" s="264">
        <f t="shared" si="233"/>
        <v>-8.8608313510317629</v>
      </c>
      <c r="U98" s="264">
        <f t="shared" si="233"/>
        <v>-9.5506490482684185</v>
      </c>
      <c r="V98" s="264">
        <f t="shared" si="233"/>
        <v>-10.36354136187245</v>
      </c>
      <c r="W98" s="264">
        <f t="shared" si="233"/>
        <v>-11.070712415269792</v>
      </c>
      <c r="X98" s="264">
        <f t="shared" si="233"/>
        <v>-11.666296225746272</v>
      </c>
      <c r="Y98" s="264">
        <f t="shared" si="233"/>
        <v>-12.272140783829023</v>
      </c>
      <c r="Z98" s="264">
        <f t="shared" si="233"/>
        <v>-12.965422727727518</v>
      </c>
      <c r="AA98" s="264">
        <f t="shared" si="233"/>
        <v>-13.747725406250666</v>
      </c>
      <c r="AB98" s="264">
        <f t="shared" si="233"/>
        <v>-14.630070795700156</v>
      </c>
      <c r="AC98" s="264">
        <f t="shared" si="233"/>
        <v>-15.344241841518354</v>
      </c>
      <c r="AD98" s="264">
        <f t="shared" si="233"/>
        <v>-16.124952625475789</v>
      </c>
      <c r="AE98" s="264">
        <f t="shared" si="233"/>
        <v>-16.940085267775768</v>
      </c>
      <c r="AF98" s="264">
        <f t="shared" si="233"/>
        <v>-17.698905172456218</v>
      </c>
      <c r="AG98" s="264">
        <f t="shared" si="233"/>
        <v>-18.444723118183742</v>
      </c>
      <c r="AH98" s="264">
        <f t="shared" si="233"/>
        <v>-19.201260832716649</v>
      </c>
      <c r="AI98" s="264">
        <f t="shared" si="233"/>
        <v>-19.983499081322847</v>
      </c>
      <c r="AJ98" s="264">
        <f t="shared" si="233"/>
        <v>-20.873812598167618</v>
      </c>
      <c r="AK98" s="264">
        <f t="shared" si="233"/>
        <v>-21.716016840991728</v>
      </c>
      <c r="AL98" s="264">
        <f t="shared" si="233"/>
        <v>-22.522406135619988</v>
      </c>
      <c r="AM98" s="264">
        <f t="shared" si="233"/>
        <v>-23.485233906342479</v>
      </c>
      <c r="AN98" s="264">
        <f t="shared" si="233"/>
        <v>-24.50576247586514</v>
      </c>
      <c r="AO98" s="264">
        <f t="shared" si="233"/>
        <v>-25.714143931136604</v>
      </c>
      <c r="AP98" s="264">
        <f t="shared" si="233"/>
        <v>-27.196115278051124</v>
      </c>
      <c r="AQ98" s="264">
        <f t="shared" si="233"/>
        <v>-28.80618283612003</v>
      </c>
      <c r="AR98" s="264">
        <f t="shared" si="233"/>
        <v>-30.673640875234469</v>
      </c>
      <c r="AS98" s="264">
        <f t="shared" si="233"/>
        <v>-32.702959844671824</v>
      </c>
      <c r="AT98" s="264">
        <f t="shared" si="233"/>
        <v>-34.606850150651908</v>
      </c>
      <c r="AU98" s="264">
        <f t="shared" si="233"/>
        <v>-36.555637517578504</v>
      </c>
      <c r="AV98" s="264">
        <f t="shared" si="233"/>
        <v>-38.643646151316233</v>
      </c>
      <c r="AW98" s="264">
        <f t="shared" si="233"/>
        <v>-40.82658546322989</v>
      </c>
      <c r="AX98" s="264">
        <f t="shared" si="233"/>
        <v>-43.639250665917473</v>
      </c>
      <c r="AY98" s="264">
        <f t="shared" si="233"/>
        <v>-46.264727532820501</v>
      </c>
      <c r="AZ98" s="264">
        <f t="shared" si="233"/>
        <v>-48.663874336072354</v>
      </c>
      <c r="BA98" s="264">
        <f t="shared" si="233"/>
        <v>-51.094357882872487</v>
      </c>
      <c r="BB98" s="264">
        <f t="shared" si="233"/>
        <v>-53.623403600922586</v>
      </c>
      <c r="BC98" s="264">
        <f t="shared" si="233"/>
        <v>-56.366208051185538</v>
      </c>
      <c r="BD98" s="264">
        <f t="shared" si="233"/>
        <v>-59.23608129710837</v>
      </c>
      <c r="BE98" s="264">
        <f t="shared" si="233"/>
        <v>-62.504148345298717</v>
      </c>
      <c r="BF98" s="264">
        <f t="shared" si="233"/>
        <v>-66.116996208141927</v>
      </c>
      <c r="BG98" s="264">
        <f t="shared" si="233"/>
        <v>-70.160725224497639</v>
      </c>
      <c r="BH98" s="264">
        <f t="shared" si="233"/>
        <v>-75.151965824855949</v>
      </c>
      <c r="BI98" s="264">
        <f t="shared" si="233"/>
        <v>-81.699444254522916</v>
      </c>
      <c r="BJ98" s="264">
        <f t="shared" si="233"/>
        <v>-90.377715718598893</v>
      </c>
      <c r="BK98" s="264">
        <f t="shared" si="233"/>
        <v>-101.0184468941402</v>
      </c>
      <c r="BL98" s="264">
        <f t="shared" si="233"/>
        <v>-113.8053663908612</v>
      </c>
      <c r="BM98" s="264">
        <f t="shared" si="233"/>
        <v>-128.59851467416547</v>
      </c>
      <c r="BN98" s="264">
        <f t="shared" si="233"/>
        <v>-144.93957609482231</v>
      </c>
      <c r="BO98" s="264">
        <f t="shared" si="233"/>
        <v>-165.28002804271841</v>
      </c>
      <c r="BP98" s="264">
        <f t="shared" si="233"/>
        <v>-188.841077060413</v>
      </c>
      <c r="BQ98" s="264">
        <f t="shared" si="233"/>
        <v>-213.8303563971906</v>
      </c>
      <c r="BR98" s="264" t="e">
        <f t="shared" si="233"/>
        <v>#DIV/0!</v>
      </c>
      <c r="BS98" s="264" t="e">
        <f t="shared" si="233"/>
        <v>#DIV/0!</v>
      </c>
      <c r="BT98" s="264" t="e">
        <f t="shared" si="233"/>
        <v>#DIV/0!</v>
      </c>
      <c r="BU98" s="264" t="e">
        <f t="shared" si="233"/>
        <v>#DIV/0!</v>
      </c>
      <c r="BV98" s="264" t="e">
        <f t="shared" ref="BV98:CH98" si="234">+BV97-BV96</f>
        <v>#DIV/0!</v>
      </c>
      <c r="BW98" s="264" t="e">
        <f t="shared" si="234"/>
        <v>#DIV/0!</v>
      </c>
      <c r="BX98" s="264" t="e">
        <f t="shared" si="234"/>
        <v>#DIV/0!</v>
      </c>
      <c r="BY98" s="264" t="e">
        <f t="shared" si="234"/>
        <v>#DIV/0!</v>
      </c>
      <c r="BZ98" s="264" t="e">
        <f t="shared" si="234"/>
        <v>#DIV/0!</v>
      </c>
      <c r="CA98" s="264" t="e">
        <f t="shared" si="234"/>
        <v>#DIV/0!</v>
      </c>
      <c r="CB98" s="264" t="e">
        <f t="shared" si="234"/>
        <v>#DIV/0!</v>
      </c>
      <c r="CC98" s="264" t="e">
        <f t="shared" si="234"/>
        <v>#DIV/0!</v>
      </c>
      <c r="CD98" s="264" t="e">
        <f t="shared" si="234"/>
        <v>#DIV/0!</v>
      </c>
      <c r="CE98" s="264" t="e">
        <f t="shared" si="234"/>
        <v>#DIV/0!</v>
      </c>
      <c r="CF98" s="264" t="e">
        <f t="shared" si="234"/>
        <v>#DIV/0!</v>
      </c>
      <c r="CG98" s="264" t="e">
        <f t="shared" si="234"/>
        <v>#DIV/0!</v>
      </c>
      <c r="CH98" s="264" t="e">
        <f t="shared" si="234"/>
        <v>#DIV/0!</v>
      </c>
      <c r="CN98" s="264"/>
      <c r="CO98" s="264">
        <f>+CO97-CO96</f>
        <v>-7.2537004918647838</v>
      </c>
      <c r="CP98" s="264">
        <f t="shared" ref="CP98" si="235">+CP97-CP96</f>
        <v>-7.7268547232850935</v>
      </c>
      <c r="CQ98" s="264">
        <f t="shared" ref="CQ98" si="236">+CQ97-CQ96</f>
        <v>-8.4702944331244758</v>
      </c>
      <c r="CR98" s="264">
        <f t="shared" ref="CR98" si="237">+CR97-CR96</f>
        <v>-9.0204090205782883</v>
      </c>
      <c r="CS98" s="264">
        <f t="shared" ref="CS98" si="238">+CS97-CS96</f>
        <v>-9.7254205995536225</v>
      </c>
      <c r="CT98" s="264">
        <f t="shared" ref="CT98" si="239">+CT97-CT96</f>
        <v>-10.32286475362082</v>
      </c>
      <c r="CU98" s="264">
        <f t="shared" ref="CU98" si="240">+CU97-CU96</f>
        <v>-12.338289652057142</v>
      </c>
      <c r="CV98" s="264">
        <f t="shared" ref="CV98" si="241">+CV97-CV96</f>
        <v>-15.001938418013211</v>
      </c>
      <c r="CW98" s="264">
        <f t="shared" ref="CW98" si="242">+CW97-CW96</f>
        <v>-17.950888031746391</v>
      </c>
      <c r="CX98" s="264">
        <f t="shared" ref="CX98" si="243">+CX97-CX96</f>
        <v>-17.673589779560267</v>
      </c>
      <c r="CY98" s="264">
        <f t="shared" ref="CY98" si="244">+CY97-CY96</f>
        <v>-17.237642662524667</v>
      </c>
      <c r="CZ98" s="264">
        <f t="shared" ref="CZ98" si="245">+CZ97-CZ96</f>
        <v>-17.45817229708517</v>
      </c>
      <c r="DA98" s="264">
        <f t="shared" ref="DA98" si="246">+DA97-DA96</f>
        <v>-18.043449782760355</v>
      </c>
      <c r="DB98" s="264">
        <f t="shared" ref="DB98" si="247">+DB97-DB96</f>
        <v>-18.947689068539745</v>
      </c>
      <c r="DC98" s="264">
        <f t="shared" ref="DC98" si="248">+DC97-DC96</f>
        <v>-19.395237186249016</v>
      </c>
      <c r="DD98" s="264">
        <f t="shared" ref="DD98" si="249">+DD97-DD96</f>
        <v>-19.402930852337569</v>
      </c>
      <c r="DE98" s="264">
        <f t="shared" ref="DE98" si="250">+DE97-DE96</f>
        <v>-19.407384759956607</v>
      </c>
      <c r="DF98" s="264">
        <f t="shared" ref="DF98" si="251">+DF97-DF96</f>
        <v>-19.666301695456131</v>
      </c>
      <c r="DG98" s="264">
        <f t="shared" ref="DG98" si="252">+DG97-DG96</f>
        <v>-20.170067252787717</v>
      </c>
      <c r="DH98" s="264">
        <f t="shared" ref="DH98" si="253">+DH97-DH96</f>
        <v>-20.941316394921749</v>
      </c>
      <c r="DI98" s="264">
        <f t="shared" ref="DI98" si="254">+DI97-DI96</f>
        <v>-21.084712037556486</v>
      </c>
      <c r="DJ98" s="264">
        <f t="shared" ref="DJ98" si="255">+DJ97-DJ96</f>
        <v>-21.4266558167234</v>
      </c>
      <c r="DK98" s="264">
        <f t="shared" ref="DK98" si="256">+DK97-DK96</f>
        <v>-21.85547341992952</v>
      </c>
      <c r="DL98" s="264">
        <f t="shared" ref="DL98" si="257">+DL97-DL96</f>
        <v>-22.076474007187553</v>
      </c>
      <c r="DM98" s="264">
        <f t="shared" ref="DM98" si="258">+DM97-DM96</f>
        <v>-22.258958209921968</v>
      </c>
      <c r="DN98" s="264">
        <f t="shared" ref="DN98" si="259">+DN97-DN96</f>
        <v>-22.496080123006742</v>
      </c>
      <c r="DO98" s="264">
        <f t="shared" ref="DO98" si="260">+DO97-DO96</f>
        <v>-22.845867359506528</v>
      </c>
      <c r="DP98" s="264">
        <f t="shared" ref="DP98" si="261">+DP97-DP96</f>
        <v>-23.58349465264412</v>
      </c>
      <c r="DQ98" s="264">
        <f t="shared" ref="DQ98" si="262">+DQ97-DQ96</f>
        <v>-24.179414797805777</v>
      </c>
      <c r="DR98" s="264">
        <f t="shared" ref="DR98" si="263">+DR97-DR96</f>
        <v>-24.697691752931362</v>
      </c>
      <c r="DS98" s="264">
        <f t="shared" ref="DS98" si="264">+DS97-DS96</f>
        <v>-25.788130919498805</v>
      </c>
      <c r="DT98" s="264">
        <f t="shared" ref="DT98" si="265">+DT97-DT96</f>
        <v>-27.093802791300391</v>
      </c>
      <c r="DU98" s="264">
        <f t="shared" ref="DU98" si="266">+DU97-DU96</f>
        <v>-29.034762231313366</v>
      </c>
      <c r="DV98" s="264">
        <f t="shared" ref="DV98" si="267">+DV97-DV96</f>
        <v>-31.850448702315006</v>
      </c>
      <c r="DW98" s="264">
        <f t="shared" ref="DW98" si="268">+DW97-DW96</f>
        <v>-34.999191116602361</v>
      </c>
      <c r="DX98" s="264">
        <f t="shared" ref="DX98" si="269">+DX97-DX96</f>
        <v>-38.879766112703805</v>
      </c>
      <c r="DY98" s="264">
        <f t="shared" ref="DY98" si="270">+DY97-DY96</f>
        <v>-43.118572467131486</v>
      </c>
      <c r="DZ98" s="264">
        <f t="shared" ref="DZ98" si="271">+DZ97-DZ96</f>
        <v>-46.737529436636478</v>
      </c>
      <c r="EA98" s="264">
        <f t="shared" ref="EA98" si="272">+EA97-EA96</f>
        <v>-50.334111163635868</v>
      </c>
      <c r="EB98" s="264">
        <f t="shared" ref="EB98" si="273">+EB97-EB96</f>
        <v>-54.208517566041081</v>
      </c>
      <c r="EC98" s="264">
        <f t="shared" ref="EC98" si="274">+EC97-EC96</f>
        <v>-58.180200643888043</v>
      </c>
      <c r="ED98" s="264">
        <f t="shared" ref="ED98" si="275">+ED97-ED96</f>
        <v>-63.981352838002124</v>
      </c>
      <c r="EE98" s="264">
        <f t="shared" ref="EE98" si="276">+EE97-EE96</f>
        <v>-68.769056846257939</v>
      </c>
      <c r="EF98" s="264">
        <f t="shared" ref="EF98" si="277">+EF97-EF96</f>
        <v>-72.470836309956553</v>
      </c>
      <c r="EG98" s="264">
        <f t="shared" ref="EG98" si="278">+EG97-EG96</f>
        <v>-75.995864793260921</v>
      </c>
      <c r="EH98" s="264">
        <f t="shared" ref="EH98" si="279">+EH97-EH96</f>
        <v>-79.559298162642847</v>
      </c>
      <c r="EI98" s="264">
        <f t="shared" ref="EI98" si="280">+EI97-EI96</f>
        <v>-83.517859305847367</v>
      </c>
      <c r="EJ98" s="264">
        <f t="shared" ref="EJ98" si="281">+EJ97-EJ96</f>
        <v>-87.538575245366786</v>
      </c>
      <c r="EK98" s="264">
        <f t="shared" ref="EK98" si="282">+EK97-EK96</f>
        <v>-92.490056167663596</v>
      </c>
      <c r="EL98" s="264">
        <f t="shared" ref="EL98" si="283">+EL97-EL96</f>
        <v>-98.109604510680583</v>
      </c>
      <c r="EM98" s="264">
        <f t="shared" ref="EM98" si="284">+EM97-EM96</f>
        <v>-104.61375641756564</v>
      </c>
      <c r="EN98" s="264">
        <f t="shared" ref="EN98" si="285">+EN97-EN96</f>
        <v>-113.61729033231649</v>
      </c>
      <c r="EO98" s="264">
        <f t="shared" ref="EO98" si="286">+EO97-EO96</f>
        <v>-126.91267923522042</v>
      </c>
      <c r="EP98" s="264">
        <f t="shared" ref="EP98" si="287">+EP97-EP96</f>
        <v>-146.0382754655368</v>
      </c>
      <c r="EQ98" s="264">
        <f t="shared" ref="EQ98" si="288">+EQ97-EQ96</f>
        <v>-169.96741184928715</v>
      </c>
      <c r="ER98" s="264">
        <f t="shared" ref="ER98" si="289">+ER97-ER96</f>
        <v>-198.90026037033465</v>
      </c>
      <c r="ES98" s="264">
        <f t="shared" ref="ES98" si="290">+ES97-ES96</f>
        <v>-231.95147802547717</v>
      </c>
      <c r="ET98" s="264">
        <f t="shared" ref="ET98" si="291">+ET97-ET96</f>
        <v>-267.25193382889984</v>
      </c>
      <c r="EU98" s="264">
        <f t="shared" ref="EU98" si="292">+EU97-EU96</f>
        <v>-312.62588023055673</v>
      </c>
      <c r="EV98" s="264">
        <f t="shared" ref="EV98" si="293">+EV97-EV96</f>
        <v>-364.67852819732593</v>
      </c>
      <c r="EW98" s="264">
        <f t="shared" ref="EW98" si="294">+EW97-EW96</f>
        <v>-416.93297983805974</v>
      </c>
      <c r="EX98" s="264" t="e">
        <f t="shared" ref="EX98" si="295">+EX97-EX96</f>
        <v>#DIV/0!</v>
      </c>
      <c r="EY98" s="264" t="e">
        <f t="shared" ref="EY98" si="296">+EY97-EY96</f>
        <v>#DIV/0!</v>
      </c>
      <c r="EZ98" s="264" t="e">
        <f t="shared" ref="EZ98" si="297">+EZ97-EZ96</f>
        <v>#DIV/0!</v>
      </c>
      <c r="FA98" s="264" t="e">
        <f t="shared" ref="FA98" si="298">+FA97-FA96</f>
        <v>#DIV/0!</v>
      </c>
      <c r="FB98" s="264" t="e">
        <f t="shared" ref="FB98" si="299">+FB97-FB96</f>
        <v>#DIV/0!</v>
      </c>
      <c r="FC98" s="264" t="e">
        <f t="shared" ref="FC98" si="300">+FC97-FC96</f>
        <v>#DIV/0!</v>
      </c>
      <c r="FD98" s="264" t="e">
        <f t="shared" ref="FD98" si="301">+FD97-FD96</f>
        <v>#DIV/0!</v>
      </c>
      <c r="FE98" s="264" t="e">
        <f t="shared" ref="FE98" si="302">+FE97-FE96</f>
        <v>#DIV/0!</v>
      </c>
      <c r="FF98" s="264" t="e">
        <f t="shared" ref="FF98" si="303">+FF97-FF96</f>
        <v>#DIV/0!</v>
      </c>
      <c r="FG98" s="264" t="e">
        <f t="shared" ref="FG98" si="304">+FG97-FG96</f>
        <v>#DIV/0!</v>
      </c>
      <c r="FH98" s="264" t="e">
        <f t="shared" ref="FH98" si="305">+FH97-FH96</f>
        <v>#DIV/0!</v>
      </c>
      <c r="FI98" s="264" t="e">
        <f t="shared" ref="FI98" si="306">+FI97-FI96</f>
        <v>#DIV/0!</v>
      </c>
      <c r="FJ98" s="264" t="e">
        <f t="shared" ref="FJ98" si="307">+FJ97-FJ96</f>
        <v>#DIV/0!</v>
      </c>
      <c r="FK98" s="264" t="e">
        <f t="shared" ref="FK98" si="308">+FK97-FK96</f>
        <v>#DIV/0!</v>
      </c>
      <c r="FL98" s="264" t="e">
        <f t="shared" ref="FL98" si="309">+FL97-FL96</f>
        <v>#DIV/0!</v>
      </c>
      <c r="FM98" s="264" t="e">
        <f t="shared" ref="FM98" si="310">+FM97-FM96</f>
        <v>#DIV/0!</v>
      </c>
      <c r="FN98" s="264" t="e">
        <f t="shared" ref="FN98" si="311">+FN97-FN96</f>
        <v>#DIV/0!</v>
      </c>
      <c r="FO98" s="83"/>
      <c r="FP98" s="83"/>
    </row>
    <row r="99" spans="1:172">
      <c r="A99" s="262" t="s">
        <v>350</v>
      </c>
      <c r="B99" s="262"/>
      <c r="C99" s="262"/>
      <c r="D99" s="262"/>
      <c r="E99" s="262"/>
      <c r="F99" s="262"/>
      <c r="G99" s="262"/>
      <c r="H99" s="263"/>
      <c r="I99" s="264">
        <f>+(-I98)/I95</f>
        <v>1.3865360787459893E-2</v>
      </c>
      <c r="J99" s="264">
        <f t="shared" ref="J99:BU99" si="312">+(-J98)/J95</f>
        <v>1.4083515336159194E-2</v>
      </c>
      <c r="K99" s="264">
        <f t="shared" si="312"/>
        <v>1.5018652611534471E-2</v>
      </c>
      <c r="L99" s="264">
        <f t="shared" si="312"/>
        <v>1.5403729225234079E-2</v>
      </c>
      <c r="M99" s="264">
        <f t="shared" si="312"/>
        <v>1.6135858145865042E-2</v>
      </c>
      <c r="N99" s="264">
        <f t="shared" si="312"/>
        <v>1.5024273499875085E-2</v>
      </c>
      <c r="O99" s="264">
        <f t="shared" si="312"/>
        <v>1.4972647083351593E-2</v>
      </c>
      <c r="P99" s="264">
        <f t="shared" si="312"/>
        <v>1.5293066692626376E-2</v>
      </c>
      <c r="Q99" s="264">
        <f t="shared" si="312"/>
        <v>1.8270774814331061E-2</v>
      </c>
      <c r="R99" s="264">
        <f t="shared" si="312"/>
        <v>1.9197282472642088E-2</v>
      </c>
      <c r="S99" s="264">
        <f t="shared" si="312"/>
        <v>1.9440791169650327E-2</v>
      </c>
      <c r="T99" s="264">
        <f t="shared" si="312"/>
        <v>1.9816640850943361E-2</v>
      </c>
      <c r="U99" s="264">
        <f t="shared" si="312"/>
        <v>2.0164833778513996E-2</v>
      </c>
      <c r="V99" s="264">
        <f t="shared" si="312"/>
        <v>2.1103462081857094E-2</v>
      </c>
      <c r="W99" s="264">
        <f t="shared" si="312"/>
        <v>2.2164125126674698E-2</v>
      </c>
      <c r="X99" s="264">
        <f t="shared" si="312"/>
        <v>2.2999660098371358E-2</v>
      </c>
      <c r="Y99" s="264">
        <f t="shared" si="312"/>
        <v>2.3624563969725801E-2</v>
      </c>
      <c r="Z99" s="264">
        <f t="shared" si="312"/>
        <v>2.4182693457722049E-2</v>
      </c>
      <c r="AA99" s="264">
        <f t="shared" si="312"/>
        <v>2.4642662839227537E-2</v>
      </c>
      <c r="AB99" s="264">
        <f t="shared" si="312"/>
        <v>2.5804157544969699E-2</v>
      </c>
      <c r="AC99" s="264">
        <f t="shared" si="312"/>
        <v>2.6481216850860332E-2</v>
      </c>
      <c r="AD99" s="264">
        <f t="shared" si="312"/>
        <v>2.7182844496631369E-2</v>
      </c>
      <c r="AE99" s="264">
        <f t="shared" si="312"/>
        <v>2.8119780570863596E-2</v>
      </c>
      <c r="AF99" s="264">
        <f t="shared" si="312"/>
        <v>2.8998591304820676E-2</v>
      </c>
      <c r="AG99" s="264">
        <f t="shared" si="312"/>
        <v>2.9808667233862222E-2</v>
      </c>
      <c r="AH99" s="264">
        <f t="shared" si="312"/>
        <v>3.0530059469222787E-2</v>
      </c>
      <c r="AI99" s="264">
        <f t="shared" si="312"/>
        <v>3.0915230597551958E-2</v>
      </c>
      <c r="AJ99" s="264">
        <f t="shared" si="312"/>
        <v>3.1585178130609903E-2</v>
      </c>
      <c r="AK99" s="264">
        <f t="shared" si="312"/>
        <v>3.2241282012410076E-2</v>
      </c>
      <c r="AL99" s="264">
        <f t="shared" si="312"/>
        <v>3.2297029615857453E-2</v>
      </c>
      <c r="AM99" s="264">
        <f t="shared" si="312"/>
        <v>3.2367752238176624E-2</v>
      </c>
      <c r="AN99" s="264">
        <f t="shared" si="312"/>
        <v>3.1960093978792327E-2</v>
      </c>
      <c r="AO99" s="264">
        <f t="shared" si="312"/>
        <v>3.1125711232690659E-2</v>
      </c>
      <c r="AP99" s="264">
        <f t="shared" si="312"/>
        <v>3.0438189670293332E-2</v>
      </c>
      <c r="AQ99" s="264">
        <f t="shared" si="312"/>
        <v>2.9485109981813293E-2</v>
      </c>
      <c r="AR99" s="264">
        <f t="shared" si="312"/>
        <v>2.8677388858831084E-2</v>
      </c>
      <c r="AS99" s="264">
        <f t="shared" si="312"/>
        <v>2.8386565752438982E-2</v>
      </c>
      <c r="AT99" s="264">
        <f t="shared" si="312"/>
        <v>2.8004647830572979E-2</v>
      </c>
      <c r="AU99" s="264">
        <f t="shared" si="312"/>
        <v>2.755533026619993E-2</v>
      </c>
      <c r="AV99" s="264">
        <f t="shared" si="312"/>
        <v>2.7190711041493131E-2</v>
      </c>
      <c r="AW99" s="264">
        <f t="shared" si="312"/>
        <v>2.6270365909578416E-2</v>
      </c>
      <c r="AX99" s="264">
        <f t="shared" si="312"/>
        <v>2.6136011269669947E-2</v>
      </c>
      <c r="AY99" s="264">
        <f t="shared" si="312"/>
        <v>2.6201152238842538E-2</v>
      </c>
      <c r="AZ99" s="264">
        <f t="shared" si="312"/>
        <v>2.6169661924549927E-2</v>
      </c>
      <c r="BA99" s="264">
        <f t="shared" si="312"/>
        <v>2.6132670922928463E-2</v>
      </c>
      <c r="BB99" s="264">
        <f t="shared" si="312"/>
        <v>2.6034215102937901E-2</v>
      </c>
      <c r="BC99" s="264">
        <f t="shared" si="312"/>
        <v>2.6014843743816549E-2</v>
      </c>
      <c r="BD99" s="264">
        <f t="shared" si="312"/>
        <v>2.5829269831361863E-2</v>
      </c>
      <c r="BE99" s="264">
        <f t="shared" si="312"/>
        <v>2.5668640291983551E-2</v>
      </c>
      <c r="BF99" s="264">
        <f t="shared" si="312"/>
        <v>2.546540359255901E-2</v>
      </c>
      <c r="BG99" s="264">
        <f t="shared" si="312"/>
        <v>2.4968317447748505E-2</v>
      </c>
      <c r="BH99" s="264">
        <f t="shared" si="312"/>
        <v>2.4138890964164373E-2</v>
      </c>
      <c r="BI99" s="264">
        <f t="shared" si="312"/>
        <v>2.3080462641816173E-2</v>
      </c>
      <c r="BJ99" s="264">
        <f t="shared" si="312"/>
        <v>2.2192072374264578E-2</v>
      </c>
      <c r="BK99" s="264">
        <f t="shared" si="312"/>
        <v>2.1409438504366798E-2</v>
      </c>
      <c r="BL99" s="264">
        <f t="shared" si="312"/>
        <v>2.0833632456469003E-2</v>
      </c>
      <c r="BM99" s="264">
        <f t="shared" si="312"/>
        <v>2.051076408499436E-2</v>
      </c>
      <c r="BN99" s="264">
        <f t="shared" si="312"/>
        <v>1.9862782322193136E-2</v>
      </c>
      <c r="BO99" s="264">
        <f t="shared" si="312"/>
        <v>1.9484749681097643E-2</v>
      </c>
      <c r="BP99" s="264">
        <f t="shared" si="312"/>
        <v>1.9467439921721719E-2</v>
      </c>
      <c r="BQ99" s="264">
        <f t="shared" si="312"/>
        <v>1.9211518861108286E-2</v>
      </c>
      <c r="BR99" s="264" t="e">
        <f t="shared" si="312"/>
        <v>#DIV/0!</v>
      </c>
      <c r="BS99" s="264" t="e">
        <f t="shared" si="312"/>
        <v>#DIV/0!</v>
      </c>
      <c r="BT99" s="264" t="e">
        <f t="shared" si="312"/>
        <v>#DIV/0!</v>
      </c>
      <c r="BU99" s="264" t="e">
        <f t="shared" si="312"/>
        <v>#DIV/0!</v>
      </c>
      <c r="BV99" s="264" t="e">
        <f t="shared" ref="BV99:CH99" si="313">+(-BV98)/BV95</f>
        <v>#DIV/0!</v>
      </c>
      <c r="BW99" s="264" t="e">
        <f t="shared" si="313"/>
        <v>#DIV/0!</v>
      </c>
      <c r="BX99" s="264" t="e">
        <f t="shared" si="313"/>
        <v>#DIV/0!</v>
      </c>
      <c r="BY99" s="264" t="e">
        <f t="shared" si="313"/>
        <v>#DIV/0!</v>
      </c>
      <c r="BZ99" s="264" t="e">
        <f t="shared" si="313"/>
        <v>#DIV/0!</v>
      </c>
      <c r="CA99" s="264" t="e">
        <f t="shared" si="313"/>
        <v>#DIV/0!</v>
      </c>
      <c r="CB99" s="264" t="e">
        <f t="shared" si="313"/>
        <v>#DIV/0!</v>
      </c>
      <c r="CC99" s="264" t="e">
        <f t="shared" si="313"/>
        <v>#DIV/0!</v>
      </c>
      <c r="CD99" s="264" t="e">
        <f t="shared" si="313"/>
        <v>#DIV/0!</v>
      </c>
      <c r="CE99" s="264" t="e">
        <f t="shared" si="313"/>
        <v>#DIV/0!</v>
      </c>
      <c r="CF99" s="264" t="e">
        <f t="shared" si="313"/>
        <v>#DIV/0!</v>
      </c>
      <c r="CG99" s="264" t="e">
        <f t="shared" si="313"/>
        <v>#DIV/0!</v>
      </c>
      <c r="CH99" s="264" t="e">
        <f t="shared" si="313"/>
        <v>#DIV/0!</v>
      </c>
      <c r="CN99" s="263"/>
      <c r="CO99" s="264">
        <f>+(-CO98)/CO95</f>
        <v>4.7010180957111632E-2</v>
      </c>
      <c r="CP99" s="264">
        <f t="shared" ref="CP99" si="314">+(-CP98)/CP95</f>
        <v>4.5686405413283115E-2</v>
      </c>
      <c r="CQ99" s="264">
        <f t="shared" ref="CQ99" si="315">+(-CQ98)/CQ95</f>
        <v>4.7033200497043556E-2</v>
      </c>
      <c r="CR99" s="264">
        <f t="shared" ref="CR99" si="316">+(-CR98)/CR95</f>
        <v>4.6461799357493679E-2</v>
      </c>
      <c r="CS99" s="264">
        <f t="shared" ref="CS99" si="317">+(-CS98)/CS95</f>
        <v>4.7199176447463236E-2</v>
      </c>
      <c r="CT99" s="264">
        <f t="shared" ref="CT99" si="318">+(-CT98)/CT95</f>
        <v>4.1916610882327066E-2</v>
      </c>
      <c r="CU99" s="264">
        <f t="shared" ref="CU99" si="319">+(-CU98)/CU95</f>
        <v>4.1205633557407709E-2</v>
      </c>
      <c r="CV99" s="264">
        <f t="shared" ref="CV99" si="320">+(-CV98)/CV95</f>
        <v>4.1871817137099351E-2</v>
      </c>
      <c r="CW99" s="264">
        <f t="shared" ref="CW99" si="321">+(-CW98)/CW95</f>
        <v>5.0897123119671817E-2</v>
      </c>
      <c r="CX99" s="264">
        <f t="shared" ref="CX99" si="322">+(-CX98)/CX95</f>
        <v>5.1387646227934458E-2</v>
      </c>
      <c r="CY99" s="264">
        <f t="shared" ref="CY99" si="323">+(-CY98)/CY95</f>
        <v>4.9494504243360139E-2</v>
      </c>
      <c r="CZ99" s="264">
        <f t="shared" ref="CZ99" si="324">+(-CZ98)/CZ95</f>
        <v>4.8508028416555077E-2</v>
      </c>
      <c r="DA99" s="264">
        <f t="shared" ref="DA99" si="325">+(-DA98)/DA95</f>
        <v>4.7746884314317652E-2</v>
      </c>
      <c r="DB99" s="264">
        <f t="shared" ref="DB99" si="326">+(-DB98)/DB95</f>
        <v>4.8989884587929647E-2</v>
      </c>
      <c r="DC99" s="264">
        <f t="shared" ref="DC99" si="327">+(-DC98)/DC95</f>
        <v>5.0136553538961293E-2</v>
      </c>
      <c r="DD99" s="264">
        <f t="shared" ref="DD99" si="328">+(-DD98)/DD95</f>
        <v>5.0154726651872192E-2</v>
      </c>
      <c r="DE99" s="264">
        <f t="shared" ref="DE99" si="329">+(-DE98)/DE95</f>
        <v>4.9514478733938723E-2</v>
      </c>
      <c r="DF99" s="264">
        <f t="shared" ref="DF99" si="330">+(-DF98)/DF95</f>
        <v>4.8929393051362569E-2</v>
      </c>
      <c r="DG99" s="264">
        <f t="shared" ref="DG99" si="331">+(-DG98)/DG95</f>
        <v>4.8340676955811568E-2</v>
      </c>
      <c r="DH99" s="264">
        <f t="shared" ref="DH99" si="332">+(-DH98)/DH95</f>
        <v>4.9857947091964158E-2</v>
      </c>
      <c r="DI99" s="264">
        <f t="shared" ref="DI99" si="333">+(-DI98)/DI95</f>
        <v>4.9407387680056737E-2</v>
      </c>
      <c r="DJ99" s="264">
        <f t="shared" ref="DJ99" si="334">+(-DJ98)/DJ95</f>
        <v>4.9232336069413858E-2</v>
      </c>
      <c r="DK99" s="264">
        <f t="shared" ref="DK99" si="335">+(-DK98)/DK95</f>
        <v>4.9725509392233892E-2</v>
      </c>
      <c r="DL99" s="264">
        <f t="shared" ref="DL99" si="336">+(-DL98)/DL95</f>
        <v>4.9827775985907846E-2</v>
      </c>
      <c r="DM99" s="264">
        <f t="shared" ref="DM99" si="337">+(-DM98)/DM95</f>
        <v>4.9721234499616969E-2</v>
      </c>
      <c r="DN99" s="264">
        <f t="shared" ref="DN99" si="338">+(-DN98)/DN95</f>
        <v>4.9492025775423727E-2</v>
      </c>
      <c r="DO99" s="264">
        <f t="shared" ref="DO99" si="339">+(-DO98)/DO95</f>
        <v>4.8696918645742639E-2</v>
      </c>
      <c r="DP99" s="264">
        <f t="shared" ref="DP99" si="340">+(-DP98)/DP95</f>
        <v>4.9039165420879965E-2</v>
      </c>
      <c r="DQ99" s="264">
        <f t="shared" ref="DQ99" si="341">+(-DQ98)/DQ95</f>
        <v>4.9233081990181317E-2</v>
      </c>
      <c r="DR99" s="264">
        <f t="shared" ref="DR99" si="342">+(-DR98)/DR95</f>
        <v>4.8166998704712881E-2</v>
      </c>
      <c r="DS99" s="264">
        <f t="shared" ref="DS99" si="343">+(-DS98)/DS95</f>
        <v>4.7873599613770482E-2</v>
      </c>
      <c r="DT99" s="264">
        <f t="shared" ref="DT99" si="344">+(-DT98)/DT95</f>
        <v>4.6934416648714811E-2</v>
      </c>
      <c r="DU99" s="264">
        <f t="shared" ref="DU99" si="345">+(-DU98)/DU95</f>
        <v>4.5844901898992846E-2</v>
      </c>
      <c r="DV99" s="264">
        <f t="shared" ref="DV99" si="346">+(-DV98)/DV95</f>
        <v>4.5760837197136695E-2</v>
      </c>
      <c r="DW99" s="264">
        <f t="shared" ref="DW99" si="347">+(-DW98)/DW95</f>
        <v>4.5258702300239775E-2</v>
      </c>
      <c r="DX99" s="264">
        <f t="shared" ref="DX99" si="348">+(-DX98)/DX95</f>
        <v>4.5327899892171605E-2</v>
      </c>
      <c r="DY99" s="264">
        <f t="shared" ref="DY99" si="349">+(-DY98)/DY95</f>
        <v>4.6375223033497601E-2</v>
      </c>
      <c r="DZ99" s="264">
        <f t="shared" ref="DZ99" si="350">+(-DZ98)/DZ95</f>
        <v>4.6674912361340276E-2</v>
      </c>
      <c r="EA99" s="264">
        <f t="shared" ref="EA99" si="351">+(-EA98)/EA95</f>
        <v>4.6673248202189627E-2</v>
      </c>
      <c r="EB99" s="264">
        <f t="shared" ref="EB99" si="352">+(-EB98)/EB95</f>
        <v>4.6834353054408875E-2</v>
      </c>
      <c r="EC99" s="264">
        <f t="shared" ref="EC99" si="353">+(-EC98)/EC95</f>
        <v>4.5703811806749046E-2</v>
      </c>
      <c r="ED99" s="264">
        <f t="shared" ref="ED99" si="354">+(-ED98)/ED95</f>
        <v>4.6761555910408682E-2</v>
      </c>
      <c r="EE99" s="264">
        <f t="shared" ref="EE99" si="355">+(-EE98)/EE95</f>
        <v>4.7696800989807171E-2</v>
      </c>
      <c r="EF99" s="264">
        <f t="shared" ref="EF99" si="356">+(-EF98)/EF95</f>
        <v>4.7937091418297641E-2</v>
      </c>
      <c r="EG99" s="264">
        <f t="shared" ref="EG99" si="357">+(-EG98)/EG95</f>
        <v>4.8021853304227181E-2</v>
      </c>
      <c r="EH99" s="264">
        <f t="shared" ref="EH99" si="358">+(-EH98)/EH95</f>
        <v>4.7894740834789014E-2</v>
      </c>
      <c r="EI99" s="264">
        <f t="shared" ref="EI99" si="359">+(-EI98)/EI95</f>
        <v>4.7972786406265157E-2</v>
      </c>
      <c r="EJ99" s="264">
        <f t="shared" ref="EJ99" si="360">+(-EJ98)/EJ95</f>
        <v>4.7592999917836186E-2</v>
      </c>
      <c r="EK99" s="264">
        <f t="shared" ref="EK99" si="361">+(-EK98)/EK95</f>
        <v>4.7406504979046263E-2</v>
      </c>
      <c r="EL99" s="264">
        <f t="shared" ref="EL99" si="362">+(-EL98)/EL95</f>
        <v>4.7160976952844234E-2</v>
      </c>
      <c r="EM99" s="264">
        <f t="shared" ref="EM99" si="363">+(-EM98)/EM95</f>
        <v>4.6299425462036706E-2</v>
      </c>
      <c r="EN99" s="264">
        <f t="shared" ref="EN99" si="364">+(-EN98)/EN95</f>
        <v>4.5008287842271157E-2</v>
      </c>
      <c r="EO99" s="264">
        <f t="shared" ref="EO99" si="365">+(-EO98)/EO95</f>
        <v>4.3678616873954079E-2</v>
      </c>
      <c r="EP99" s="264">
        <f t="shared" ref="EP99" si="366">+(-EP98)/EP95</f>
        <v>4.3172132387820784E-2</v>
      </c>
      <c r="EQ99" s="264">
        <f t="shared" ref="EQ99" si="367">+(-EQ98)/EQ95</f>
        <v>4.2925038165967565E-2</v>
      </c>
      <c r="ER99" s="264">
        <f t="shared" ref="ER99" si="368">+(-ER98)/ER95</f>
        <v>4.3064024297907497E-2</v>
      </c>
      <c r="ES99" s="264">
        <f t="shared" ref="ES99" si="369">+(-ES98)/ES95</f>
        <v>4.3578730929758003E-2</v>
      </c>
      <c r="ET99" s="264">
        <f t="shared" ref="ET99" si="370">+(-ET98)/ET95</f>
        <v>4.2914740864632747E-2</v>
      </c>
      <c r="EU99" s="264">
        <f t="shared" ref="EU99" si="371">+(-EU98)/EU95</f>
        <v>4.3027912673160376E-2</v>
      </c>
      <c r="EV99" s="264">
        <f t="shared" ref="EV99" si="372">+(-EV98)/EV95</f>
        <v>4.3896778345131005E-2</v>
      </c>
      <c r="EW99" s="264">
        <f t="shared" ref="EW99" si="373">+(-EW98)/EW95</f>
        <v>4.3728875959189048E-2</v>
      </c>
      <c r="EX99" s="264" t="e">
        <f t="shared" ref="EX99" si="374">+(-EX98)/EX95</f>
        <v>#DIV/0!</v>
      </c>
      <c r="EY99" s="264" t="e">
        <f t="shared" ref="EY99" si="375">+(-EY98)/EY95</f>
        <v>#DIV/0!</v>
      </c>
      <c r="EZ99" s="264" t="e">
        <f t="shared" ref="EZ99" si="376">+(-EZ98)/EZ95</f>
        <v>#DIV/0!</v>
      </c>
      <c r="FA99" s="264" t="e">
        <f t="shared" ref="FA99" si="377">+(-FA98)/FA95</f>
        <v>#DIV/0!</v>
      </c>
      <c r="FB99" s="264" t="e">
        <f t="shared" ref="FB99" si="378">+(-FB98)/FB95</f>
        <v>#DIV/0!</v>
      </c>
      <c r="FC99" s="264" t="e">
        <f t="shared" ref="FC99" si="379">+(-FC98)/FC95</f>
        <v>#DIV/0!</v>
      </c>
      <c r="FD99" s="264" t="e">
        <f t="shared" ref="FD99" si="380">+(-FD98)/FD95</f>
        <v>#DIV/0!</v>
      </c>
      <c r="FE99" s="264" t="e">
        <f t="shared" ref="FE99" si="381">+(-FE98)/FE95</f>
        <v>#DIV/0!</v>
      </c>
      <c r="FF99" s="264" t="e">
        <f t="shared" ref="FF99" si="382">+(-FF98)/FF95</f>
        <v>#DIV/0!</v>
      </c>
      <c r="FG99" s="264" t="e">
        <f t="shared" ref="FG99" si="383">+(-FG98)/FG95</f>
        <v>#DIV/0!</v>
      </c>
      <c r="FH99" s="264" t="e">
        <f t="shared" ref="FH99" si="384">+(-FH98)/FH95</f>
        <v>#DIV/0!</v>
      </c>
      <c r="FI99" s="264" t="e">
        <f t="shared" ref="FI99" si="385">+(-FI98)/FI95</f>
        <v>#DIV/0!</v>
      </c>
      <c r="FJ99" s="264" t="e">
        <f t="shared" ref="FJ99" si="386">+(-FJ98)/FJ95</f>
        <v>#DIV/0!</v>
      </c>
      <c r="FK99" s="264" t="e">
        <f t="shared" ref="FK99" si="387">+(-FK98)/FK95</f>
        <v>#DIV/0!</v>
      </c>
      <c r="FL99" s="264" t="e">
        <f t="shared" ref="FL99" si="388">+(-FL98)/FL95</f>
        <v>#DIV/0!</v>
      </c>
      <c r="FM99" s="264" t="e">
        <f t="shared" ref="FM99" si="389">+(-FM98)/FM95</f>
        <v>#DIV/0!</v>
      </c>
      <c r="FN99" s="264" t="e">
        <f t="shared" ref="FN99" si="390">+(-FN98)/FN95</f>
        <v>#DIV/0!</v>
      </c>
      <c r="FO99" s="83"/>
      <c r="FP99" s="83"/>
    </row>
    <row r="100" spans="1:172">
      <c r="H100" s="91"/>
      <c r="I100" s="91"/>
      <c r="J100" s="91"/>
      <c r="K100" s="91"/>
      <c r="L100" s="91"/>
      <c r="M100" s="91"/>
      <c r="N100" s="91"/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  <c r="Z100" s="91"/>
      <c r="AA100" s="91"/>
      <c r="AB100" s="91"/>
      <c r="AC100" s="91"/>
      <c r="AD100" s="91"/>
      <c r="AE100" s="91"/>
      <c r="AF100" s="91"/>
      <c r="AG100" s="91"/>
      <c r="AH100" s="91"/>
      <c r="AI100" s="91"/>
      <c r="AJ100" s="91"/>
      <c r="AK100" s="91"/>
      <c r="AL100" s="91"/>
      <c r="AM100" s="91"/>
      <c r="AN100" s="91"/>
      <c r="AO100" s="91"/>
      <c r="AP100" s="91"/>
      <c r="AQ100" s="91"/>
      <c r="AR100" s="91"/>
      <c r="AS100" s="91"/>
      <c r="AT100" s="91"/>
      <c r="AU100" s="91"/>
      <c r="AV100" s="91"/>
      <c r="AW100" s="91"/>
      <c r="AX100" s="91"/>
      <c r="AY100" s="91"/>
      <c r="AZ100" s="91"/>
      <c r="BA100" s="91"/>
      <c r="BB100" s="91"/>
      <c r="BC100" s="91"/>
      <c r="BD100" s="91"/>
      <c r="BE100" s="91"/>
      <c r="BF100" s="91"/>
      <c r="BG100" s="91"/>
      <c r="BH100" s="91"/>
      <c r="BI100" s="91"/>
      <c r="BJ100" s="91"/>
      <c r="BK100" s="91"/>
      <c r="BL100" s="91"/>
      <c r="BM100" s="91"/>
      <c r="BN100" s="91"/>
      <c r="BO100" s="91"/>
      <c r="BP100" s="91"/>
      <c r="BQ100" s="91"/>
      <c r="BR100" s="91"/>
      <c r="BS100" s="91"/>
      <c r="BT100" s="91"/>
      <c r="BU100" s="91"/>
      <c r="BV100" s="91"/>
      <c r="BW100" s="91"/>
      <c r="BX100" s="91"/>
      <c r="BY100" s="91"/>
      <c r="BZ100" s="91"/>
      <c r="CA100" s="91"/>
      <c r="CB100" s="91"/>
      <c r="CC100" s="91"/>
      <c r="CD100" s="91"/>
      <c r="CE100" s="91"/>
      <c r="CF100" s="91"/>
      <c r="CG100" s="91"/>
      <c r="CH100" s="91"/>
      <c r="CN100" s="91"/>
      <c r="CO100" s="91"/>
      <c r="CP100" s="91"/>
      <c r="CQ100" s="91"/>
      <c r="CR100" s="91"/>
      <c r="CS100" s="91"/>
      <c r="CT100" s="91"/>
      <c r="CU100" s="91"/>
      <c r="CV100" s="91"/>
      <c r="CW100" s="91"/>
      <c r="CX100" s="91"/>
      <c r="CY100" s="91"/>
      <c r="CZ100" s="91"/>
      <c r="DA100" s="91"/>
      <c r="DB100" s="91"/>
      <c r="DC100" s="91"/>
      <c r="DD100" s="91"/>
      <c r="DE100" s="91"/>
      <c r="DF100" s="91"/>
      <c r="DG100" s="91"/>
      <c r="DH100" s="91"/>
      <c r="DI100" s="91"/>
      <c r="DJ100" s="91"/>
      <c r="DK100" s="91"/>
      <c r="DL100" s="91"/>
      <c r="DM100" s="91"/>
      <c r="DN100" s="91"/>
      <c r="DO100" s="91"/>
      <c r="DP100" s="91"/>
      <c r="DQ100" s="91"/>
      <c r="DR100" s="91"/>
      <c r="DS100" s="91"/>
      <c r="DT100" s="91"/>
      <c r="DU100" s="91"/>
      <c r="DV100" s="91"/>
      <c r="DW100" s="91"/>
      <c r="DX100" s="91"/>
      <c r="DY100" s="91"/>
      <c r="DZ100" s="91"/>
      <c r="EA100" s="91"/>
      <c r="EB100" s="91"/>
      <c r="EC100" s="91"/>
      <c r="ED100" s="91"/>
      <c r="EE100" s="91"/>
      <c r="EF100" s="91"/>
      <c r="EG100" s="91"/>
      <c r="EH100" s="91"/>
      <c r="EI100" s="91"/>
      <c r="EJ100" s="91"/>
      <c r="EK100" s="91"/>
      <c r="EL100" s="91"/>
      <c r="EM100" s="91"/>
      <c r="EN100" s="91"/>
      <c r="EO100" s="91"/>
      <c r="EP100" s="91"/>
      <c r="EQ100" s="91"/>
      <c r="ER100" s="91"/>
      <c r="ES100" s="91"/>
      <c r="ET100" s="91"/>
      <c r="EU100" s="91"/>
      <c r="EV100" s="91"/>
      <c r="EW100" s="91"/>
      <c r="EX100" s="91"/>
      <c r="EY100" s="91"/>
      <c r="EZ100" s="91"/>
      <c r="FA100" s="91"/>
      <c r="FB100" s="91"/>
      <c r="FC100" s="91"/>
      <c r="FD100" s="91"/>
      <c r="FE100" s="91"/>
      <c r="FF100" s="91"/>
      <c r="FG100" s="91"/>
      <c r="FH100" s="91"/>
      <c r="FI100" s="91"/>
      <c r="FJ100" s="91"/>
      <c r="FK100" s="91"/>
      <c r="FL100" s="91"/>
      <c r="FM100" s="91"/>
      <c r="FN100" s="91"/>
    </row>
    <row r="101" spans="1:172">
      <c r="H101" s="91"/>
      <c r="I101" s="91"/>
      <c r="J101" s="91"/>
      <c r="K101" s="91"/>
      <c r="L101" s="91"/>
      <c r="M101" s="91"/>
      <c r="N101" s="91"/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  <c r="Z101" s="91"/>
      <c r="AA101" s="91"/>
      <c r="AB101" s="91"/>
      <c r="AC101" s="91"/>
      <c r="AD101" s="91"/>
      <c r="AE101" s="91"/>
      <c r="AF101" s="91"/>
      <c r="AG101" s="91"/>
      <c r="AH101" s="91"/>
      <c r="AI101" s="91"/>
      <c r="AJ101" s="91"/>
      <c r="AK101" s="91"/>
      <c r="AL101" s="91"/>
      <c r="AM101" s="91"/>
      <c r="AN101" s="91"/>
      <c r="AO101" s="91"/>
      <c r="AP101" s="91"/>
      <c r="AQ101" s="91"/>
      <c r="AR101" s="91"/>
      <c r="AS101" s="91"/>
      <c r="AT101" s="91"/>
      <c r="AU101" s="91"/>
      <c r="AV101" s="91"/>
      <c r="AW101" s="91"/>
      <c r="AX101" s="91"/>
      <c r="AY101" s="91"/>
      <c r="AZ101" s="91"/>
      <c r="BA101" s="91"/>
      <c r="BB101" s="91"/>
      <c r="BC101" s="91"/>
      <c r="BD101" s="91"/>
      <c r="BE101" s="91"/>
      <c r="BF101" s="91"/>
      <c r="BG101" s="91"/>
      <c r="BH101" s="91"/>
      <c r="BI101" s="91"/>
      <c r="BJ101" s="91"/>
      <c r="BK101" s="91"/>
      <c r="BL101" s="91"/>
      <c r="BM101" s="91"/>
      <c r="BN101" s="91"/>
      <c r="BO101" s="91"/>
      <c r="BP101" s="91"/>
      <c r="BQ101" s="91"/>
      <c r="BR101" s="91"/>
      <c r="BS101" s="91"/>
      <c r="BT101" s="91"/>
      <c r="BU101" s="91"/>
      <c r="BV101" s="91"/>
      <c r="BW101" s="91"/>
      <c r="BX101" s="91"/>
      <c r="BY101" s="91"/>
      <c r="BZ101" s="91"/>
      <c r="CA101" s="91"/>
      <c r="CB101" s="91"/>
      <c r="CC101" s="91"/>
      <c r="CD101" s="91"/>
      <c r="CE101" s="91"/>
      <c r="CF101" s="91"/>
      <c r="CG101" s="91"/>
      <c r="CH101" s="91"/>
      <c r="CL101" s="83"/>
      <c r="CN101" s="91"/>
      <c r="CO101" s="91"/>
      <c r="CP101" s="91"/>
      <c r="CQ101" s="91"/>
      <c r="CR101" s="91"/>
      <c r="CS101" s="91"/>
      <c r="CT101" s="91"/>
      <c r="CU101" s="91"/>
      <c r="CV101" s="91"/>
      <c r="CW101" s="91"/>
      <c r="CX101" s="91"/>
      <c r="CY101" s="91"/>
      <c r="CZ101" s="91"/>
      <c r="DA101" s="91"/>
      <c r="DB101" s="91"/>
      <c r="DC101" s="91"/>
      <c r="DD101" s="91"/>
      <c r="DE101" s="91"/>
      <c r="DF101" s="91"/>
      <c r="DG101" s="91"/>
      <c r="DH101" s="91"/>
      <c r="DI101" s="91"/>
      <c r="DJ101" s="91"/>
      <c r="DK101" s="91"/>
      <c r="DL101" s="91"/>
      <c r="DM101" s="91"/>
      <c r="DN101" s="91"/>
      <c r="DO101" s="91"/>
      <c r="DP101" s="91"/>
      <c r="DQ101" s="91"/>
      <c r="DR101" s="91"/>
      <c r="DS101" s="91"/>
      <c r="DT101" s="91"/>
      <c r="DU101" s="91"/>
      <c r="DV101" s="91"/>
      <c r="DW101" s="91"/>
      <c r="DX101" s="91"/>
      <c r="DY101" s="91"/>
      <c r="DZ101" s="91"/>
      <c r="EA101" s="91"/>
      <c r="EB101" s="91"/>
      <c r="EC101" s="91"/>
      <c r="ED101" s="91"/>
      <c r="EE101" s="91"/>
      <c r="EF101" s="91"/>
      <c r="EG101" s="91"/>
      <c r="EH101" s="91"/>
      <c r="EI101" s="91"/>
      <c r="EJ101" s="91"/>
      <c r="EK101" s="91"/>
      <c r="EL101" s="91"/>
      <c r="EM101" s="91"/>
      <c r="EN101" s="91"/>
      <c r="EO101" s="91"/>
      <c r="EP101" s="91"/>
      <c r="EQ101" s="91"/>
      <c r="ER101" s="91"/>
      <c r="ES101" s="91"/>
      <c r="ET101" s="91"/>
      <c r="EU101" s="91"/>
      <c r="EV101" s="91"/>
      <c r="EW101" s="91"/>
      <c r="EX101" s="91"/>
      <c r="EY101" s="91"/>
      <c r="EZ101" s="91"/>
      <c r="FA101" s="91"/>
      <c r="FB101" s="91"/>
      <c r="FC101" s="91"/>
      <c r="FD101" s="91"/>
      <c r="FE101" s="91"/>
      <c r="FF101" s="91"/>
      <c r="FG101" s="91"/>
      <c r="FH101" s="91"/>
      <c r="FI101" s="91"/>
      <c r="FJ101" s="91"/>
      <c r="FK101" s="91"/>
      <c r="FL101" s="91"/>
      <c r="FM101" s="91"/>
      <c r="FN101" s="91"/>
    </row>
    <row r="102" spans="1:172">
      <c r="H102" s="91"/>
      <c r="I102" s="91"/>
      <c r="J102" s="91"/>
      <c r="K102" s="91"/>
      <c r="L102" s="91"/>
      <c r="M102" s="91"/>
      <c r="N102" s="91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  <c r="Z102" s="91"/>
      <c r="AA102" s="91"/>
      <c r="AB102" s="91"/>
      <c r="AC102" s="91"/>
      <c r="AD102" s="91"/>
      <c r="AE102" s="91"/>
      <c r="AF102" s="91"/>
      <c r="AG102" s="91"/>
      <c r="AH102" s="91"/>
      <c r="AI102" s="91"/>
      <c r="AJ102" s="91"/>
      <c r="AK102" s="91"/>
      <c r="AL102" s="91"/>
      <c r="AM102" s="91"/>
      <c r="AN102" s="91"/>
      <c r="AO102" s="91"/>
      <c r="AP102" s="91"/>
      <c r="AQ102" s="91"/>
      <c r="AR102" s="91"/>
      <c r="AS102" s="91"/>
      <c r="AT102" s="91"/>
      <c r="AU102" s="91"/>
      <c r="AV102" s="91"/>
      <c r="AW102" s="91"/>
      <c r="AX102" s="91"/>
      <c r="AY102" s="91"/>
      <c r="AZ102" s="91"/>
      <c r="BA102" s="91"/>
      <c r="BB102" s="91"/>
      <c r="BC102" s="91"/>
      <c r="BD102" s="91"/>
      <c r="BE102" s="91"/>
      <c r="BF102" s="91"/>
      <c r="BG102" s="91"/>
      <c r="BH102" s="91"/>
      <c r="BI102" s="91"/>
      <c r="BJ102" s="91"/>
      <c r="BK102" s="91"/>
      <c r="BL102" s="91"/>
      <c r="BM102" s="91"/>
      <c r="BN102" s="91"/>
      <c r="BO102" s="91"/>
      <c r="BP102" s="91"/>
      <c r="BQ102" s="91"/>
      <c r="BR102" s="91"/>
      <c r="BS102" s="91"/>
      <c r="BT102" s="91"/>
      <c r="BU102" s="91"/>
      <c r="BV102" s="91"/>
      <c r="BW102" s="91"/>
      <c r="BX102" s="91"/>
      <c r="BY102" s="91"/>
      <c r="BZ102" s="91"/>
      <c r="CA102" s="91"/>
      <c r="CB102" s="91"/>
      <c r="CC102" s="91"/>
      <c r="CD102" s="91"/>
      <c r="CE102" s="91"/>
      <c r="CF102" s="91"/>
      <c r="CG102" s="91"/>
      <c r="CH102" s="91"/>
      <c r="CL102" s="83"/>
      <c r="CN102" s="91"/>
      <c r="CO102" s="91"/>
      <c r="CP102" s="91"/>
      <c r="CQ102" s="91"/>
      <c r="CR102" s="91"/>
      <c r="CS102" s="91"/>
      <c r="CT102" s="91"/>
      <c r="CU102" s="91"/>
      <c r="CV102" s="91"/>
      <c r="CW102" s="91"/>
      <c r="CX102" s="91"/>
      <c r="CY102" s="91"/>
      <c r="CZ102" s="91"/>
      <c r="DA102" s="91"/>
      <c r="DB102" s="91"/>
      <c r="DC102" s="91"/>
      <c r="DD102" s="91"/>
      <c r="DE102" s="91"/>
      <c r="DF102" s="91"/>
      <c r="DG102" s="91"/>
      <c r="DH102" s="91"/>
      <c r="DI102" s="91"/>
      <c r="DJ102" s="91"/>
      <c r="DK102" s="91"/>
      <c r="DL102" s="91"/>
      <c r="DM102" s="91"/>
      <c r="DN102" s="91"/>
      <c r="DO102" s="91"/>
      <c r="DP102" s="91"/>
      <c r="DQ102" s="91"/>
      <c r="DR102" s="91"/>
      <c r="DS102" s="91"/>
      <c r="DT102" s="91"/>
      <c r="DU102" s="91"/>
      <c r="DV102" s="91"/>
      <c r="DW102" s="91"/>
      <c r="DX102" s="91"/>
      <c r="DY102" s="91"/>
      <c r="DZ102" s="91"/>
      <c r="EA102" s="91"/>
      <c r="EB102" s="91"/>
      <c r="EC102" s="91"/>
      <c r="ED102" s="91"/>
      <c r="EE102" s="91"/>
      <c r="EF102" s="91"/>
      <c r="EG102" s="91"/>
      <c r="EH102" s="91"/>
      <c r="EI102" s="91"/>
      <c r="EJ102" s="91"/>
      <c r="EK102" s="91"/>
      <c r="EL102" s="91"/>
      <c r="EM102" s="91"/>
      <c r="EN102" s="91"/>
      <c r="EO102" s="91"/>
      <c r="EP102" s="91"/>
      <c r="EQ102" s="91"/>
      <c r="ER102" s="91"/>
      <c r="ES102" s="91"/>
      <c r="ET102" s="91"/>
      <c r="EU102" s="91"/>
      <c r="EV102" s="91"/>
      <c r="EW102" s="91"/>
      <c r="EX102" s="91"/>
      <c r="EY102" s="91"/>
      <c r="EZ102" s="91"/>
      <c r="FA102" s="91"/>
      <c r="FB102" s="91"/>
      <c r="FC102" s="91"/>
      <c r="FD102" s="91"/>
      <c r="FE102" s="91"/>
      <c r="FF102" s="91"/>
      <c r="FG102" s="91"/>
      <c r="FH102" s="91"/>
      <c r="FI102" s="91"/>
      <c r="FJ102" s="91"/>
      <c r="FK102" s="91"/>
      <c r="FL102" s="91"/>
      <c r="FM102" s="91"/>
      <c r="FN102" s="91"/>
    </row>
    <row r="103" spans="1:172">
      <c r="H103" s="91"/>
      <c r="I103" s="91"/>
      <c r="J103" s="91"/>
      <c r="K103" s="91"/>
      <c r="L103" s="91"/>
      <c r="M103" s="91"/>
      <c r="N103" s="91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  <c r="Z103" s="91"/>
      <c r="AA103" s="91"/>
      <c r="AB103" s="91"/>
      <c r="AC103" s="91"/>
      <c r="AD103" s="91"/>
      <c r="AE103" s="91"/>
      <c r="AF103" s="91"/>
      <c r="AG103" s="91"/>
      <c r="AH103" s="91"/>
      <c r="AI103" s="91"/>
      <c r="AJ103" s="91"/>
      <c r="AK103" s="91"/>
      <c r="AL103" s="91"/>
      <c r="AM103" s="91"/>
      <c r="AN103" s="91"/>
      <c r="AO103" s="91"/>
      <c r="AP103" s="91"/>
      <c r="AQ103" s="91"/>
      <c r="AR103" s="91"/>
      <c r="AS103" s="91"/>
      <c r="AT103" s="91"/>
      <c r="AU103" s="91"/>
      <c r="AV103" s="91"/>
      <c r="AW103" s="91"/>
      <c r="AX103" s="91"/>
      <c r="AY103" s="91"/>
      <c r="AZ103" s="91"/>
      <c r="BA103" s="91"/>
      <c r="BB103" s="91"/>
      <c r="BC103" s="91"/>
      <c r="BD103" s="91"/>
      <c r="BE103" s="91"/>
      <c r="BF103" s="91"/>
      <c r="BG103" s="91"/>
      <c r="BH103" s="91"/>
      <c r="BI103" s="91"/>
      <c r="BJ103" s="91"/>
      <c r="BK103" s="91"/>
      <c r="BL103" s="91"/>
      <c r="BM103" s="91"/>
      <c r="BN103" s="91"/>
      <c r="BO103" s="91"/>
      <c r="BP103" s="91"/>
      <c r="BQ103" s="91"/>
      <c r="BR103" s="91"/>
      <c r="BS103" s="91"/>
      <c r="BT103" s="91"/>
      <c r="BU103" s="91"/>
      <c r="BV103" s="91"/>
      <c r="BW103" s="91"/>
      <c r="BX103" s="91"/>
      <c r="BY103" s="91"/>
      <c r="BZ103" s="91"/>
      <c r="CA103" s="91"/>
      <c r="CB103" s="91"/>
      <c r="CC103" s="91"/>
      <c r="CD103" s="91"/>
      <c r="CE103" s="91"/>
      <c r="CF103" s="91"/>
      <c r="CG103" s="91"/>
      <c r="CH103" s="91"/>
      <c r="CL103" s="83"/>
      <c r="CN103" s="91"/>
      <c r="CO103" s="91"/>
      <c r="CP103" s="91"/>
      <c r="CQ103" s="91"/>
      <c r="CR103" s="91"/>
      <c r="CS103" s="91"/>
      <c r="CT103" s="91"/>
      <c r="CU103" s="91"/>
      <c r="CV103" s="91"/>
      <c r="CW103" s="91"/>
      <c r="CX103" s="91"/>
      <c r="CY103" s="91"/>
      <c r="CZ103" s="91"/>
      <c r="DA103" s="91"/>
      <c r="DB103" s="91"/>
      <c r="DC103" s="91"/>
      <c r="DD103" s="91"/>
      <c r="DE103" s="91"/>
      <c r="DF103" s="91"/>
      <c r="DG103" s="91"/>
      <c r="DH103" s="91"/>
      <c r="DI103" s="91"/>
      <c r="DJ103" s="91"/>
      <c r="DK103" s="91"/>
      <c r="DL103" s="91"/>
      <c r="DM103" s="91"/>
      <c r="DN103" s="91"/>
      <c r="DO103" s="91"/>
      <c r="DP103" s="91"/>
      <c r="DQ103" s="91"/>
      <c r="DR103" s="91"/>
      <c r="DS103" s="91"/>
      <c r="DT103" s="91"/>
      <c r="DU103" s="91"/>
      <c r="DV103" s="91"/>
      <c r="DW103" s="91"/>
      <c r="DX103" s="91"/>
      <c r="DY103" s="91"/>
      <c r="DZ103" s="91"/>
      <c r="EA103" s="91"/>
      <c r="EB103" s="91"/>
      <c r="EC103" s="91"/>
      <c r="ED103" s="91"/>
      <c r="EE103" s="91"/>
      <c r="EF103" s="91"/>
      <c r="EG103" s="91"/>
      <c r="EH103" s="91"/>
      <c r="EI103" s="91"/>
      <c r="EJ103" s="91"/>
      <c r="EK103" s="91"/>
      <c r="EL103" s="91"/>
      <c r="EM103" s="91"/>
      <c r="EN103" s="91"/>
      <c r="EO103" s="91"/>
      <c r="EP103" s="91"/>
      <c r="EQ103" s="91"/>
      <c r="ER103" s="91"/>
      <c r="ES103" s="91"/>
      <c r="ET103" s="91"/>
      <c r="EU103" s="91"/>
      <c r="EV103" s="91"/>
      <c r="EW103" s="91"/>
      <c r="EX103" s="91"/>
      <c r="EY103" s="91"/>
      <c r="EZ103" s="91"/>
      <c r="FA103" s="91"/>
      <c r="FB103" s="91"/>
      <c r="FC103" s="91"/>
      <c r="FD103" s="91"/>
      <c r="FE103" s="91"/>
      <c r="FF103" s="91"/>
      <c r="FG103" s="91"/>
      <c r="FH103" s="91"/>
      <c r="FI103" s="91"/>
      <c r="FJ103" s="91"/>
      <c r="FK103" s="91"/>
      <c r="FL103" s="91"/>
      <c r="FM103" s="91"/>
      <c r="FN103" s="91"/>
    </row>
    <row r="104" spans="1:172">
      <c r="H104" s="91"/>
      <c r="I104" s="91"/>
      <c r="J104" s="91"/>
      <c r="K104" s="91"/>
      <c r="L104" s="91"/>
      <c r="M104" s="91"/>
      <c r="N104" s="91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  <c r="Z104" s="91"/>
      <c r="AA104" s="91"/>
      <c r="AB104" s="91"/>
      <c r="AC104" s="91"/>
      <c r="AD104" s="91"/>
      <c r="AE104" s="91"/>
      <c r="AF104" s="91"/>
      <c r="AG104" s="91"/>
      <c r="AH104" s="91"/>
      <c r="AI104" s="91"/>
      <c r="AJ104" s="91"/>
      <c r="AK104" s="91"/>
      <c r="AL104" s="91"/>
      <c r="AM104" s="91"/>
      <c r="AN104" s="91"/>
      <c r="AO104" s="91"/>
      <c r="AP104" s="91"/>
      <c r="AQ104" s="91"/>
      <c r="AR104" s="91"/>
      <c r="AS104" s="91"/>
      <c r="AT104" s="91"/>
      <c r="AU104" s="91"/>
      <c r="AV104" s="91"/>
      <c r="AW104" s="91"/>
      <c r="AX104" s="91"/>
      <c r="AY104" s="91"/>
      <c r="AZ104" s="91"/>
      <c r="BA104" s="91"/>
      <c r="BB104" s="91"/>
      <c r="BC104" s="91"/>
      <c r="BD104" s="91"/>
      <c r="BE104" s="91"/>
      <c r="BF104" s="91"/>
      <c r="BG104" s="91"/>
      <c r="BH104" s="91"/>
      <c r="BI104" s="91"/>
      <c r="BJ104" s="91"/>
      <c r="BK104" s="91"/>
      <c r="BL104" s="91"/>
      <c r="BM104" s="91"/>
      <c r="BN104" s="91"/>
      <c r="BO104" s="91"/>
      <c r="BP104" s="91"/>
      <c r="BQ104" s="91"/>
      <c r="BR104" s="91"/>
      <c r="BS104" s="91"/>
      <c r="BT104" s="91"/>
      <c r="BU104" s="91"/>
      <c r="BV104" s="91"/>
      <c r="BW104" s="91"/>
      <c r="BX104" s="91"/>
      <c r="BY104" s="91"/>
      <c r="BZ104" s="91"/>
      <c r="CA104" s="91"/>
      <c r="CB104" s="91"/>
      <c r="CC104" s="91"/>
      <c r="CD104" s="91"/>
      <c r="CE104" s="91"/>
      <c r="CF104" s="91"/>
      <c r="CG104" s="91"/>
      <c r="CH104" s="91"/>
      <c r="CL104" s="83"/>
      <c r="CN104" s="91"/>
      <c r="CO104" s="91"/>
      <c r="CP104" s="91"/>
      <c r="CQ104" s="91"/>
      <c r="CR104" s="91"/>
      <c r="CS104" s="91"/>
      <c r="CT104" s="91"/>
      <c r="CU104" s="91"/>
      <c r="CV104" s="91"/>
      <c r="CW104" s="91"/>
      <c r="CX104" s="91"/>
      <c r="CY104" s="91"/>
      <c r="CZ104" s="91"/>
      <c r="DA104" s="91"/>
      <c r="DB104" s="91"/>
      <c r="DC104" s="91"/>
      <c r="DD104" s="91"/>
      <c r="DE104" s="91"/>
      <c r="DF104" s="91"/>
      <c r="DG104" s="91"/>
      <c r="DH104" s="91"/>
      <c r="DI104" s="91"/>
      <c r="DJ104" s="91"/>
      <c r="DK104" s="91"/>
      <c r="DL104" s="91"/>
      <c r="DM104" s="91"/>
      <c r="DN104" s="91"/>
      <c r="DO104" s="91"/>
      <c r="DP104" s="91"/>
      <c r="DQ104" s="91"/>
      <c r="DR104" s="91"/>
      <c r="DS104" s="91"/>
      <c r="DT104" s="91"/>
      <c r="DU104" s="91"/>
      <c r="DV104" s="91"/>
      <c r="DW104" s="91"/>
      <c r="DX104" s="91"/>
      <c r="DY104" s="91"/>
      <c r="DZ104" s="91"/>
      <c r="EA104" s="91"/>
      <c r="EB104" s="91"/>
      <c r="EC104" s="91"/>
      <c r="ED104" s="91"/>
      <c r="EE104" s="91"/>
      <c r="EF104" s="91"/>
      <c r="EG104" s="91"/>
      <c r="EH104" s="91"/>
      <c r="EI104" s="91"/>
      <c r="EJ104" s="91"/>
      <c r="EK104" s="91"/>
      <c r="EL104" s="91"/>
      <c r="EM104" s="91"/>
      <c r="EN104" s="91"/>
      <c r="EO104" s="91"/>
      <c r="EP104" s="91"/>
      <c r="EQ104" s="91"/>
      <c r="ER104" s="91"/>
      <c r="ES104" s="91"/>
      <c r="ET104" s="91"/>
      <c r="EU104" s="91"/>
      <c r="EV104" s="91"/>
      <c r="EW104" s="91"/>
      <c r="EX104" s="91"/>
      <c r="EY104" s="91"/>
      <c r="EZ104" s="91"/>
      <c r="FA104" s="91"/>
      <c r="FB104" s="91"/>
      <c r="FC104" s="91"/>
      <c r="FD104" s="91"/>
      <c r="FE104" s="91"/>
      <c r="FF104" s="91"/>
      <c r="FG104" s="91"/>
      <c r="FH104" s="91"/>
      <c r="FI104" s="91"/>
      <c r="FJ104" s="91"/>
      <c r="FK104" s="91"/>
      <c r="FL104" s="91"/>
      <c r="FM104" s="91"/>
      <c r="FN104" s="91"/>
    </row>
    <row r="105" spans="1:172">
      <c r="BW105" s="83"/>
      <c r="BX105" s="83"/>
      <c r="BY105" s="83"/>
      <c r="BZ105" s="83"/>
      <c r="CA105" s="83"/>
      <c r="CB105" s="83"/>
      <c r="CC105" s="83"/>
      <c r="CD105" s="83"/>
      <c r="CE105" s="83"/>
      <c r="CF105" s="83"/>
      <c r="CM105" s="83"/>
      <c r="CR105" s="106"/>
    </row>
    <row r="106" spans="1:172">
      <c r="BW106" s="83"/>
      <c r="BX106" s="83"/>
      <c r="BY106" s="83"/>
      <c r="BZ106" s="83"/>
      <c r="CA106" s="83"/>
      <c r="CB106" s="83"/>
      <c r="CC106" s="83"/>
      <c r="CD106" s="83"/>
      <c r="CE106" s="83"/>
      <c r="CF106" s="83"/>
      <c r="CN106" s="83"/>
      <c r="CR106" s="106"/>
    </row>
    <row r="107" spans="1:172" ht="15.75">
      <c r="A107" s="86" t="s">
        <v>179</v>
      </c>
      <c r="BW107" s="83"/>
      <c r="BX107" s="83"/>
      <c r="BY107" s="83"/>
      <c r="BZ107" s="83"/>
      <c r="CA107" s="83"/>
      <c r="CB107" s="83"/>
      <c r="CC107" s="83"/>
      <c r="CD107" s="83"/>
      <c r="CE107" s="83"/>
      <c r="CF107" s="83"/>
      <c r="CO107" s="83"/>
    </row>
    <row r="108" spans="1:172">
      <c r="BW108" s="83"/>
      <c r="BX108" s="83"/>
      <c r="BY108" s="83"/>
      <c r="BZ108" s="83"/>
      <c r="CA108" s="83"/>
      <c r="CB108" s="83"/>
      <c r="CC108" s="83"/>
      <c r="CD108" s="83"/>
      <c r="CE108" s="83"/>
      <c r="CF108" s="83"/>
      <c r="CP108" s="83"/>
    </row>
    <row r="109" spans="1:172">
      <c r="E109" s="81"/>
      <c r="H109" s="83"/>
      <c r="I109" s="83"/>
      <c r="J109" s="83"/>
      <c r="K109" s="83"/>
      <c r="L109" s="83"/>
      <c r="M109" s="83"/>
      <c r="N109" s="83"/>
      <c r="O109" s="83"/>
      <c r="P109" s="83"/>
      <c r="Q109" s="83"/>
      <c r="R109" s="83"/>
      <c r="S109" s="83"/>
      <c r="T109" s="83"/>
      <c r="U109" s="83"/>
      <c r="V109" s="83"/>
      <c r="W109" s="83"/>
      <c r="X109" s="83"/>
      <c r="Y109" s="83"/>
      <c r="Z109" s="83"/>
      <c r="AA109" s="83"/>
      <c r="AB109" s="83"/>
      <c r="AC109" s="83"/>
      <c r="AD109" s="83"/>
      <c r="AE109" s="83"/>
      <c r="AF109" s="83"/>
      <c r="AG109" s="83"/>
      <c r="AH109" s="83"/>
      <c r="AI109" s="83"/>
      <c r="AJ109" s="83"/>
      <c r="AK109" s="83"/>
      <c r="AL109" s="83"/>
      <c r="AM109" s="83"/>
      <c r="AN109" s="87"/>
      <c r="AO109" s="83"/>
      <c r="AP109" s="83"/>
      <c r="AQ109" s="83"/>
      <c r="AR109" s="83"/>
      <c r="AS109" s="83"/>
      <c r="AT109" s="83"/>
      <c r="AU109" s="83"/>
      <c r="AV109" s="83"/>
      <c r="AW109" s="83"/>
      <c r="AX109" s="83"/>
      <c r="AY109" s="83"/>
      <c r="AZ109" s="83"/>
      <c r="BA109" s="83"/>
      <c r="BB109" s="83"/>
      <c r="BC109" s="83"/>
      <c r="BD109" s="83"/>
      <c r="BE109" s="83"/>
      <c r="BF109" s="83"/>
      <c r="BG109" s="83"/>
      <c r="BH109" s="83"/>
      <c r="BI109" s="83"/>
      <c r="BJ109" s="83"/>
      <c r="BK109" s="83"/>
      <c r="BL109" s="83"/>
      <c r="BM109" s="83"/>
      <c r="BN109" s="83"/>
      <c r="BO109" s="83"/>
      <c r="BP109" s="83"/>
      <c r="BQ109" s="83"/>
      <c r="BR109" s="83"/>
      <c r="CQ109" s="83"/>
    </row>
    <row r="110" spans="1:172">
      <c r="A110" s="261" t="s">
        <v>344</v>
      </c>
      <c r="C110" s="82"/>
      <c r="H110" s="83"/>
      <c r="I110" s="83">
        <f>AgePrice!I197</f>
        <v>1</v>
      </c>
      <c r="J110" s="83">
        <f>AgePrice!J197</f>
        <v>0.93715275359845751</v>
      </c>
      <c r="K110" s="83">
        <f>AgePrice!K197</f>
        <v>0.87351854056610267</v>
      </c>
      <c r="L110" s="83">
        <f>AgePrice!L197</f>
        <v>0.80914140766628262</v>
      </c>
      <c r="M110" s="83">
        <f>AgePrice!M197</f>
        <v>0.7440911169994201</v>
      </c>
      <c r="N110" s="83">
        <f>AgePrice!N197</f>
        <v>0.67848171619722675</v>
      </c>
      <c r="O110" s="83">
        <f>AgePrice!O197</f>
        <v>0.61249946661432364</v>
      </c>
      <c r="P110" s="83">
        <f>AgePrice!P197</f>
        <v>0.54644008622651397</v>
      </c>
      <c r="Q110" s="83">
        <f>AgePrice!Q197</f>
        <v>0.48075119533170574</v>
      </c>
      <c r="R110" s="83">
        <f>AgePrice!R197</f>
        <v>0.41607011852959708</v>
      </c>
      <c r="S110" s="83">
        <f>AgePrice!S197</f>
        <v>0.35324164020808962</v>
      </c>
      <c r="T110" s="83">
        <f>AgePrice!T197</f>
        <v>0.29329812891864898</v>
      </c>
      <c r="U110" s="83">
        <f>AgePrice!U197</f>
        <v>0.23738896926959424</v>
      </c>
      <c r="V110" s="83">
        <f>AgePrice!V197</f>
        <v>0.1866587862451678</v>
      </c>
      <c r="W110" s="83">
        <f>AgePrice!W197</f>
        <v>0.14209187802976156</v>
      </c>
      <c r="X110" s="83">
        <f>AgePrice!X197</f>
        <v>0.10435687344746002</v>
      </c>
      <c r="Y110" s="83">
        <f>AgePrice!Y197</f>
        <v>7.3692710413116855E-2</v>
      </c>
      <c r="Z110" s="83">
        <f>AgePrice!Z197</f>
        <v>4.986935435471912E-2</v>
      </c>
      <c r="AA110" s="83">
        <f>AgePrice!AA197</f>
        <v>3.2235582093666088E-2</v>
      </c>
      <c r="AB110" s="83">
        <f>AgePrice!AB197</f>
        <v>1.9839744249181637E-2</v>
      </c>
      <c r="AC110" s="83">
        <f>AgePrice!AC197</f>
        <v>1.1588659290503137E-2</v>
      </c>
      <c r="AD110" s="83">
        <f>AgePrice!AD197</f>
        <v>6.4028004593211585E-3</v>
      </c>
      <c r="AE110" s="83">
        <f>AgePrice!AE197</f>
        <v>3.3339717098309039E-3</v>
      </c>
      <c r="AF110" s="83">
        <f>AgePrice!AF197</f>
        <v>1.6292253004802145E-3</v>
      </c>
      <c r="AG110" s="83">
        <f>AgePrice!AG197</f>
        <v>7.4329943961507969E-4</v>
      </c>
      <c r="AH110" s="83">
        <f>AgePrice!AH197</f>
        <v>3.143897669915351E-4</v>
      </c>
      <c r="AI110" s="83">
        <f>AgePrice!AI197</f>
        <v>1.2201637214236614E-4</v>
      </c>
      <c r="AJ110" s="83">
        <f>AgePrice!AJ197</f>
        <v>4.2726516241779147E-5</v>
      </c>
      <c r="AK110" s="83">
        <f>AgePrice!AK197</f>
        <v>1.3083350995586074E-5</v>
      </c>
      <c r="AL110" s="83">
        <f>AgePrice!AL197</f>
        <v>3.2681787308468322E-6</v>
      </c>
      <c r="AM110" s="83">
        <f>AgePrice!AM197</f>
        <v>5.3851750107387702E-7</v>
      </c>
      <c r="AN110" s="83">
        <f>AgePrice!AN197</f>
        <v>0</v>
      </c>
      <c r="AO110" s="83"/>
      <c r="AP110" s="83"/>
      <c r="AQ110" s="83"/>
      <c r="AR110" s="83"/>
      <c r="AS110" s="83"/>
      <c r="AT110" s="83"/>
      <c r="AU110" s="83"/>
      <c r="AV110" s="83"/>
      <c r="AW110" s="83"/>
      <c r="AX110" s="83"/>
      <c r="AY110" s="83"/>
      <c r="AZ110" s="83"/>
      <c r="BA110" s="83"/>
      <c r="BB110" s="83"/>
      <c r="BC110" s="83"/>
      <c r="BD110" s="83"/>
      <c r="BE110" s="83"/>
      <c r="BF110" s="83"/>
      <c r="BG110" s="83"/>
      <c r="BH110" s="83"/>
      <c r="BI110" s="83"/>
      <c r="BJ110" s="83"/>
      <c r="BK110" s="83"/>
      <c r="BL110" s="83"/>
      <c r="BM110" s="83"/>
      <c r="BN110" s="83"/>
      <c r="BO110" s="83"/>
      <c r="BP110" s="83"/>
      <c r="BQ110" s="83"/>
      <c r="BR110" s="83"/>
      <c r="CM110" s="92" t="s">
        <v>185</v>
      </c>
      <c r="CN110" s="92"/>
    </row>
    <row r="111" spans="1:172">
      <c r="A111" s="88" t="s">
        <v>343</v>
      </c>
      <c r="H111" s="88">
        <f>AgePrice!I197</f>
        <v>1</v>
      </c>
      <c r="I111" s="88">
        <f>AgePrice!J197</f>
        <v>0.93715275359845751</v>
      </c>
      <c r="J111" s="88">
        <f>AgePrice!K197</f>
        <v>0.87351854056610267</v>
      </c>
      <c r="K111" s="88">
        <f>AgePrice!L197</f>
        <v>0.80914140766628262</v>
      </c>
      <c r="L111" s="88">
        <f>AgePrice!M197</f>
        <v>0.7440911169994201</v>
      </c>
      <c r="M111" s="88">
        <f>AgePrice!N197</f>
        <v>0.67848171619722675</v>
      </c>
      <c r="N111" s="88">
        <f>AgePrice!O197</f>
        <v>0.61249946661432364</v>
      </c>
      <c r="O111" s="88">
        <f>AgePrice!P197</f>
        <v>0.54644008622651397</v>
      </c>
      <c r="P111" s="88">
        <f>AgePrice!Q197</f>
        <v>0.48075119533170574</v>
      </c>
      <c r="Q111" s="88">
        <f>AgePrice!R197</f>
        <v>0.41607011852959708</v>
      </c>
      <c r="R111" s="88">
        <f>AgePrice!S197</f>
        <v>0.35324164020808962</v>
      </c>
      <c r="S111" s="88">
        <f>AgePrice!T197</f>
        <v>0.29329812891864898</v>
      </c>
      <c r="T111" s="88">
        <f>AgePrice!U197</f>
        <v>0.23738896926959424</v>
      </c>
      <c r="U111" s="88">
        <f>AgePrice!V197</f>
        <v>0.1866587862451678</v>
      </c>
      <c r="V111" s="88">
        <f>AgePrice!W197</f>
        <v>0.14209187802976156</v>
      </c>
      <c r="W111" s="88">
        <f>AgePrice!X197</f>
        <v>0.10435687344746002</v>
      </c>
      <c r="X111" s="88">
        <f>AgePrice!Y197</f>
        <v>7.3692710413116855E-2</v>
      </c>
      <c r="Y111" s="88">
        <f>AgePrice!Z197</f>
        <v>4.986935435471912E-2</v>
      </c>
      <c r="Z111" s="88">
        <f>AgePrice!AA197</f>
        <v>3.2235582093666088E-2</v>
      </c>
      <c r="AA111" s="88">
        <f>AgePrice!AB197</f>
        <v>1.9839744249181637E-2</v>
      </c>
      <c r="AB111" s="88">
        <f>AgePrice!AC197</f>
        <v>1.1588659290503137E-2</v>
      </c>
      <c r="AC111" s="88">
        <f>AgePrice!AD197</f>
        <v>6.4028004593211585E-3</v>
      </c>
      <c r="AD111" s="88">
        <f>AgePrice!AE197</f>
        <v>3.3339717098309039E-3</v>
      </c>
      <c r="AE111" s="88">
        <f>AgePrice!AF197</f>
        <v>1.6292253004802145E-3</v>
      </c>
      <c r="AF111" s="88">
        <f>AgePrice!AG197</f>
        <v>7.4329943961507969E-4</v>
      </c>
      <c r="AG111" s="88">
        <f>AgePrice!AH197</f>
        <v>3.143897669915351E-4</v>
      </c>
      <c r="AH111" s="88">
        <f>AgePrice!AI197</f>
        <v>1.2201637214236614E-4</v>
      </c>
      <c r="AI111" s="88">
        <f>AgePrice!AJ197</f>
        <v>4.2726516241779147E-5</v>
      </c>
      <c r="AJ111" s="88">
        <f>AgePrice!AK197</f>
        <v>1.3083350995586074E-5</v>
      </c>
      <c r="AK111" s="88">
        <f>AgePrice!AL197</f>
        <v>3.2681787308468322E-6</v>
      </c>
      <c r="AL111" s="88">
        <f>AgePrice!AM197</f>
        <v>5.3851750107387702E-7</v>
      </c>
      <c r="AM111" s="88">
        <f>AgePrice!AN197</f>
        <v>0</v>
      </c>
      <c r="AN111" s="88">
        <f t="shared" ref="AN111" si="391">+AN109*AN110</f>
        <v>0</v>
      </c>
      <c r="AO111" s="88"/>
      <c r="AP111" s="88"/>
      <c r="AQ111" s="88"/>
      <c r="AR111" s="88"/>
      <c r="AS111" s="88"/>
      <c r="AT111" s="88"/>
      <c r="AU111" s="88"/>
      <c r="AV111" s="88"/>
      <c r="AW111" s="88"/>
      <c r="AX111" s="88"/>
      <c r="AY111" s="88"/>
      <c r="AZ111" s="88"/>
      <c r="BA111" s="88"/>
      <c r="BB111" s="88"/>
      <c r="BC111" s="88"/>
      <c r="BD111" s="88"/>
      <c r="BE111" s="88"/>
      <c r="BF111" s="88"/>
      <c r="BG111" s="88"/>
      <c r="BH111" s="88"/>
      <c r="BI111" s="88"/>
      <c r="BJ111" s="88"/>
      <c r="BK111" s="88"/>
      <c r="BL111" s="88"/>
      <c r="BM111" s="88"/>
      <c r="BN111" s="88"/>
      <c r="BO111" s="88"/>
      <c r="BP111" s="88"/>
      <c r="BQ111" s="88"/>
      <c r="BR111" s="88"/>
      <c r="CM111" s="92" t="s">
        <v>156</v>
      </c>
      <c r="CN111" s="93">
        <f>+H113</f>
        <v>1</v>
      </c>
      <c r="CO111" s="93">
        <f t="shared" ref="CO111:DT111" si="392">+I113</f>
        <v>0.87421701022082399</v>
      </c>
      <c r="CP111" s="93">
        <f t="shared" si="392"/>
        <v>0.76412557457287811</v>
      </c>
      <c r="CQ111" s="93">
        <f t="shared" si="392"/>
        <v>0.66776299600611222</v>
      </c>
      <c r="CR111" s="93">
        <f t="shared" si="392"/>
        <v>0.58341186449038518</v>
      </c>
      <c r="CS111" s="93">
        <f t="shared" si="392"/>
        <v>0.50956939413352609</v>
      </c>
      <c r="CT111" s="93">
        <f t="shared" si="392"/>
        <v>0.44492059307945148</v>
      </c>
      <c r="CU111" s="93">
        <f t="shared" si="392"/>
        <v>0.3883147870856411</v>
      </c>
      <c r="CV111" s="93">
        <f t="shared" si="392"/>
        <v>0.33874507756670164</v>
      </c>
      <c r="CW111" s="93">
        <f t="shared" si="392"/>
        <v>0.29533036729230039</v>
      </c>
      <c r="CX111" s="93">
        <f t="shared" si="392"/>
        <v>0.2572996327790566</v>
      </c>
      <c r="CY111" s="93">
        <f t="shared" si="392"/>
        <v>0.22397816253590025</v>
      </c>
      <c r="CZ111" s="93">
        <f t="shared" si="392"/>
        <v>0.19477551542730745</v>
      </c>
      <c r="DA111" s="93">
        <f t="shared" si="392"/>
        <v>0.16917498413562446</v>
      </c>
      <c r="DB111" s="93">
        <f t="shared" si="392"/>
        <v>0.14672437558087104</v>
      </c>
      <c r="DC111" s="93">
        <f t="shared" si="392"/>
        <v>0.12702794367394982</v>
      </c>
      <c r="DD111" s="93">
        <f t="shared" si="392"/>
        <v>0.10973933035702126</v>
      </c>
      <c r="DE111" s="93">
        <f t="shared" si="392"/>
        <v>9.4555388890401354E-2</v>
      </c>
      <c r="DF111" s="93">
        <f t="shared" si="392"/>
        <v>8.1210779100229266E-2</v>
      </c>
      <c r="DG111" s="93">
        <f t="shared" si="392"/>
        <v>6.94732380866738E-2</v>
      </c>
      <c r="DH111" s="93">
        <f t="shared" si="392"/>
        <v>5.9139441954771707E-2</v>
      </c>
      <c r="DI111" s="93">
        <f t="shared" si="392"/>
        <v>5.0031384684514651E-2</v>
      </c>
      <c r="DJ111" s="93">
        <f t="shared" si="392"/>
        <v>4.1993209492003317E-2</v>
      </c>
      <c r="DK111" s="93">
        <f t="shared" si="392"/>
        <v>3.4888436114278006E-2</v>
      </c>
      <c r="DL111" s="93">
        <f t="shared" si="392"/>
        <v>2.8597534521119371E-2</v>
      </c>
      <c r="DM111" s="93">
        <f t="shared" si="392"/>
        <v>2.3015801743950608E-2</v>
      </c>
      <c r="DN111" s="93">
        <f t="shared" si="392"/>
        <v>1.8051503925446785E-2</v>
      </c>
      <c r="DO111" s="93">
        <f t="shared" si="392"/>
        <v>1.3624250430235541E-2</v>
      </c>
      <c r="DP111" s="93">
        <f t="shared" si="392"/>
        <v>9.6635710017444858E-3</v>
      </c>
      <c r="DQ111" s="93">
        <f t="shared" si="392"/>
        <v>6.1076705768263488E-3</v>
      </c>
      <c r="DR111" s="93">
        <f t="shared" si="392"/>
        <v>2.9023395430349749E-3</v>
      </c>
      <c r="DS111" s="93">
        <f t="shared" si="392"/>
        <v>0</v>
      </c>
      <c r="DT111" s="93">
        <f t="shared" si="392"/>
        <v>0</v>
      </c>
      <c r="DU111" s="93"/>
    </row>
    <row r="112" spans="1:172">
      <c r="CM112" s="92" t="s">
        <v>186</v>
      </c>
      <c r="CN112" s="92"/>
    </row>
    <row r="113" spans="1:172">
      <c r="A113" s="92" t="s">
        <v>346</v>
      </c>
      <c r="H113" s="93">
        <f>AgePrice!CO197</f>
        <v>1</v>
      </c>
      <c r="I113" s="93">
        <f>AgePrice!CP197</f>
        <v>0.87421701022082399</v>
      </c>
      <c r="J113" s="93">
        <f>AgePrice!CQ197</f>
        <v>0.76412557457287811</v>
      </c>
      <c r="K113" s="93">
        <f>AgePrice!CR197</f>
        <v>0.66776299600611222</v>
      </c>
      <c r="L113" s="93">
        <f>AgePrice!CS197</f>
        <v>0.58341186449038518</v>
      </c>
      <c r="M113" s="93">
        <f>AgePrice!CT197</f>
        <v>0.50956939413352609</v>
      </c>
      <c r="N113" s="93">
        <f>AgePrice!CU197</f>
        <v>0.44492059307945148</v>
      </c>
      <c r="O113" s="93">
        <f>AgePrice!CV197</f>
        <v>0.3883147870856411</v>
      </c>
      <c r="P113" s="93">
        <f>AgePrice!CW197</f>
        <v>0.33874507756670164</v>
      </c>
      <c r="Q113" s="93">
        <f>AgePrice!CX197</f>
        <v>0.29533036729230039</v>
      </c>
      <c r="R113" s="93">
        <f>AgePrice!CY197</f>
        <v>0.2572996327790566</v>
      </c>
      <c r="S113" s="93">
        <f>AgePrice!CZ197</f>
        <v>0.22397816253590025</v>
      </c>
      <c r="T113" s="93">
        <f>AgePrice!DA197</f>
        <v>0.19477551542730745</v>
      </c>
      <c r="U113" s="93">
        <f>AgePrice!DB197</f>
        <v>0.16917498413562446</v>
      </c>
      <c r="V113" s="93">
        <f>AgePrice!DC197</f>
        <v>0.14672437558087104</v>
      </c>
      <c r="W113" s="93">
        <f>AgePrice!DD197</f>
        <v>0.12702794367394982</v>
      </c>
      <c r="X113" s="93">
        <f>AgePrice!DE197</f>
        <v>0.10973933035702126</v>
      </c>
      <c r="Y113" s="93">
        <f>AgePrice!DF197</f>
        <v>9.4555388890401354E-2</v>
      </c>
      <c r="Z113" s="93">
        <f>AgePrice!DG197</f>
        <v>8.1210779100229266E-2</v>
      </c>
      <c r="AA113" s="93">
        <f>AgePrice!DH197</f>
        <v>6.94732380866738E-2</v>
      </c>
      <c r="AB113" s="93">
        <f>AgePrice!DI197</f>
        <v>5.9139441954771707E-2</v>
      </c>
      <c r="AC113" s="93">
        <f>AgePrice!DJ197</f>
        <v>5.0031384684514651E-2</v>
      </c>
      <c r="AD113" s="93">
        <f>AgePrice!DK197</f>
        <v>4.1993209492003317E-2</v>
      </c>
      <c r="AE113" s="93">
        <f>AgePrice!DL197</f>
        <v>3.4888436114278006E-2</v>
      </c>
      <c r="AF113" s="93">
        <f>AgePrice!DM197</f>
        <v>2.8597534521119371E-2</v>
      </c>
      <c r="AG113" s="93">
        <f>AgePrice!DN197</f>
        <v>2.3015801743950608E-2</v>
      </c>
      <c r="AH113" s="93">
        <f>AgePrice!DO197</f>
        <v>1.8051503925446785E-2</v>
      </c>
      <c r="AI113" s="93">
        <f>AgePrice!DP197</f>
        <v>1.3624250430235541E-2</v>
      </c>
      <c r="AJ113" s="93">
        <f>AgePrice!DQ197</f>
        <v>9.6635710017444858E-3</v>
      </c>
      <c r="AK113" s="93">
        <f>AgePrice!DR197</f>
        <v>6.1076705768263488E-3</v>
      </c>
      <c r="AL113" s="93">
        <f>AgePrice!DS197</f>
        <v>2.9023395430349749E-3</v>
      </c>
      <c r="AM113" s="93">
        <f>AgePrice!DT197</f>
        <v>0</v>
      </c>
      <c r="AN113" s="87">
        <v>0</v>
      </c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83"/>
      <c r="BG113" s="83"/>
      <c r="BH113" s="83"/>
      <c r="BI113" s="83"/>
      <c r="BJ113" s="83"/>
      <c r="BK113" s="83"/>
      <c r="BL113" s="83"/>
      <c r="BM113" s="83"/>
      <c r="BN113" s="83"/>
      <c r="BO113" s="83"/>
      <c r="BP113" s="83"/>
      <c r="BQ113" s="83"/>
      <c r="BR113" s="83"/>
      <c r="CU113" s="83"/>
    </row>
    <row r="114" spans="1:172">
      <c r="M114" s="81"/>
      <c r="S114" s="81"/>
      <c r="CV114" s="83"/>
    </row>
    <row r="115" spans="1:172">
      <c r="A115" s="80" t="s">
        <v>345</v>
      </c>
      <c r="H115" s="83"/>
      <c r="I115" s="83"/>
      <c r="J115" s="83"/>
      <c r="K115" s="83"/>
      <c r="L115" s="83"/>
      <c r="M115" s="83"/>
      <c r="N115" s="83"/>
      <c r="O115" s="83"/>
      <c r="P115" s="83"/>
      <c r="Q115" s="83"/>
      <c r="R115" s="83"/>
      <c r="S115" s="83"/>
      <c r="T115" s="83"/>
      <c r="U115" s="83"/>
      <c r="V115" s="83"/>
      <c r="W115" s="83"/>
      <c r="X115" s="83"/>
      <c r="Y115" s="83"/>
      <c r="Z115" s="83"/>
      <c r="AA115" s="83"/>
      <c r="AB115" s="83"/>
      <c r="AC115" s="83"/>
      <c r="AD115" s="83"/>
      <c r="AE115" s="83"/>
      <c r="AF115" s="83"/>
      <c r="AG115" s="83"/>
      <c r="AH115" s="83"/>
      <c r="AI115" s="83"/>
      <c r="AJ115" s="83"/>
      <c r="AK115" s="83"/>
      <c r="AL115" s="83"/>
      <c r="AM115" s="83"/>
      <c r="AN115" s="83"/>
      <c r="AO115" s="83"/>
      <c r="AP115" s="83"/>
      <c r="AQ115" s="83"/>
      <c r="AR115" s="83"/>
      <c r="AS115" s="83"/>
      <c r="AT115" s="83"/>
      <c r="AU115" s="83"/>
      <c r="AV115" s="83"/>
      <c r="AW115" s="83"/>
      <c r="AX115" s="83"/>
      <c r="AY115" s="83"/>
      <c r="AZ115" s="83"/>
      <c r="BA115" s="83"/>
      <c r="BB115" s="83"/>
      <c r="BC115" s="83"/>
      <c r="BD115" s="83"/>
      <c r="BE115" s="83"/>
      <c r="BF115" s="83"/>
      <c r="BG115" s="83"/>
      <c r="BH115" s="83"/>
      <c r="BI115" s="83"/>
      <c r="BJ115" s="83"/>
      <c r="BK115" s="83"/>
      <c r="BL115" s="83"/>
      <c r="BM115" s="83"/>
      <c r="BN115" s="83"/>
      <c r="BO115" s="83"/>
      <c r="BP115" s="83"/>
      <c r="BQ115" s="83"/>
      <c r="BR115" s="83"/>
      <c r="BS115" s="83"/>
      <c r="BT115" s="83"/>
      <c r="BU115" s="83"/>
      <c r="BV115" s="83"/>
      <c r="BW115" s="83"/>
      <c r="BX115" s="83"/>
      <c r="BY115" s="83"/>
      <c r="BZ115" s="83"/>
      <c r="CA115" s="83"/>
      <c r="CB115" s="83"/>
      <c r="CC115" s="83"/>
      <c r="CD115" s="83"/>
      <c r="CE115" s="83"/>
      <c r="CF115" s="83"/>
      <c r="CG115" s="83"/>
      <c r="CH115" s="83"/>
      <c r="CI115" s="83"/>
      <c r="CJ115" s="83"/>
      <c r="CV115" s="83"/>
    </row>
    <row r="116" spans="1:172">
      <c r="A116" s="80" t="s">
        <v>155</v>
      </c>
      <c r="D116" s="99">
        <f>Data!CE16</f>
        <v>20.152984701347279</v>
      </c>
      <c r="H116" s="83">
        <f>+$D116*H111</f>
        <v>20.152984701347279</v>
      </c>
      <c r="I116" s="83">
        <f t="shared" ref="I116:BT116" si="393">+$D116*I111</f>
        <v>18.886425106095189</v>
      </c>
      <c r="J116" s="83">
        <f t="shared" si="393"/>
        <v>17.604005784371871</v>
      </c>
      <c r="K116" s="83">
        <f t="shared" si="393"/>
        <v>16.306614409925196</v>
      </c>
      <c r="L116" s="83">
        <f t="shared" si="393"/>
        <v>14.995656897297721</v>
      </c>
      <c r="M116" s="83">
        <f t="shared" si="393"/>
        <v>13.673431646666558</v>
      </c>
      <c r="N116" s="83">
        <f t="shared" si="393"/>
        <v>12.343692380261833</v>
      </c>
      <c r="O116" s="83">
        <f t="shared" si="393"/>
        <v>11.012398697925823</v>
      </c>
      <c r="P116" s="83">
        <f t="shared" si="393"/>
        <v>9.6885714846742825</v>
      </c>
      <c r="Q116" s="83">
        <f t="shared" si="393"/>
        <v>8.3850547334147194</v>
      </c>
      <c r="R116" s="83">
        <f t="shared" si="393"/>
        <v>7.1188733709924499</v>
      </c>
      <c r="S116" s="83">
        <f t="shared" si="393"/>
        <v>5.9108327050313152</v>
      </c>
      <c r="T116" s="83">
        <f t="shared" si="393"/>
        <v>4.7840962659587323</v>
      </c>
      <c r="U116" s="83">
        <f t="shared" si="393"/>
        <v>3.7617316635709184</v>
      </c>
      <c r="V116" s="83">
        <f t="shared" si="393"/>
        <v>2.8635754441194883</v>
      </c>
      <c r="W116" s="83">
        <f t="shared" si="393"/>
        <v>2.1031024740670956</v>
      </c>
      <c r="X116" s="83">
        <f t="shared" si="393"/>
        <v>1.4851280655563592</v>
      </c>
      <c r="Y116" s="83">
        <f t="shared" si="393"/>
        <v>1.0050163353767207</v>
      </c>
      <c r="Z116" s="83">
        <f t="shared" si="393"/>
        <v>0.6496431927726769</v>
      </c>
      <c r="AA116" s="83">
        <f t="shared" si="393"/>
        <v>0.3998300623324002</v>
      </c>
      <c r="AB116" s="83">
        <f t="shared" si="393"/>
        <v>0.23354607339063571</v>
      </c>
      <c r="AC116" s="83">
        <f t="shared" si="393"/>
        <v>0.12903553970247864</v>
      </c>
      <c r="AD116" s="83">
        <f t="shared" si="393"/>
        <v>6.7189480862946835E-2</v>
      </c>
      <c r="AE116" s="83">
        <f t="shared" si="393"/>
        <v>3.2833752555625685E-2</v>
      </c>
      <c r="AF116" s="83">
        <f t="shared" si="393"/>
        <v>1.4979702235082706E-2</v>
      </c>
      <c r="AG116" s="83">
        <f t="shared" si="393"/>
        <v>6.3358921644405429E-3</v>
      </c>
      <c r="AH116" s="83">
        <f t="shared" si="393"/>
        <v>2.4589940810990011E-3</v>
      </c>
      <c r="AI116" s="83">
        <f t="shared" si="393"/>
        <v>8.6106682816244114E-4</v>
      </c>
      <c r="AJ116" s="83">
        <f t="shared" si="393"/>
        <v>2.6366857245640286E-4</v>
      </c>
      <c r="AK116" s="83">
        <f t="shared" si="393"/>
        <v>6.586355596402478E-5</v>
      </c>
      <c r="AL116" s="83">
        <f t="shared" si="393"/>
        <v>1.0852734960549611E-5</v>
      </c>
      <c r="AM116" s="83">
        <f t="shared" si="393"/>
        <v>0</v>
      </c>
      <c r="AN116" s="83">
        <f t="shared" si="393"/>
        <v>0</v>
      </c>
      <c r="AO116" s="83">
        <f t="shared" si="393"/>
        <v>0</v>
      </c>
      <c r="AP116" s="83">
        <f t="shared" si="393"/>
        <v>0</v>
      </c>
      <c r="AQ116" s="83">
        <f t="shared" si="393"/>
        <v>0</v>
      </c>
      <c r="AR116" s="83">
        <f t="shared" si="393"/>
        <v>0</v>
      </c>
      <c r="AS116" s="83">
        <f t="shared" si="393"/>
        <v>0</v>
      </c>
      <c r="AT116" s="83">
        <f t="shared" si="393"/>
        <v>0</v>
      </c>
      <c r="AU116" s="83">
        <f t="shared" si="393"/>
        <v>0</v>
      </c>
      <c r="AV116" s="83">
        <f t="shared" si="393"/>
        <v>0</v>
      </c>
      <c r="AW116" s="83">
        <f t="shared" si="393"/>
        <v>0</v>
      </c>
      <c r="AX116" s="83">
        <f t="shared" si="393"/>
        <v>0</v>
      </c>
      <c r="AY116" s="83">
        <f t="shared" si="393"/>
        <v>0</v>
      </c>
      <c r="AZ116" s="83">
        <f t="shared" si="393"/>
        <v>0</v>
      </c>
      <c r="BA116" s="83">
        <f t="shared" si="393"/>
        <v>0</v>
      </c>
      <c r="BB116" s="83">
        <f t="shared" si="393"/>
        <v>0</v>
      </c>
      <c r="BC116" s="83">
        <f t="shared" si="393"/>
        <v>0</v>
      </c>
      <c r="BD116" s="83">
        <f t="shared" si="393"/>
        <v>0</v>
      </c>
      <c r="BE116" s="83">
        <f t="shared" si="393"/>
        <v>0</v>
      </c>
      <c r="BF116" s="83">
        <f t="shared" si="393"/>
        <v>0</v>
      </c>
      <c r="BG116" s="83">
        <f t="shared" si="393"/>
        <v>0</v>
      </c>
      <c r="BH116" s="83">
        <f t="shared" si="393"/>
        <v>0</v>
      </c>
      <c r="BI116" s="83">
        <f t="shared" si="393"/>
        <v>0</v>
      </c>
      <c r="BJ116" s="83">
        <f t="shared" si="393"/>
        <v>0</v>
      </c>
      <c r="BK116" s="83">
        <f t="shared" si="393"/>
        <v>0</v>
      </c>
      <c r="BL116" s="83">
        <f t="shared" si="393"/>
        <v>0</v>
      </c>
      <c r="BM116" s="83">
        <f t="shared" si="393"/>
        <v>0</v>
      </c>
      <c r="BN116" s="83">
        <f t="shared" si="393"/>
        <v>0</v>
      </c>
      <c r="BO116" s="83">
        <f t="shared" si="393"/>
        <v>0</v>
      </c>
      <c r="BP116" s="83">
        <f t="shared" si="393"/>
        <v>0</v>
      </c>
      <c r="BQ116" s="83">
        <f t="shared" si="393"/>
        <v>0</v>
      </c>
      <c r="BR116" s="83">
        <f t="shared" si="393"/>
        <v>0</v>
      </c>
      <c r="BS116" s="83">
        <f t="shared" si="393"/>
        <v>0</v>
      </c>
      <c r="BT116" s="83">
        <f t="shared" si="393"/>
        <v>0</v>
      </c>
      <c r="BU116" s="83">
        <f t="shared" ref="BU116:CJ116" si="394">+$D116*BU111</f>
        <v>0</v>
      </c>
      <c r="BV116" s="83">
        <f t="shared" si="394"/>
        <v>0</v>
      </c>
      <c r="BW116" s="83">
        <f t="shared" si="394"/>
        <v>0</v>
      </c>
      <c r="BX116" s="83">
        <f t="shared" si="394"/>
        <v>0</v>
      </c>
      <c r="BY116" s="83">
        <f t="shared" si="394"/>
        <v>0</v>
      </c>
      <c r="BZ116" s="83">
        <f t="shared" si="394"/>
        <v>0</v>
      </c>
      <c r="CA116" s="83">
        <f t="shared" si="394"/>
        <v>0</v>
      </c>
      <c r="CB116" s="83">
        <f t="shared" si="394"/>
        <v>0</v>
      </c>
      <c r="CC116" s="83">
        <f t="shared" si="394"/>
        <v>0</v>
      </c>
      <c r="CD116" s="83">
        <f t="shared" si="394"/>
        <v>0</v>
      </c>
      <c r="CE116" s="83">
        <f t="shared" si="394"/>
        <v>0</v>
      </c>
      <c r="CF116" s="83">
        <f t="shared" si="394"/>
        <v>0</v>
      </c>
      <c r="CG116" s="83">
        <f t="shared" si="394"/>
        <v>0</v>
      </c>
      <c r="CH116" s="83">
        <f t="shared" si="394"/>
        <v>0</v>
      </c>
      <c r="CI116" s="83">
        <f t="shared" si="394"/>
        <v>0</v>
      </c>
      <c r="CJ116" s="83">
        <f t="shared" si="394"/>
        <v>0</v>
      </c>
      <c r="CN116" s="83">
        <f>+$D116*CN111</f>
        <v>20.152984701347279</v>
      </c>
      <c r="CO116" s="83">
        <f t="shared" ref="CO116:EZ116" si="395">+$D116*CO111</f>
        <v>17.618082032637822</v>
      </c>
      <c r="CP116" s="83">
        <f t="shared" si="395"/>
        <v>15.399411014275412</v>
      </c>
      <c r="CQ116" s="83">
        <f t="shared" si="395"/>
        <v>13.457417442637004</v>
      </c>
      <c r="CR116" s="83">
        <f t="shared" si="395"/>
        <v>11.757490379659224</v>
      </c>
      <c r="CS116" s="83">
        <f t="shared" si="395"/>
        <v>10.269344204247753</v>
      </c>
      <c r="CT116" s="83">
        <f t="shared" si="395"/>
        <v>8.9664779056445436</v>
      </c>
      <c r="CU116" s="83">
        <f t="shared" si="395"/>
        <v>7.8257019634438514</v>
      </c>
      <c r="CV116" s="83">
        <f t="shared" si="395"/>
        <v>6.8267243658584356</v>
      </c>
      <c r="CW116" s="83">
        <f t="shared" si="395"/>
        <v>5.9517883738850026</v>
      </c>
      <c r="CX116" s="83">
        <f t="shared" si="395"/>
        <v>5.1853555630586001</v>
      </c>
      <c r="CY116" s="83">
        <f t="shared" si="395"/>
        <v>4.5138284830218716</v>
      </c>
      <c r="CZ116" s="83">
        <f t="shared" si="395"/>
        <v>3.9253079826035577</v>
      </c>
      <c r="DA116" s="83">
        <f t="shared" si="395"/>
        <v>3.4093808671359085</v>
      </c>
      <c r="DB116" s="83">
        <f t="shared" si="395"/>
        <v>2.9569340963960262</v>
      </c>
      <c r="DC116" s="83">
        <f t="shared" si="395"/>
        <v>2.5599922055047144</v>
      </c>
      <c r="DD116" s="83">
        <f t="shared" si="395"/>
        <v>2.2115750458211445</v>
      </c>
      <c r="DE116" s="83">
        <f t="shared" si="395"/>
        <v>1.9055733057382009</v>
      </c>
      <c r="DF116" s="83">
        <f t="shared" si="395"/>
        <v>1.6366395887914138</v>
      </c>
      <c r="DG116" s="83">
        <f t="shared" si="395"/>
        <v>1.4000931043137941</v>
      </c>
      <c r="DH116" s="83">
        <f t="shared" si="395"/>
        <v>1.1918362689607296</v>
      </c>
      <c r="DI116" s="83">
        <f t="shared" si="395"/>
        <v>1.0082817301342444</v>
      </c>
      <c r="DJ116" s="83">
        <f t="shared" si="395"/>
        <v>0.84628850845281423</v>
      </c>
      <c r="DK116" s="83">
        <f t="shared" si="395"/>
        <v>0.70310611926497657</v>
      </c>
      <c r="DL116" s="83">
        <f t="shared" si="395"/>
        <v>0.57632567570036941</v>
      </c>
      <c r="DM116" s="83">
        <f t="shared" si="395"/>
        <v>0.46383710043507864</v>
      </c>
      <c r="DN116" s="83">
        <f t="shared" si="395"/>
        <v>0.36379168244583943</v>
      </c>
      <c r="DO116" s="83">
        <f t="shared" si="395"/>
        <v>0.27456931048786093</v>
      </c>
      <c r="DP116" s="83">
        <f t="shared" si="395"/>
        <v>0.19474979855853983</v>
      </c>
      <c r="DQ116" s="83">
        <f t="shared" si="395"/>
        <v>0.12308779169565032</v>
      </c>
      <c r="DR116" s="83">
        <f t="shared" si="395"/>
        <v>5.8490804408899102E-2</v>
      </c>
      <c r="DS116" s="83">
        <f t="shared" si="395"/>
        <v>0</v>
      </c>
      <c r="DT116" s="83">
        <f t="shared" si="395"/>
        <v>0</v>
      </c>
      <c r="DU116" s="83">
        <f t="shared" si="395"/>
        <v>0</v>
      </c>
      <c r="DV116" s="83">
        <f t="shared" si="395"/>
        <v>0</v>
      </c>
      <c r="DW116" s="83">
        <f t="shared" si="395"/>
        <v>0</v>
      </c>
      <c r="DX116" s="83">
        <f t="shared" si="395"/>
        <v>0</v>
      </c>
      <c r="DY116" s="83">
        <f t="shared" si="395"/>
        <v>0</v>
      </c>
      <c r="DZ116" s="83">
        <f t="shared" si="395"/>
        <v>0</v>
      </c>
      <c r="EA116" s="83">
        <f t="shared" si="395"/>
        <v>0</v>
      </c>
      <c r="EB116" s="83">
        <f t="shared" si="395"/>
        <v>0</v>
      </c>
      <c r="EC116" s="83">
        <f t="shared" si="395"/>
        <v>0</v>
      </c>
      <c r="ED116" s="83">
        <f t="shared" si="395"/>
        <v>0</v>
      </c>
      <c r="EE116" s="83">
        <f t="shared" si="395"/>
        <v>0</v>
      </c>
      <c r="EF116" s="83">
        <f t="shared" si="395"/>
        <v>0</v>
      </c>
      <c r="EG116" s="83">
        <f t="shared" si="395"/>
        <v>0</v>
      </c>
      <c r="EH116" s="83">
        <f t="shared" si="395"/>
        <v>0</v>
      </c>
      <c r="EI116" s="83">
        <f t="shared" si="395"/>
        <v>0</v>
      </c>
      <c r="EJ116" s="83">
        <f t="shared" si="395"/>
        <v>0</v>
      </c>
      <c r="EK116" s="83">
        <f t="shared" si="395"/>
        <v>0</v>
      </c>
      <c r="EL116" s="83">
        <f t="shared" si="395"/>
        <v>0</v>
      </c>
      <c r="EM116" s="83">
        <f t="shared" si="395"/>
        <v>0</v>
      </c>
      <c r="EN116" s="83">
        <f t="shared" si="395"/>
        <v>0</v>
      </c>
      <c r="EO116" s="83">
        <f t="shared" si="395"/>
        <v>0</v>
      </c>
      <c r="EP116" s="83">
        <f t="shared" si="395"/>
        <v>0</v>
      </c>
      <c r="EQ116" s="83">
        <f t="shared" si="395"/>
        <v>0</v>
      </c>
      <c r="ER116" s="83">
        <f t="shared" si="395"/>
        <v>0</v>
      </c>
      <c r="ES116" s="83">
        <f t="shared" si="395"/>
        <v>0</v>
      </c>
      <c r="ET116" s="83">
        <f t="shared" si="395"/>
        <v>0</v>
      </c>
      <c r="EU116" s="83">
        <f t="shared" si="395"/>
        <v>0</v>
      </c>
      <c r="EV116" s="83">
        <f t="shared" si="395"/>
        <v>0</v>
      </c>
      <c r="EW116" s="83">
        <f t="shared" si="395"/>
        <v>0</v>
      </c>
      <c r="EX116" s="83">
        <f t="shared" si="395"/>
        <v>0</v>
      </c>
      <c r="EY116" s="83">
        <f t="shared" si="395"/>
        <v>0</v>
      </c>
      <c r="EZ116" s="83">
        <f t="shared" si="395"/>
        <v>0</v>
      </c>
      <c r="FA116" s="83">
        <f t="shared" ref="FA116:FP116" si="396">+$D116*FA111</f>
        <v>0</v>
      </c>
      <c r="FB116" s="83">
        <f t="shared" si="396"/>
        <v>0</v>
      </c>
      <c r="FC116" s="83">
        <f t="shared" si="396"/>
        <v>0</v>
      </c>
      <c r="FD116" s="83">
        <f t="shared" si="396"/>
        <v>0</v>
      </c>
      <c r="FE116" s="83">
        <f t="shared" si="396"/>
        <v>0</v>
      </c>
      <c r="FF116" s="83">
        <f t="shared" si="396"/>
        <v>0</v>
      </c>
      <c r="FG116" s="83">
        <f t="shared" si="396"/>
        <v>0</v>
      </c>
      <c r="FH116" s="83">
        <f t="shared" si="396"/>
        <v>0</v>
      </c>
      <c r="FI116" s="83">
        <f t="shared" si="396"/>
        <v>0</v>
      </c>
      <c r="FJ116" s="83">
        <f t="shared" si="396"/>
        <v>0</v>
      </c>
      <c r="FK116" s="83">
        <f t="shared" si="396"/>
        <v>0</v>
      </c>
      <c r="FL116" s="83">
        <f t="shared" si="396"/>
        <v>0</v>
      </c>
      <c r="FM116" s="83">
        <f t="shared" si="396"/>
        <v>0</v>
      </c>
      <c r="FN116" s="83">
        <f t="shared" si="396"/>
        <v>0</v>
      </c>
      <c r="FO116" s="83">
        <f t="shared" si="396"/>
        <v>0</v>
      </c>
      <c r="FP116" s="83">
        <f t="shared" si="396"/>
        <v>0</v>
      </c>
    </row>
    <row r="117" spans="1:172">
      <c r="A117" s="80">
        <v>1953</v>
      </c>
      <c r="D117" s="99">
        <f>Data!CE17</f>
        <v>4.5356877135445464</v>
      </c>
      <c r="I117" s="83">
        <f>+$D117*H111</f>
        <v>4.5356877135445464</v>
      </c>
      <c r="J117" s="83">
        <f t="shared" ref="J117:BU117" si="397">+$D117*I111</f>
        <v>4.2506322302109636</v>
      </c>
      <c r="K117" s="83">
        <f t="shared" si="397"/>
        <v>3.9620073119990353</v>
      </c>
      <c r="L117" s="83">
        <f t="shared" si="397"/>
        <v>3.6700127412720973</v>
      </c>
      <c r="M117" s="83">
        <f t="shared" si="397"/>
        <v>3.3749649371319075</v>
      </c>
      <c r="N117" s="83">
        <f t="shared" si="397"/>
        <v>3.0773811840203793</v>
      </c>
      <c r="O117" s="83">
        <f t="shared" si="397"/>
        <v>2.778106305275176</v>
      </c>
      <c r="P117" s="83">
        <f t="shared" si="397"/>
        <v>2.478481585285822</v>
      </c>
      <c r="Q117" s="83">
        <f t="shared" si="397"/>
        <v>2.1805372899378721</v>
      </c>
      <c r="R117" s="83">
        <f t="shared" si="397"/>
        <v>1.8871641245877167</v>
      </c>
      <c r="S117" s="83">
        <f t="shared" si="397"/>
        <v>1.6021937674041553</v>
      </c>
      <c r="T117" s="83">
        <f t="shared" si="397"/>
        <v>1.3303087197419206</v>
      </c>
      <c r="U117" s="83">
        <f t="shared" si="397"/>
        <v>1.0767222312471025</v>
      </c>
      <c r="V117" s="83">
        <f t="shared" si="397"/>
        <v>0.8466259633973453</v>
      </c>
      <c r="W117" s="83">
        <f t="shared" si="397"/>
        <v>0.64448438537405972</v>
      </c>
      <c r="X117" s="83">
        <f t="shared" si="397"/>
        <v>0.4733301887195675</v>
      </c>
      <c r="Y117" s="83">
        <f t="shared" si="397"/>
        <v>0.33424712119857036</v>
      </c>
      <c r="Z117" s="83">
        <f t="shared" si="397"/>
        <v>0.22619181782909872</v>
      </c>
      <c r="AA117" s="83">
        <f t="shared" si="397"/>
        <v>0.14621053364119785</v>
      </c>
      <c r="AB117" s="83">
        <f t="shared" si="397"/>
        <v>8.9986884230879222E-2</v>
      </c>
      <c r="AC117" s="83">
        <f t="shared" si="397"/>
        <v>5.2562539560388935E-2</v>
      </c>
      <c r="AD117" s="83">
        <f t="shared" si="397"/>
        <v>2.9041103375620356E-2</v>
      </c>
      <c r="AE117" s="83">
        <f t="shared" si="397"/>
        <v>1.5121854521585135E-2</v>
      </c>
      <c r="AF117" s="83">
        <f t="shared" si="397"/>
        <v>7.3896571779840303E-3</v>
      </c>
      <c r="AG117" s="83">
        <f t="shared" si="397"/>
        <v>3.3713741357466634E-3</v>
      </c>
      <c r="AH117" s="83">
        <f t="shared" si="397"/>
        <v>1.4259738034076385E-3</v>
      </c>
      <c r="AI117" s="83">
        <f t="shared" si="397"/>
        <v>5.5342815997740916E-4</v>
      </c>
      <c r="AJ117" s="83">
        <f t="shared" si="397"/>
        <v>1.9379413476039919E-4</v>
      </c>
      <c r="AK117" s="83">
        <f t="shared" si="397"/>
        <v>5.9341994362670566E-5</v>
      </c>
      <c r="AL117" s="83">
        <f t="shared" si="397"/>
        <v>1.4823438115169586E-5</v>
      </c>
      <c r="AM117" s="83">
        <f t="shared" si="397"/>
        <v>2.4425472131494962E-6</v>
      </c>
      <c r="AN117" s="83">
        <f t="shared" si="397"/>
        <v>0</v>
      </c>
      <c r="AO117" s="83">
        <f t="shared" si="397"/>
        <v>0</v>
      </c>
      <c r="AP117" s="83">
        <f t="shared" si="397"/>
        <v>0</v>
      </c>
      <c r="AQ117" s="83">
        <f t="shared" si="397"/>
        <v>0</v>
      </c>
      <c r="AR117" s="83">
        <f t="shared" si="397"/>
        <v>0</v>
      </c>
      <c r="AS117" s="83">
        <f t="shared" si="397"/>
        <v>0</v>
      </c>
      <c r="AT117" s="83">
        <f t="shared" si="397"/>
        <v>0</v>
      </c>
      <c r="AU117" s="83">
        <f t="shared" si="397"/>
        <v>0</v>
      </c>
      <c r="AV117" s="83">
        <f t="shared" si="397"/>
        <v>0</v>
      </c>
      <c r="AW117" s="83">
        <f t="shared" si="397"/>
        <v>0</v>
      </c>
      <c r="AX117" s="83">
        <f t="shared" si="397"/>
        <v>0</v>
      </c>
      <c r="AY117" s="83">
        <f t="shared" si="397"/>
        <v>0</v>
      </c>
      <c r="AZ117" s="83">
        <f t="shared" si="397"/>
        <v>0</v>
      </c>
      <c r="BA117" s="83">
        <f t="shared" si="397"/>
        <v>0</v>
      </c>
      <c r="BB117" s="83">
        <f t="shared" si="397"/>
        <v>0</v>
      </c>
      <c r="BC117" s="83">
        <f t="shared" si="397"/>
        <v>0</v>
      </c>
      <c r="BD117" s="83">
        <f t="shared" si="397"/>
        <v>0</v>
      </c>
      <c r="BE117" s="83">
        <f t="shared" si="397"/>
        <v>0</v>
      </c>
      <c r="BF117" s="83">
        <f t="shared" si="397"/>
        <v>0</v>
      </c>
      <c r="BG117" s="83">
        <f t="shared" si="397"/>
        <v>0</v>
      </c>
      <c r="BH117" s="83">
        <f t="shared" si="397"/>
        <v>0</v>
      </c>
      <c r="BI117" s="83">
        <f t="shared" si="397"/>
        <v>0</v>
      </c>
      <c r="BJ117" s="83">
        <f t="shared" si="397"/>
        <v>0</v>
      </c>
      <c r="BK117" s="83">
        <f t="shared" si="397"/>
        <v>0</v>
      </c>
      <c r="BL117" s="83">
        <f t="shared" si="397"/>
        <v>0</v>
      </c>
      <c r="BM117" s="83">
        <f t="shared" si="397"/>
        <v>0</v>
      </c>
      <c r="BN117" s="83">
        <f t="shared" si="397"/>
        <v>0</v>
      </c>
      <c r="BO117" s="83">
        <f t="shared" si="397"/>
        <v>0</v>
      </c>
      <c r="BP117" s="83">
        <f t="shared" si="397"/>
        <v>0</v>
      </c>
      <c r="BQ117" s="83">
        <f t="shared" si="397"/>
        <v>0</v>
      </c>
      <c r="BR117" s="83">
        <f t="shared" si="397"/>
        <v>0</v>
      </c>
      <c r="BS117" s="83">
        <f t="shared" si="397"/>
        <v>0</v>
      </c>
      <c r="BT117" s="83">
        <f t="shared" si="397"/>
        <v>0</v>
      </c>
      <c r="BU117" s="83">
        <f t="shared" si="397"/>
        <v>0</v>
      </c>
      <c r="BV117" s="83">
        <f t="shared" ref="BV117:CJ117" si="398">+$D117*BU111</f>
        <v>0</v>
      </c>
      <c r="BW117" s="83">
        <f t="shared" si="398"/>
        <v>0</v>
      </c>
      <c r="BX117" s="83">
        <f t="shared" si="398"/>
        <v>0</v>
      </c>
      <c r="BY117" s="83">
        <f t="shared" si="398"/>
        <v>0</v>
      </c>
      <c r="BZ117" s="83">
        <f t="shared" si="398"/>
        <v>0</v>
      </c>
      <c r="CA117" s="83">
        <f t="shared" si="398"/>
        <v>0</v>
      </c>
      <c r="CB117" s="83">
        <f t="shared" si="398"/>
        <v>0</v>
      </c>
      <c r="CC117" s="83">
        <f t="shared" si="398"/>
        <v>0</v>
      </c>
      <c r="CD117" s="83">
        <f t="shared" si="398"/>
        <v>0</v>
      </c>
      <c r="CE117" s="83">
        <f t="shared" si="398"/>
        <v>0</v>
      </c>
      <c r="CF117" s="83">
        <f t="shared" si="398"/>
        <v>0</v>
      </c>
      <c r="CG117" s="83">
        <f t="shared" si="398"/>
        <v>0</v>
      </c>
      <c r="CH117" s="83">
        <f t="shared" si="398"/>
        <v>0</v>
      </c>
      <c r="CI117" s="83">
        <f t="shared" si="398"/>
        <v>0</v>
      </c>
      <c r="CJ117" s="83">
        <f t="shared" si="398"/>
        <v>0</v>
      </c>
      <c r="CO117" s="83">
        <f>+$D117*CN111</f>
        <v>4.5356877135445464</v>
      </c>
      <c r="CP117" s="83">
        <f t="shared" ref="CP117:FA117" si="399">+$D117*CO111</f>
        <v>3.9651753522302386</v>
      </c>
      <c r="CQ117" s="83">
        <f t="shared" si="399"/>
        <v>3.4658349801953703</v>
      </c>
      <c r="CR117" s="83">
        <f t="shared" si="399"/>
        <v>3.028764416544619</v>
      </c>
      <c r="CS117" s="83">
        <f t="shared" si="399"/>
        <v>2.646174025705156</v>
      </c>
      <c r="CT117" s="83">
        <f t="shared" si="399"/>
        <v>2.3112476401697726</v>
      </c>
      <c r="CU117" s="83">
        <f t="shared" si="399"/>
        <v>2.0180208675334206</v>
      </c>
      <c r="CV117" s="83">
        <f t="shared" si="399"/>
        <v>1.7612746087720088</v>
      </c>
      <c r="CW117" s="83">
        <f t="shared" si="399"/>
        <v>1.536441886342983</v>
      </c>
      <c r="CX117" s="83">
        <f t="shared" si="399"/>
        <v>1.3395263183642849</v>
      </c>
      <c r="CY117" s="83">
        <f t="shared" si="399"/>
        <v>1.1670307830954907</v>
      </c>
      <c r="CZ117" s="83">
        <f t="shared" si="399"/>
        <v>1.0158949999163662</v>
      </c>
      <c r="DA117" s="83">
        <f t="shared" si="399"/>
        <v>0.88344091222294463</v>
      </c>
      <c r="DB117" s="83">
        <f t="shared" si="399"/>
        <v>0.7673248969830454</v>
      </c>
      <c r="DC117" s="83">
        <f t="shared" si="399"/>
        <v>0.66549594759965225</v>
      </c>
      <c r="DD117" s="83">
        <f t="shared" si="399"/>
        <v>0.57615908339876287</v>
      </c>
      <c r="DE117" s="83">
        <f t="shared" si="399"/>
        <v>0.49774333239294738</v>
      </c>
      <c r="DF117" s="83">
        <f t="shared" si="399"/>
        <v>0.4288737156396199</v>
      </c>
      <c r="DG117" s="83">
        <f t="shared" si="399"/>
        <v>0.36834673297229009</v>
      </c>
      <c r="DH117" s="83">
        <f t="shared" si="399"/>
        <v>0.31510891240988137</v>
      </c>
      <c r="DI117" s="83">
        <f t="shared" si="399"/>
        <v>0.26823804026013892</v>
      </c>
      <c r="DJ117" s="83">
        <f t="shared" si="399"/>
        <v>0.22692673680517389</v>
      </c>
      <c r="DK117" s="83">
        <f t="shared" si="399"/>
        <v>0.19046808434518167</v>
      </c>
      <c r="DL117" s="83">
        <f t="shared" si="399"/>
        <v>0.1582430510283146</v>
      </c>
      <c r="DM117" s="83">
        <f t="shared" si="399"/>
        <v>0.12970948596510715</v>
      </c>
      <c r="DN117" s="83">
        <f t="shared" si="399"/>
        <v>0.10439248918741392</v>
      </c>
      <c r="DO117" s="83">
        <f t="shared" si="399"/>
        <v>8.1875984565650137E-2</v>
      </c>
      <c r="DP117" s="83">
        <f t="shared" si="399"/>
        <v>6.1795345282673345E-2</v>
      </c>
      <c r="DQ117" s="83">
        <f t="shared" si="399"/>
        <v>4.3830940261577828E-2</v>
      </c>
      <c r="DR117" s="83">
        <f t="shared" si="399"/>
        <v>2.7702486393688802E-2</v>
      </c>
      <c r="DS117" s="83">
        <f t="shared" si="399"/>
        <v>1.3164105805878229E-2</v>
      </c>
      <c r="DT117" s="83">
        <f t="shared" si="399"/>
        <v>0</v>
      </c>
      <c r="DU117" s="83">
        <f t="shared" si="399"/>
        <v>0</v>
      </c>
      <c r="DV117" s="83">
        <f t="shared" si="399"/>
        <v>0</v>
      </c>
      <c r="DW117" s="83">
        <f t="shared" si="399"/>
        <v>0</v>
      </c>
      <c r="DX117" s="83">
        <f t="shared" si="399"/>
        <v>0</v>
      </c>
      <c r="DY117" s="83">
        <f t="shared" si="399"/>
        <v>0</v>
      </c>
      <c r="DZ117" s="83">
        <f t="shared" si="399"/>
        <v>0</v>
      </c>
      <c r="EA117" s="83">
        <f t="shared" si="399"/>
        <v>0</v>
      </c>
      <c r="EB117" s="83">
        <f t="shared" si="399"/>
        <v>0</v>
      </c>
      <c r="EC117" s="83">
        <f t="shared" si="399"/>
        <v>0</v>
      </c>
      <c r="ED117" s="83">
        <f t="shared" si="399"/>
        <v>0</v>
      </c>
      <c r="EE117" s="83">
        <f t="shared" si="399"/>
        <v>0</v>
      </c>
      <c r="EF117" s="83">
        <f t="shared" si="399"/>
        <v>0</v>
      </c>
      <c r="EG117" s="83">
        <f t="shared" si="399"/>
        <v>0</v>
      </c>
      <c r="EH117" s="83">
        <f t="shared" si="399"/>
        <v>0</v>
      </c>
      <c r="EI117" s="83">
        <f t="shared" si="399"/>
        <v>0</v>
      </c>
      <c r="EJ117" s="83">
        <f t="shared" si="399"/>
        <v>0</v>
      </c>
      <c r="EK117" s="83">
        <f t="shared" si="399"/>
        <v>0</v>
      </c>
      <c r="EL117" s="83">
        <f t="shared" si="399"/>
        <v>0</v>
      </c>
      <c r="EM117" s="83">
        <f t="shared" si="399"/>
        <v>0</v>
      </c>
      <c r="EN117" s="83">
        <f t="shared" si="399"/>
        <v>0</v>
      </c>
      <c r="EO117" s="83">
        <f t="shared" si="399"/>
        <v>0</v>
      </c>
      <c r="EP117" s="83">
        <f t="shared" si="399"/>
        <v>0</v>
      </c>
      <c r="EQ117" s="83">
        <f t="shared" si="399"/>
        <v>0</v>
      </c>
      <c r="ER117" s="83">
        <f t="shared" si="399"/>
        <v>0</v>
      </c>
      <c r="ES117" s="83">
        <f t="shared" si="399"/>
        <v>0</v>
      </c>
      <c r="ET117" s="83">
        <f t="shared" si="399"/>
        <v>0</v>
      </c>
      <c r="EU117" s="83">
        <f t="shared" si="399"/>
        <v>0</v>
      </c>
      <c r="EV117" s="83">
        <f t="shared" si="399"/>
        <v>0</v>
      </c>
      <c r="EW117" s="83">
        <f t="shared" si="399"/>
        <v>0</v>
      </c>
      <c r="EX117" s="83">
        <f t="shared" si="399"/>
        <v>0</v>
      </c>
      <c r="EY117" s="83">
        <f t="shared" si="399"/>
        <v>0</v>
      </c>
      <c r="EZ117" s="83">
        <f t="shared" si="399"/>
        <v>0</v>
      </c>
      <c r="FA117" s="83">
        <f t="shared" si="399"/>
        <v>0</v>
      </c>
      <c r="FB117" s="83">
        <f t="shared" ref="FB117:FP117" si="400">+$D117*FA111</f>
        <v>0</v>
      </c>
      <c r="FC117" s="83">
        <f t="shared" si="400"/>
        <v>0</v>
      </c>
      <c r="FD117" s="83">
        <f t="shared" si="400"/>
        <v>0</v>
      </c>
      <c r="FE117" s="83">
        <f t="shared" si="400"/>
        <v>0</v>
      </c>
      <c r="FF117" s="83">
        <f t="shared" si="400"/>
        <v>0</v>
      </c>
      <c r="FG117" s="83">
        <f t="shared" si="400"/>
        <v>0</v>
      </c>
      <c r="FH117" s="83">
        <f t="shared" si="400"/>
        <v>0</v>
      </c>
      <c r="FI117" s="83">
        <f t="shared" si="400"/>
        <v>0</v>
      </c>
      <c r="FJ117" s="83">
        <f t="shared" si="400"/>
        <v>0</v>
      </c>
      <c r="FK117" s="83">
        <f t="shared" si="400"/>
        <v>0</v>
      </c>
      <c r="FL117" s="83">
        <f t="shared" si="400"/>
        <v>0</v>
      </c>
      <c r="FM117" s="83">
        <f t="shared" si="400"/>
        <v>0</v>
      </c>
      <c r="FN117" s="83">
        <f t="shared" si="400"/>
        <v>0</v>
      </c>
      <c r="FO117" s="83">
        <f t="shared" si="400"/>
        <v>0</v>
      </c>
      <c r="FP117" s="83">
        <f t="shared" si="400"/>
        <v>0</v>
      </c>
    </row>
    <row r="118" spans="1:172">
      <c r="A118" s="80">
        <v>1954</v>
      </c>
      <c r="D118" s="99">
        <f>Data!CE18</f>
        <v>6.1707192893959961</v>
      </c>
      <c r="J118" s="83">
        <f>+$D118*H111</f>
        <v>6.1707192893959961</v>
      </c>
      <c r="K118" s="83">
        <f t="shared" ref="K118:BV118" si="401">+$D118*I111</f>
        <v>5.7829065737405747</v>
      </c>
      <c r="L118" s="83">
        <f t="shared" si="401"/>
        <v>5.3902377079162891</v>
      </c>
      <c r="M118" s="83">
        <f t="shared" si="401"/>
        <v>4.9929844921353599</v>
      </c>
      <c r="N118" s="83">
        <f t="shared" si="401"/>
        <v>4.5915774087365344</v>
      </c>
      <c r="O118" s="83">
        <f t="shared" si="401"/>
        <v>4.1867202136407267</v>
      </c>
      <c r="P118" s="83">
        <f t="shared" si="401"/>
        <v>3.779562273381766</v>
      </c>
      <c r="Q118" s="83">
        <f t="shared" si="401"/>
        <v>3.3719283805771609</v>
      </c>
      <c r="R118" s="83">
        <f t="shared" si="401"/>
        <v>2.9665806744335388</v>
      </c>
      <c r="S118" s="83">
        <f t="shared" si="401"/>
        <v>2.567451906151863</v>
      </c>
      <c r="T118" s="83">
        <f t="shared" si="401"/>
        <v>2.1797550030499391</v>
      </c>
      <c r="U118" s="83">
        <f t="shared" si="401"/>
        <v>1.8098604216620608</v>
      </c>
      <c r="V118" s="83">
        <f t="shared" si="401"/>
        <v>1.4648606917617186</v>
      </c>
      <c r="W118" s="83">
        <f t="shared" si="401"/>
        <v>1.151818972818301</v>
      </c>
      <c r="X118" s="83">
        <f t="shared" si="401"/>
        <v>0.87680909262475282</v>
      </c>
      <c r="Y118" s="83">
        <f t="shared" si="401"/>
        <v>0.64395697196329837</v>
      </c>
      <c r="Z118" s="83">
        <f t="shared" si="401"/>
        <v>0.45473702963409335</v>
      </c>
      <c r="AA118" s="83">
        <f t="shared" si="401"/>
        <v>0.30772978686638947</v>
      </c>
      <c r="AB118" s="83">
        <f t="shared" si="401"/>
        <v>0.19891672823029349</v>
      </c>
      <c r="AC118" s="83">
        <f t="shared" si="401"/>
        <v>0.12242549253510841</v>
      </c>
      <c r="AD118" s="83">
        <f t="shared" si="401"/>
        <v>7.1510363422145826E-2</v>
      </c>
      <c r="AE118" s="83">
        <f t="shared" si="401"/>
        <v>3.9509884300486617E-2</v>
      </c>
      <c r="AF118" s="83">
        <f t="shared" si="401"/>
        <v>2.0573003540154108E-2</v>
      </c>
      <c r="AG118" s="83">
        <f t="shared" si="401"/>
        <v>1.0053491988445247E-2</v>
      </c>
      <c r="AH118" s="83">
        <f t="shared" si="401"/>
        <v>4.5866921898300066E-3</v>
      </c>
      <c r="AI118" s="83">
        <f t="shared" si="401"/>
        <v>1.9400109995633783E-3</v>
      </c>
      <c r="AJ118" s="83">
        <f t="shared" si="401"/>
        <v>7.5292878120101895E-4</v>
      </c>
      <c r="AK118" s="83">
        <f t="shared" si="401"/>
        <v>2.636533379418379E-4</v>
      </c>
      <c r="AL118" s="83">
        <f t="shared" si="401"/>
        <v>8.0733686358401294E-5</v>
      </c>
      <c r="AM118" s="83">
        <f t="shared" si="401"/>
        <v>2.0167013535630274E-5</v>
      </c>
      <c r="AN118" s="83">
        <f t="shared" si="401"/>
        <v>3.323040331553902E-6</v>
      </c>
      <c r="AO118" s="83">
        <f t="shared" si="401"/>
        <v>0</v>
      </c>
      <c r="AP118" s="83">
        <f t="shared" si="401"/>
        <v>0</v>
      </c>
      <c r="AQ118" s="83">
        <f t="shared" si="401"/>
        <v>0</v>
      </c>
      <c r="AR118" s="83">
        <f t="shared" si="401"/>
        <v>0</v>
      </c>
      <c r="AS118" s="83">
        <f t="shared" si="401"/>
        <v>0</v>
      </c>
      <c r="AT118" s="83">
        <f t="shared" si="401"/>
        <v>0</v>
      </c>
      <c r="AU118" s="83">
        <f t="shared" si="401"/>
        <v>0</v>
      </c>
      <c r="AV118" s="83">
        <f t="shared" si="401"/>
        <v>0</v>
      </c>
      <c r="AW118" s="83">
        <f t="shared" si="401"/>
        <v>0</v>
      </c>
      <c r="AX118" s="83">
        <f t="shared" si="401"/>
        <v>0</v>
      </c>
      <c r="AY118" s="83">
        <f t="shared" si="401"/>
        <v>0</v>
      </c>
      <c r="AZ118" s="83">
        <f t="shared" si="401"/>
        <v>0</v>
      </c>
      <c r="BA118" s="83">
        <f t="shared" si="401"/>
        <v>0</v>
      </c>
      <c r="BB118" s="83">
        <f t="shared" si="401"/>
        <v>0</v>
      </c>
      <c r="BC118" s="83">
        <f t="shared" si="401"/>
        <v>0</v>
      </c>
      <c r="BD118" s="83">
        <f t="shared" si="401"/>
        <v>0</v>
      </c>
      <c r="BE118" s="83">
        <f t="shared" si="401"/>
        <v>0</v>
      </c>
      <c r="BF118" s="83">
        <f t="shared" si="401"/>
        <v>0</v>
      </c>
      <c r="BG118" s="83">
        <f t="shared" si="401"/>
        <v>0</v>
      </c>
      <c r="BH118" s="83">
        <f t="shared" si="401"/>
        <v>0</v>
      </c>
      <c r="BI118" s="83">
        <f t="shared" si="401"/>
        <v>0</v>
      </c>
      <c r="BJ118" s="83">
        <f t="shared" si="401"/>
        <v>0</v>
      </c>
      <c r="BK118" s="83">
        <f t="shared" si="401"/>
        <v>0</v>
      </c>
      <c r="BL118" s="83">
        <f t="shared" si="401"/>
        <v>0</v>
      </c>
      <c r="BM118" s="83">
        <f t="shared" si="401"/>
        <v>0</v>
      </c>
      <c r="BN118" s="83">
        <f t="shared" si="401"/>
        <v>0</v>
      </c>
      <c r="BO118" s="83">
        <f t="shared" si="401"/>
        <v>0</v>
      </c>
      <c r="BP118" s="83">
        <f t="shared" si="401"/>
        <v>0</v>
      </c>
      <c r="BQ118" s="83">
        <f t="shared" si="401"/>
        <v>0</v>
      </c>
      <c r="BR118" s="83">
        <f t="shared" si="401"/>
        <v>0</v>
      </c>
      <c r="BS118" s="83">
        <f t="shared" si="401"/>
        <v>0</v>
      </c>
      <c r="BT118" s="83">
        <f t="shared" si="401"/>
        <v>0</v>
      </c>
      <c r="BU118" s="83">
        <f t="shared" si="401"/>
        <v>0</v>
      </c>
      <c r="BV118" s="83">
        <f t="shared" si="401"/>
        <v>0</v>
      </c>
      <c r="BW118" s="83">
        <f t="shared" ref="BW118:CJ118" si="402">+$D118*BU111</f>
        <v>0</v>
      </c>
      <c r="BX118" s="83">
        <f t="shared" si="402"/>
        <v>0</v>
      </c>
      <c r="BY118" s="83">
        <f t="shared" si="402"/>
        <v>0</v>
      </c>
      <c r="BZ118" s="83">
        <f t="shared" si="402"/>
        <v>0</v>
      </c>
      <c r="CA118" s="83">
        <f t="shared" si="402"/>
        <v>0</v>
      </c>
      <c r="CB118" s="83">
        <f t="shared" si="402"/>
        <v>0</v>
      </c>
      <c r="CC118" s="83">
        <f t="shared" si="402"/>
        <v>0</v>
      </c>
      <c r="CD118" s="83">
        <f t="shared" si="402"/>
        <v>0</v>
      </c>
      <c r="CE118" s="83">
        <f t="shared" si="402"/>
        <v>0</v>
      </c>
      <c r="CF118" s="83">
        <f t="shared" si="402"/>
        <v>0</v>
      </c>
      <c r="CG118" s="83">
        <f t="shared" si="402"/>
        <v>0</v>
      </c>
      <c r="CH118" s="83">
        <f t="shared" si="402"/>
        <v>0</v>
      </c>
      <c r="CI118" s="83">
        <f t="shared" si="402"/>
        <v>0</v>
      </c>
      <c r="CJ118" s="83">
        <f t="shared" si="402"/>
        <v>0</v>
      </c>
      <c r="CP118" s="83">
        <f>+$D118*CN111</f>
        <v>6.1707192893959961</v>
      </c>
      <c r="CQ118" s="83">
        <f t="shared" ref="CQ118:FB118" si="403">+$D118*CO111</f>
        <v>5.394547768087735</v>
      </c>
      <c r="CR118" s="83">
        <f t="shared" si="403"/>
        <v>4.7152044225376573</v>
      </c>
      <c r="CS118" s="83">
        <f t="shared" si="403"/>
        <v>4.120578000199778</v>
      </c>
      <c r="CT118" s="83">
        <f t="shared" si="403"/>
        <v>3.6000708458733026</v>
      </c>
      <c r="CU118" s="83">
        <f t="shared" si="403"/>
        <v>3.1444096896655802</v>
      </c>
      <c r="CV118" s="83">
        <f t="shared" si="403"/>
        <v>2.745480085964878</v>
      </c>
      <c r="CW118" s="83">
        <f t="shared" si="403"/>
        <v>2.3961815470270649</v>
      </c>
      <c r="CX118" s="83">
        <f t="shared" si="403"/>
        <v>2.0903007843287886</v>
      </c>
      <c r="CY118" s="83">
        <f t="shared" si="403"/>
        <v>1.8224007941950024</v>
      </c>
      <c r="CZ118" s="83">
        <f t="shared" si="403"/>
        <v>1.5877238071442308</v>
      </c>
      <c r="DA118" s="83">
        <f t="shared" si="403"/>
        <v>1.3821063679637513</v>
      </c>
      <c r="DB118" s="83">
        <f t="shared" si="403"/>
        <v>1.2019050301493335</v>
      </c>
      <c r="DC118" s="83">
        <f t="shared" si="403"/>
        <v>1.0439313378889594</v>
      </c>
      <c r="DD118" s="83">
        <f t="shared" si="403"/>
        <v>0.90539493462146381</v>
      </c>
      <c r="DE118" s="83">
        <f t="shared" si="403"/>
        <v>0.78385378232115022</v>
      </c>
      <c r="DF118" s="83">
        <f t="shared" si="403"/>
        <v>0.67717060263947071</v>
      </c>
      <c r="DG118" s="83">
        <f t="shared" si="403"/>
        <v>0.58347476214233951</v>
      </c>
      <c r="DH118" s="83">
        <f t="shared" si="403"/>
        <v>0.50112892110066198</v>
      </c>
      <c r="DI118" s="83">
        <f t="shared" si="403"/>
        <v>0.4286998503582386</v>
      </c>
      <c r="DJ118" s="83">
        <f t="shared" si="403"/>
        <v>0.36493289523442463</v>
      </c>
      <c r="DK118" s="83">
        <f t="shared" si="403"/>
        <v>0.30872963054792596</v>
      </c>
      <c r="DL118" s="83">
        <f t="shared" si="403"/>
        <v>0.25912830783595192</v>
      </c>
      <c r="DM118" s="83">
        <f t="shared" si="403"/>
        <v>0.21528674570723519</v>
      </c>
      <c r="DN118" s="83">
        <f t="shared" si="403"/>
        <v>0.17646735789863918</v>
      </c>
      <c r="DO118" s="83">
        <f t="shared" si="403"/>
        <v>0.14202405178231003</v>
      </c>
      <c r="DP118" s="83">
        <f t="shared" si="403"/>
        <v>0.11139076347536202</v>
      </c>
      <c r="DQ118" s="83">
        <f t="shared" si="403"/>
        <v>8.4071424933416156E-2</v>
      </c>
      <c r="DR118" s="83">
        <f t="shared" si="403"/>
        <v>5.9631183984912489E-2</v>
      </c>
      <c r="DS118" s="83">
        <f t="shared" si="403"/>
        <v>3.7688720641698724E-2</v>
      </c>
      <c r="DT118" s="83">
        <f t="shared" si="403"/>
        <v>1.7909522602582682E-2</v>
      </c>
      <c r="DU118" s="83">
        <f t="shared" si="403"/>
        <v>0</v>
      </c>
      <c r="DV118" s="83">
        <f t="shared" si="403"/>
        <v>0</v>
      </c>
      <c r="DW118" s="83">
        <f t="shared" si="403"/>
        <v>0</v>
      </c>
      <c r="DX118" s="83">
        <f t="shared" si="403"/>
        <v>0</v>
      </c>
      <c r="DY118" s="83">
        <f t="shared" si="403"/>
        <v>0</v>
      </c>
      <c r="DZ118" s="83">
        <f t="shared" si="403"/>
        <v>0</v>
      </c>
      <c r="EA118" s="83">
        <f t="shared" si="403"/>
        <v>0</v>
      </c>
      <c r="EB118" s="83">
        <f t="shared" si="403"/>
        <v>0</v>
      </c>
      <c r="EC118" s="83">
        <f t="shared" si="403"/>
        <v>0</v>
      </c>
      <c r="ED118" s="83">
        <f t="shared" si="403"/>
        <v>0</v>
      </c>
      <c r="EE118" s="83">
        <f t="shared" si="403"/>
        <v>0</v>
      </c>
      <c r="EF118" s="83">
        <f t="shared" si="403"/>
        <v>0</v>
      </c>
      <c r="EG118" s="83">
        <f t="shared" si="403"/>
        <v>0</v>
      </c>
      <c r="EH118" s="83">
        <f t="shared" si="403"/>
        <v>0</v>
      </c>
      <c r="EI118" s="83">
        <f t="shared" si="403"/>
        <v>0</v>
      </c>
      <c r="EJ118" s="83">
        <f t="shared" si="403"/>
        <v>0</v>
      </c>
      <c r="EK118" s="83">
        <f t="shared" si="403"/>
        <v>0</v>
      </c>
      <c r="EL118" s="83">
        <f t="shared" si="403"/>
        <v>0</v>
      </c>
      <c r="EM118" s="83">
        <f t="shared" si="403"/>
        <v>0</v>
      </c>
      <c r="EN118" s="83">
        <f t="shared" si="403"/>
        <v>0</v>
      </c>
      <c r="EO118" s="83">
        <f t="shared" si="403"/>
        <v>0</v>
      </c>
      <c r="EP118" s="83">
        <f t="shared" si="403"/>
        <v>0</v>
      </c>
      <c r="EQ118" s="83">
        <f t="shared" si="403"/>
        <v>0</v>
      </c>
      <c r="ER118" s="83">
        <f t="shared" si="403"/>
        <v>0</v>
      </c>
      <c r="ES118" s="83">
        <f t="shared" si="403"/>
        <v>0</v>
      </c>
      <c r="ET118" s="83">
        <f t="shared" si="403"/>
        <v>0</v>
      </c>
      <c r="EU118" s="83">
        <f t="shared" si="403"/>
        <v>0</v>
      </c>
      <c r="EV118" s="83">
        <f t="shared" si="403"/>
        <v>0</v>
      </c>
      <c r="EW118" s="83">
        <f t="shared" si="403"/>
        <v>0</v>
      </c>
      <c r="EX118" s="83">
        <f t="shared" si="403"/>
        <v>0</v>
      </c>
      <c r="EY118" s="83">
        <f t="shared" si="403"/>
        <v>0</v>
      </c>
      <c r="EZ118" s="83">
        <f t="shared" si="403"/>
        <v>0</v>
      </c>
      <c r="FA118" s="83">
        <f t="shared" si="403"/>
        <v>0</v>
      </c>
      <c r="FB118" s="83">
        <f t="shared" si="403"/>
        <v>0</v>
      </c>
      <c r="FC118" s="83">
        <f t="shared" ref="FC118:FP118" si="404">+$D118*FA111</f>
        <v>0</v>
      </c>
      <c r="FD118" s="83">
        <f t="shared" si="404"/>
        <v>0</v>
      </c>
      <c r="FE118" s="83">
        <f t="shared" si="404"/>
        <v>0</v>
      </c>
      <c r="FF118" s="83">
        <f t="shared" si="404"/>
        <v>0</v>
      </c>
      <c r="FG118" s="83">
        <f t="shared" si="404"/>
        <v>0</v>
      </c>
      <c r="FH118" s="83">
        <f t="shared" si="404"/>
        <v>0</v>
      </c>
      <c r="FI118" s="83">
        <f t="shared" si="404"/>
        <v>0</v>
      </c>
      <c r="FJ118" s="83">
        <f t="shared" si="404"/>
        <v>0</v>
      </c>
      <c r="FK118" s="83">
        <f t="shared" si="404"/>
        <v>0</v>
      </c>
      <c r="FL118" s="83">
        <f t="shared" si="404"/>
        <v>0</v>
      </c>
      <c r="FM118" s="83">
        <f t="shared" si="404"/>
        <v>0</v>
      </c>
      <c r="FN118" s="83">
        <f t="shared" si="404"/>
        <v>0</v>
      </c>
      <c r="FO118" s="83">
        <f t="shared" si="404"/>
        <v>0</v>
      </c>
      <c r="FP118" s="83">
        <f t="shared" si="404"/>
        <v>0</v>
      </c>
    </row>
    <row r="119" spans="1:172">
      <c r="A119" s="80">
        <v>1955</v>
      </c>
      <c r="D119" s="99">
        <f>Data!CE19</f>
        <v>5.3513314540579175</v>
      </c>
      <c r="K119" s="83">
        <f>+$D119*H111</f>
        <v>5.3513314540579175</v>
      </c>
      <c r="L119" s="83">
        <f t="shared" ref="L119:BW119" si="405">+$D119*I111</f>
        <v>5.0150150075884152</v>
      </c>
      <c r="M119" s="83">
        <f t="shared" si="405"/>
        <v>4.6744872418341519</v>
      </c>
      <c r="N119" s="83">
        <f t="shared" si="405"/>
        <v>4.3299838656252785</v>
      </c>
      <c r="O119" s="83">
        <f t="shared" si="405"/>
        <v>3.981878199084087</v>
      </c>
      <c r="P119" s="83">
        <f t="shared" si="405"/>
        <v>3.6307805488894167</v>
      </c>
      <c r="Q119" s="83">
        <f t="shared" si="405"/>
        <v>3.2776876612869272</v>
      </c>
      <c r="R119" s="83">
        <f t="shared" si="405"/>
        <v>2.9241820211820646</v>
      </c>
      <c r="S119" s="83">
        <f t="shared" si="405"/>
        <v>2.5726589931544988</v>
      </c>
      <c r="T119" s="83">
        <f t="shared" si="405"/>
        <v>2.2265291123810389</v>
      </c>
      <c r="U119" s="83">
        <f t="shared" si="405"/>
        <v>1.89031310012856</v>
      </c>
      <c r="V119" s="83">
        <f t="shared" si="405"/>
        <v>1.5695355026987003</v>
      </c>
      <c r="W119" s="83">
        <f t="shared" si="405"/>
        <v>1.2703470580987681</v>
      </c>
      <c r="X119" s="83">
        <f t="shared" si="405"/>
        <v>0.9988730340100398</v>
      </c>
      <c r="Y119" s="83">
        <f t="shared" si="405"/>
        <v>0.76038073626682423</v>
      </c>
      <c r="Z119" s="83">
        <f t="shared" si="405"/>
        <v>0.55844821932653432</v>
      </c>
      <c r="AA119" s="83">
        <f t="shared" si="405"/>
        <v>0.39435411916849367</v>
      </c>
      <c r="AB119" s="83">
        <f t="shared" si="405"/>
        <v>0.26686744455196859</v>
      </c>
      <c r="AC119" s="83">
        <f t="shared" si="405"/>
        <v>0.17250328439770152</v>
      </c>
      <c r="AD119" s="83">
        <f t="shared" si="405"/>
        <v>0.10616904744111037</v>
      </c>
      <c r="AE119" s="83">
        <f t="shared" si="405"/>
        <v>6.2014756971629947E-2</v>
      </c>
      <c r="AF119" s="83">
        <f t="shared" si="405"/>
        <v>3.4263507492021797E-2</v>
      </c>
      <c r="AG119" s="83">
        <f t="shared" si="405"/>
        <v>1.7841187677757372E-2</v>
      </c>
      <c r="AH119" s="83">
        <f t="shared" si="405"/>
        <v>8.7185245962067334E-3</v>
      </c>
      <c r="AI119" s="83">
        <f t="shared" si="405"/>
        <v>3.9776416709957994E-3</v>
      </c>
      <c r="AJ119" s="83">
        <f t="shared" si="405"/>
        <v>1.6824038489357414E-3</v>
      </c>
      <c r="AK119" s="83">
        <f t="shared" si="405"/>
        <v>6.5295005015548015E-4</v>
      </c>
      <c r="AL119" s="83">
        <f t="shared" si="405"/>
        <v>2.2864375028694924E-4</v>
      </c>
      <c r="AM119" s="83">
        <f t="shared" si="405"/>
        <v>7.0013347707159731E-5</v>
      </c>
      <c r="AN119" s="83">
        <f t="shared" si="405"/>
        <v>1.7489107639863739E-5</v>
      </c>
      <c r="AO119" s="83">
        <f t="shared" si="405"/>
        <v>2.8817856420573063E-6</v>
      </c>
      <c r="AP119" s="83">
        <f t="shared" si="405"/>
        <v>0</v>
      </c>
      <c r="AQ119" s="83">
        <f t="shared" si="405"/>
        <v>0</v>
      </c>
      <c r="AR119" s="83">
        <f t="shared" si="405"/>
        <v>0</v>
      </c>
      <c r="AS119" s="83">
        <f t="shared" si="405"/>
        <v>0</v>
      </c>
      <c r="AT119" s="83">
        <f t="shared" si="405"/>
        <v>0</v>
      </c>
      <c r="AU119" s="83">
        <f t="shared" si="405"/>
        <v>0</v>
      </c>
      <c r="AV119" s="83">
        <f t="shared" si="405"/>
        <v>0</v>
      </c>
      <c r="AW119" s="83">
        <f t="shared" si="405"/>
        <v>0</v>
      </c>
      <c r="AX119" s="83">
        <f t="shared" si="405"/>
        <v>0</v>
      </c>
      <c r="AY119" s="83">
        <f t="shared" si="405"/>
        <v>0</v>
      </c>
      <c r="AZ119" s="83">
        <f t="shared" si="405"/>
        <v>0</v>
      </c>
      <c r="BA119" s="83">
        <f t="shared" si="405"/>
        <v>0</v>
      </c>
      <c r="BB119" s="83">
        <f t="shared" si="405"/>
        <v>0</v>
      </c>
      <c r="BC119" s="83">
        <f t="shared" si="405"/>
        <v>0</v>
      </c>
      <c r="BD119" s="83">
        <f t="shared" si="405"/>
        <v>0</v>
      </c>
      <c r="BE119" s="83">
        <f t="shared" si="405"/>
        <v>0</v>
      </c>
      <c r="BF119" s="83">
        <f t="shared" si="405"/>
        <v>0</v>
      </c>
      <c r="BG119" s="83">
        <f t="shared" si="405"/>
        <v>0</v>
      </c>
      <c r="BH119" s="83">
        <f t="shared" si="405"/>
        <v>0</v>
      </c>
      <c r="BI119" s="83">
        <f t="shared" si="405"/>
        <v>0</v>
      </c>
      <c r="BJ119" s="83">
        <f t="shared" si="405"/>
        <v>0</v>
      </c>
      <c r="BK119" s="83">
        <f t="shared" si="405"/>
        <v>0</v>
      </c>
      <c r="BL119" s="83">
        <f t="shared" si="405"/>
        <v>0</v>
      </c>
      <c r="BM119" s="83">
        <f t="shared" si="405"/>
        <v>0</v>
      </c>
      <c r="BN119" s="83">
        <f t="shared" si="405"/>
        <v>0</v>
      </c>
      <c r="BO119" s="83">
        <f t="shared" si="405"/>
        <v>0</v>
      </c>
      <c r="BP119" s="83">
        <f t="shared" si="405"/>
        <v>0</v>
      </c>
      <c r="BQ119" s="83">
        <f t="shared" si="405"/>
        <v>0</v>
      </c>
      <c r="BR119" s="83">
        <f t="shared" si="405"/>
        <v>0</v>
      </c>
      <c r="BS119" s="83">
        <f t="shared" si="405"/>
        <v>0</v>
      </c>
      <c r="BT119" s="83">
        <f t="shared" si="405"/>
        <v>0</v>
      </c>
      <c r="BU119" s="83">
        <f t="shared" si="405"/>
        <v>0</v>
      </c>
      <c r="BV119" s="83">
        <f t="shared" si="405"/>
        <v>0</v>
      </c>
      <c r="BW119" s="83">
        <f t="shared" si="405"/>
        <v>0</v>
      </c>
      <c r="BX119" s="83">
        <f t="shared" ref="BX119:CJ119" si="406">+$D119*BU111</f>
        <v>0</v>
      </c>
      <c r="BY119" s="83">
        <f t="shared" si="406"/>
        <v>0</v>
      </c>
      <c r="BZ119" s="83">
        <f t="shared" si="406"/>
        <v>0</v>
      </c>
      <c r="CA119" s="83">
        <f t="shared" si="406"/>
        <v>0</v>
      </c>
      <c r="CB119" s="83">
        <f t="shared" si="406"/>
        <v>0</v>
      </c>
      <c r="CC119" s="83">
        <f t="shared" si="406"/>
        <v>0</v>
      </c>
      <c r="CD119" s="83">
        <f t="shared" si="406"/>
        <v>0</v>
      </c>
      <c r="CE119" s="83">
        <f t="shared" si="406"/>
        <v>0</v>
      </c>
      <c r="CF119" s="83">
        <f t="shared" si="406"/>
        <v>0</v>
      </c>
      <c r="CG119" s="83">
        <f t="shared" si="406"/>
        <v>0</v>
      </c>
      <c r="CH119" s="83">
        <f t="shared" si="406"/>
        <v>0</v>
      </c>
      <c r="CI119" s="83">
        <f t="shared" si="406"/>
        <v>0</v>
      </c>
      <c r="CJ119" s="83">
        <f t="shared" si="406"/>
        <v>0</v>
      </c>
      <c r="CQ119" s="83">
        <f>+$D119*CN111</f>
        <v>5.3513314540579175</v>
      </c>
      <c r="CR119" s="83">
        <f t="shared" ref="CR119:FC119" si="407">+$D119*CO111</f>
        <v>4.6782249844671675</v>
      </c>
      <c r="CS119" s="83">
        <f t="shared" si="407"/>
        <v>4.0890892220619213</v>
      </c>
      <c r="CT119" s="83">
        <f t="shared" si="407"/>
        <v>3.5734211243834597</v>
      </c>
      <c r="CU119" s="83">
        <f t="shared" si="407"/>
        <v>3.1220302611179735</v>
      </c>
      <c r="CV119" s="83">
        <f t="shared" si="407"/>
        <v>2.7268747268519742</v>
      </c>
      <c r="CW119" s="83">
        <f t="shared" si="407"/>
        <v>2.380917564304172</v>
      </c>
      <c r="CX119" s="83">
        <f t="shared" si="407"/>
        <v>2.0780011342071942</v>
      </c>
      <c r="CY119" s="83">
        <f t="shared" si="407"/>
        <v>1.8127371884899794</v>
      </c>
      <c r="CZ119" s="83">
        <f t="shared" si="407"/>
        <v>1.5804106838297647</v>
      </c>
      <c r="DA119" s="83">
        <f t="shared" si="407"/>
        <v>1.3768956180081171</v>
      </c>
      <c r="DB119" s="83">
        <f t="shared" si="407"/>
        <v>1.1985813862004597</v>
      </c>
      <c r="DC119" s="83">
        <f t="shared" si="407"/>
        <v>1.0423083421864936</v>
      </c>
      <c r="DD119" s="83">
        <f t="shared" si="407"/>
        <v>0.90531141384471636</v>
      </c>
      <c r="DE119" s="83">
        <f t="shared" si="407"/>
        <v>0.78517076612292258</v>
      </c>
      <c r="DF119" s="83">
        <f t="shared" si="407"/>
        <v>0.67976863052670511</v>
      </c>
      <c r="DG119" s="83">
        <f t="shared" si="407"/>
        <v>0.58725153028678068</v>
      </c>
      <c r="DH119" s="83">
        <f t="shared" si="407"/>
        <v>0.50599722671988334</v>
      </c>
      <c r="DI119" s="83">
        <f t="shared" si="407"/>
        <v>0.43458579660760621</v>
      </c>
      <c r="DJ119" s="83">
        <f t="shared" si="407"/>
        <v>0.37177432418847201</v>
      </c>
      <c r="DK119" s="83">
        <f t="shared" si="407"/>
        <v>0.31647475590800228</v>
      </c>
      <c r="DL119" s="83">
        <f t="shared" si="407"/>
        <v>0.26773452255231484</v>
      </c>
      <c r="DM119" s="83">
        <f t="shared" si="407"/>
        <v>0.22471958281140086</v>
      </c>
      <c r="DN119" s="83">
        <f t="shared" si="407"/>
        <v>0.18669958556122609</v>
      </c>
      <c r="DO119" s="83">
        <f t="shared" si="407"/>
        <v>0.15303488599137322</v>
      </c>
      <c r="DP119" s="83">
        <f t="shared" si="407"/>
        <v>0.12316518381276396</v>
      </c>
      <c r="DQ119" s="83">
        <f t="shared" si="407"/>
        <v>9.6599580749293354E-2</v>
      </c>
      <c r="DR119" s="83">
        <f t="shared" si="407"/>
        <v>7.2907879865281564E-2</v>
      </c>
      <c r="DS119" s="83">
        <f t="shared" si="407"/>
        <v>5.1712971460157249E-2</v>
      </c>
      <c r="DT119" s="83">
        <f t="shared" si="407"/>
        <v>3.2684169668794907E-2</v>
      </c>
      <c r="DU119" s="83">
        <f t="shared" si="407"/>
        <v>1.5531380886999145E-2</v>
      </c>
      <c r="DV119" s="83">
        <f t="shared" si="407"/>
        <v>0</v>
      </c>
      <c r="DW119" s="83">
        <f t="shared" si="407"/>
        <v>0</v>
      </c>
      <c r="DX119" s="83">
        <f t="shared" si="407"/>
        <v>0</v>
      </c>
      <c r="DY119" s="83">
        <f t="shared" si="407"/>
        <v>0</v>
      </c>
      <c r="DZ119" s="83">
        <f t="shared" si="407"/>
        <v>0</v>
      </c>
      <c r="EA119" s="83">
        <f t="shared" si="407"/>
        <v>0</v>
      </c>
      <c r="EB119" s="83">
        <f t="shared" si="407"/>
        <v>0</v>
      </c>
      <c r="EC119" s="83">
        <f t="shared" si="407"/>
        <v>0</v>
      </c>
      <c r="ED119" s="83">
        <f t="shared" si="407"/>
        <v>0</v>
      </c>
      <c r="EE119" s="83">
        <f t="shared" si="407"/>
        <v>0</v>
      </c>
      <c r="EF119" s="83">
        <f t="shared" si="407"/>
        <v>0</v>
      </c>
      <c r="EG119" s="83">
        <f t="shared" si="407"/>
        <v>0</v>
      </c>
      <c r="EH119" s="83">
        <f t="shared" si="407"/>
        <v>0</v>
      </c>
      <c r="EI119" s="83">
        <f t="shared" si="407"/>
        <v>0</v>
      </c>
      <c r="EJ119" s="83">
        <f t="shared" si="407"/>
        <v>0</v>
      </c>
      <c r="EK119" s="83">
        <f t="shared" si="407"/>
        <v>0</v>
      </c>
      <c r="EL119" s="83">
        <f t="shared" si="407"/>
        <v>0</v>
      </c>
      <c r="EM119" s="83">
        <f t="shared" si="407"/>
        <v>0</v>
      </c>
      <c r="EN119" s="83">
        <f t="shared" si="407"/>
        <v>0</v>
      </c>
      <c r="EO119" s="83">
        <f t="shared" si="407"/>
        <v>0</v>
      </c>
      <c r="EP119" s="83">
        <f t="shared" si="407"/>
        <v>0</v>
      </c>
      <c r="EQ119" s="83">
        <f t="shared" si="407"/>
        <v>0</v>
      </c>
      <c r="ER119" s="83">
        <f t="shared" si="407"/>
        <v>0</v>
      </c>
      <c r="ES119" s="83">
        <f t="shared" si="407"/>
        <v>0</v>
      </c>
      <c r="ET119" s="83">
        <f t="shared" si="407"/>
        <v>0</v>
      </c>
      <c r="EU119" s="83">
        <f t="shared" si="407"/>
        <v>0</v>
      </c>
      <c r="EV119" s="83">
        <f t="shared" si="407"/>
        <v>0</v>
      </c>
      <c r="EW119" s="83">
        <f t="shared" si="407"/>
        <v>0</v>
      </c>
      <c r="EX119" s="83">
        <f t="shared" si="407"/>
        <v>0</v>
      </c>
      <c r="EY119" s="83">
        <f t="shared" si="407"/>
        <v>0</v>
      </c>
      <c r="EZ119" s="83">
        <f t="shared" si="407"/>
        <v>0</v>
      </c>
      <c r="FA119" s="83">
        <f t="shared" si="407"/>
        <v>0</v>
      </c>
      <c r="FB119" s="83">
        <f t="shared" si="407"/>
        <v>0</v>
      </c>
      <c r="FC119" s="83">
        <f t="shared" si="407"/>
        <v>0</v>
      </c>
      <c r="FD119" s="83">
        <f t="shared" ref="FD119:FP119" si="408">+$D119*FA111</f>
        <v>0</v>
      </c>
      <c r="FE119" s="83">
        <f t="shared" si="408"/>
        <v>0</v>
      </c>
      <c r="FF119" s="83">
        <f t="shared" si="408"/>
        <v>0</v>
      </c>
      <c r="FG119" s="83">
        <f t="shared" si="408"/>
        <v>0</v>
      </c>
      <c r="FH119" s="83">
        <f t="shared" si="408"/>
        <v>0</v>
      </c>
      <c r="FI119" s="83">
        <f t="shared" si="408"/>
        <v>0</v>
      </c>
      <c r="FJ119" s="83">
        <f t="shared" si="408"/>
        <v>0</v>
      </c>
      <c r="FK119" s="83">
        <f t="shared" si="408"/>
        <v>0</v>
      </c>
      <c r="FL119" s="83">
        <f t="shared" si="408"/>
        <v>0</v>
      </c>
      <c r="FM119" s="83">
        <f t="shared" si="408"/>
        <v>0</v>
      </c>
      <c r="FN119" s="83">
        <f t="shared" si="408"/>
        <v>0</v>
      </c>
      <c r="FO119" s="83">
        <f t="shared" si="408"/>
        <v>0</v>
      </c>
      <c r="FP119" s="83">
        <f t="shared" si="408"/>
        <v>0</v>
      </c>
    </row>
    <row r="120" spans="1:172">
      <c r="A120" s="80">
        <v>1956</v>
      </c>
      <c r="D120" s="99">
        <f>Data!CE20</f>
        <v>6.3950689415636512</v>
      </c>
      <c r="L120" s="83">
        <f>+$D120*H111</f>
        <v>6.3950689415636512</v>
      </c>
      <c r="M120" s="83">
        <f t="shared" ref="M120:BX120" si="409">+$D120*I111</f>
        <v>5.9931564680383493</v>
      </c>
      <c r="N120" s="83">
        <f t="shared" si="409"/>
        <v>5.5862112886542912</v>
      </c>
      <c r="O120" s="83">
        <f t="shared" si="409"/>
        <v>5.1745150854997366</v>
      </c>
      <c r="P120" s="83">
        <f t="shared" si="409"/>
        <v>4.7585139920163968</v>
      </c>
      <c r="Q120" s="83">
        <f t="shared" si="409"/>
        <v>4.3389373506716886</v>
      </c>
      <c r="R120" s="83">
        <f t="shared" si="409"/>
        <v>3.9169763156695638</v>
      </c>
      <c r="S120" s="83">
        <f t="shared" si="409"/>
        <v>3.494522023852543</v>
      </c>
      <c r="T120" s="83">
        <f t="shared" si="409"/>
        <v>3.0744370378853914</v>
      </c>
      <c r="U120" s="83">
        <f t="shared" si="409"/>
        <v>2.6607970925213333</v>
      </c>
      <c r="V120" s="83">
        <f t="shared" si="409"/>
        <v>2.2590046421617558</v>
      </c>
      <c r="W120" s="83">
        <f t="shared" si="409"/>
        <v>1.8756617548663839</v>
      </c>
      <c r="X120" s="83">
        <f t="shared" si="409"/>
        <v>1.5181188244457902</v>
      </c>
      <c r="Y120" s="83">
        <f t="shared" si="409"/>
        <v>1.1936958065864411</v>
      </c>
      <c r="Z120" s="83">
        <f t="shared" si="409"/>
        <v>0.90868735603657869</v>
      </c>
      <c r="AA120" s="83">
        <f t="shared" si="409"/>
        <v>0.66736940022253999</v>
      </c>
      <c r="AB120" s="83">
        <f t="shared" si="409"/>
        <v>0.47126996358256784</v>
      </c>
      <c r="AC120" s="83">
        <f t="shared" si="409"/>
        <v>0.31891795916969629</v>
      </c>
      <c r="AD120" s="83">
        <f t="shared" si="409"/>
        <v>0.20614876986042938</v>
      </c>
      <c r="AE120" s="83">
        <f t="shared" si="409"/>
        <v>0.12687653225650755</v>
      </c>
      <c r="AF120" s="83">
        <f t="shared" si="409"/>
        <v>7.4110275103059661E-2</v>
      </c>
      <c r="AG120" s="83">
        <f t="shared" si="409"/>
        <v>4.0946350356434222E-2</v>
      </c>
      <c r="AH120" s="83">
        <f t="shared" si="409"/>
        <v>2.1320978933591476E-2</v>
      </c>
      <c r="AI120" s="83">
        <f t="shared" si="409"/>
        <v>1.0419008117910727E-2</v>
      </c>
      <c r="AJ120" s="83">
        <f t="shared" si="409"/>
        <v>4.7534511605640626E-3</v>
      </c>
      <c r="AK120" s="83">
        <f t="shared" si="409"/>
        <v>2.0105442344329994E-3</v>
      </c>
      <c r="AL120" s="83">
        <f t="shared" si="409"/>
        <v>7.8030311184991799E-4</v>
      </c>
      <c r="AM120" s="83">
        <f t="shared" si="409"/>
        <v>2.7323901699901671E-4</v>
      </c>
      <c r="AN120" s="83">
        <f t="shared" si="409"/>
        <v>8.3668931603448382E-5</v>
      </c>
      <c r="AO120" s="83">
        <f t="shared" si="409"/>
        <v>2.0900228297117488E-5</v>
      </c>
      <c r="AP120" s="83">
        <f t="shared" si="409"/>
        <v>3.4438565456060211E-6</v>
      </c>
      <c r="AQ120" s="83">
        <f t="shared" si="409"/>
        <v>0</v>
      </c>
      <c r="AR120" s="83">
        <f t="shared" si="409"/>
        <v>0</v>
      </c>
      <c r="AS120" s="83">
        <f t="shared" si="409"/>
        <v>0</v>
      </c>
      <c r="AT120" s="83">
        <f t="shared" si="409"/>
        <v>0</v>
      </c>
      <c r="AU120" s="83">
        <f t="shared" si="409"/>
        <v>0</v>
      </c>
      <c r="AV120" s="83">
        <f t="shared" si="409"/>
        <v>0</v>
      </c>
      <c r="AW120" s="83">
        <f t="shared" si="409"/>
        <v>0</v>
      </c>
      <c r="AX120" s="83">
        <f t="shared" si="409"/>
        <v>0</v>
      </c>
      <c r="AY120" s="83">
        <f t="shared" si="409"/>
        <v>0</v>
      </c>
      <c r="AZ120" s="83">
        <f t="shared" si="409"/>
        <v>0</v>
      </c>
      <c r="BA120" s="83">
        <f t="shared" si="409"/>
        <v>0</v>
      </c>
      <c r="BB120" s="83">
        <f t="shared" si="409"/>
        <v>0</v>
      </c>
      <c r="BC120" s="83">
        <f t="shared" si="409"/>
        <v>0</v>
      </c>
      <c r="BD120" s="83">
        <f t="shared" si="409"/>
        <v>0</v>
      </c>
      <c r="BE120" s="83">
        <f t="shared" si="409"/>
        <v>0</v>
      </c>
      <c r="BF120" s="83">
        <f t="shared" si="409"/>
        <v>0</v>
      </c>
      <c r="BG120" s="83">
        <f t="shared" si="409"/>
        <v>0</v>
      </c>
      <c r="BH120" s="83">
        <f t="shared" si="409"/>
        <v>0</v>
      </c>
      <c r="BI120" s="83">
        <f t="shared" si="409"/>
        <v>0</v>
      </c>
      <c r="BJ120" s="83">
        <f t="shared" si="409"/>
        <v>0</v>
      </c>
      <c r="BK120" s="83">
        <f t="shared" si="409"/>
        <v>0</v>
      </c>
      <c r="BL120" s="83">
        <f t="shared" si="409"/>
        <v>0</v>
      </c>
      <c r="BM120" s="83">
        <f t="shared" si="409"/>
        <v>0</v>
      </c>
      <c r="BN120" s="83">
        <f t="shared" si="409"/>
        <v>0</v>
      </c>
      <c r="BO120" s="83">
        <f t="shared" si="409"/>
        <v>0</v>
      </c>
      <c r="BP120" s="83">
        <f t="shared" si="409"/>
        <v>0</v>
      </c>
      <c r="BQ120" s="83">
        <f t="shared" si="409"/>
        <v>0</v>
      </c>
      <c r="BR120" s="83">
        <f t="shared" si="409"/>
        <v>0</v>
      </c>
      <c r="BS120" s="83">
        <f t="shared" si="409"/>
        <v>0</v>
      </c>
      <c r="BT120" s="83">
        <f t="shared" si="409"/>
        <v>0</v>
      </c>
      <c r="BU120" s="83">
        <f t="shared" si="409"/>
        <v>0</v>
      </c>
      <c r="BV120" s="83">
        <f t="shared" si="409"/>
        <v>0</v>
      </c>
      <c r="BW120" s="83">
        <f t="shared" si="409"/>
        <v>0</v>
      </c>
      <c r="BX120" s="83">
        <f t="shared" si="409"/>
        <v>0</v>
      </c>
      <c r="BY120" s="83">
        <f t="shared" ref="BY120:CJ120" si="410">+$D120*BU111</f>
        <v>0</v>
      </c>
      <c r="BZ120" s="83">
        <f t="shared" si="410"/>
        <v>0</v>
      </c>
      <c r="CA120" s="83">
        <f t="shared" si="410"/>
        <v>0</v>
      </c>
      <c r="CB120" s="83">
        <f t="shared" si="410"/>
        <v>0</v>
      </c>
      <c r="CC120" s="83">
        <f t="shared" si="410"/>
        <v>0</v>
      </c>
      <c r="CD120" s="83">
        <f t="shared" si="410"/>
        <v>0</v>
      </c>
      <c r="CE120" s="83">
        <f t="shared" si="410"/>
        <v>0</v>
      </c>
      <c r="CF120" s="83">
        <f t="shared" si="410"/>
        <v>0</v>
      </c>
      <c r="CG120" s="83">
        <f t="shared" si="410"/>
        <v>0</v>
      </c>
      <c r="CH120" s="83">
        <f t="shared" si="410"/>
        <v>0</v>
      </c>
      <c r="CI120" s="83">
        <f t="shared" si="410"/>
        <v>0</v>
      </c>
      <c r="CJ120" s="83">
        <f t="shared" si="410"/>
        <v>0</v>
      </c>
      <c r="CR120" s="83">
        <f>+$D120*CN111</f>
        <v>6.3950689415636512</v>
      </c>
      <c r="CS120" s="83">
        <f t="shared" ref="CS120:FD120" si="411">+$D120*CO111</f>
        <v>5.5906780502498243</v>
      </c>
      <c r="CT120" s="83">
        <f t="shared" si="411"/>
        <v>4.8866357294054925</v>
      </c>
      <c r="CU120" s="83">
        <f t="shared" si="411"/>
        <v>4.2703903960841805</v>
      </c>
      <c r="CV120" s="83">
        <f t="shared" si="411"/>
        <v>3.7309590947422038</v>
      </c>
      <c r="CW120" s="83">
        <f t="shared" si="411"/>
        <v>3.2587314059947197</v>
      </c>
      <c r="CX120" s="83">
        <f t="shared" si="411"/>
        <v>2.8452978662644797</v>
      </c>
      <c r="CY120" s="83">
        <f t="shared" si="411"/>
        <v>2.4832998344412855</v>
      </c>
      <c r="CZ120" s="83">
        <f t="shared" si="411"/>
        <v>2.1662981246543835</v>
      </c>
      <c r="DA120" s="83">
        <f t="shared" si="411"/>
        <v>1.8886580593715758</v>
      </c>
      <c r="DB120" s="83">
        <f t="shared" si="411"/>
        <v>1.6454488902610775</v>
      </c>
      <c r="DC120" s="83">
        <f t="shared" si="411"/>
        <v>1.432355790821831</v>
      </c>
      <c r="DD120" s="83">
        <f t="shared" si="411"/>
        <v>1.2456028492862257</v>
      </c>
      <c r="DE120" s="83">
        <f t="shared" si="411"/>
        <v>1.0818856867352553</v>
      </c>
      <c r="DF120" s="83">
        <f t="shared" si="411"/>
        <v>0.93831249724754862</v>
      </c>
      <c r="DG120" s="83">
        <f t="shared" si="411"/>
        <v>0.81235245729997341</v>
      </c>
      <c r="DH120" s="83">
        <f t="shared" si="411"/>
        <v>0.70179058323417975</v>
      </c>
      <c r="DI120" s="83">
        <f t="shared" si="411"/>
        <v>0.60468823075047839</v>
      </c>
      <c r="DJ120" s="83">
        <f t="shared" si="411"/>
        <v>0.51934853114406265</v>
      </c>
      <c r="DK120" s="83">
        <f t="shared" si="411"/>
        <v>0.44428614715794457</v>
      </c>
      <c r="DL120" s="83">
        <f t="shared" si="411"/>
        <v>0.37820080846636689</v>
      </c>
      <c r="DM120" s="83">
        <f t="shared" si="411"/>
        <v>0.31995415429936297</v>
      </c>
      <c r="DN120" s="83">
        <f t="shared" si="411"/>
        <v>0.26854946977888633</v>
      </c>
      <c r="DO120" s="83">
        <f t="shared" si="411"/>
        <v>0.2231139542141469</v>
      </c>
      <c r="DP120" s="83">
        <f t="shared" si="411"/>
        <v>0.18288320482130482</v>
      </c>
      <c r="DQ120" s="83">
        <f t="shared" si="411"/>
        <v>0.14718763889792505</v>
      </c>
      <c r="DR120" s="83">
        <f t="shared" si="411"/>
        <v>0.11544061210213907</v>
      </c>
      <c r="DS120" s="83">
        <f t="shared" si="411"/>
        <v>8.7128020778484513E-2</v>
      </c>
      <c r="DT120" s="83">
        <f t="shared" si="411"/>
        <v>6.1799202777851302E-2</v>
      </c>
      <c r="DU120" s="83">
        <f t="shared" si="411"/>
        <v>3.9058974411164335E-2</v>
      </c>
      <c r="DV120" s="83">
        <f t="shared" si="411"/>
        <v>1.8560661469535007E-2</v>
      </c>
      <c r="DW120" s="83">
        <f t="shared" si="411"/>
        <v>0</v>
      </c>
      <c r="DX120" s="83">
        <f t="shared" si="411"/>
        <v>0</v>
      </c>
      <c r="DY120" s="83">
        <f t="shared" si="411"/>
        <v>0</v>
      </c>
      <c r="DZ120" s="83">
        <f t="shared" si="411"/>
        <v>0</v>
      </c>
      <c r="EA120" s="83">
        <f t="shared" si="411"/>
        <v>0</v>
      </c>
      <c r="EB120" s="83">
        <f t="shared" si="411"/>
        <v>0</v>
      </c>
      <c r="EC120" s="83">
        <f t="shared" si="411"/>
        <v>0</v>
      </c>
      <c r="ED120" s="83">
        <f t="shared" si="411"/>
        <v>0</v>
      </c>
      <c r="EE120" s="83">
        <f t="shared" si="411"/>
        <v>0</v>
      </c>
      <c r="EF120" s="83">
        <f t="shared" si="411"/>
        <v>0</v>
      </c>
      <c r="EG120" s="83">
        <f t="shared" si="411"/>
        <v>0</v>
      </c>
      <c r="EH120" s="83">
        <f t="shared" si="411"/>
        <v>0</v>
      </c>
      <c r="EI120" s="83">
        <f t="shared" si="411"/>
        <v>0</v>
      </c>
      <c r="EJ120" s="83">
        <f t="shared" si="411"/>
        <v>0</v>
      </c>
      <c r="EK120" s="83">
        <f t="shared" si="411"/>
        <v>0</v>
      </c>
      <c r="EL120" s="83">
        <f t="shared" si="411"/>
        <v>0</v>
      </c>
      <c r="EM120" s="83">
        <f t="shared" si="411"/>
        <v>0</v>
      </c>
      <c r="EN120" s="83">
        <f t="shared" si="411"/>
        <v>0</v>
      </c>
      <c r="EO120" s="83">
        <f t="shared" si="411"/>
        <v>0</v>
      </c>
      <c r="EP120" s="83">
        <f t="shared" si="411"/>
        <v>0</v>
      </c>
      <c r="EQ120" s="83">
        <f t="shared" si="411"/>
        <v>0</v>
      </c>
      <c r="ER120" s="83">
        <f t="shared" si="411"/>
        <v>0</v>
      </c>
      <c r="ES120" s="83">
        <f t="shared" si="411"/>
        <v>0</v>
      </c>
      <c r="ET120" s="83">
        <f t="shared" si="411"/>
        <v>0</v>
      </c>
      <c r="EU120" s="83">
        <f t="shared" si="411"/>
        <v>0</v>
      </c>
      <c r="EV120" s="83">
        <f t="shared" si="411"/>
        <v>0</v>
      </c>
      <c r="EW120" s="83">
        <f t="shared" si="411"/>
        <v>0</v>
      </c>
      <c r="EX120" s="83">
        <f t="shared" si="411"/>
        <v>0</v>
      </c>
      <c r="EY120" s="83">
        <f t="shared" si="411"/>
        <v>0</v>
      </c>
      <c r="EZ120" s="83">
        <f t="shared" si="411"/>
        <v>0</v>
      </c>
      <c r="FA120" s="83">
        <f t="shared" si="411"/>
        <v>0</v>
      </c>
      <c r="FB120" s="83">
        <f t="shared" si="411"/>
        <v>0</v>
      </c>
      <c r="FC120" s="83">
        <f t="shared" si="411"/>
        <v>0</v>
      </c>
      <c r="FD120" s="83">
        <f t="shared" si="411"/>
        <v>0</v>
      </c>
      <c r="FE120" s="83">
        <f t="shared" ref="FE120:FP120" si="412">+$D120*FA111</f>
        <v>0</v>
      </c>
      <c r="FF120" s="83">
        <f t="shared" si="412"/>
        <v>0</v>
      </c>
      <c r="FG120" s="83">
        <f t="shared" si="412"/>
        <v>0</v>
      </c>
      <c r="FH120" s="83">
        <f t="shared" si="412"/>
        <v>0</v>
      </c>
      <c r="FI120" s="83">
        <f t="shared" si="412"/>
        <v>0</v>
      </c>
      <c r="FJ120" s="83">
        <f t="shared" si="412"/>
        <v>0</v>
      </c>
      <c r="FK120" s="83">
        <f t="shared" si="412"/>
        <v>0</v>
      </c>
      <c r="FL120" s="83">
        <f t="shared" si="412"/>
        <v>0</v>
      </c>
      <c r="FM120" s="83">
        <f t="shared" si="412"/>
        <v>0</v>
      </c>
      <c r="FN120" s="83">
        <f t="shared" si="412"/>
        <v>0</v>
      </c>
      <c r="FO120" s="83">
        <f t="shared" si="412"/>
        <v>0</v>
      </c>
      <c r="FP120" s="83">
        <f t="shared" si="412"/>
        <v>0</v>
      </c>
    </row>
    <row r="121" spans="1:172">
      <c r="A121" s="80">
        <v>1957</v>
      </c>
      <c r="D121" s="99">
        <f>Data!CE21</f>
        <v>6.0330810932867394</v>
      </c>
      <c r="M121" s="83">
        <f>+$D121*H111</f>
        <v>6.0330810932867394</v>
      </c>
      <c r="N121" s="83">
        <f t="shared" ref="N121:BY121" si="413">+$D121*I111</f>
        <v>5.6539185592564607</v>
      </c>
      <c r="O121" s="83">
        <f t="shared" si="413"/>
        <v>5.2700081917247799</v>
      </c>
      <c r="P121" s="83">
        <f t="shared" si="413"/>
        <v>4.8816157283868673</v>
      </c>
      <c r="Q121" s="83">
        <f t="shared" si="413"/>
        <v>4.4891620496518128</v>
      </c>
      <c r="R121" s="83">
        <f t="shared" si="413"/>
        <v>4.0933352141302279</v>
      </c>
      <c r="S121" s="83">
        <f t="shared" si="413"/>
        <v>3.6952589516790884</v>
      </c>
      <c r="T121" s="83">
        <f t="shared" si="413"/>
        <v>3.2967173528271569</v>
      </c>
      <c r="U121" s="83">
        <f t="shared" si="413"/>
        <v>2.9004109471307142</v>
      </c>
      <c r="V121" s="83">
        <f t="shared" si="413"/>
        <v>2.5101847655824847</v>
      </c>
      <c r="W121" s="83">
        <f t="shared" si="413"/>
        <v>2.1311354609010222</v>
      </c>
      <c r="X121" s="83">
        <f t="shared" si="413"/>
        <v>1.7694913962754779</v>
      </c>
      <c r="Y121" s="83">
        <f t="shared" si="413"/>
        <v>1.4321869022552158</v>
      </c>
      <c r="Z121" s="83">
        <f t="shared" si="413"/>
        <v>1.1261275941915727</v>
      </c>
      <c r="AA121" s="83">
        <f t="shared" si="413"/>
        <v>0.85725182285095991</v>
      </c>
      <c r="AB121" s="83">
        <f t="shared" si="413"/>
        <v>0.62959348015038796</v>
      </c>
      <c r="AC121" s="83">
        <f t="shared" si="413"/>
        <v>0.44459409790643012</v>
      </c>
      <c r="AD121" s="83">
        <f t="shared" si="413"/>
        <v>0.30086585889187262</v>
      </c>
      <c r="AE121" s="83">
        <f t="shared" si="413"/>
        <v>0.19447988086038945</v>
      </c>
      <c r="AF121" s="83">
        <f t="shared" si="413"/>
        <v>0.11969478592538205</v>
      </c>
      <c r="AG121" s="83">
        <f t="shared" si="413"/>
        <v>6.9915321262076197E-2</v>
      </c>
      <c r="AH121" s="83">
        <f t="shared" si="413"/>
        <v>3.8628614395218135E-2</v>
      </c>
      <c r="AI121" s="83">
        <f t="shared" si="413"/>
        <v>2.0114121688133691E-2</v>
      </c>
      <c r="AJ121" s="83">
        <f t="shared" si="413"/>
        <v>9.8292483570315888E-3</v>
      </c>
      <c r="AK121" s="83">
        <f t="shared" si="413"/>
        <v>4.4843857957923656E-3</v>
      </c>
      <c r="AL121" s="83">
        <f t="shared" si="413"/>
        <v>1.8967389591594539E-3</v>
      </c>
      <c r="AM121" s="83">
        <f t="shared" si="413"/>
        <v>7.3613466784354798E-4</v>
      </c>
      <c r="AN121" s="83">
        <f t="shared" si="413"/>
        <v>2.5777253732028654E-4</v>
      </c>
      <c r="AO121" s="83">
        <f t="shared" si="413"/>
        <v>7.8932917528304577E-5</v>
      </c>
      <c r="AP121" s="83">
        <f t="shared" si="413"/>
        <v>1.9717187310553875E-5</v>
      </c>
      <c r="AQ121" s="83">
        <f t="shared" si="413"/>
        <v>3.248919754132829E-6</v>
      </c>
      <c r="AR121" s="83">
        <f t="shared" si="413"/>
        <v>0</v>
      </c>
      <c r="AS121" s="83">
        <f t="shared" si="413"/>
        <v>0</v>
      </c>
      <c r="AT121" s="83">
        <f t="shared" si="413"/>
        <v>0</v>
      </c>
      <c r="AU121" s="83">
        <f t="shared" si="413"/>
        <v>0</v>
      </c>
      <c r="AV121" s="83">
        <f t="shared" si="413"/>
        <v>0</v>
      </c>
      <c r="AW121" s="83">
        <f t="shared" si="413"/>
        <v>0</v>
      </c>
      <c r="AX121" s="83">
        <f t="shared" si="413"/>
        <v>0</v>
      </c>
      <c r="AY121" s="83">
        <f t="shared" si="413"/>
        <v>0</v>
      </c>
      <c r="AZ121" s="83">
        <f t="shared" si="413"/>
        <v>0</v>
      </c>
      <c r="BA121" s="83">
        <f t="shared" si="413"/>
        <v>0</v>
      </c>
      <c r="BB121" s="83">
        <f t="shared" si="413"/>
        <v>0</v>
      </c>
      <c r="BC121" s="83">
        <f t="shared" si="413"/>
        <v>0</v>
      </c>
      <c r="BD121" s="83">
        <f t="shared" si="413"/>
        <v>0</v>
      </c>
      <c r="BE121" s="83">
        <f t="shared" si="413"/>
        <v>0</v>
      </c>
      <c r="BF121" s="83">
        <f t="shared" si="413"/>
        <v>0</v>
      </c>
      <c r="BG121" s="83">
        <f t="shared" si="413"/>
        <v>0</v>
      </c>
      <c r="BH121" s="83">
        <f t="shared" si="413"/>
        <v>0</v>
      </c>
      <c r="BI121" s="83">
        <f t="shared" si="413"/>
        <v>0</v>
      </c>
      <c r="BJ121" s="83">
        <f t="shared" si="413"/>
        <v>0</v>
      </c>
      <c r="BK121" s="83">
        <f t="shared" si="413"/>
        <v>0</v>
      </c>
      <c r="BL121" s="83">
        <f t="shared" si="413"/>
        <v>0</v>
      </c>
      <c r="BM121" s="83">
        <f t="shared" si="413"/>
        <v>0</v>
      </c>
      <c r="BN121" s="83">
        <f t="shared" si="413"/>
        <v>0</v>
      </c>
      <c r="BO121" s="83">
        <f t="shared" si="413"/>
        <v>0</v>
      </c>
      <c r="BP121" s="83">
        <f t="shared" si="413"/>
        <v>0</v>
      </c>
      <c r="BQ121" s="83">
        <f t="shared" si="413"/>
        <v>0</v>
      </c>
      <c r="BR121" s="83">
        <f t="shared" si="413"/>
        <v>0</v>
      </c>
      <c r="BS121" s="83">
        <f t="shared" si="413"/>
        <v>0</v>
      </c>
      <c r="BT121" s="83">
        <f t="shared" si="413"/>
        <v>0</v>
      </c>
      <c r="BU121" s="83">
        <f t="shared" si="413"/>
        <v>0</v>
      </c>
      <c r="BV121" s="83">
        <f t="shared" si="413"/>
        <v>0</v>
      </c>
      <c r="BW121" s="83">
        <f t="shared" si="413"/>
        <v>0</v>
      </c>
      <c r="BX121" s="83">
        <f t="shared" si="413"/>
        <v>0</v>
      </c>
      <c r="BY121" s="83">
        <f t="shared" si="413"/>
        <v>0</v>
      </c>
      <c r="BZ121" s="83">
        <f t="shared" ref="BZ121:CJ121" si="414">+$D121*BU111</f>
        <v>0</v>
      </c>
      <c r="CA121" s="83">
        <f t="shared" si="414"/>
        <v>0</v>
      </c>
      <c r="CB121" s="83">
        <f t="shared" si="414"/>
        <v>0</v>
      </c>
      <c r="CC121" s="83">
        <f t="shared" si="414"/>
        <v>0</v>
      </c>
      <c r="CD121" s="83">
        <f t="shared" si="414"/>
        <v>0</v>
      </c>
      <c r="CE121" s="83">
        <f t="shared" si="414"/>
        <v>0</v>
      </c>
      <c r="CF121" s="83">
        <f t="shared" si="414"/>
        <v>0</v>
      </c>
      <c r="CG121" s="83">
        <f t="shared" si="414"/>
        <v>0</v>
      </c>
      <c r="CH121" s="83">
        <f t="shared" si="414"/>
        <v>0</v>
      </c>
      <c r="CI121" s="83">
        <f t="shared" si="414"/>
        <v>0</v>
      </c>
      <c r="CJ121" s="83">
        <f t="shared" si="414"/>
        <v>0</v>
      </c>
      <c r="CS121" s="83">
        <f>+$D121*CN111</f>
        <v>6.0330810932867394</v>
      </c>
      <c r="CT121" s="83">
        <f t="shared" ref="CT121:FE121" si="415">+$D121*CO111</f>
        <v>5.274222115792913</v>
      </c>
      <c r="CU121" s="83">
        <f t="shared" si="415"/>
        <v>4.6100315568524977</v>
      </c>
      <c r="CV121" s="83">
        <f t="shared" si="415"/>
        <v>4.0286683060009842</v>
      </c>
      <c r="CW121" s="83">
        <f t="shared" si="415"/>
        <v>3.5197710892561083</v>
      </c>
      <c r="CX121" s="83">
        <f t="shared" si="415"/>
        <v>3.0742734774645548</v>
      </c>
      <c r="CY121" s="83">
        <f t="shared" si="415"/>
        <v>2.6842420181215614</v>
      </c>
      <c r="CZ121" s="83">
        <f t="shared" si="415"/>
        <v>2.3427346002100471</v>
      </c>
      <c r="DA121" s="83">
        <f t="shared" si="415"/>
        <v>2.0436765229116176</v>
      </c>
      <c r="DB121" s="83">
        <f t="shared" si="415"/>
        <v>1.781752055184606</v>
      </c>
      <c r="DC121" s="83">
        <f t="shared" si="415"/>
        <v>1.5523095498289474</v>
      </c>
      <c r="DD121" s="83">
        <f t="shared" si="415"/>
        <v>1.3512784177044441</v>
      </c>
      <c r="DE121" s="83">
        <f t="shared" si="415"/>
        <v>1.1750964795596681</v>
      </c>
      <c r="DF121" s="83">
        <f t="shared" si="415"/>
        <v>1.0206463982457199</v>
      </c>
      <c r="DG121" s="83">
        <f t="shared" si="415"/>
        <v>0.88520005624125564</v>
      </c>
      <c r="DH121" s="83">
        <f t="shared" si="415"/>
        <v>0.76636988529839956</v>
      </c>
      <c r="DI121" s="83">
        <f t="shared" si="415"/>
        <v>0.66206627916689242</v>
      </c>
      <c r="DJ121" s="83">
        <f t="shared" si="415"/>
        <v>0.57046032898305543</v>
      </c>
      <c r="DK121" s="83">
        <f t="shared" si="415"/>
        <v>0.48995121596067909</v>
      </c>
      <c r="DL121" s="83">
        <f t="shared" si="415"/>
        <v>0.41913767919011991</v>
      </c>
      <c r="DM121" s="83">
        <f t="shared" si="415"/>
        <v>0.35679304912486176</v>
      </c>
      <c r="DN121" s="83">
        <f t="shared" si="415"/>
        <v>0.30184340101110108</v>
      </c>
      <c r="DO121" s="83">
        <f t="shared" si="415"/>
        <v>0.25334843823263448</v>
      </c>
      <c r="DP121" s="83">
        <f t="shared" si="415"/>
        <v>0.21048476429539292</v>
      </c>
      <c r="DQ121" s="83">
        <f t="shared" si="415"/>
        <v>0.17253124483398014</v>
      </c>
      <c r="DR121" s="83">
        <f t="shared" si="415"/>
        <v>0.13885619834826438</v>
      </c>
      <c r="DS121" s="83">
        <f t="shared" si="415"/>
        <v>0.10890618703800435</v>
      </c>
      <c r="DT121" s="83">
        <f t="shared" si="415"/>
        <v>8.2196207680857766E-2</v>
      </c>
      <c r="DU121" s="83">
        <f t="shared" si="415"/>
        <v>5.8301107504258654E-2</v>
      </c>
      <c r="DV121" s="83">
        <f t="shared" si="415"/>
        <v>3.6848071881074758E-2</v>
      </c>
      <c r="DW121" s="83">
        <f t="shared" si="415"/>
        <v>1.7510049823382782E-2</v>
      </c>
      <c r="DX121" s="83">
        <f t="shared" si="415"/>
        <v>0</v>
      </c>
      <c r="DY121" s="83">
        <f t="shared" si="415"/>
        <v>0</v>
      </c>
      <c r="DZ121" s="83">
        <f t="shared" si="415"/>
        <v>0</v>
      </c>
      <c r="EA121" s="83">
        <f t="shared" si="415"/>
        <v>0</v>
      </c>
      <c r="EB121" s="83">
        <f t="shared" si="415"/>
        <v>0</v>
      </c>
      <c r="EC121" s="83">
        <f t="shared" si="415"/>
        <v>0</v>
      </c>
      <c r="ED121" s="83">
        <f t="shared" si="415"/>
        <v>0</v>
      </c>
      <c r="EE121" s="83">
        <f t="shared" si="415"/>
        <v>0</v>
      </c>
      <c r="EF121" s="83">
        <f t="shared" si="415"/>
        <v>0</v>
      </c>
      <c r="EG121" s="83">
        <f t="shared" si="415"/>
        <v>0</v>
      </c>
      <c r="EH121" s="83">
        <f t="shared" si="415"/>
        <v>0</v>
      </c>
      <c r="EI121" s="83">
        <f t="shared" si="415"/>
        <v>0</v>
      </c>
      <c r="EJ121" s="83">
        <f t="shared" si="415"/>
        <v>0</v>
      </c>
      <c r="EK121" s="83">
        <f t="shared" si="415"/>
        <v>0</v>
      </c>
      <c r="EL121" s="83">
        <f t="shared" si="415"/>
        <v>0</v>
      </c>
      <c r="EM121" s="83">
        <f t="shared" si="415"/>
        <v>0</v>
      </c>
      <c r="EN121" s="83">
        <f t="shared" si="415"/>
        <v>0</v>
      </c>
      <c r="EO121" s="83">
        <f t="shared" si="415"/>
        <v>0</v>
      </c>
      <c r="EP121" s="83">
        <f t="shared" si="415"/>
        <v>0</v>
      </c>
      <c r="EQ121" s="83">
        <f t="shared" si="415"/>
        <v>0</v>
      </c>
      <c r="ER121" s="83">
        <f t="shared" si="415"/>
        <v>0</v>
      </c>
      <c r="ES121" s="83">
        <f t="shared" si="415"/>
        <v>0</v>
      </c>
      <c r="ET121" s="83">
        <f t="shared" si="415"/>
        <v>0</v>
      </c>
      <c r="EU121" s="83">
        <f t="shared" si="415"/>
        <v>0</v>
      </c>
      <c r="EV121" s="83">
        <f t="shared" si="415"/>
        <v>0</v>
      </c>
      <c r="EW121" s="83">
        <f t="shared" si="415"/>
        <v>0</v>
      </c>
      <c r="EX121" s="83">
        <f t="shared" si="415"/>
        <v>0</v>
      </c>
      <c r="EY121" s="83">
        <f t="shared" si="415"/>
        <v>0</v>
      </c>
      <c r="EZ121" s="83">
        <f t="shared" si="415"/>
        <v>0</v>
      </c>
      <c r="FA121" s="83">
        <f t="shared" si="415"/>
        <v>0</v>
      </c>
      <c r="FB121" s="83">
        <f t="shared" si="415"/>
        <v>0</v>
      </c>
      <c r="FC121" s="83">
        <f t="shared" si="415"/>
        <v>0</v>
      </c>
      <c r="FD121" s="83">
        <f t="shared" si="415"/>
        <v>0</v>
      </c>
      <c r="FE121" s="83">
        <f t="shared" si="415"/>
        <v>0</v>
      </c>
      <c r="FF121" s="83">
        <f t="shared" ref="FF121:FP121" si="416">+$D121*FA111</f>
        <v>0</v>
      </c>
      <c r="FG121" s="83">
        <f t="shared" si="416"/>
        <v>0</v>
      </c>
      <c r="FH121" s="83">
        <f t="shared" si="416"/>
        <v>0</v>
      </c>
      <c r="FI121" s="83">
        <f t="shared" si="416"/>
        <v>0</v>
      </c>
      <c r="FJ121" s="83">
        <f t="shared" si="416"/>
        <v>0</v>
      </c>
      <c r="FK121" s="83">
        <f t="shared" si="416"/>
        <v>0</v>
      </c>
      <c r="FL121" s="83">
        <f t="shared" si="416"/>
        <v>0</v>
      </c>
      <c r="FM121" s="83">
        <f t="shared" si="416"/>
        <v>0</v>
      </c>
      <c r="FN121" s="83">
        <f t="shared" si="416"/>
        <v>0</v>
      </c>
      <c r="FO121" s="83">
        <f t="shared" si="416"/>
        <v>0</v>
      </c>
      <c r="FP121" s="83">
        <f t="shared" si="416"/>
        <v>0</v>
      </c>
    </row>
    <row r="122" spans="1:172">
      <c r="A122" s="80">
        <v>1958</v>
      </c>
      <c r="D122" s="99">
        <f>Data!CE22</f>
        <v>14.189551825270645</v>
      </c>
      <c r="M122" s="83"/>
      <c r="N122" s="83">
        <f>+$D122*H111</f>
        <v>14.189551825270645</v>
      </c>
      <c r="O122" s="83">
        <f t="shared" ref="O122:BZ122" si="417">+$D122*I111</f>
        <v>13.297777565380404</v>
      </c>
      <c r="P122" s="83">
        <f t="shared" si="417"/>
        <v>12.394836601697492</v>
      </c>
      <c r="Q122" s="83">
        <f t="shared" si="417"/>
        <v>11.481353938053159</v>
      </c>
      <c r="R122" s="83">
        <f t="shared" si="417"/>
        <v>10.558319467386795</v>
      </c>
      <c r="S122" s="83">
        <f t="shared" si="417"/>
        <v>9.6273514744791182</v>
      </c>
      <c r="T122" s="83">
        <f t="shared" si="417"/>
        <v>8.6910929244745727</v>
      </c>
      <c r="U122" s="83">
        <f t="shared" si="417"/>
        <v>7.7537399229164796</v>
      </c>
      <c r="V122" s="83">
        <f t="shared" si="417"/>
        <v>6.821644001220049</v>
      </c>
      <c r="W122" s="83">
        <f t="shared" si="417"/>
        <v>5.9038485098222173</v>
      </c>
      <c r="X122" s="83">
        <f t="shared" si="417"/>
        <v>5.0123405605762947</v>
      </c>
      <c r="Y122" s="83">
        <f t="shared" si="417"/>
        <v>4.1617690005460801</v>
      </c>
      <c r="Z122" s="83">
        <f t="shared" si="417"/>
        <v>3.3684430821984881</v>
      </c>
      <c r="AA122" s="83">
        <f t="shared" si="417"/>
        <v>2.6486045210679237</v>
      </c>
      <c r="AB122" s="83">
        <f t="shared" si="417"/>
        <v>2.0162200672533368</v>
      </c>
      <c r="AC122" s="83">
        <f t="shared" si="417"/>
        <v>1.480777264105944</v>
      </c>
      <c r="AD122" s="83">
        <f t="shared" si="417"/>
        <v>1.0456665335515833</v>
      </c>
      <c r="AE122" s="83">
        <f t="shared" si="417"/>
        <v>0.70762378810907323</v>
      </c>
      <c r="AF122" s="83">
        <f t="shared" si="417"/>
        <v>0.45740846273584135</v>
      </c>
      <c r="AG122" s="83">
        <f t="shared" si="417"/>
        <v>0.28151707922387809</v>
      </c>
      <c r="AH122" s="83">
        <f t="shared" si="417"/>
        <v>0.16443788158799838</v>
      </c>
      <c r="AI122" s="83">
        <f t="shared" si="417"/>
        <v>9.0852868944404266E-2</v>
      </c>
      <c r="AJ122" s="83">
        <f t="shared" si="417"/>
        <v>4.7307564360631792E-2</v>
      </c>
      <c r="AK122" s="83">
        <f t="shared" si="417"/>
        <v>2.3117976836206141E-2</v>
      </c>
      <c r="AL122" s="83">
        <f t="shared" si="417"/>
        <v>1.0547085920112801E-2</v>
      </c>
      <c r="AM122" s="83">
        <f t="shared" si="417"/>
        <v>4.4610498920611497E-3</v>
      </c>
      <c r="AN122" s="83">
        <f t="shared" si="417"/>
        <v>1.7313576360456135E-3</v>
      </c>
      <c r="AO122" s="83">
        <f t="shared" si="417"/>
        <v>6.0627011652599318E-4</v>
      </c>
      <c r="AP122" s="83">
        <f t="shared" si="417"/>
        <v>1.8564688700007488E-4</v>
      </c>
      <c r="AQ122" s="83">
        <f t="shared" si="417"/>
        <v>4.6373991475598363E-5</v>
      </c>
      <c r="AR122" s="83">
        <f t="shared" si="417"/>
        <v>7.6413219903030171E-6</v>
      </c>
      <c r="AS122" s="83">
        <f t="shared" si="417"/>
        <v>0</v>
      </c>
      <c r="AT122" s="83">
        <f t="shared" si="417"/>
        <v>0</v>
      </c>
      <c r="AU122" s="83">
        <f t="shared" si="417"/>
        <v>0</v>
      </c>
      <c r="AV122" s="83">
        <f t="shared" si="417"/>
        <v>0</v>
      </c>
      <c r="AW122" s="83">
        <f t="shared" si="417"/>
        <v>0</v>
      </c>
      <c r="AX122" s="83">
        <f t="shared" si="417"/>
        <v>0</v>
      </c>
      <c r="AY122" s="83">
        <f t="shared" si="417"/>
        <v>0</v>
      </c>
      <c r="AZ122" s="83">
        <f t="shared" si="417"/>
        <v>0</v>
      </c>
      <c r="BA122" s="83">
        <f t="shared" si="417"/>
        <v>0</v>
      </c>
      <c r="BB122" s="83">
        <f t="shared" si="417"/>
        <v>0</v>
      </c>
      <c r="BC122" s="83">
        <f t="shared" si="417"/>
        <v>0</v>
      </c>
      <c r="BD122" s="83">
        <f t="shared" si="417"/>
        <v>0</v>
      </c>
      <c r="BE122" s="83">
        <f t="shared" si="417"/>
        <v>0</v>
      </c>
      <c r="BF122" s="83">
        <f t="shared" si="417"/>
        <v>0</v>
      </c>
      <c r="BG122" s="83">
        <f t="shared" si="417"/>
        <v>0</v>
      </c>
      <c r="BH122" s="83">
        <f t="shared" si="417"/>
        <v>0</v>
      </c>
      <c r="BI122" s="83">
        <f t="shared" si="417"/>
        <v>0</v>
      </c>
      <c r="BJ122" s="83">
        <f t="shared" si="417"/>
        <v>0</v>
      </c>
      <c r="BK122" s="83">
        <f t="shared" si="417"/>
        <v>0</v>
      </c>
      <c r="BL122" s="83">
        <f t="shared" si="417"/>
        <v>0</v>
      </c>
      <c r="BM122" s="83">
        <f t="shared" si="417"/>
        <v>0</v>
      </c>
      <c r="BN122" s="83">
        <f t="shared" si="417"/>
        <v>0</v>
      </c>
      <c r="BO122" s="83">
        <f t="shared" si="417"/>
        <v>0</v>
      </c>
      <c r="BP122" s="83">
        <f t="shared" si="417"/>
        <v>0</v>
      </c>
      <c r="BQ122" s="83">
        <f t="shared" si="417"/>
        <v>0</v>
      </c>
      <c r="BR122" s="83">
        <f t="shared" si="417"/>
        <v>0</v>
      </c>
      <c r="BS122" s="83">
        <f t="shared" si="417"/>
        <v>0</v>
      </c>
      <c r="BT122" s="83">
        <f t="shared" si="417"/>
        <v>0</v>
      </c>
      <c r="BU122" s="83">
        <f t="shared" si="417"/>
        <v>0</v>
      </c>
      <c r="BV122" s="83">
        <f t="shared" si="417"/>
        <v>0</v>
      </c>
      <c r="BW122" s="83">
        <f t="shared" si="417"/>
        <v>0</v>
      </c>
      <c r="BX122" s="83">
        <f t="shared" si="417"/>
        <v>0</v>
      </c>
      <c r="BY122" s="83">
        <f t="shared" si="417"/>
        <v>0</v>
      </c>
      <c r="BZ122" s="83">
        <f t="shared" si="417"/>
        <v>0</v>
      </c>
      <c r="CA122" s="83">
        <f t="shared" ref="CA122:CJ122" si="418">+$D122*BU111</f>
        <v>0</v>
      </c>
      <c r="CB122" s="83">
        <f t="shared" si="418"/>
        <v>0</v>
      </c>
      <c r="CC122" s="83">
        <f t="shared" si="418"/>
        <v>0</v>
      </c>
      <c r="CD122" s="83">
        <f t="shared" si="418"/>
        <v>0</v>
      </c>
      <c r="CE122" s="83">
        <f t="shared" si="418"/>
        <v>0</v>
      </c>
      <c r="CF122" s="83">
        <f t="shared" si="418"/>
        <v>0</v>
      </c>
      <c r="CG122" s="83">
        <f t="shared" si="418"/>
        <v>0</v>
      </c>
      <c r="CH122" s="83">
        <f t="shared" si="418"/>
        <v>0</v>
      </c>
      <c r="CI122" s="83">
        <f t="shared" si="418"/>
        <v>0</v>
      </c>
      <c r="CJ122" s="83">
        <f t="shared" si="418"/>
        <v>0</v>
      </c>
      <c r="CS122" s="83"/>
      <c r="CT122" s="83">
        <f>+$D122*CN111</f>
        <v>14.189551825270645</v>
      </c>
      <c r="CU122" s="83">
        <f t="shared" ref="CU122:FF122" si="419">+$D122*CO111</f>
        <v>12.404747573061538</v>
      </c>
      <c r="CV122" s="83">
        <f t="shared" si="419"/>
        <v>10.842599441416562</v>
      </c>
      <c r="CW122" s="83">
        <f t="shared" si="419"/>
        <v>9.475257638826724</v>
      </c>
      <c r="CX122" s="83">
        <f t="shared" si="419"/>
        <v>8.278352886664095</v>
      </c>
      <c r="CY122" s="83">
        <f t="shared" si="419"/>
        <v>7.2305613266294317</v>
      </c>
      <c r="CZ122" s="83">
        <f t="shared" si="419"/>
        <v>6.3132238136310281</v>
      </c>
      <c r="DA122" s="83">
        <f t="shared" si="419"/>
        <v>5.5100127958706402</v>
      </c>
      <c r="DB122" s="83">
        <f t="shared" si="419"/>
        <v>4.8066408336880375</v>
      </c>
      <c r="DC122" s="83">
        <f t="shared" si="419"/>
        <v>4.190605552270311</v>
      </c>
      <c r="DD122" s="83">
        <f t="shared" si="419"/>
        <v>3.6509664739415291</v>
      </c>
      <c r="DE122" s="83">
        <f t="shared" si="419"/>
        <v>3.1781497450320484</v>
      </c>
      <c r="DF122" s="83">
        <f t="shared" si="419"/>
        <v>2.7637772704495811</v>
      </c>
      <c r="DG122" s="83">
        <f t="shared" si="419"/>
        <v>2.4005172049317824</v>
      </c>
      <c r="DH122" s="83">
        <f t="shared" si="419"/>
        <v>2.0819531313352444</v>
      </c>
      <c r="DI122" s="83">
        <f t="shared" si="419"/>
        <v>1.8024695900190713</v>
      </c>
      <c r="DJ122" s="83">
        <f t="shared" si="419"/>
        <v>1.5571519153714493</v>
      </c>
      <c r="DK122" s="83">
        <f t="shared" si="419"/>
        <v>1.34169859101897</v>
      </c>
      <c r="DL122" s="83">
        <f t="shared" si="419"/>
        <v>1.1523445588133092</v>
      </c>
      <c r="DM122" s="83">
        <f t="shared" si="419"/>
        <v>0.98579411230022429</v>
      </c>
      <c r="DN122" s="83">
        <f t="shared" si="419"/>
        <v>0.83916217653481817</v>
      </c>
      <c r="DO122" s="83">
        <f t="shared" si="419"/>
        <v>0.70992292587097261</v>
      </c>
      <c r="DP122" s="83">
        <f t="shared" si="419"/>
        <v>0.59586482239622818</v>
      </c>
      <c r="DQ122" s="83">
        <f t="shared" si="419"/>
        <v>0.49505127234619173</v>
      </c>
      <c r="DR122" s="83">
        <f t="shared" si="419"/>
        <v>0.40578619816238964</v>
      </c>
      <c r="DS122" s="83">
        <f t="shared" si="419"/>
        <v>0.32658391164594164</v>
      </c>
      <c r="DT122" s="83">
        <f t="shared" si="419"/>
        <v>0.25614275047420365</v>
      </c>
      <c r="DU122" s="83">
        <f t="shared" si="419"/>
        <v>0.19332200756029308</v>
      </c>
      <c r="DV122" s="83">
        <f t="shared" si="419"/>
        <v>0.13712174154643594</v>
      </c>
      <c r="DW122" s="83">
        <f t="shared" si="419"/>
        <v>8.6665108181558134E-2</v>
      </c>
      <c r="DX122" s="83">
        <f t="shared" si="419"/>
        <v>4.1182897360427094E-2</v>
      </c>
      <c r="DY122" s="83">
        <f t="shared" si="419"/>
        <v>0</v>
      </c>
      <c r="DZ122" s="83">
        <f t="shared" si="419"/>
        <v>0</v>
      </c>
      <c r="EA122" s="83">
        <f t="shared" si="419"/>
        <v>0</v>
      </c>
      <c r="EB122" s="83">
        <f t="shared" si="419"/>
        <v>0</v>
      </c>
      <c r="EC122" s="83">
        <f t="shared" si="419"/>
        <v>0</v>
      </c>
      <c r="ED122" s="83">
        <f t="shared" si="419"/>
        <v>0</v>
      </c>
      <c r="EE122" s="83">
        <f t="shared" si="419"/>
        <v>0</v>
      </c>
      <c r="EF122" s="83">
        <f t="shared" si="419"/>
        <v>0</v>
      </c>
      <c r="EG122" s="83">
        <f t="shared" si="419"/>
        <v>0</v>
      </c>
      <c r="EH122" s="83">
        <f t="shared" si="419"/>
        <v>0</v>
      </c>
      <c r="EI122" s="83">
        <f t="shared" si="419"/>
        <v>0</v>
      </c>
      <c r="EJ122" s="83">
        <f t="shared" si="419"/>
        <v>0</v>
      </c>
      <c r="EK122" s="83">
        <f t="shared" si="419"/>
        <v>0</v>
      </c>
      <c r="EL122" s="83">
        <f t="shared" si="419"/>
        <v>0</v>
      </c>
      <c r="EM122" s="83">
        <f t="shared" si="419"/>
        <v>0</v>
      </c>
      <c r="EN122" s="83">
        <f t="shared" si="419"/>
        <v>0</v>
      </c>
      <c r="EO122" s="83">
        <f t="shared" si="419"/>
        <v>0</v>
      </c>
      <c r="EP122" s="83">
        <f t="shared" si="419"/>
        <v>0</v>
      </c>
      <c r="EQ122" s="83">
        <f t="shared" si="419"/>
        <v>0</v>
      </c>
      <c r="ER122" s="83">
        <f t="shared" si="419"/>
        <v>0</v>
      </c>
      <c r="ES122" s="83">
        <f t="shared" si="419"/>
        <v>0</v>
      </c>
      <c r="ET122" s="83">
        <f t="shared" si="419"/>
        <v>0</v>
      </c>
      <c r="EU122" s="83">
        <f t="shared" si="419"/>
        <v>0</v>
      </c>
      <c r="EV122" s="83">
        <f t="shared" si="419"/>
        <v>0</v>
      </c>
      <c r="EW122" s="83">
        <f t="shared" si="419"/>
        <v>0</v>
      </c>
      <c r="EX122" s="83">
        <f t="shared" si="419"/>
        <v>0</v>
      </c>
      <c r="EY122" s="83">
        <f t="shared" si="419"/>
        <v>0</v>
      </c>
      <c r="EZ122" s="83">
        <f t="shared" si="419"/>
        <v>0</v>
      </c>
      <c r="FA122" s="83">
        <f t="shared" si="419"/>
        <v>0</v>
      </c>
      <c r="FB122" s="83">
        <f t="shared" si="419"/>
        <v>0</v>
      </c>
      <c r="FC122" s="83">
        <f t="shared" si="419"/>
        <v>0</v>
      </c>
      <c r="FD122" s="83">
        <f t="shared" si="419"/>
        <v>0</v>
      </c>
      <c r="FE122" s="83">
        <f t="shared" si="419"/>
        <v>0</v>
      </c>
      <c r="FF122" s="83">
        <f t="shared" si="419"/>
        <v>0</v>
      </c>
      <c r="FG122" s="83">
        <f t="shared" ref="FG122:FP122" si="420">+$D122*FA111</f>
        <v>0</v>
      </c>
      <c r="FH122" s="83">
        <f t="shared" si="420"/>
        <v>0</v>
      </c>
      <c r="FI122" s="83">
        <f t="shared" si="420"/>
        <v>0</v>
      </c>
      <c r="FJ122" s="83">
        <f t="shared" si="420"/>
        <v>0</v>
      </c>
      <c r="FK122" s="83">
        <f t="shared" si="420"/>
        <v>0</v>
      </c>
      <c r="FL122" s="83">
        <f t="shared" si="420"/>
        <v>0</v>
      </c>
      <c r="FM122" s="83">
        <f t="shared" si="420"/>
        <v>0</v>
      </c>
      <c r="FN122" s="83">
        <f t="shared" si="420"/>
        <v>0</v>
      </c>
      <c r="FO122" s="83">
        <f t="shared" si="420"/>
        <v>0</v>
      </c>
      <c r="FP122" s="83">
        <f t="shared" si="420"/>
        <v>0</v>
      </c>
    </row>
    <row r="123" spans="1:172">
      <c r="A123" s="80">
        <v>1959</v>
      </c>
      <c r="D123" s="99">
        <f>Data!CE23</f>
        <v>18.507369522803472</v>
      </c>
      <c r="M123" s="83"/>
      <c r="N123" s="83"/>
      <c r="O123" s="83">
        <f>+$D123*H111</f>
        <v>18.507369522803472</v>
      </c>
      <c r="P123" s="83">
        <f t="shared" ref="P123:CA123" si="421">+$D123*I111</f>
        <v>17.344232310159445</v>
      </c>
      <c r="Q123" s="83">
        <f t="shared" si="421"/>
        <v>16.166530415276856</v>
      </c>
      <c r="R123" s="83">
        <f t="shared" si="421"/>
        <v>14.975079027881259</v>
      </c>
      <c r="S123" s="83">
        <f t="shared" si="421"/>
        <v>13.771169260943861</v>
      </c>
      <c r="T123" s="83">
        <f t="shared" si="421"/>
        <v>12.556911836127949</v>
      </c>
      <c r="U123" s="83">
        <f t="shared" si="421"/>
        <v>11.335753961151315</v>
      </c>
      <c r="V123" s="83">
        <f t="shared" si="421"/>
        <v>10.113168597866686</v>
      </c>
      <c r="W123" s="83">
        <f t="shared" si="421"/>
        <v>8.8974400205333506</v>
      </c>
      <c r="X123" s="83">
        <f t="shared" si="421"/>
        <v>7.7003634310238933</v>
      </c>
      <c r="Y123" s="83">
        <f t="shared" si="421"/>
        <v>6.5375735661723073</v>
      </c>
      <c r="Z123" s="83">
        <f t="shared" si="421"/>
        <v>5.4281768522442881</v>
      </c>
      <c r="AA123" s="83">
        <f t="shared" si="421"/>
        <v>4.3934453749098186</v>
      </c>
      <c r="AB123" s="83">
        <f t="shared" si="421"/>
        <v>3.4545631317173062</v>
      </c>
      <c r="AC123" s="83">
        <f t="shared" si="421"/>
        <v>2.6297468928859176</v>
      </c>
      <c r="AD123" s="83">
        <f t="shared" si="421"/>
        <v>1.9313712191365804</v>
      </c>
      <c r="AE123" s="83">
        <f t="shared" si="421"/>
        <v>1.3638582227525009</v>
      </c>
      <c r="AF123" s="83">
        <f t="shared" si="421"/>
        <v>0.92295056890641525</v>
      </c>
      <c r="AG123" s="83">
        <f t="shared" si="421"/>
        <v>0.59659582959014512</v>
      </c>
      <c r="AH123" s="83">
        <f t="shared" si="421"/>
        <v>0.36718147805751966</v>
      </c>
      <c r="AI123" s="83">
        <f t="shared" si="421"/>
        <v>0.21447559976321107</v>
      </c>
      <c r="AJ123" s="83">
        <f t="shared" si="421"/>
        <v>0.11849899408143248</v>
      </c>
      <c r="AK123" s="83">
        <f t="shared" si="421"/>
        <v>6.1703046412413455E-2</v>
      </c>
      <c r="AL123" s="83">
        <f t="shared" si="421"/>
        <v>3.0152674671887852E-2</v>
      </c>
      <c r="AM123" s="83">
        <f t="shared" si="421"/>
        <v>1.3756517395049026E-2</v>
      </c>
      <c r="AN123" s="83">
        <f t="shared" si="421"/>
        <v>5.8185275919004215E-3</v>
      </c>
      <c r="AO123" s="83">
        <f t="shared" si="421"/>
        <v>2.2582020870706735E-3</v>
      </c>
      <c r="AP123" s="83">
        <f t="shared" si="421"/>
        <v>7.9075542450867092E-4</v>
      </c>
      <c r="AQ123" s="83">
        <f t="shared" si="421"/>
        <v>2.4213841147185017E-4</v>
      </c>
      <c r="AR123" s="83">
        <f t="shared" si="421"/>
        <v>6.0485391438349197E-5</v>
      </c>
      <c r="AS123" s="83">
        <f t="shared" si="421"/>
        <v>9.966542386870957E-6</v>
      </c>
      <c r="AT123" s="83">
        <f t="shared" si="421"/>
        <v>0</v>
      </c>
      <c r="AU123" s="83">
        <f t="shared" si="421"/>
        <v>0</v>
      </c>
      <c r="AV123" s="83">
        <f t="shared" si="421"/>
        <v>0</v>
      </c>
      <c r="AW123" s="83">
        <f t="shared" si="421"/>
        <v>0</v>
      </c>
      <c r="AX123" s="83">
        <f t="shared" si="421"/>
        <v>0</v>
      </c>
      <c r="AY123" s="83">
        <f t="shared" si="421"/>
        <v>0</v>
      </c>
      <c r="AZ123" s="83">
        <f t="shared" si="421"/>
        <v>0</v>
      </c>
      <c r="BA123" s="83">
        <f t="shared" si="421"/>
        <v>0</v>
      </c>
      <c r="BB123" s="83">
        <f t="shared" si="421"/>
        <v>0</v>
      </c>
      <c r="BC123" s="83">
        <f t="shared" si="421"/>
        <v>0</v>
      </c>
      <c r="BD123" s="83">
        <f t="shared" si="421"/>
        <v>0</v>
      </c>
      <c r="BE123" s="83">
        <f t="shared" si="421"/>
        <v>0</v>
      </c>
      <c r="BF123" s="83">
        <f t="shared" si="421"/>
        <v>0</v>
      </c>
      <c r="BG123" s="83">
        <f t="shared" si="421"/>
        <v>0</v>
      </c>
      <c r="BH123" s="83">
        <f t="shared" si="421"/>
        <v>0</v>
      </c>
      <c r="BI123" s="83">
        <f t="shared" si="421"/>
        <v>0</v>
      </c>
      <c r="BJ123" s="83">
        <f t="shared" si="421"/>
        <v>0</v>
      </c>
      <c r="BK123" s="83">
        <f t="shared" si="421"/>
        <v>0</v>
      </c>
      <c r="BL123" s="83">
        <f t="shared" si="421"/>
        <v>0</v>
      </c>
      <c r="BM123" s="83">
        <f t="shared" si="421"/>
        <v>0</v>
      </c>
      <c r="BN123" s="83">
        <f t="shared" si="421"/>
        <v>0</v>
      </c>
      <c r="BO123" s="83">
        <f t="shared" si="421"/>
        <v>0</v>
      </c>
      <c r="BP123" s="83">
        <f t="shared" si="421"/>
        <v>0</v>
      </c>
      <c r="BQ123" s="83">
        <f t="shared" si="421"/>
        <v>0</v>
      </c>
      <c r="BR123" s="83">
        <f t="shared" si="421"/>
        <v>0</v>
      </c>
      <c r="BS123" s="83">
        <f t="shared" si="421"/>
        <v>0</v>
      </c>
      <c r="BT123" s="83">
        <f t="shared" si="421"/>
        <v>0</v>
      </c>
      <c r="BU123" s="83">
        <f t="shared" si="421"/>
        <v>0</v>
      </c>
      <c r="BV123" s="83">
        <f t="shared" si="421"/>
        <v>0</v>
      </c>
      <c r="BW123" s="83">
        <f t="shared" si="421"/>
        <v>0</v>
      </c>
      <c r="BX123" s="83">
        <f t="shared" si="421"/>
        <v>0</v>
      </c>
      <c r="BY123" s="83">
        <f t="shared" si="421"/>
        <v>0</v>
      </c>
      <c r="BZ123" s="83">
        <f t="shared" si="421"/>
        <v>0</v>
      </c>
      <c r="CA123" s="83">
        <f t="shared" si="421"/>
        <v>0</v>
      </c>
      <c r="CB123" s="83">
        <f t="shared" ref="CB123:CJ123" si="422">+$D123*BU111</f>
        <v>0</v>
      </c>
      <c r="CC123" s="83">
        <f t="shared" si="422"/>
        <v>0</v>
      </c>
      <c r="CD123" s="83">
        <f t="shared" si="422"/>
        <v>0</v>
      </c>
      <c r="CE123" s="83">
        <f t="shared" si="422"/>
        <v>0</v>
      </c>
      <c r="CF123" s="83">
        <f t="shared" si="422"/>
        <v>0</v>
      </c>
      <c r="CG123" s="83">
        <f t="shared" si="422"/>
        <v>0</v>
      </c>
      <c r="CH123" s="83">
        <f t="shared" si="422"/>
        <v>0</v>
      </c>
      <c r="CI123" s="83">
        <f t="shared" si="422"/>
        <v>0</v>
      </c>
      <c r="CJ123" s="83">
        <f t="shared" si="422"/>
        <v>0</v>
      </c>
      <c r="CS123" s="83"/>
      <c r="CT123" s="83"/>
      <c r="CU123" s="83">
        <f>+$D123*CN111</f>
        <v>18.507369522803472</v>
      </c>
      <c r="CV123" s="83">
        <f t="shared" ref="CV123:FG123" si="423">+$D123*CO111</f>
        <v>16.179457251277249</v>
      </c>
      <c r="CW123" s="83">
        <f t="shared" si="423"/>
        <v>14.141954370444775</v>
      </c>
      <c r="CX123" s="83">
        <f t="shared" si="423"/>
        <v>12.358536520739458</v>
      </c>
      <c r="CY123" s="83">
        <f t="shared" si="423"/>
        <v>10.797418960111305</v>
      </c>
      <c r="CZ123" s="83">
        <f t="shared" si="423"/>
        <v>9.4307890747402503</v>
      </c>
      <c r="DA123" s="83">
        <f t="shared" si="423"/>
        <v>8.2343098244262851</v>
      </c>
      <c r="DB123" s="83">
        <f t="shared" si="423"/>
        <v>7.1866852557627139</v>
      </c>
      <c r="DC123" s="83">
        <f t="shared" si="423"/>
        <v>6.2692803245576725</v>
      </c>
      <c r="DD123" s="83">
        <f t="shared" si="423"/>
        <v>5.4657882387838752</v>
      </c>
      <c r="DE123" s="83">
        <f t="shared" si="423"/>
        <v>4.7619393819236375</v>
      </c>
      <c r="DF123" s="83">
        <f t="shared" si="423"/>
        <v>4.1452466190904431</v>
      </c>
      <c r="DG123" s="83">
        <f t="shared" si="423"/>
        <v>3.6047824380076876</v>
      </c>
      <c r="DH123" s="83">
        <f t="shared" si="423"/>
        <v>3.1309839454124169</v>
      </c>
      <c r="DI123" s="83">
        <f t="shared" si="423"/>
        <v>2.7154822368777825</v>
      </c>
      <c r="DJ123" s="83">
        <f t="shared" si="423"/>
        <v>2.3509530932956548</v>
      </c>
      <c r="DK123" s="83">
        <f t="shared" si="423"/>
        <v>2.0309863381023971</v>
      </c>
      <c r="DL123" s="83">
        <f t="shared" si="423"/>
        <v>1.749971522567044</v>
      </c>
      <c r="DM123" s="83">
        <f t="shared" si="423"/>
        <v>1.5029978980427083</v>
      </c>
      <c r="DN123" s="83">
        <f t="shared" si="423"/>
        <v>1.2857668892157761</v>
      </c>
      <c r="DO123" s="83">
        <f t="shared" si="423"/>
        <v>1.094515505629347</v>
      </c>
      <c r="DP123" s="83">
        <f t="shared" si="423"/>
        <v>0.9259493240938429</v>
      </c>
      <c r="DQ123" s="83">
        <f t="shared" si="423"/>
        <v>0.7771838455170037</v>
      </c>
      <c r="DR123" s="83">
        <f t="shared" si="423"/>
        <v>0.64569317923966474</v>
      </c>
      <c r="DS123" s="83">
        <f t="shared" si="423"/>
        <v>0.5292651388234848</v>
      </c>
      <c r="DT123" s="83">
        <f t="shared" si="423"/>
        <v>0.42596194773887852</v>
      </c>
      <c r="DU123" s="83">
        <f t="shared" si="423"/>
        <v>0.33408585359058107</v>
      </c>
      <c r="DV123" s="83">
        <f t="shared" si="423"/>
        <v>0.25214903718358334</v>
      </c>
      <c r="DW123" s="83">
        <f t="shared" si="423"/>
        <v>0.17884727943913331</v>
      </c>
      <c r="DX123" s="83">
        <f t="shared" si="423"/>
        <v>0.11303691628887948</v>
      </c>
      <c r="DY123" s="83">
        <f t="shared" si="423"/>
        <v>5.3714670403592853E-2</v>
      </c>
      <c r="DZ123" s="83">
        <f t="shared" si="423"/>
        <v>0</v>
      </c>
      <c r="EA123" s="83">
        <f t="shared" si="423"/>
        <v>0</v>
      </c>
      <c r="EB123" s="83">
        <f t="shared" si="423"/>
        <v>0</v>
      </c>
      <c r="EC123" s="83">
        <f t="shared" si="423"/>
        <v>0</v>
      </c>
      <c r="ED123" s="83">
        <f t="shared" si="423"/>
        <v>0</v>
      </c>
      <c r="EE123" s="83">
        <f t="shared" si="423"/>
        <v>0</v>
      </c>
      <c r="EF123" s="83">
        <f t="shared" si="423"/>
        <v>0</v>
      </c>
      <c r="EG123" s="83">
        <f t="shared" si="423"/>
        <v>0</v>
      </c>
      <c r="EH123" s="83">
        <f t="shared" si="423"/>
        <v>0</v>
      </c>
      <c r="EI123" s="83">
        <f t="shared" si="423"/>
        <v>0</v>
      </c>
      <c r="EJ123" s="83">
        <f t="shared" si="423"/>
        <v>0</v>
      </c>
      <c r="EK123" s="83">
        <f t="shared" si="423"/>
        <v>0</v>
      </c>
      <c r="EL123" s="83">
        <f t="shared" si="423"/>
        <v>0</v>
      </c>
      <c r="EM123" s="83">
        <f t="shared" si="423"/>
        <v>0</v>
      </c>
      <c r="EN123" s="83">
        <f t="shared" si="423"/>
        <v>0</v>
      </c>
      <c r="EO123" s="83">
        <f t="shared" si="423"/>
        <v>0</v>
      </c>
      <c r="EP123" s="83">
        <f t="shared" si="423"/>
        <v>0</v>
      </c>
      <c r="EQ123" s="83">
        <f t="shared" si="423"/>
        <v>0</v>
      </c>
      <c r="ER123" s="83">
        <f t="shared" si="423"/>
        <v>0</v>
      </c>
      <c r="ES123" s="83">
        <f t="shared" si="423"/>
        <v>0</v>
      </c>
      <c r="ET123" s="83">
        <f t="shared" si="423"/>
        <v>0</v>
      </c>
      <c r="EU123" s="83">
        <f t="shared" si="423"/>
        <v>0</v>
      </c>
      <c r="EV123" s="83">
        <f t="shared" si="423"/>
        <v>0</v>
      </c>
      <c r="EW123" s="83">
        <f t="shared" si="423"/>
        <v>0</v>
      </c>
      <c r="EX123" s="83">
        <f t="shared" si="423"/>
        <v>0</v>
      </c>
      <c r="EY123" s="83">
        <f t="shared" si="423"/>
        <v>0</v>
      </c>
      <c r="EZ123" s="83">
        <f t="shared" si="423"/>
        <v>0</v>
      </c>
      <c r="FA123" s="83">
        <f t="shared" si="423"/>
        <v>0</v>
      </c>
      <c r="FB123" s="83">
        <f t="shared" si="423"/>
        <v>0</v>
      </c>
      <c r="FC123" s="83">
        <f t="shared" si="423"/>
        <v>0</v>
      </c>
      <c r="FD123" s="83">
        <f t="shared" si="423"/>
        <v>0</v>
      </c>
      <c r="FE123" s="83">
        <f t="shared" si="423"/>
        <v>0</v>
      </c>
      <c r="FF123" s="83">
        <f t="shared" si="423"/>
        <v>0</v>
      </c>
      <c r="FG123" s="83">
        <f t="shared" si="423"/>
        <v>0</v>
      </c>
      <c r="FH123" s="83">
        <f t="shared" ref="FH123:FP123" si="424">+$D123*FA111</f>
        <v>0</v>
      </c>
      <c r="FI123" s="83">
        <f t="shared" si="424"/>
        <v>0</v>
      </c>
      <c r="FJ123" s="83">
        <f t="shared" si="424"/>
        <v>0</v>
      </c>
      <c r="FK123" s="83">
        <f t="shared" si="424"/>
        <v>0</v>
      </c>
      <c r="FL123" s="83">
        <f t="shared" si="424"/>
        <v>0</v>
      </c>
      <c r="FM123" s="83">
        <f t="shared" si="424"/>
        <v>0</v>
      </c>
      <c r="FN123" s="83">
        <f t="shared" si="424"/>
        <v>0</v>
      </c>
      <c r="FO123" s="83">
        <f t="shared" si="424"/>
        <v>0</v>
      </c>
      <c r="FP123" s="83">
        <f t="shared" si="424"/>
        <v>0</v>
      </c>
    </row>
    <row r="124" spans="1:172">
      <c r="A124" s="80">
        <v>1960</v>
      </c>
      <c r="D124" s="99">
        <f>Data!CE24</f>
        <v>21.003277560892577</v>
      </c>
      <c r="M124" s="83"/>
      <c r="N124" s="83"/>
      <c r="O124" s="83"/>
      <c r="P124" s="83">
        <f>+$D124*H111</f>
        <v>21.003277560892577</v>
      </c>
      <c r="Q124" s="83">
        <f t="shared" ref="Q124:CB124" si="425">+$D124*I111</f>
        <v>19.683279400783174</v>
      </c>
      <c r="R124" s="83">
        <f t="shared" si="425"/>
        <v>18.346752362095657</v>
      </c>
      <c r="S124" s="83">
        <f t="shared" si="425"/>
        <v>16.994621571226268</v>
      </c>
      <c r="T124" s="83">
        <f t="shared" si="425"/>
        <v>15.628352260933413</v>
      </c>
      <c r="U124" s="83">
        <f t="shared" si="425"/>
        <v>14.250339805281099</v>
      </c>
      <c r="V124" s="83">
        <f t="shared" si="425"/>
        <v>12.864496303199296</v>
      </c>
      <c r="W124" s="83">
        <f t="shared" si="425"/>
        <v>11.477032801413547</v>
      </c>
      <c r="X124" s="83">
        <f t="shared" si="425"/>
        <v>10.0973507932827</v>
      </c>
      <c r="Y124" s="83">
        <f t="shared" si="425"/>
        <v>8.7388361842706015</v>
      </c>
      <c r="Z124" s="83">
        <f t="shared" si="425"/>
        <v>7.419232215355458</v>
      </c>
      <c r="AA124" s="83">
        <f t="shared" si="425"/>
        <v>6.1602220097688383</v>
      </c>
      <c r="AB124" s="83">
        <f t="shared" si="425"/>
        <v>4.9859464114634866</v>
      </c>
      <c r="AC124" s="83">
        <f t="shared" si="425"/>
        <v>3.9204462966865767</v>
      </c>
      <c r="AD124" s="83">
        <f t="shared" si="425"/>
        <v>2.9843951534075761</v>
      </c>
      <c r="AE124" s="83">
        <f t="shared" si="425"/>
        <v>2.1918363784039432</v>
      </c>
      <c r="AF124" s="83">
        <f t="shared" si="425"/>
        <v>1.5477884510211721</v>
      </c>
      <c r="AG124" s="83">
        <f t="shared" si="425"/>
        <v>1.0474198912946726</v>
      </c>
      <c r="AH124" s="83">
        <f t="shared" si="425"/>
        <v>0.67705287805020753</v>
      </c>
      <c r="AI124" s="83">
        <f t="shared" si="425"/>
        <v>0.4166996552026842</v>
      </c>
      <c r="AJ124" s="83">
        <f t="shared" si="425"/>
        <v>0.24339982763705384</v>
      </c>
      <c r="AK124" s="83">
        <f t="shared" si="425"/>
        <v>0.13447979521413278</v>
      </c>
      <c r="AL124" s="83">
        <f t="shared" si="425"/>
        <v>7.0024333201742089E-2</v>
      </c>
      <c r="AM124" s="83">
        <f t="shared" si="425"/>
        <v>3.4219071195214557E-2</v>
      </c>
      <c r="AN124" s="83">
        <f t="shared" si="425"/>
        <v>1.5611724441091431E-2</v>
      </c>
      <c r="AO124" s="83">
        <f t="shared" si="425"/>
        <v>6.6032155384275551E-3</v>
      </c>
      <c r="AP124" s="83">
        <f t="shared" si="425"/>
        <v>2.5627437310792767E-3</v>
      </c>
      <c r="AQ124" s="83">
        <f t="shared" si="425"/>
        <v>8.9739687983607223E-4</v>
      </c>
      <c r="AR124" s="83">
        <f t="shared" si="425"/>
        <v>2.7479325238687454E-4</v>
      </c>
      <c r="AS124" s="83">
        <f t="shared" si="425"/>
        <v>6.8642465002581658E-5</v>
      </c>
      <c r="AT124" s="83">
        <f t="shared" si="425"/>
        <v>1.1310632546452905E-5</v>
      </c>
      <c r="AU124" s="83">
        <f t="shared" si="425"/>
        <v>0</v>
      </c>
      <c r="AV124" s="83">
        <f t="shared" si="425"/>
        <v>0</v>
      </c>
      <c r="AW124" s="83">
        <f t="shared" si="425"/>
        <v>0</v>
      </c>
      <c r="AX124" s="83">
        <f t="shared" si="425"/>
        <v>0</v>
      </c>
      <c r="AY124" s="83">
        <f t="shared" si="425"/>
        <v>0</v>
      </c>
      <c r="AZ124" s="83">
        <f t="shared" si="425"/>
        <v>0</v>
      </c>
      <c r="BA124" s="83">
        <f t="shared" si="425"/>
        <v>0</v>
      </c>
      <c r="BB124" s="83">
        <f t="shared" si="425"/>
        <v>0</v>
      </c>
      <c r="BC124" s="83">
        <f t="shared" si="425"/>
        <v>0</v>
      </c>
      <c r="BD124" s="83">
        <f t="shared" si="425"/>
        <v>0</v>
      </c>
      <c r="BE124" s="83">
        <f t="shared" si="425"/>
        <v>0</v>
      </c>
      <c r="BF124" s="83">
        <f t="shared" si="425"/>
        <v>0</v>
      </c>
      <c r="BG124" s="83">
        <f t="shared" si="425"/>
        <v>0</v>
      </c>
      <c r="BH124" s="83">
        <f t="shared" si="425"/>
        <v>0</v>
      </c>
      <c r="BI124" s="83">
        <f t="shared" si="425"/>
        <v>0</v>
      </c>
      <c r="BJ124" s="83">
        <f t="shared" si="425"/>
        <v>0</v>
      </c>
      <c r="BK124" s="83">
        <f t="shared" si="425"/>
        <v>0</v>
      </c>
      <c r="BL124" s="83">
        <f t="shared" si="425"/>
        <v>0</v>
      </c>
      <c r="BM124" s="83">
        <f t="shared" si="425"/>
        <v>0</v>
      </c>
      <c r="BN124" s="83">
        <f t="shared" si="425"/>
        <v>0</v>
      </c>
      <c r="BO124" s="83">
        <f t="shared" si="425"/>
        <v>0</v>
      </c>
      <c r="BP124" s="83">
        <f t="shared" si="425"/>
        <v>0</v>
      </c>
      <c r="BQ124" s="83">
        <f t="shared" si="425"/>
        <v>0</v>
      </c>
      <c r="BR124" s="83">
        <f t="shared" si="425"/>
        <v>0</v>
      </c>
      <c r="BS124" s="83">
        <f t="shared" si="425"/>
        <v>0</v>
      </c>
      <c r="BT124" s="83">
        <f t="shared" si="425"/>
        <v>0</v>
      </c>
      <c r="BU124" s="83">
        <f t="shared" si="425"/>
        <v>0</v>
      </c>
      <c r="BV124" s="83">
        <f t="shared" si="425"/>
        <v>0</v>
      </c>
      <c r="BW124" s="83">
        <f t="shared" si="425"/>
        <v>0</v>
      </c>
      <c r="BX124" s="83">
        <f t="shared" si="425"/>
        <v>0</v>
      </c>
      <c r="BY124" s="83">
        <f t="shared" si="425"/>
        <v>0</v>
      </c>
      <c r="BZ124" s="83">
        <f t="shared" si="425"/>
        <v>0</v>
      </c>
      <c r="CA124" s="83">
        <f t="shared" si="425"/>
        <v>0</v>
      </c>
      <c r="CB124" s="83">
        <f t="shared" si="425"/>
        <v>0</v>
      </c>
      <c r="CC124" s="83">
        <f t="shared" ref="CC124:CJ124" si="426">+$D124*BU111</f>
        <v>0</v>
      </c>
      <c r="CD124" s="83">
        <f t="shared" si="426"/>
        <v>0</v>
      </c>
      <c r="CE124" s="83">
        <f t="shared" si="426"/>
        <v>0</v>
      </c>
      <c r="CF124" s="83">
        <f t="shared" si="426"/>
        <v>0</v>
      </c>
      <c r="CG124" s="83">
        <f t="shared" si="426"/>
        <v>0</v>
      </c>
      <c r="CH124" s="83">
        <f t="shared" si="426"/>
        <v>0</v>
      </c>
      <c r="CI124" s="83">
        <f t="shared" si="426"/>
        <v>0</v>
      </c>
      <c r="CJ124" s="83">
        <f t="shared" si="426"/>
        <v>0</v>
      </c>
      <c r="CS124" s="83"/>
      <c r="CT124" s="83"/>
      <c r="CU124" s="83"/>
      <c r="CV124" s="83">
        <f>+$D124*CN111</f>
        <v>21.003277560892577</v>
      </c>
      <c r="CW124" s="83">
        <f t="shared" ref="CW124:FH124" si="427">+$D124*CO111</f>
        <v>18.361422514121628</v>
      </c>
      <c r="CX124" s="83">
        <f t="shared" si="427"/>
        <v>16.04914153413068</v>
      </c>
      <c r="CY124" s="83">
        <f t="shared" si="427"/>
        <v>14.025211550009576</v>
      </c>
      <c r="CZ124" s="83">
        <f t="shared" si="427"/>
        <v>12.253561322209409</v>
      </c>
      <c r="DA124" s="83">
        <f t="shared" si="427"/>
        <v>10.702627421522314</v>
      </c>
      <c r="DB124" s="83">
        <f t="shared" si="427"/>
        <v>9.3447907090046609</v>
      </c>
      <c r="DC124" s="83">
        <f t="shared" si="427"/>
        <v>8.1558832541586241</v>
      </c>
      <c r="DD124" s="83">
        <f t="shared" si="427"/>
        <v>7.1147568865195199</v>
      </c>
      <c r="DE124" s="83">
        <f t="shared" si="427"/>
        <v>6.2029056764005359</v>
      </c>
      <c r="DF124" s="83">
        <f t="shared" si="427"/>
        <v>5.40413560357426</v>
      </c>
      <c r="DG124" s="83">
        <f t="shared" si="427"/>
        <v>4.7042755153202247</v>
      </c>
      <c r="DH124" s="83">
        <f t="shared" si="427"/>
        <v>4.0909242125856524</v>
      </c>
      <c r="DI124" s="83">
        <f t="shared" si="427"/>
        <v>3.5532291481601188</v>
      </c>
      <c r="DJ124" s="83">
        <f t="shared" si="427"/>
        <v>3.0816927852736833</v>
      </c>
      <c r="DK124" s="83">
        <f t="shared" si="427"/>
        <v>2.6680031589733963</v>
      </c>
      <c r="DL124" s="83">
        <f t="shared" si="427"/>
        <v>2.3048856148350021</v>
      </c>
      <c r="DM124" s="83">
        <f t="shared" si="427"/>
        <v>1.9859730777432381</v>
      </c>
      <c r="DN124" s="83">
        <f t="shared" si="427"/>
        <v>1.7056925343784493</v>
      </c>
      <c r="DO124" s="83">
        <f t="shared" si="427"/>
        <v>1.4591657025883833</v>
      </c>
      <c r="DP124" s="83">
        <f t="shared" si="427"/>
        <v>1.2421221141723657</v>
      </c>
      <c r="DQ124" s="83">
        <f t="shared" si="427"/>
        <v>1.0508230592846513</v>
      </c>
      <c r="DR124" s="83">
        <f t="shared" si="427"/>
        <v>0.88199503463325446</v>
      </c>
      <c r="DS124" s="83">
        <f t="shared" si="427"/>
        <v>0.73277150737364949</v>
      </c>
      <c r="DT124" s="83">
        <f t="shared" si="427"/>
        <v>0.60064195510427731</v>
      </c>
      <c r="DU124" s="83">
        <f t="shared" si="427"/>
        <v>0.48340727231467007</v>
      </c>
      <c r="DV124" s="83">
        <f t="shared" si="427"/>
        <v>0.37914074733770076</v>
      </c>
      <c r="DW124" s="83">
        <f t="shared" si="427"/>
        <v>0.28615391334534718</v>
      </c>
      <c r="DX124" s="83">
        <f t="shared" si="427"/>
        <v>0.20296666397903215</v>
      </c>
      <c r="DY124" s="83">
        <f t="shared" si="427"/>
        <v>0.12828110037558069</v>
      </c>
      <c r="DZ124" s="83">
        <f t="shared" si="427"/>
        <v>6.0958642998317707E-2</v>
      </c>
      <c r="EA124" s="83">
        <f t="shared" si="427"/>
        <v>0</v>
      </c>
      <c r="EB124" s="83">
        <f t="shared" si="427"/>
        <v>0</v>
      </c>
      <c r="EC124" s="83">
        <f t="shared" si="427"/>
        <v>0</v>
      </c>
      <c r="ED124" s="83">
        <f t="shared" si="427"/>
        <v>0</v>
      </c>
      <c r="EE124" s="83">
        <f t="shared" si="427"/>
        <v>0</v>
      </c>
      <c r="EF124" s="83">
        <f t="shared" si="427"/>
        <v>0</v>
      </c>
      <c r="EG124" s="83">
        <f t="shared" si="427"/>
        <v>0</v>
      </c>
      <c r="EH124" s="83">
        <f t="shared" si="427"/>
        <v>0</v>
      </c>
      <c r="EI124" s="83">
        <f t="shared" si="427"/>
        <v>0</v>
      </c>
      <c r="EJ124" s="83">
        <f t="shared" si="427"/>
        <v>0</v>
      </c>
      <c r="EK124" s="83">
        <f t="shared" si="427"/>
        <v>0</v>
      </c>
      <c r="EL124" s="83">
        <f t="shared" si="427"/>
        <v>0</v>
      </c>
      <c r="EM124" s="83">
        <f t="shared" si="427"/>
        <v>0</v>
      </c>
      <c r="EN124" s="83">
        <f t="shared" si="427"/>
        <v>0</v>
      </c>
      <c r="EO124" s="83">
        <f t="shared" si="427"/>
        <v>0</v>
      </c>
      <c r="EP124" s="83">
        <f t="shared" si="427"/>
        <v>0</v>
      </c>
      <c r="EQ124" s="83">
        <f t="shared" si="427"/>
        <v>0</v>
      </c>
      <c r="ER124" s="83">
        <f t="shared" si="427"/>
        <v>0</v>
      </c>
      <c r="ES124" s="83">
        <f t="shared" si="427"/>
        <v>0</v>
      </c>
      <c r="ET124" s="83">
        <f t="shared" si="427"/>
        <v>0</v>
      </c>
      <c r="EU124" s="83">
        <f t="shared" si="427"/>
        <v>0</v>
      </c>
      <c r="EV124" s="83">
        <f t="shared" si="427"/>
        <v>0</v>
      </c>
      <c r="EW124" s="83">
        <f t="shared" si="427"/>
        <v>0</v>
      </c>
      <c r="EX124" s="83">
        <f t="shared" si="427"/>
        <v>0</v>
      </c>
      <c r="EY124" s="83">
        <f t="shared" si="427"/>
        <v>0</v>
      </c>
      <c r="EZ124" s="83">
        <f t="shared" si="427"/>
        <v>0</v>
      </c>
      <c r="FA124" s="83">
        <f t="shared" si="427"/>
        <v>0</v>
      </c>
      <c r="FB124" s="83">
        <f t="shared" si="427"/>
        <v>0</v>
      </c>
      <c r="FC124" s="83">
        <f t="shared" si="427"/>
        <v>0</v>
      </c>
      <c r="FD124" s="83">
        <f t="shared" si="427"/>
        <v>0</v>
      </c>
      <c r="FE124" s="83">
        <f t="shared" si="427"/>
        <v>0</v>
      </c>
      <c r="FF124" s="83">
        <f t="shared" si="427"/>
        <v>0</v>
      </c>
      <c r="FG124" s="83">
        <f t="shared" si="427"/>
        <v>0</v>
      </c>
      <c r="FH124" s="83">
        <f t="shared" si="427"/>
        <v>0</v>
      </c>
      <c r="FI124" s="83">
        <f t="shared" ref="FI124:FP124" si="428">+$D124*FA111</f>
        <v>0</v>
      </c>
      <c r="FJ124" s="83">
        <f t="shared" si="428"/>
        <v>0</v>
      </c>
      <c r="FK124" s="83">
        <f t="shared" si="428"/>
        <v>0</v>
      </c>
      <c r="FL124" s="83">
        <f t="shared" si="428"/>
        <v>0</v>
      </c>
      <c r="FM124" s="83">
        <f t="shared" si="428"/>
        <v>0</v>
      </c>
      <c r="FN124" s="83">
        <f t="shared" si="428"/>
        <v>0</v>
      </c>
      <c r="FO124" s="83">
        <f t="shared" si="428"/>
        <v>0</v>
      </c>
      <c r="FP124" s="83">
        <f t="shared" si="428"/>
        <v>0</v>
      </c>
    </row>
    <row r="125" spans="1:172">
      <c r="A125" s="80">
        <v>1961</v>
      </c>
      <c r="D125" s="99">
        <f>Data!CE25</f>
        <v>3.5374437540912318</v>
      </c>
      <c r="M125" s="83"/>
      <c r="N125" s="83"/>
      <c r="O125" s="83"/>
      <c r="P125" s="83"/>
      <c r="Q125" s="83">
        <f>+$D125*H111</f>
        <v>3.5374437540912318</v>
      </c>
      <c r="R125" s="83">
        <f t="shared" ref="R125:CC125" si="429">+$D125*I111</f>
        <v>3.3151251548462626</v>
      </c>
      <c r="S125" s="83">
        <f t="shared" si="429"/>
        <v>3.0900227054084484</v>
      </c>
      <c r="T125" s="83">
        <f t="shared" si="429"/>
        <v>2.8622922187256785</v>
      </c>
      <c r="U125" s="83">
        <f t="shared" si="429"/>
        <v>2.6321804743043664</v>
      </c>
      <c r="V125" s="83">
        <f t="shared" si="429"/>
        <v>2.4000909092269795</v>
      </c>
      <c r="W125" s="83">
        <f t="shared" si="429"/>
        <v>2.1666824125590503</v>
      </c>
      <c r="X125" s="83">
        <f t="shared" si="429"/>
        <v>1.9330010700070559</v>
      </c>
      <c r="Y125" s="83">
        <f t="shared" si="429"/>
        <v>1.7006303131980363</v>
      </c>
      <c r="Z125" s="83">
        <f t="shared" si="429"/>
        <v>1.4718246420565217</v>
      </c>
      <c r="AA125" s="83">
        <f t="shared" si="429"/>
        <v>1.2495724338390488</v>
      </c>
      <c r="AB125" s="83">
        <f t="shared" si="429"/>
        <v>1.0375256342299197</v>
      </c>
      <c r="AC125" s="83">
        <f t="shared" si="429"/>
        <v>0.83975012663288151</v>
      </c>
      <c r="AD125" s="83">
        <f t="shared" si="429"/>
        <v>0.66029495754921919</v>
      </c>
      <c r="AE125" s="83">
        <f t="shared" si="429"/>
        <v>0.50264202644347311</v>
      </c>
      <c r="AF125" s="83">
        <f t="shared" si="429"/>
        <v>0.36915657017320652</v>
      </c>
      <c r="AG125" s="83">
        <f t="shared" si="429"/>
        <v>0.26068381817293412</v>
      </c>
      <c r="AH125" s="83">
        <f t="shared" si="429"/>
        <v>0.17641003608266353</v>
      </c>
      <c r="AI125" s="83">
        <f t="shared" si="429"/>
        <v>0.11403155853673426</v>
      </c>
      <c r="AJ125" s="83">
        <f t="shared" si="429"/>
        <v>7.018197937703502E-2</v>
      </c>
      <c r="AK125" s="83">
        <f t="shared" si="429"/>
        <v>4.0994230425481649E-2</v>
      </c>
      <c r="AL125" s="83">
        <f t="shared" si="429"/>
        <v>2.2649546493518101E-2</v>
      </c>
      <c r="AM125" s="83">
        <f t="shared" si="429"/>
        <v>1.1793737401258195E-2</v>
      </c>
      <c r="AN125" s="83">
        <f t="shared" si="429"/>
        <v>5.763292863191145E-3</v>
      </c>
      <c r="AO125" s="83">
        <f t="shared" si="429"/>
        <v>2.6293799600858765E-3</v>
      </c>
      <c r="AP125" s="83">
        <f t="shared" si="429"/>
        <v>1.1121361175944035E-3</v>
      </c>
      <c r="AQ125" s="83">
        <f t="shared" si="429"/>
        <v>4.3162605353188444E-4</v>
      </c>
      <c r="AR125" s="83">
        <f t="shared" si="429"/>
        <v>1.5114264801355921E-4</v>
      </c>
      <c r="AS125" s="83">
        <f t="shared" si="429"/>
        <v>4.628161826191926E-5</v>
      </c>
      <c r="AT125" s="83">
        <f t="shared" si="429"/>
        <v>1.1560998438687936E-5</v>
      </c>
      <c r="AU125" s="83">
        <f t="shared" si="429"/>
        <v>1.9049753706426045E-6</v>
      </c>
      <c r="AV125" s="83">
        <f t="shared" si="429"/>
        <v>0</v>
      </c>
      <c r="AW125" s="83">
        <f t="shared" si="429"/>
        <v>0</v>
      </c>
      <c r="AX125" s="83">
        <f t="shared" si="429"/>
        <v>0</v>
      </c>
      <c r="AY125" s="83">
        <f t="shared" si="429"/>
        <v>0</v>
      </c>
      <c r="AZ125" s="83">
        <f t="shared" si="429"/>
        <v>0</v>
      </c>
      <c r="BA125" s="83">
        <f t="shared" si="429"/>
        <v>0</v>
      </c>
      <c r="BB125" s="83">
        <f t="shared" si="429"/>
        <v>0</v>
      </c>
      <c r="BC125" s="83">
        <f t="shared" si="429"/>
        <v>0</v>
      </c>
      <c r="BD125" s="83">
        <f t="shared" si="429"/>
        <v>0</v>
      </c>
      <c r="BE125" s="83">
        <f t="shared" si="429"/>
        <v>0</v>
      </c>
      <c r="BF125" s="83">
        <f t="shared" si="429"/>
        <v>0</v>
      </c>
      <c r="BG125" s="83">
        <f t="shared" si="429"/>
        <v>0</v>
      </c>
      <c r="BH125" s="83">
        <f t="shared" si="429"/>
        <v>0</v>
      </c>
      <c r="BI125" s="83">
        <f t="shared" si="429"/>
        <v>0</v>
      </c>
      <c r="BJ125" s="83">
        <f t="shared" si="429"/>
        <v>0</v>
      </c>
      <c r="BK125" s="83">
        <f t="shared" si="429"/>
        <v>0</v>
      </c>
      <c r="BL125" s="83">
        <f t="shared" si="429"/>
        <v>0</v>
      </c>
      <c r="BM125" s="83">
        <f t="shared" si="429"/>
        <v>0</v>
      </c>
      <c r="BN125" s="83">
        <f t="shared" si="429"/>
        <v>0</v>
      </c>
      <c r="BO125" s="83">
        <f t="shared" si="429"/>
        <v>0</v>
      </c>
      <c r="BP125" s="83">
        <f t="shared" si="429"/>
        <v>0</v>
      </c>
      <c r="BQ125" s="83">
        <f t="shared" si="429"/>
        <v>0</v>
      </c>
      <c r="BR125" s="83">
        <f t="shared" si="429"/>
        <v>0</v>
      </c>
      <c r="BS125" s="83">
        <f t="shared" si="429"/>
        <v>0</v>
      </c>
      <c r="BT125" s="83">
        <f t="shared" si="429"/>
        <v>0</v>
      </c>
      <c r="BU125" s="83">
        <f t="shared" si="429"/>
        <v>0</v>
      </c>
      <c r="BV125" s="83">
        <f t="shared" si="429"/>
        <v>0</v>
      </c>
      <c r="BW125" s="83">
        <f t="shared" si="429"/>
        <v>0</v>
      </c>
      <c r="BX125" s="83">
        <f t="shared" si="429"/>
        <v>0</v>
      </c>
      <c r="BY125" s="83">
        <f t="shared" si="429"/>
        <v>0</v>
      </c>
      <c r="BZ125" s="83">
        <f t="shared" si="429"/>
        <v>0</v>
      </c>
      <c r="CA125" s="83">
        <f t="shared" si="429"/>
        <v>0</v>
      </c>
      <c r="CB125" s="83">
        <f t="shared" si="429"/>
        <v>0</v>
      </c>
      <c r="CC125" s="83">
        <f t="shared" si="429"/>
        <v>0</v>
      </c>
      <c r="CD125" s="83">
        <f t="shared" ref="CD125:CJ125" si="430">+$D125*BU111</f>
        <v>0</v>
      </c>
      <c r="CE125" s="83">
        <f t="shared" si="430"/>
        <v>0</v>
      </c>
      <c r="CF125" s="83">
        <f t="shared" si="430"/>
        <v>0</v>
      </c>
      <c r="CG125" s="83">
        <f t="shared" si="430"/>
        <v>0</v>
      </c>
      <c r="CH125" s="83">
        <f t="shared" si="430"/>
        <v>0</v>
      </c>
      <c r="CI125" s="83">
        <f t="shared" si="430"/>
        <v>0</v>
      </c>
      <c r="CJ125" s="83">
        <f t="shared" si="430"/>
        <v>0</v>
      </c>
      <c r="CS125" s="83"/>
      <c r="CT125" s="83"/>
      <c r="CU125" s="83"/>
      <c r="CV125" s="83"/>
      <c r="CW125" s="83">
        <f>+$D125*CN111</f>
        <v>3.5374437540912318</v>
      </c>
      <c r="CX125" s="83">
        <f t="shared" ref="CX125:FI125" si="431">+$D125*CO111</f>
        <v>3.0924935025259646</v>
      </c>
      <c r="CY125" s="83">
        <f t="shared" si="431"/>
        <v>2.7030512411142014</v>
      </c>
      <c r="CZ125" s="83">
        <f t="shared" si="431"/>
        <v>2.3621740394350699</v>
      </c>
      <c r="DA125" s="83">
        <f t="shared" si="431"/>
        <v>2.0637866561042331</v>
      </c>
      <c r="DB125" s="83">
        <f t="shared" si="431"/>
        <v>1.8025730705536951</v>
      </c>
      <c r="DC125" s="83">
        <f t="shared" si="431"/>
        <v>1.573881573055472</v>
      </c>
      <c r="DD125" s="83">
        <f t="shared" si="431"/>
        <v>1.3736417181973677</v>
      </c>
      <c r="DE125" s="83">
        <f t="shared" si="431"/>
        <v>1.1982916588674786</v>
      </c>
      <c r="DF125" s="83">
        <f t="shared" si="431"/>
        <v>1.0447145631716175</v>
      </c>
      <c r="DG125" s="83">
        <f t="shared" si="431"/>
        <v>0.91018297890424138</v>
      </c>
      <c r="DH125" s="83">
        <f t="shared" si="431"/>
        <v>0.79231015211545108</v>
      </c>
      <c r="DI125" s="83">
        <f t="shared" si="431"/>
        <v>0.6890074304982291</v>
      </c>
      <c r="DJ125" s="83">
        <f t="shared" si="431"/>
        <v>0.59844699097904797</v>
      </c>
      <c r="DK125" s="83">
        <f t="shared" si="431"/>
        <v>0.51902922597148826</v>
      </c>
      <c r="DL125" s="83">
        <f t="shared" si="431"/>
        <v>0.44935420594446657</v>
      </c>
      <c r="DM125" s="83">
        <f t="shared" si="431"/>
        <v>0.38819670874959916</v>
      </c>
      <c r="DN125" s="83">
        <f t="shared" si="431"/>
        <v>0.3344843698460177</v>
      </c>
      <c r="DO125" s="83">
        <f t="shared" si="431"/>
        <v>0.28727856329298879</v>
      </c>
      <c r="DP125" s="83">
        <f t="shared" si="431"/>
        <v>0.24575767214619731</v>
      </c>
      <c r="DQ125" s="83">
        <f t="shared" si="431"/>
        <v>0.20920244956334813</v>
      </c>
      <c r="DR125" s="83">
        <f t="shared" si="431"/>
        <v>0.17698320926077207</v>
      </c>
      <c r="DS125" s="83">
        <f t="shared" si="431"/>
        <v>0.14854861663173177</v>
      </c>
      <c r="DT125" s="83">
        <f t="shared" si="431"/>
        <v>0.12341588042246369</v>
      </c>
      <c r="DU125" s="83">
        <f t="shared" si="431"/>
        <v>0.1011621698741421</v>
      </c>
      <c r="DV125" s="83">
        <f t="shared" si="431"/>
        <v>8.141710412454016E-2</v>
      </c>
      <c r="DW125" s="83">
        <f t="shared" si="431"/>
        <v>6.3856179813025077E-2</v>
      </c>
      <c r="DX125" s="83">
        <f t="shared" si="431"/>
        <v>4.8195019588611492E-2</v>
      </c>
      <c r="DY125" s="83">
        <f t="shared" si="431"/>
        <v>3.4184338882338176E-2</v>
      </c>
      <c r="DZ125" s="83">
        <f t="shared" si="431"/>
        <v>2.1605541134041159E-2</v>
      </c>
      <c r="EA125" s="83">
        <f t="shared" si="431"/>
        <v>1.0266862888761072E-2</v>
      </c>
      <c r="EB125" s="83">
        <f t="shared" si="431"/>
        <v>0</v>
      </c>
      <c r="EC125" s="83">
        <f t="shared" si="431"/>
        <v>0</v>
      </c>
      <c r="ED125" s="83">
        <f t="shared" si="431"/>
        <v>0</v>
      </c>
      <c r="EE125" s="83">
        <f t="shared" si="431"/>
        <v>0</v>
      </c>
      <c r="EF125" s="83">
        <f t="shared" si="431"/>
        <v>0</v>
      </c>
      <c r="EG125" s="83">
        <f t="shared" si="431"/>
        <v>0</v>
      </c>
      <c r="EH125" s="83">
        <f t="shared" si="431"/>
        <v>0</v>
      </c>
      <c r="EI125" s="83">
        <f t="shared" si="431"/>
        <v>0</v>
      </c>
      <c r="EJ125" s="83">
        <f t="shared" si="431"/>
        <v>0</v>
      </c>
      <c r="EK125" s="83">
        <f t="shared" si="431"/>
        <v>0</v>
      </c>
      <c r="EL125" s="83">
        <f t="shared" si="431"/>
        <v>0</v>
      </c>
      <c r="EM125" s="83">
        <f t="shared" si="431"/>
        <v>0</v>
      </c>
      <c r="EN125" s="83">
        <f t="shared" si="431"/>
        <v>0</v>
      </c>
      <c r="EO125" s="83">
        <f t="shared" si="431"/>
        <v>0</v>
      </c>
      <c r="EP125" s="83">
        <f t="shared" si="431"/>
        <v>0</v>
      </c>
      <c r="EQ125" s="83">
        <f t="shared" si="431"/>
        <v>0</v>
      </c>
      <c r="ER125" s="83">
        <f t="shared" si="431"/>
        <v>0</v>
      </c>
      <c r="ES125" s="83">
        <f t="shared" si="431"/>
        <v>0</v>
      </c>
      <c r="ET125" s="83">
        <f t="shared" si="431"/>
        <v>0</v>
      </c>
      <c r="EU125" s="83">
        <f t="shared" si="431"/>
        <v>0</v>
      </c>
      <c r="EV125" s="83">
        <f t="shared" si="431"/>
        <v>0</v>
      </c>
      <c r="EW125" s="83">
        <f t="shared" si="431"/>
        <v>0</v>
      </c>
      <c r="EX125" s="83">
        <f t="shared" si="431"/>
        <v>0</v>
      </c>
      <c r="EY125" s="83">
        <f t="shared" si="431"/>
        <v>0</v>
      </c>
      <c r="EZ125" s="83">
        <f t="shared" si="431"/>
        <v>0</v>
      </c>
      <c r="FA125" s="83">
        <f t="shared" si="431"/>
        <v>0</v>
      </c>
      <c r="FB125" s="83">
        <f t="shared" si="431"/>
        <v>0</v>
      </c>
      <c r="FC125" s="83">
        <f t="shared" si="431"/>
        <v>0</v>
      </c>
      <c r="FD125" s="83">
        <f t="shared" si="431"/>
        <v>0</v>
      </c>
      <c r="FE125" s="83">
        <f t="shared" si="431"/>
        <v>0</v>
      </c>
      <c r="FF125" s="83">
        <f t="shared" si="431"/>
        <v>0</v>
      </c>
      <c r="FG125" s="83">
        <f t="shared" si="431"/>
        <v>0</v>
      </c>
      <c r="FH125" s="83">
        <f t="shared" si="431"/>
        <v>0</v>
      </c>
      <c r="FI125" s="83">
        <f t="shared" si="431"/>
        <v>0</v>
      </c>
      <c r="FJ125" s="83">
        <f t="shared" ref="FJ125:FP125" si="432">+$D125*FA111</f>
        <v>0</v>
      </c>
      <c r="FK125" s="83">
        <f t="shared" si="432"/>
        <v>0</v>
      </c>
      <c r="FL125" s="83">
        <f t="shared" si="432"/>
        <v>0</v>
      </c>
      <c r="FM125" s="83">
        <f t="shared" si="432"/>
        <v>0</v>
      </c>
      <c r="FN125" s="83">
        <f t="shared" si="432"/>
        <v>0</v>
      </c>
      <c r="FO125" s="83">
        <f t="shared" si="432"/>
        <v>0</v>
      </c>
      <c r="FP125" s="83">
        <f t="shared" si="432"/>
        <v>0</v>
      </c>
    </row>
    <row r="126" spans="1:172">
      <c r="A126" s="80">
        <v>1962</v>
      </c>
      <c r="D126" s="99">
        <f>Data!CE26</f>
        <v>2.5672939310946989</v>
      </c>
      <c r="M126" s="83"/>
      <c r="N126" s="83"/>
      <c r="O126" s="83"/>
      <c r="P126" s="83"/>
      <c r="Q126" s="83"/>
      <c r="R126" s="83">
        <f>+$D126*H111</f>
        <v>2.5672939310946989</v>
      </c>
      <c r="S126" s="83">
        <f t="shared" ref="S126:CD126" si="433">+$D126*I111</f>
        <v>2.4059465768220059</v>
      </c>
      <c r="T126" s="83">
        <f t="shared" si="433"/>
        <v>2.242578847894054</v>
      </c>
      <c r="U126" s="83">
        <f t="shared" si="433"/>
        <v>2.0773038252990692</v>
      </c>
      <c r="V126" s="83">
        <f t="shared" si="433"/>
        <v>1.9103006088540868</v>
      </c>
      <c r="W126" s="83">
        <f t="shared" si="433"/>
        <v>1.7418619923518561</v>
      </c>
      <c r="X126" s="83">
        <f t="shared" si="433"/>
        <v>1.5724661634376933</v>
      </c>
      <c r="Y126" s="83">
        <f t="shared" si="433"/>
        <v>1.4028723170761932</v>
      </c>
      <c r="Z126" s="83">
        <f t="shared" si="433"/>
        <v>1.2342296261416104</v>
      </c>
      <c r="AA126" s="83">
        <f t="shared" si="433"/>
        <v>1.0681742902108866</v>
      </c>
      <c r="AB126" s="83">
        <f t="shared" si="433"/>
        <v>0.9068751191161657</v>
      </c>
      <c r="AC126" s="83">
        <f t="shared" si="433"/>
        <v>0.7529825063742781</v>
      </c>
      <c r="AD126" s="83">
        <f t="shared" si="433"/>
        <v>0.60944726011465533</v>
      </c>
      <c r="AE126" s="83">
        <f t="shared" si="433"/>
        <v>0.47920796911272195</v>
      </c>
      <c r="AF126" s="83">
        <f t="shared" si="433"/>
        <v>0.36479161612365502</v>
      </c>
      <c r="AG126" s="83">
        <f t="shared" si="433"/>
        <v>0.26791476786968166</v>
      </c>
      <c r="AH126" s="83">
        <f t="shared" si="433"/>
        <v>0.18919084820951404</v>
      </c>
      <c r="AI126" s="83">
        <f t="shared" si="433"/>
        <v>0.1280292907824814</v>
      </c>
      <c r="AJ126" s="83">
        <f t="shared" si="433"/>
        <v>8.2758214274373895E-2</v>
      </c>
      <c r="AK126" s="83">
        <f t="shared" si="433"/>
        <v>5.0934455005394973E-2</v>
      </c>
      <c r="AL126" s="83">
        <f t="shared" si="433"/>
        <v>2.9751494666032902E-2</v>
      </c>
      <c r="AM126" s="83">
        <f t="shared" si="433"/>
        <v>1.6437870761225562E-2</v>
      </c>
      <c r="AN126" s="83">
        <f t="shared" si="433"/>
        <v>8.5592853370902965E-3</v>
      </c>
      <c r="AO126" s="83">
        <f t="shared" si="433"/>
        <v>4.1827002263087922E-3</v>
      </c>
      <c r="AP126" s="83">
        <f t="shared" si="433"/>
        <v>1.9082681403098847E-3</v>
      </c>
      <c r="AQ126" s="83">
        <f t="shared" si="433"/>
        <v>8.071309407956446E-4</v>
      </c>
      <c r="AR126" s="83">
        <f t="shared" si="433"/>
        <v>3.1325189169528886E-4</v>
      </c>
      <c r="AS126" s="83">
        <f t="shared" si="433"/>
        <v>1.0969152584433868E-4</v>
      </c>
      <c r="AT126" s="83">
        <f t="shared" si="433"/>
        <v>3.3588807609349917E-5</v>
      </c>
      <c r="AU126" s="83">
        <f t="shared" si="433"/>
        <v>8.3903754214358474E-6</v>
      </c>
      <c r="AV126" s="83">
        <f t="shared" si="433"/>
        <v>1.3825327122952475E-6</v>
      </c>
      <c r="AW126" s="83">
        <f t="shared" si="433"/>
        <v>0</v>
      </c>
      <c r="AX126" s="83">
        <f t="shared" si="433"/>
        <v>0</v>
      </c>
      <c r="AY126" s="83">
        <f t="shared" si="433"/>
        <v>0</v>
      </c>
      <c r="AZ126" s="83">
        <f t="shared" si="433"/>
        <v>0</v>
      </c>
      <c r="BA126" s="83">
        <f t="shared" si="433"/>
        <v>0</v>
      </c>
      <c r="BB126" s="83">
        <f t="shared" si="433"/>
        <v>0</v>
      </c>
      <c r="BC126" s="83">
        <f t="shared" si="433"/>
        <v>0</v>
      </c>
      <c r="BD126" s="83">
        <f t="shared" si="433"/>
        <v>0</v>
      </c>
      <c r="BE126" s="83">
        <f t="shared" si="433"/>
        <v>0</v>
      </c>
      <c r="BF126" s="83">
        <f t="shared" si="433"/>
        <v>0</v>
      </c>
      <c r="BG126" s="83">
        <f t="shared" si="433"/>
        <v>0</v>
      </c>
      <c r="BH126" s="83">
        <f t="shared" si="433"/>
        <v>0</v>
      </c>
      <c r="BI126" s="83">
        <f t="shared" si="433"/>
        <v>0</v>
      </c>
      <c r="BJ126" s="83">
        <f t="shared" si="433"/>
        <v>0</v>
      </c>
      <c r="BK126" s="83">
        <f t="shared" si="433"/>
        <v>0</v>
      </c>
      <c r="BL126" s="83">
        <f t="shared" si="433"/>
        <v>0</v>
      </c>
      <c r="BM126" s="83">
        <f t="shared" si="433"/>
        <v>0</v>
      </c>
      <c r="BN126" s="83">
        <f t="shared" si="433"/>
        <v>0</v>
      </c>
      <c r="BO126" s="83">
        <f t="shared" si="433"/>
        <v>0</v>
      </c>
      <c r="BP126" s="83">
        <f t="shared" si="433"/>
        <v>0</v>
      </c>
      <c r="BQ126" s="83">
        <f t="shared" si="433"/>
        <v>0</v>
      </c>
      <c r="BR126" s="83">
        <f t="shared" si="433"/>
        <v>0</v>
      </c>
      <c r="BS126" s="83">
        <f t="shared" si="433"/>
        <v>0</v>
      </c>
      <c r="BT126" s="83">
        <f t="shared" si="433"/>
        <v>0</v>
      </c>
      <c r="BU126" s="83">
        <f t="shared" si="433"/>
        <v>0</v>
      </c>
      <c r="BV126" s="83">
        <f t="shared" si="433"/>
        <v>0</v>
      </c>
      <c r="BW126" s="83">
        <f t="shared" si="433"/>
        <v>0</v>
      </c>
      <c r="BX126" s="83">
        <f t="shared" si="433"/>
        <v>0</v>
      </c>
      <c r="BY126" s="83">
        <f t="shared" si="433"/>
        <v>0</v>
      </c>
      <c r="BZ126" s="83">
        <f t="shared" si="433"/>
        <v>0</v>
      </c>
      <c r="CA126" s="83">
        <f t="shared" si="433"/>
        <v>0</v>
      </c>
      <c r="CB126" s="83">
        <f t="shared" si="433"/>
        <v>0</v>
      </c>
      <c r="CC126" s="83">
        <f t="shared" si="433"/>
        <v>0</v>
      </c>
      <c r="CD126" s="83">
        <f t="shared" si="433"/>
        <v>0</v>
      </c>
      <c r="CE126" s="83">
        <f t="shared" ref="CE126:CJ126" si="434">+$D126*BU111</f>
        <v>0</v>
      </c>
      <c r="CF126" s="83">
        <f t="shared" si="434"/>
        <v>0</v>
      </c>
      <c r="CG126" s="83">
        <f t="shared" si="434"/>
        <v>0</v>
      </c>
      <c r="CH126" s="83">
        <f t="shared" si="434"/>
        <v>0</v>
      </c>
      <c r="CI126" s="83">
        <f t="shared" si="434"/>
        <v>0</v>
      </c>
      <c r="CJ126" s="83">
        <f t="shared" si="434"/>
        <v>0</v>
      </c>
      <c r="CS126" s="83"/>
      <c r="CT126" s="83"/>
      <c r="CU126" s="83"/>
      <c r="CV126" s="83"/>
      <c r="CW126" s="83"/>
      <c r="CX126" s="83">
        <f>+$D126*CN111</f>
        <v>2.5672939310946989</v>
      </c>
      <c r="CY126" s="83">
        <f t="shared" ref="CY126:FJ126" si="435">+$D126*CO111</f>
        <v>2.2443720247996737</v>
      </c>
      <c r="CZ126" s="83">
        <f t="shared" si="435"/>
        <v>1.9617349501951997</v>
      </c>
      <c r="DA126" s="83">
        <f t="shared" si="435"/>
        <v>1.7143438870561056</v>
      </c>
      <c r="DB126" s="83">
        <f t="shared" si="435"/>
        <v>1.4977897390348087</v>
      </c>
      <c r="DC126" s="83">
        <f t="shared" si="435"/>
        <v>1.3082144130306042</v>
      </c>
      <c r="DD126" s="83">
        <f t="shared" si="435"/>
        <v>1.1422419384319298</v>
      </c>
      <c r="DE126" s="83">
        <f t="shared" si="435"/>
        <v>0.99691819623929656</v>
      </c>
      <c r="DF126" s="83">
        <f t="shared" si="435"/>
        <v>0.86965818182519616</v>
      </c>
      <c r="DG126" s="83">
        <f t="shared" si="435"/>
        <v>0.75819985961749115</v>
      </c>
      <c r="DH126" s="83">
        <f t="shared" si="435"/>
        <v>0.66056378570656671</v>
      </c>
      <c r="DI126" s="83">
        <f t="shared" si="435"/>
        <v>0.57501777737615878</v>
      </c>
      <c r="DJ126" s="83">
        <f t="shared" si="435"/>
        <v>0.50004599868236832</v>
      </c>
      <c r="DK126" s="83">
        <f t="shared" si="435"/>
        <v>0.43432191006443066</v>
      </c>
      <c r="DL126" s="83">
        <f t="shared" si="435"/>
        <v>0.37668459897242945</v>
      </c>
      <c r="DM126" s="83">
        <f t="shared" si="435"/>
        <v>0.32611806887357064</v>
      </c>
      <c r="DN126" s="83">
        <f t="shared" si="435"/>
        <v>0.28173311682797691</v>
      </c>
      <c r="DO126" s="83">
        <f t="shared" si="435"/>
        <v>0.24275147605062652</v>
      </c>
      <c r="DP126" s="83">
        <f t="shared" si="435"/>
        <v>0.2084919403234908</v>
      </c>
      <c r="DQ126" s="83">
        <f t="shared" si="435"/>
        <v>0.17835822251341474</v>
      </c>
      <c r="DR126" s="83">
        <f t="shared" si="435"/>
        <v>0.15182833041881263</v>
      </c>
      <c r="DS126" s="83">
        <f t="shared" si="435"/>
        <v>0.12844527026481872</v>
      </c>
      <c r="DT126" s="83">
        <f t="shared" si="435"/>
        <v>0.10780891187600843</v>
      </c>
      <c r="DU126" s="83">
        <f t="shared" si="435"/>
        <v>8.9568870301571041E-2</v>
      </c>
      <c r="DV126" s="83">
        <f t="shared" si="435"/>
        <v>7.3418276820340911E-2</v>
      </c>
      <c r="DW126" s="83">
        <f t="shared" si="435"/>
        <v>5.9088328136523184E-2</v>
      </c>
      <c r="DX126" s="83">
        <f t="shared" si="435"/>
        <v>4.6343516474931665E-2</v>
      </c>
      <c r="DY126" s="83">
        <f t="shared" si="435"/>
        <v>3.4977455445258043E-2</v>
      </c>
      <c r="DZ126" s="83">
        <f t="shared" si="435"/>
        <v>2.4809227185481338E-2</v>
      </c>
      <c r="EA126" s="83">
        <f t="shared" si="435"/>
        <v>1.5680185605011946E-2</v>
      </c>
      <c r="EB126" s="83">
        <f t="shared" si="435"/>
        <v>7.4511586948098531E-3</v>
      </c>
      <c r="EC126" s="83">
        <f t="shared" si="435"/>
        <v>0</v>
      </c>
      <c r="ED126" s="83">
        <f t="shared" si="435"/>
        <v>0</v>
      </c>
      <c r="EE126" s="83">
        <f t="shared" si="435"/>
        <v>0</v>
      </c>
      <c r="EF126" s="83">
        <f t="shared" si="435"/>
        <v>0</v>
      </c>
      <c r="EG126" s="83">
        <f t="shared" si="435"/>
        <v>0</v>
      </c>
      <c r="EH126" s="83">
        <f t="shared" si="435"/>
        <v>0</v>
      </c>
      <c r="EI126" s="83">
        <f t="shared" si="435"/>
        <v>0</v>
      </c>
      <c r="EJ126" s="83">
        <f t="shared" si="435"/>
        <v>0</v>
      </c>
      <c r="EK126" s="83">
        <f t="shared" si="435"/>
        <v>0</v>
      </c>
      <c r="EL126" s="83">
        <f t="shared" si="435"/>
        <v>0</v>
      </c>
      <c r="EM126" s="83">
        <f t="shared" si="435"/>
        <v>0</v>
      </c>
      <c r="EN126" s="83">
        <f t="shared" si="435"/>
        <v>0</v>
      </c>
      <c r="EO126" s="83">
        <f t="shared" si="435"/>
        <v>0</v>
      </c>
      <c r="EP126" s="83">
        <f t="shared" si="435"/>
        <v>0</v>
      </c>
      <c r="EQ126" s="83">
        <f t="shared" si="435"/>
        <v>0</v>
      </c>
      <c r="ER126" s="83">
        <f t="shared" si="435"/>
        <v>0</v>
      </c>
      <c r="ES126" s="83">
        <f t="shared" si="435"/>
        <v>0</v>
      </c>
      <c r="ET126" s="83">
        <f t="shared" si="435"/>
        <v>0</v>
      </c>
      <c r="EU126" s="83">
        <f t="shared" si="435"/>
        <v>0</v>
      </c>
      <c r="EV126" s="83">
        <f t="shared" si="435"/>
        <v>0</v>
      </c>
      <c r="EW126" s="83">
        <f t="shared" si="435"/>
        <v>0</v>
      </c>
      <c r="EX126" s="83">
        <f t="shared" si="435"/>
        <v>0</v>
      </c>
      <c r="EY126" s="83">
        <f t="shared" si="435"/>
        <v>0</v>
      </c>
      <c r="EZ126" s="83">
        <f t="shared" si="435"/>
        <v>0</v>
      </c>
      <c r="FA126" s="83">
        <f t="shared" si="435"/>
        <v>0</v>
      </c>
      <c r="FB126" s="83">
        <f t="shared" si="435"/>
        <v>0</v>
      </c>
      <c r="FC126" s="83">
        <f t="shared" si="435"/>
        <v>0</v>
      </c>
      <c r="FD126" s="83">
        <f t="shared" si="435"/>
        <v>0</v>
      </c>
      <c r="FE126" s="83">
        <f t="shared" si="435"/>
        <v>0</v>
      </c>
      <c r="FF126" s="83">
        <f t="shared" si="435"/>
        <v>0</v>
      </c>
      <c r="FG126" s="83">
        <f t="shared" si="435"/>
        <v>0</v>
      </c>
      <c r="FH126" s="83">
        <f t="shared" si="435"/>
        <v>0</v>
      </c>
      <c r="FI126" s="83">
        <f t="shared" si="435"/>
        <v>0</v>
      </c>
      <c r="FJ126" s="83">
        <f t="shared" si="435"/>
        <v>0</v>
      </c>
      <c r="FK126" s="83">
        <f t="shared" ref="FK126:FP126" si="436">+$D126*FA111</f>
        <v>0</v>
      </c>
      <c r="FL126" s="83">
        <f t="shared" si="436"/>
        <v>0</v>
      </c>
      <c r="FM126" s="83">
        <f t="shared" si="436"/>
        <v>0</v>
      </c>
      <c r="FN126" s="83">
        <f t="shared" si="436"/>
        <v>0</v>
      </c>
      <c r="FO126" s="83">
        <f t="shared" si="436"/>
        <v>0</v>
      </c>
      <c r="FP126" s="83">
        <f t="shared" si="436"/>
        <v>0</v>
      </c>
    </row>
    <row r="127" spans="1:172">
      <c r="A127" s="80">
        <v>1963</v>
      </c>
      <c r="D127" s="99">
        <f>Data!CE27</f>
        <v>6.2593781850032659</v>
      </c>
      <c r="M127" s="83"/>
      <c r="N127" s="83"/>
      <c r="O127" s="83"/>
      <c r="P127" s="83"/>
      <c r="Q127" s="83"/>
      <c r="R127" s="83"/>
      <c r="S127" s="83">
        <f>+$D127*H111</f>
        <v>6.2593781850032659</v>
      </c>
      <c r="T127" s="83">
        <f t="shared" ref="T127:CE127" si="437">+$D127*I111</f>
        <v>5.8659935018899256</v>
      </c>
      <c r="U127" s="83">
        <f t="shared" si="437"/>
        <v>5.4676828970153535</v>
      </c>
      <c r="V127" s="83">
        <f t="shared" si="437"/>
        <v>5.064722075729164</v>
      </c>
      <c r="W127" s="83">
        <f t="shared" si="437"/>
        <v>4.6575477054008827</v>
      </c>
      <c r="X127" s="83">
        <f t="shared" si="437"/>
        <v>4.2468736532884979</v>
      </c>
      <c r="Y127" s="83">
        <f t="shared" si="437"/>
        <v>3.8338657996518335</v>
      </c>
      <c r="Z127" s="83">
        <f t="shared" si="437"/>
        <v>3.420375155137545</v>
      </c>
      <c r="AA127" s="83">
        <f t="shared" si="437"/>
        <v>3.009203544473523</v>
      </c>
      <c r="AB127" s="83">
        <f t="shared" si="437"/>
        <v>2.6043402233558832</v>
      </c>
      <c r="AC127" s="83">
        <f t="shared" si="437"/>
        <v>2.2110730167532888</v>
      </c>
      <c r="AD127" s="83">
        <f t="shared" si="437"/>
        <v>1.8358639098556671</v>
      </c>
      <c r="AE127" s="83">
        <f t="shared" si="437"/>
        <v>1.4859073356065089</v>
      </c>
      <c r="AF127" s="83">
        <f t="shared" si="437"/>
        <v>1.1683679346621909</v>
      </c>
      <c r="AG127" s="83">
        <f t="shared" si="437"/>
        <v>0.88940680160563435</v>
      </c>
      <c r="AH127" s="83">
        <f t="shared" si="437"/>
        <v>0.65320913711217776</v>
      </c>
      <c r="AI127" s="83">
        <f t="shared" si="437"/>
        <v>0.46127054395362665</v>
      </c>
      <c r="AJ127" s="83">
        <f t="shared" si="437"/>
        <v>0.31215114874812649</v>
      </c>
      <c r="AK127" s="83">
        <f t="shared" si="437"/>
        <v>0.20177469933797543</v>
      </c>
      <c r="AL127" s="83">
        <f t="shared" si="437"/>
        <v>0.12418446234937154</v>
      </c>
      <c r="AM127" s="83">
        <f t="shared" si="437"/>
        <v>7.2537801156410758E-2</v>
      </c>
      <c r="AN127" s="83">
        <f t="shared" si="437"/>
        <v>4.0077549518003748E-2</v>
      </c>
      <c r="AO127" s="83">
        <f t="shared" si="437"/>
        <v>2.0868589789933598E-2</v>
      </c>
      <c r="AP127" s="83">
        <f t="shared" si="437"/>
        <v>1.0197937304281245E-2</v>
      </c>
      <c r="AQ127" s="83">
        <f t="shared" si="437"/>
        <v>4.6525922972517819E-3</v>
      </c>
      <c r="AR127" s="83">
        <f t="shared" si="437"/>
        <v>1.9678844490950745E-3</v>
      </c>
      <c r="AS127" s="83">
        <f t="shared" si="437"/>
        <v>7.6374661800116678E-4</v>
      </c>
      <c r="AT127" s="83">
        <f t="shared" si="437"/>
        <v>2.674414236849801E-4</v>
      </c>
      <c r="AU127" s="83">
        <f t="shared" si="437"/>
        <v>8.189364180851223E-5</v>
      </c>
      <c r="AV127" s="83">
        <f t="shared" si="437"/>
        <v>2.0456766652554322E-5</v>
      </c>
      <c r="AW127" s="83">
        <f t="shared" si="437"/>
        <v>3.3707846984642987E-6</v>
      </c>
      <c r="AX127" s="83">
        <f t="shared" si="437"/>
        <v>0</v>
      </c>
      <c r="AY127" s="83">
        <f t="shared" si="437"/>
        <v>0</v>
      </c>
      <c r="AZ127" s="83">
        <f t="shared" si="437"/>
        <v>0</v>
      </c>
      <c r="BA127" s="83">
        <f t="shared" si="437"/>
        <v>0</v>
      </c>
      <c r="BB127" s="83">
        <f t="shared" si="437"/>
        <v>0</v>
      </c>
      <c r="BC127" s="83">
        <f t="shared" si="437"/>
        <v>0</v>
      </c>
      <c r="BD127" s="83">
        <f t="shared" si="437"/>
        <v>0</v>
      </c>
      <c r="BE127" s="83">
        <f t="shared" si="437"/>
        <v>0</v>
      </c>
      <c r="BF127" s="83">
        <f t="shared" si="437"/>
        <v>0</v>
      </c>
      <c r="BG127" s="83">
        <f t="shared" si="437"/>
        <v>0</v>
      </c>
      <c r="BH127" s="83">
        <f t="shared" si="437"/>
        <v>0</v>
      </c>
      <c r="BI127" s="83">
        <f t="shared" si="437"/>
        <v>0</v>
      </c>
      <c r="BJ127" s="83">
        <f t="shared" si="437"/>
        <v>0</v>
      </c>
      <c r="BK127" s="83">
        <f t="shared" si="437"/>
        <v>0</v>
      </c>
      <c r="BL127" s="83">
        <f t="shared" si="437"/>
        <v>0</v>
      </c>
      <c r="BM127" s="83">
        <f t="shared" si="437"/>
        <v>0</v>
      </c>
      <c r="BN127" s="83">
        <f t="shared" si="437"/>
        <v>0</v>
      </c>
      <c r="BO127" s="83">
        <f t="shared" si="437"/>
        <v>0</v>
      </c>
      <c r="BP127" s="83">
        <f t="shared" si="437"/>
        <v>0</v>
      </c>
      <c r="BQ127" s="83">
        <f t="shared" si="437"/>
        <v>0</v>
      </c>
      <c r="BR127" s="83">
        <f t="shared" si="437"/>
        <v>0</v>
      </c>
      <c r="BS127" s="83">
        <f t="shared" si="437"/>
        <v>0</v>
      </c>
      <c r="BT127" s="83">
        <f t="shared" si="437"/>
        <v>0</v>
      </c>
      <c r="BU127" s="83">
        <f t="shared" si="437"/>
        <v>0</v>
      </c>
      <c r="BV127" s="83">
        <f t="shared" si="437"/>
        <v>0</v>
      </c>
      <c r="BW127" s="83">
        <f t="shared" si="437"/>
        <v>0</v>
      </c>
      <c r="BX127" s="83">
        <f t="shared" si="437"/>
        <v>0</v>
      </c>
      <c r="BY127" s="83">
        <f t="shared" si="437"/>
        <v>0</v>
      </c>
      <c r="BZ127" s="83">
        <f t="shared" si="437"/>
        <v>0</v>
      </c>
      <c r="CA127" s="83">
        <f t="shared" si="437"/>
        <v>0</v>
      </c>
      <c r="CB127" s="83">
        <f t="shared" si="437"/>
        <v>0</v>
      </c>
      <c r="CC127" s="83">
        <f t="shared" si="437"/>
        <v>0</v>
      </c>
      <c r="CD127" s="83">
        <f t="shared" si="437"/>
        <v>0</v>
      </c>
      <c r="CE127" s="83">
        <f t="shared" si="437"/>
        <v>0</v>
      </c>
      <c r="CF127" s="83">
        <f t="shared" ref="CF127:CJ127" si="438">+$D127*BU111</f>
        <v>0</v>
      </c>
      <c r="CG127" s="83">
        <f t="shared" si="438"/>
        <v>0</v>
      </c>
      <c r="CH127" s="83">
        <f t="shared" si="438"/>
        <v>0</v>
      </c>
      <c r="CI127" s="83">
        <f t="shared" si="438"/>
        <v>0</v>
      </c>
      <c r="CJ127" s="83">
        <f t="shared" si="438"/>
        <v>0</v>
      </c>
      <c r="CS127" s="83"/>
      <c r="CT127" s="83"/>
      <c r="CU127" s="83"/>
      <c r="CV127" s="83"/>
      <c r="CW127" s="83"/>
      <c r="CX127" s="83"/>
      <c r="CY127" s="83">
        <f>+$D127*CN111</f>
        <v>6.2593781850032659</v>
      </c>
      <c r="CZ127" s="83">
        <f t="shared" ref="CZ127:FK127" si="439">+$D127*CO111</f>
        <v>5.4720548827350024</v>
      </c>
      <c r="DA127" s="83">
        <f t="shared" si="439"/>
        <v>4.7829509520845592</v>
      </c>
      <c r="DB127" s="83">
        <f t="shared" si="439"/>
        <v>4.1797811299530814</v>
      </c>
      <c r="DC127" s="83">
        <f t="shared" si="439"/>
        <v>3.6517954974631985</v>
      </c>
      <c r="DD127" s="83">
        <f t="shared" si="439"/>
        <v>3.1895875493847243</v>
      </c>
      <c r="DE127" s="83">
        <f t="shared" si="439"/>
        <v>2.7849262543802338</v>
      </c>
      <c r="DF127" s="83">
        <f t="shared" si="439"/>
        <v>2.43060910719805</v>
      </c>
      <c r="DG127" s="83">
        <f t="shared" si="439"/>
        <v>2.1203335487982513</v>
      </c>
      <c r="DH127" s="83">
        <f t="shared" si="439"/>
        <v>1.848584458398427</v>
      </c>
      <c r="DI127" s="83">
        <f t="shared" si="439"/>
        <v>1.6105357084265781</v>
      </c>
      <c r="DJ127" s="83">
        <f t="shared" si="439"/>
        <v>1.4019640244943299</v>
      </c>
      <c r="DK127" s="83">
        <f t="shared" si="439"/>
        <v>1.2191736122384553</v>
      </c>
      <c r="DL127" s="83">
        <f t="shared" si="439"/>
        <v>1.0589302051468013</v>
      </c>
      <c r="DM127" s="83">
        <f t="shared" si="439"/>
        <v>0.91840335571913001</v>
      </c>
      <c r="DN127" s="83">
        <f t="shared" si="439"/>
        <v>0.79511593951854509</v>
      </c>
      <c r="DO127" s="83">
        <f t="shared" si="439"/>
        <v>0.68689997047360551</v>
      </c>
      <c r="DP127" s="83">
        <f t="shared" si="439"/>
        <v>0.5918579384950784</v>
      </c>
      <c r="DQ127" s="83">
        <f t="shared" si="439"/>
        <v>0.50832897908709418</v>
      </c>
      <c r="DR127" s="83">
        <f t="shared" si="439"/>
        <v>0.43485927092126403</v>
      </c>
      <c r="DS127" s="83">
        <f t="shared" si="439"/>
        <v>0.37017613284496492</v>
      </c>
      <c r="DT127" s="83">
        <f t="shared" si="439"/>
        <v>0.31316535785975752</v>
      </c>
      <c r="DU127" s="83">
        <f t="shared" si="439"/>
        <v>0.26285137941251763</v>
      </c>
      <c r="DV127" s="83">
        <f t="shared" si="439"/>
        <v>0.21837991592259187</v>
      </c>
      <c r="DW127" s="83">
        <f t="shared" si="439"/>
        <v>0.17900278372637241</v>
      </c>
      <c r="DX127" s="83">
        <f t="shared" si="439"/>
        <v>0.14406460734644455</v>
      </c>
      <c r="DY127" s="83">
        <f t="shared" si="439"/>
        <v>0.11299118987744243</v>
      </c>
      <c r="DZ127" s="83">
        <f t="shared" si="439"/>
        <v>8.5279335930037711E-2</v>
      </c>
      <c r="EA127" s="83">
        <f t="shared" si="439"/>
        <v>6.0487945517549595E-2</v>
      </c>
      <c r="EB127" s="83">
        <f t="shared" si="439"/>
        <v>3.823021996977316E-2</v>
      </c>
      <c r="EC127" s="83">
        <f t="shared" si="439"/>
        <v>1.8166840821145471E-2</v>
      </c>
      <c r="ED127" s="83">
        <f t="shared" si="439"/>
        <v>0</v>
      </c>
      <c r="EE127" s="83">
        <f t="shared" si="439"/>
        <v>0</v>
      </c>
      <c r="EF127" s="83">
        <f t="shared" si="439"/>
        <v>0</v>
      </c>
      <c r="EG127" s="83">
        <f t="shared" si="439"/>
        <v>0</v>
      </c>
      <c r="EH127" s="83">
        <f t="shared" si="439"/>
        <v>0</v>
      </c>
      <c r="EI127" s="83">
        <f t="shared" si="439"/>
        <v>0</v>
      </c>
      <c r="EJ127" s="83">
        <f t="shared" si="439"/>
        <v>0</v>
      </c>
      <c r="EK127" s="83">
        <f t="shared" si="439"/>
        <v>0</v>
      </c>
      <c r="EL127" s="83">
        <f t="shared" si="439"/>
        <v>0</v>
      </c>
      <c r="EM127" s="83">
        <f t="shared" si="439"/>
        <v>0</v>
      </c>
      <c r="EN127" s="83">
        <f t="shared" si="439"/>
        <v>0</v>
      </c>
      <c r="EO127" s="83">
        <f t="shared" si="439"/>
        <v>0</v>
      </c>
      <c r="EP127" s="83">
        <f t="shared" si="439"/>
        <v>0</v>
      </c>
      <c r="EQ127" s="83">
        <f t="shared" si="439"/>
        <v>0</v>
      </c>
      <c r="ER127" s="83">
        <f t="shared" si="439"/>
        <v>0</v>
      </c>
      <c r="ES127" s="83">
        <f t="shared" si="439"/>
        <v>0</v>
      </c>
      <c r="ET127" s="83">
        <f t="shared" si="439"/>
        <v>0</v>
      </c>
      <c r="EU127" s="83">
        <f t="shared" si="439"/>
        <v>0</v>
      </c>
      <c r="EV127" s="83">
        <f t="shared" si="439"/>
        <v>0</v>
      </c>
      <c r="EW127" s="83">
        <f t="shared" si="439"/>
        <v>0</v>
      </c>
      <c r="EX127" s="83">
        <f t="shared" si="439"/>
        <v>0</v>
      </c>
      <c r="EY127" s="83">
        <f t="shared" si="439"/>
        <v>0</v>
      </c>
      <c r="EZ127" s="83">
        <f t="shared" si="439"/>
        <v>0</v>
      </c>
      <c r="FA127" s="83">
        <f t="shared" si="439"/>
        <v>0</v>
      </c>
      <c r="FB127" s="83">
        <f t="shared" si="439"/>
        <v>0</v>
      </c>
      <c r="FC127" s="83">
        <f t="shared" si="439"/>
        <v>0</v>
      </c>
      <c r="FD127" s="83">
        <f t="shared" si="439"/>
        <v>0</v>
      </c>
      <c r="FE127" s="83">
        <f t="shared" si="439"/>
        <v>0</v>
      </c>
      <c r="FF127" s="83">
        <f t="shared" si="439"/>
        <v>0</v>
      </c>
      <c r="FG127" s="83">
        <f t="shared" si="439"/>
        <v>0</v>
      </c>
      <c r="FH127" s="83">
        <f t="shared" si="439"/>
        <v>0</v>
      </c>
      <c r="FI127" s="83">
        <f t="shared" si="439"/>
        <v>0</v>
      </c>
      <c r="FJ127" s="83">
        <f t="shared" si="439"/>
        <v>0</v>
      </c>
      <c r="FK127" s="83">
        <f t="shared" si="439"/>
        <v>0</v>
      </c>
      <c r="FL127" s="83">
        <f t="shared" ref="FL127:FP127" si="440">+$D127*FA111</f>
        <v>0</v>
      </c>
      <c r="FM127" s="83">
        <f t="shared" si="440"/>
        <v>0</v>
      </c>
      <c r="FN127" s="83">
        <f t="shared" si="440"/>
        <v>0</v>
      </c>
      <c r="FO127" s="83">
        <f t="shared" si="440"/>
        <v>0</v>
      </c>
      <c r="FP127" s="83">
        <f t="shared" si="440"/>
        <v>0</v>
      </c>
    </row>
    <row r="128" spans="1:172">
      <c r="A128" s="80">
        <v>1964</v>
      </c>
      <c r="D128" s="99">
        <f>Data!CE28</f>
        <v>8.4901230579377707</v>
      </c>
      <c r="M128" s="83"/>
      <c r="N128" s="83"/>
      <c r="O128" s="83"/>
      <c r="P128" s="83"/>
      <c r="Q128" s="83"/>
      <c r="R128" s="83"/>
      <c r="S128" s="83"/>
      <c r="T128" s="83">
        <f>+$D128*H111</f>
        <v>8.4901230579377707</v>
      </c>
      <c r="U128" s="83">
        <f t="shared" ref="U128:CF128" si="441">+$D128*I111</f>
        <v>7.9565422021361378</v>
      </c>
      <c r="V128" s="83">
        <f t="shared" si="441"/>
        <v>7.4162799027964184</v>
      </c>
      <c r="W128" s="83">
        <f t="shared" si="441"/>
        <v>6.8697101223597317</v>
      </c>
      <c r="X128" s="83">
        <f t="shared" si="441"/>
        <v>6.3174251496434479</v>
      </c>
      <c r="Y128" s="83">
        <f t="shared" si="441"/>
        <v>5.7603932630752652</v>
      </c>
      <c r="Z128" s="83">
        <f t="shared" si="441"/>
        <v>5.2001958444768546</v>
      </c>
      <c r="AA128" s="83">
        <f t="shared" si="441"/>
        <v>4.6393435758532302</v>
      </c>
      <c r="AB128" s="83">
        <f t="shared" si="441"/>
        <v>4.0816368086168602</v>
      </c>
      <c r="AC128" s="83">
        <f t="shared" si="441"/>
        <v>3.5324865070470333</v>
      </c>
      <c r="AD128" s="83">
        <f t="shared" si="441"/>
        <v>2.9990649945544599</v>
      </c>
      <c r="AE128" s="83">
        <f t="shared" si="441"/>
        <v>2.4901372071822268</v>
      </c>
      <c r="AF128" s="83">
        <f t="shared" si="441"/>
        <v>2.0154615616958629</v>
      </c>
      <c r="AG128" s="83">
        <f t="shared" si="441"/>
        <v>1.5847560650667767</v>
      </c>
      <c r="AH128" s="83">
        <f t="shared" si="441"/>
        <v>1.2063775300061599</v>
      </c>
      <c r="AI128" s="83">
        <f t="shared" si="441"/>
        <v>0.88600269751057414</v>
      </c>
      <c r="AJ128" s="83">
        <f t="shared" si="441"/>
        <v>0.62566017988033429</v>
      </c>
      <c r="AK128" s="83">
        <f t="shared" si="441"/>
        <v>0.4233969552914702</v>
      </c>
      <c r="AL128" s="83">
        <f t="shared" si="441"/>
        <v>0.27368405881948038</v>
      </c>
      <c r="AM128" s="83">
        <f t="shared" si="441"/>
        <v>0.16844187011356529</v>
      </c>
      <c r="AN128" s="83">
        <f t="shared" si="441"/>
        <v>9.838914345288545E-2</v>
      </c>
      <c r="AO128" s="83">
        <f t="shared" si="441"/>
        <v>5.436056381505712E-2</v>
      </c>
      <c r="AP128" s="83">
        <f t="shared" si="441"/>
        <v>2.8305830088147573E-2</v>
      </c>
      <c r="AQ128" s="83">
        <f t="shared" si="441"/>
        <v>1.3832323290182661E-2</v>
      </c>
      <c r="AR128" s="83">
        <f t="shared" si="441"/>
        <v>6.3107037112282117E-3</v>
      </c>
      <c r="AS128" s="83">
        <f t="shared" si="441"/>
        <v>2.6692078099145151E-3</v>
      </c>
      <c r="AT128" s="83">
        <f t="shared" si="441"/>
        <v>1.0359340145718187E-3</v>
      </c>
      <c r="AU128" s="83">
        <f t="shared" si="441"/>
        <v>3.6275338072968178E-4</v>
      </c>
      <c r="AV128" s="83">
        <f t="shared" si="441"/>
        <v>1.1107925996271841E-4</v>
      </c>
      <c r="AW128" s="83">
        <f t="shared" si="441"/>
        <v>2.7747239600224488E-5</v>
      </c>
      <c r="AX128" s="83">
        <f t="shared" si="441"/>
        <v>4.5720798529703516E-6</v>
      </c>
      <c r="AY128" s="83">
        <f t="shared" si="441"/>
        <v>0</v>
      </c>
      <c r="AZ128" s="83">
        <f t="shared" si="441"/>
        <v>0</v>
      </c>
      <c r="BA128" s="83">
        <f t="shared" si="441"/>
        <v>0</v>
      </c>
      <c r="BB128" s="83">
        <f t="shared" si="441"/>
        <v>0</v>
      </c>
      <c r="BC128" s="83">
        <f t="shared" si="441"/>
        <v>0</v>
      </c>
      <c r="BD128" s="83">
        <f t="shared" si="441"/>
        <v>0</v>
      </c>
      <c r="BE128" s="83">
        <f t="shared" si="441"/>
        <v>0</v>
      </c>
      <c r="BF128" s="83">
        <f t="shared" si="441"/>
        <v>0</v>
      </c>
      <c r="BG128" s="83">
        <f t="shared" si="441"/>
        <v>0</v>
      </c>
      <c r="BH128" s="83">
        <f t="shared" si="441"/>
        <v>0</v>
      </c>
      <c r="BI128" s="83">
        <f t="shared" si="441"/>
        <v>0</v>
      </c>
      <c r="BJ128" s="83">
        <f t="shared" si="441"/>
        <v>0</v>
      </c>
      <c r="BK128" s="83">
        <f t="shared" si="441"/>
        <v>0</v>
      </c>
      <c r="BL128" s="83">
        <f t="shared" si="441"/>
        <v>0</v>
      </c>
      <c r="BM128" s="83">
        <f t="shared" si="441"/>
        <v>0</v>
      </c>
      <c r="BN128" s="83">
        <f t="shared" si="441"/>
        <v>0</v>
      </c>
      <c r="BO128" s="83">
        <f t="shared" si="441"/>
        <v>0</v>
      </c>
      <c r="BP128" s="83">
        <f t="shared" si="441"/>
        <v>0</v>
      </c>
      <c r="BQ128" s="83">
        <f t="shared" si="441"/>
        <v>0</v>
      </c>
      <c r="BR128" s="83">
        <f t="shared" si="441"/>
        <v>0</v>
      </c>
      <c r="BS128" s="83">
        <f t="shared" si="441"/>
        <v>0</v>
      </c>
      <c r="BT128" s="83">
        <f t="shared" si="441"/>
        <v>0</v>
      </c>
      <c r="BU128" s="83">
        <f t="shared" si="441"/>
        <v>0</v>
      </c>
      <c r="BV128" s="83">
        <f t="shared" si="441"/>
        <v>0</v>
      </c>
      <c r="BW128" s="83">
        <f t="shared" si="441"/>
        <v>0</v>
      </c>
      <c r="BX128" s="83">
        <f t="shared" si="441"/>
        <v>0</v>
      </c>
      <c r="BY128" s="83">
        <f t="shared" si="441"/>
        <v>0</v>
      </c>
      <c r="BZ128" s="83">
        <f t="shared" si="441"/>
        <v>0</v>
      </c>
      <c r="CA128" s="83">
        <f t="shared" si="441"/>
        <v>0</v>
      </c>
      <c r="CB128" s="83">
        <f t="shared" si="441"/>
        <v>0</v>
      </c>
      <c r="CC128" s="83">
        <f t="shared" si="441"/>
        <v>0</v>
      </c>
      <c r="CD128" s="83">
        <f t="shared" si="441"/>
        <v>0</v>
      </c>
      <c r="CE128" s="83">
        <f t="shared" si="441"/>
        <v>0</v>
      </c>
      <c r="CF128" s="83">
        <f t="shared" si="441"/>
        <v>0</v>
      </c>
      <c r="CG128" s="83">
        <f t="shared" ref="CG128:CJ128" si="442">+$D128*BU111</f>
        <v>0</v>
      </c>
      <c r="CH128" s="83">
        <f t="shared" si="442"/>
        <v>0</v>
      </c>
      <c r="CI128" s="83">
        <f t="shared" si="442"/>
        <v>0</v>
      </c>
      <c r="CJ128" s="83">
        <f t="shared" si="442"/>
        <v>0</v>
      </c>
      <c r="CS128" s="83"/>
      <c r="CT128" s="83"/>
      <c r="CU128" s="83"/>
      <c r="CV128" s="83"/>
      <c r="CW128" s="83"/>
      <c r="CX128" s="83"/>
      <c r="CY128" s="83"/>
      <c r="CZ128" s="83">
        <f>+$D128*CN111</f>
        <v>8.4901230579377707</v>
      </c>
      <c r="DA128" s="83">
        <f t="shared" ref="DA128:FL128" si="443">+$D128*CO111</f>
        <v>7.4222099961172372</v>
      </c>
      <c r="DB128" s="83">
        <f t="shared" si="443"/>
        <v>6.4875201598411403</v>
      </c>
      <c r="DC128" s="83">
        <f t="shared" si="443"/>
        <v>5.669390009629101</v>
      </c>
      <c r="DD128" s="83">
        <f t="shared" si="443"/>
        <v>4.953238522984285</v>
      </c>
      <c r="DE128" s="83">
        <f t="shared" si="443"/>
        <v>4.3263068627524293</v>
      </c>
      <c r="DF128" s="83">
        <f t="shared" si="443"/>
        <v>3.7774305862551989</v>
      </c>
      <c r="DG128" s="83">
        <f t="shared" si="443"/>
        <v>3.2968403275739977</v>
      </c>
      <c r="DH128" s="83">
        <f t="shared" si="443"/>
        <v>2.8759873938119722</v>
      </c>
      <c r="DI128" s="83">
        <f t="shared" si="443"/>
        <v>2.5073911610575905</v>
      </c>
      <c r="DJ128" s="83">
        <f t="shared" si="443"/>
        <v>2.1845055450563895</v>
      </c>
      <c r="DK128" s="83">
        <f t="shared" si="443"/>
        <v>1.9016021622205805</v>
      </c>
      <c r="DL128" s="83">
        <f t="shared" si="443"/>
        <v>1.6536680946510969</v>
      </c>
      <c r="DM128" s="83">
        <f t="shared" si="443"/>
        <v>1.4363164336361218</v>
      </c>
      <c r="DN128" s="83">
        <f t="shared" si="443"/>
        <v>1.2457080042806747</v>
      </c>
      <c r="DO128" s="83">
        <f t="shared" si="443"/>
        <v>1.0784828735886216</v>
      </c>
      <c r="DP128" s="83">
        <f t="shared" si="443"/>
        <v>0.93170041902679657</v>
      </c>
      <c r="DQ128" s="83">
        <f t="shared" si="443"/>
        <v>0.8027868874706694</v>
      </c>
      <c r="DR128" s="83">
        <f t="shared" si="443"/>
        <v>0.68948950819194732</v>
      </c>
      <c r="DS128" s="83">
        <f t="shared" si="443"/>
        <v>0.5898363405892697</v>
      </c>
      <c r="DT128" s="83">
        <f t="shared" si="443"/>
        <v>0.50210113977377968</v>
      </c>
      <c r="DU128" s="83">
        <f t="shared" si="443"/>
        <v>0.4247726127305525</v>
      </c>
      <c r="DV128" s="83">
        <f t="shared" si="443"/>
        <v>0.35652751618486861</v>
      </c>
      <c r="DW128" s="83">
        <f t="shared" si="443"/>
        <v>0.29620711590922055</v>
      </c>
      <c r="DX128" s="83">
        <f t="shared" si="443"/>
        <v>0.24279658723792696</v>
      </c>
      <c r="DY128" s="83">
        <f t="shared" si="443"/>
        <v>0.19540698908323942</v>
      </c>
      <c r="DZ128" s="83">
        <f t="shared" si="443"/>
        <v>0.15325948970788994</v>
      </c>
      <c r="EA128" s="83">
        <f t="shared" si="443"/>
        <v>0.11567156272486136</v>
      </c>
      <c r="EB128" s="83">
        <f t="shared" si="443"/>
        <v>8.2044906983929661E-2</v>
      </c>
      <c r="EC128" s="83">
        <f t="shared" si="443"/>
        <v>5.185487479460147E-2</v>
      </c>
      <c r="ED128" s="83">
        <f t="shared" si="443"/>
        <v>2.4641219876285814E-2</v>
      </c>
      <c r="EE128" s="83">
        <f t="shared" si="443"/>
        <v>0</v>
      </c>
      <c r="EF128" s="83">
        <f t="shared" si="443"/>
        <v>0</v>
      </c>
      <c r="EG128" s="83">
        <f t="shared" si="443"/>
        <v>0</v>
      </c>
      <c r="EH128" s="83">
        <f t="shared" si="443"/>
        <v>0</v>
      </c>
      <c r="EI128" s="83">
        <f t="shared" si="443"/>
        <v>0</v>
      </c>
      <c r="EJ128" s="83">
        <f t="shared" si="443"/>
        <v>0</v>
      </c>
      <c r="EK128" s="83">
        <f t="shared" si="443"/>
        <v>0</v>
      </c>
      <c r="EL128" s="83">
        <f t="shared" si="443"/>
        <v>0</v>
      </c>
      <c r="EM128" s="83">
        <f t="shared" si="443"/>
        <v>0</v>
      </c>
      <c r="EN128" s="83">
        <f t="shared" si="443"/>
        <v>0</v>
      </c>
      <c r="EO128" s="83">
        <f t="shared" si="443"/>
        <v>0</v>
      </c>
      <c r="EP128" s="83">
        <f t="shared" si="443"/>
        <v>0</v>
      </c>
      <c r="EQ128" s="83">
        <f t="shared" si="443"/>
        <v>0</v>
      </c>
      <c r="ER128" s="83">
        <f t="shared" si="443"/>
        <v>0</v>
      </c>
      <c r="ES128" s="83">
        <f t="shared" si="443"/>
        <v>0</v>
      </c>
      <c r="ET128" s="83">
        <f t="shared" si="443"/>
        <v>0</v>
      </c>
      <c r="EU128" s="83">
        <f t="shared" si="443"/>
        <v>0</v>
      </c>
      <c r="EV128" s="83">
        <f t="shared" si="443"/>
        <v>0</v>
      </c>
      <c r="EW128" s="83">
        <f t="shared" si="443"/>
        <v>0</v>
      </c>
      <c r="EX128" s="83">
        <f t="shared" si="443"/>
        <v>0</v>
      </c>
      <c r="EY128" s="83">
        <f t="shared" si="443"/>
        <v>0</v>
      </c>
      <c r="EZ128" s="83">
        <f t="shared" si="443"/>
        <v>0</v>
      </c>
      <c r="FA128" s="83">
        <f t="shared" si="443"/>
        <v>0</v>
      </c>
      <c r="FB128" s="83">
        <f t="shared" si="443"/>
        <v>0</v>
      </c>
      <c r="FC128" s="83">
        <f t="shared" si="443"/>
        <v>0</v>
      </c>
      <c r="FD128" s="83">
        <f t="shared" si="443"/>
        <v>0</v>
      </c>
      <c r="FE128" s="83">
        <f t="shared" si="443"/>
        <v>0</v>
      </c>
      <c r="FF128" s="83">
        <f t="shared" si="443"/>
        <v>0</v>
      </c>
      <c r="FG128" s="83">
        <f t="shared" si="443"/>
        <v>0</v>
      </c>
      <c r="FH128" s="83">
        <f t="shared" si="443"/>
        <v>0</v>
      </c>
      <c r="FI128" s="83">
        <f t="shared" si="443"/>
        <v>0</v>
      </c>
      <c r="FJ128" s="83">
        <f t="shared" si="443"/>
        <v>0</v>
      </c>
      <c r="FK128" s="83">
        <f t="shared" si="443"/>
        <v>0</v>
      </c>
      <c r="FL128" s="83">
        <f t="shared" si="443"/>
        <v>0</v>
      </c>
      <c r="FM128" s="83">
        <f t="shared" ref="FM128:FP128" si="444">+$D128*FA111</f>
        <v>0</v>
      </c>
      <c r="FN128" s="83">
        <f t="shared" si="444"/>
        <v>0</v>
      </c>
      <c r="FO128" s="83">
        <f t="shared" si="444"/>
        <v>0</v>
      </c>
      <c r="FP128" s="83">
        <f t="shared" si="444"/>
        <v>0</v>
      </c>
    </row>
    <row r="129" spans="1:172">
      <c r="A129" s="80">
        <v>1965</v>
      </c>
      <c r="D129" s="99">
        <f>Data!CE29</f>
        <v>10.588066444868252</v>
      </c>
      <c r="M129" s="83"/>
      <c r="N129" s="83"/>
      <c r="O129" s="83"/>
      <c r="P129" s="83"/>
      <c r="Q129" s="83"/>
      <c r="R129" s="83"/>
      <c r="S129" s="83"/>
      <c r="T129" s="83"/>
      <c r="U129" s="83">
        <f>+$D129*H111</f>
        <v>10.588066444868252</v>
      </c>
      <c r="V129" s="83">
        <f t="shared" ref="V129:CG129" si="445">+$D129*I111</f>
        <v>9.9226356240917131</v>
      </c>
      <c r="W129" s="83">
        <f t="shared" si="445"/>
        <v>9.2488723483382387</v>
      </c>
      <c r="X129" s="83">
        <f t="shared" si="445"/>
        <v>8.5672429876648302</v>
      </c>
      <c r="Y129" s="83">
        <f t="shared" si="445"/>
        <v>7.8784861878260966</v>
      </c>
      <c r="Z129" s="83">
        <f t="shared" si="445"/>
        <v>7.1838094927244809</v>
      </c>
      <c r="AA129" s="83">
        <f t="shared" si="445"/>
        <v>6.4851850499588224</v>
      </c>
      <c r="AB129" s="83">
        <f t="shared" si="445"/>
        <v>5.7857439411058671</v>
      </c>
      <c r="AC129" s="83">
        <f t="shared" si="445"/>
        <v>5.0902255996219363</v>
      </c>
      <c r="AD129" s="83">
        <f t="shared" si="445"/>
        <v>4.4053780607155835</v>
      </c>
      <c r="AE129" s="83">
        <f t="shared" si="445"/>
        <v>3.7401459576174978</v>
      </c>
      <c r="AF129" s="83">
        <f t="shared" si="445"/>
        <v>3.1054600771461898</v>
      </c>
      <c r="AG129" s="83">
        <f t="shared" si="445"/>
        <v>2.5134901799052516</v>
      </c>
      <c r="AH129" s="83">
        <f t="shared" si="445"/>
        <v>1.9763556312822967</v>
      </c>
      <c r="AI129" s="83">
        <f t="shared" si="445"/>
        <v>1.5044782458552308</v>
      </c>
      <c r="AJ129" s="83">
        <f t="shared" si="445"/>
        <v>1.104937510040414</v>
      </c>
      <c r="AK129" s="83">
        <f t="shared" si="445"/>
        <v>0.78026331435651575</v>
      </c>
      <c r="AL129" s="83">
        <f t="shared" si="445"/>
        <v>0.5280200374704459</v>
      </c>
      <c r="AM129" s="83">
        <f t="shared" si="445"/>
        <v>0.34131248509674178</v>
      </c>
      <c r="AN129" s="83">
        <f t="shared" si="445"/>
        <v>0.21006453035952796</v>
      </c>
      <c r="AO129" s="83">
        <f t="shared" si="445"/>
        <v>0.12270149457478699</v>
      </c>
      <c r="AP129" s="83">
        <f t="shared" si="445"/>
        <v>6.7793276696525392E-2</v>
      </c>
      <c r="AQ129" s="83">
        <f t="shared" si="445"/>
        <v>3.5300313989000624E-2</v>
      </c>
      <c r="AR129" s="83">
        <f t="shared" si="445"/>
        <v>1.7250345735144956E-2</v>
      </c>
      <c r="AS129" s="83">
        <f t="shared" si="445"/>
        <v>7.8701038550778001E-3</v>
      </c>
      <c r="AT129" s="83">
        <f t="shared" si="445"/>
        <v>3.3287797424930211E-3</v>
      </c>
      <c r="AU129" s="83">
        <f t="shared" si="445"/>
        <v>1.2919174556051442E-3</v>
      </c>
      <c r="AV129" s="83">
        <f t="shared" si="445"/>
        <v>4.5239119292570017E-4</v>
      </c>
      <c r="AW129" s="83">
        <f t="shared" si="445"/>
        <v>1.3852738966279855E-4</v>
      </c>
      <c r="AX129" s="83">
        <f t="shared" si="445"/>
        <v>3.4603693555911453E-5</v>
      </c>
      <c r="AY129" s="83">
        <f t="shared" si="445"/>
        <v>5.7018590830946198E-6</v>
      </c>
      <c r="AZ129" s="83">
        <f t="shared" si="445"/>
        <v>0</v>
      </c>
      <c r="BA129" s="83">
        <f t="shared" si="445"/>
        <v>0</v>
      </c>
      <c r="BB129" s="83">
        <f t="shared" si="445"/>
        <v>0</v>
      </c>
      <c r="BC129" s="83">
        <f t="shared" si="445"/>
        <v>0</v>
      </c>
      <c r="BD129" s="83">
        <f t="shared" si="445"/>
        <v>0</v>
      </c>
      <c r="BE129" s="83">
        <f t="shared" si="445"/>
        <v>0</v>
      </c>
      <c r="BF129" s="83">
        <f t="shared" si="445"/>
        <v>0</v>
      </c>
      <c r="BG129" s="83">
        <f t="shared" si="445"/>
        <v>0</v>
      </c>
      <c r="BH129" s="83">
        <f t="shared" si="445"/>
        <v>0</v>
      </c>
      <c r="BI129" s="83">
        <f t="shared" si="445"/>
        <v>0</v>
      </c>
      <c r="BJ129" s="83">
        <f t="shared" si="445"/>
        <v>0</v>
      </c>
      <c r="BK129" s="83">
        <f t="shared" si="445"/>
        <v>0</v>
      </c>
      <c r="BL129" s="83">
        <f t="shared" si="445"/>
        <v>0</v>
      </c>
      <c r="BM129" s="83">
        <f t="shared" si="445"/>
        <v>0</v>
      </c>
      <c r="BN129" s="83">
        <f t="shared" si="445"/>
        <v>0</v>
      </c>
      <c r="BO129" s="83">
        <f t="shared" si="445"/>
        <v>0</v>
      </c>
      <c r="BP129" s="83">
        <f t="shared" si="445"/>
        <v>0</v>
      </c>
      <c r="BQ129" s="83">
        <f t="shared" si="445"/>
        <v>0</v>
      </c>
      <c r="BR129" s="83">
        <f t="shared" si="445"/>
        <v>0</v>
      </c>
      <c r="BS129" s="83">
        <f t="shared" si="445"/>
        <v>0</v>
      </c>
      <c r="BT129" s="83">
        <f t="shared" si="445"/>
        <v>0</v>
      </c>
      <c r="BU129" s="83">
        <f t="shared" si="445"/>
        <v>0</v>
      </c>
      <c r="BV129" s="83">
        <f t="shared" si="445"/>
        <v>0</v>
      </c>
      <c r="BW129" s="83">
        <f t="shared" si="445"/>
        <v>0</v>
      </c>
      <c r="BX129" s="83">
        <f t="shared" si="445"/>
        <v>0</v>
      </c>
      <c r="BY129" s="83">
        <f t="shared" si="445"/>
        <v>0</v>
      </c>
      <c r="BZ129" s="83">
        <f t="shared" si="445"/>
        <v>0</v>
      </c>
      <c r="CA129" s="83">
        <f t="shared" si="445"/>
        <v>0</v>
      </c>
      <c r="CB129" s="83">
        <f t="shared" si="445"/>
        <v>0</v>
      </c>
      <c r="CC129" s="83">
        <f t="shared" si="445"/>
        <v>0</v>
      </c>
      <c r="CD129" s="83">
        <f t="shared" si="445"/>
        <v>0</v>
      </c>
      <c r="CE129" s="83">
        <f t="shared" si="445"/>
        <v>0</v>
      </c>
      <c r="CF129" s="83">
        <f t="shared" si="445"/>
        <v>0</v>
      </c>
      <c r="CG129" s="83">
        <f t="shared" si="445"/>
        <v>0</v>
      </c>
      <c r="CH129" s="83">
        <f t="shared" ref="CH129:CJ129" si="446">+$D129*BU111</f>
        <v>0</v>
      </c>
      <c r="CI129" s="83">
        <f t="shared" si="446"/>
        <v>0</v>
      </c>
      <c r="CJ129" s="83">
        <f t="shared" si="446"/>
        <v>0</v>
      </c>
      <c r="CS129" s="83"/>
      <c r="CT129" s="83"/>
      <c r="CU129" s="83"/>
      <c r="CV129" s="83"/>
      <c r="CW129" s="83"/>
      <c r="CX129" s="83"/>
      <c r="CY129" s="83"/>
      <c r="CZ129" s="83"/>
      <c r="DA129" s="83">
        <f>+$D129*CN111</f>
        <v>10.588066444868252</v>
      </c>
      <c r="DB129" s="83">
        <f t="shared" ref="DB129:FM129" si="447">+$D129*CO111</f>
        <v>9.2562677914521529</v>
      </c>
      <c r="DC129" s="83">
        <f t="shared" si="447"/>
        <v>8.0906123558007632</v>
      </c>
      <c r="DD129" s="83">
        <f t="shared" si="447"/>
        <v>7.0703189711370094</v>
      </c>
      <c r="DE129" s="83">
        <f t="shared" si="447"/>
        <v>6.1772035859486714</v>
      </c>
      <c r="DF129" s="83">
        <f t="shared" si="447"/>
        <v>5.395354603357033</v>
      </c>
      <c r="DG129" s="83">
        <f t="shared" si="447"/>
        <v>4.7108488022154216</v>
      </c>
      <c r="DH129" s="83">
        <f t="shared" si="447"/>
        <v>4.1115027671876359</v>
      </c>
      <c r="DI129" s="83">
        <f t="shared" si="447"/>
        <v>3.5866553891482869</v>
      </c>
      <c r="DJ129" s="83">
        <f t="shared" si="447"/>
        <v>3.1269775520782219</v>
      </c>
      <c r="DK129" s="83">
        <f t="shared" si="447"/>
        <v>2.7243056081048524</v>
      </c>
      <c r="DL129" s="83">
        <f t="shared" si="447"/>
        <v>2.3714956671296128</v>
      </c>
      <c r="DM129" s="83">
        <f t="shared" si="447"/>
        <v>2.0622960991777926</v>
      </c>
      <c r="DN129" s="83">
        <f t="shared" si="447"/>
        <v>1.7912359728375242</v>
      </c>
      <c r="DO129" s="83">
        <f t="shared" si="447"/>
        <v>1.5535274377320674</v>
      </c>
      <c r="DP129" s="83">
        <f t="shared" si="447"/>
        <v>1.3449803079747624</v>
      </c>
      <c r="DQ129" s="83">
        <f t="shared" si="447"/>
        <v>1.1619273214354886</v>
      </c>
      <c r="DR129" s="83">
        <f t="shared" si="447"/>
        <v>1.0011587402919269</v>
      </c>
      <c r="DS129" s="83">
        <f t="shared" si="447"/>
        <v>0.85986512515274538</v>
      </c>
      <c r="DT129" s="83">
        <f t="shared" si="447"/>
        <v>0.7355872610018539</v>
      </c>
      <c r="DU129" s="83">
        <f t="shared" si="447"/>
        <v>0.62617234092955198</v>
      </c>
      <c r="DV129" s="83">
        <f t="shared" si="447"/>
        <v>0.52973562536840491</v>
      </c>
      <c r="DW129" s="83">
        <f t="shared" si="447"/>
        <v>0.44462689233460329</v>
      </c>
      <c r="DX129" s="83">
        <f t="shared" si="447"/>
        <v>0.36940107973551667</v>
      </c>
      <c r="DY129" s="83">
        <f t="shared" si="447"/>
        <v>0.3027925956690255</v>
      </c>
      <c r="DZ129" s="83">
        <f t="shared" si="447"/>
        <v>0.24369283814686363</v>
      </c>
      <c r="EA129" s="83">
        <f t="shared" si="447"/>
        <v>0.19113052299243063</v>
      </c>
      <c r="EB129" s="83">
        <f t="shared" si="447"/>
        <v>0.14425446881685877</v>
      </c>
      <c r="EC129" s="83">
        <f t="shared" si="447"/>
        <v>0.10231853186117267</v>
      </c>
      <c r="ED129" s="83">
        <f t="shared" si="447"/>
        <v>6.4668421890804184E-2</v>
      </c>
      <c r="EE129" s="83">
        <f t="shared" si="447"/>
        <v>3.0730163927222873E-2</v>
      </c>
      <c r="EF129" s="83">
        <f t="shared" si="447"/>
        <v>0</v>
      </c>
      <c r="EG129" s="83">
        <f t="shared" si="447"/>
        <v>0</v>
      </c>
      <c r="EH129" s="83">
        <f t="shared" si="447"/>
        <v>0</v>
      </c>
      <c r="EI129" s="83">
        <f t="shared" si="447"/>
        <v>0</v>
      </c>
      <c r="EJ129" s="83">
        <f t="shared" si="447"/>
        <v>0</v>
      </c>
      <c r="EK129" s="83">
        <f t="shared" si="447"/>
        <v>0</v>
      </c>
      <c r="EL129" s="83">
        <f t="shared" si="447"/>
        <v>0</v>
      </c>
      <c r="EM129" s="83">
        <f t="shared" si="447"/>
        <v>0</v>
      </c>
      <c r="EN129" s="83">
        <f t="shared" si="447"/>
        <v>0</v>
      </c>
      <c r="EO129" s="83">
        <f t="shared" si="447"/>
        <v>0</v>
      </c>
      <c r="EP129" s="83">
        <f t="shared" si="447"/>
        <v>0</v>
      </c>
      <c r="EQ129" s="83">
        <f t="shared" si="447"/>
        <v>0</v>
      </c>
      <c r="ER129" s="83">
        <f t="shared" si="447"/>
        <v>0</v>
      </c>
      <c r="ES129" s="83">
        <f t="shared" si="447"/>
        <v>0</v>
      </c>
      <c r="ET129" s="83">
        <f t="shared" si="447"/>
        <v>0</v>
      </c>
      <c r="EU129" s="83">
        <f t="shared" si="447"/>
        <v>0</v>
      </c>
      <c r="EV129" s="83">
        <f t="shared" si="447"/>
        <v>0</v>
      </c>
      <c r="EW129" s="83">
        <f t="shared" si="447"/>
        <v>0</v>
      </c>
      <c r="EX129" s="83">
        <f t="shared" si="447"/>
        <v>0</v>
      </c>
      <c r="EY129" s="83">
        <f t="shared" si="447"/>
        <v>0</v>
      </c>
      <c r="EZ129" s="83">
        <f t="shared" si="447"/>
        <v>0</v>
      </c>
      <c r="FA129" s="83">
        <f t="shared" si="447"/>
        <v>0</v>
      </c>
      <c r="FB129" s="83">
        <f t="shared" si="447"/>
        <v>0</v>
      </c>
      <c r="FC129" s="83">
        <f t="shared" si="447"/>
        <v>0</v>
      </c>
      <c r="FD129" s="83">
        <f t="shared" si="447"/>
        <v>0</v>
      </c>
      <c r="FE129" s="83">
        <f t="shared" si="447"/>
        <v>0</v>
      </c>
      <c r="FF129" s="83">
        <f t="shared" si="447"/>
        <v>0</v>
      </c>
      <c r="FG129" s="83">
        <f t="shared" si="447"/>
        <v>0</v>
      </c>
      <c r="FH129" s="83">
        <f t="shared" si="447"/>
        <v>0</v>
      </c>
      <c r="FI129" s="83">
        <f t="shared" si="447"/>
        <v>0</v>
      </c>
      <c r="FJ129" s="83">
        <f t="shared" si="447"/>
        <v>0</v>
      </c>
      <c r="FK129" s="83">
        <f t="shared" si="447"/>
        <v>0</v>
      </c>
      <c r="FL129" s="83">
        <f t="shared" si="447"/>
        <v>0</v>
      </c>
      <c r="FM129" s="83">
        <f t="shared" si="447"/>
        <v>0</v>
      </c>
      <c r="FN129" s="83">
        <f t="shared" ref="FN129:FP129" si="448">+$D129*FA111</f>
        <v>0</v>
      </c>
      <c r="FO129" s="83">
        <f t="shared" si="448"/>
        <v>0</v>
      </c>
      <c r="FP129" s="83">
        <f t="shared" si="448"/>
        <v>0</v>
      </c>
    </row>
    <row r="130" spans="1:172">
      <c r="A130" s="80">
        <v>1966</v>
      </c>
      <c r="D130" s="99">
        <f>Data!CE30</f>
        <v>8.2261753493879901</v>
      </c>
      <c r="M130" s="83"/>
      <c r="N130" s="83"/>
      <c r="O130" s="83"/>
      <c r="P130" s="83"/>
      <c r="Q130" s="83"/>
      <c r="R130" s="83"/>
      <c r="S130" s="83"/>
      <c r="T130" s="83"/>
      <c r="U130" s="83"/>
      <c r="V130" s="83">
        <f>+$D130*H111</f>
        <v>8.2261753493879901</v>
      </c>
      <c r="W130" s="83">
        <f t="shared" ref="W130:CH130" si="449">+$D130*I111</f>
        <v>7.7091828802627083</v>
      </c>
      <c r="X130" s="83">
        <f t="shared" si="449"/>
        <v>7.1857166856382468</v>
      </c>
      <c r="Y130" s="83">
        <f t="shared" si="449"/>
        <v>6.6561391019134728</v>
      </c>
      <c r="Z130" s="83">
        <f t="shared" si="449"/>
        <v>6.1210240043592048</v>
      </c>
      <c r="AA130" s="83">
        <f t="shared" si="449"/>
        <v>5.5813095687920846</v>
      </c>
      <c r="AB130" s="83">
        <f t="shared" si="449"/>
        <v>5.0385280137760411</v>
      </c>
      <c r="AC130" s="83">
        <f t="shared" si="449"/>
        <v>4.4951119672339965</v>
      </c>
      <c r="AD130" s="83">
        <f t="shared" si="449"/>
        <v>3.9547436322264882</v>
      </c>
      <c r="AE130" s="83">
        <f t="shared" si="449"/>
        <v>3.4226657526651105</v>
      </c>
      <c r="AF130" s="83">
        <f t="shared" si="449"/>
        <v>2.9058276730571682</v>
      </c>
      <c r="AG130" s="83">
        <f t="shared" si="449"/>
        <v>2.4127218381322111</v>
      </c>
      <c r="AH130" s="83">
        <f t="shared" si="449"/>
        <v>1.9528032872221592</v>
      </c>
      <c r="AI130" s="83">
        <f t="shared" si="449"/>
        <v>1.5354879061566813</v>
      </c>
      <c r="AJ130" s="83">
        <f t="shared" si="449"/>
        <v>1.1688727043966696</v>
      </c>
      <c r="AK130" s="83">
        <f t="shared" si="449"/>
        <v>0.8584579398926977</v>
      </c>
      <c r="AL130" s="83">
        <f t="shared" si="449"/>
        <v>0.60620915782996954</v>
      </c>
      <c r="AM130" s="83">
        <f t="shared" si="449"/>
        <v>0.41023405348268505</v>
      </c>
      <c r="AN130" s="83">
        <f t="shared" si="449"/>
        <v>0.26517555079208888</v>
      </c>
      <c r="AO130" s="83">
        <f t="shared" si="449"/>
        <v>0.16320521508078012</v>
      </c>
      <c r="AP130" s="83">
        <f t="shared" si="449"/>
        <v>9.5330343387993011E-2</v>
      </c>
      <c r="AQ130" s="83">
        <f t="shared" si="449"/>
        <v>5.2670559305517818E-2</v>
      </c>
      <c r="AR130" s="83">
        <f t="shared" si="449"/>
        <v>2.7425835894967911E-2</v>
      </c>
      <c r="AS130" s="83">
        <f t="shared" si="449"/>
        <v>1.3402293005409582E-2</v>
      </c>
      <c r="AT130" s="83">
        <f t="shared" si="449"/>
        <v>6.1145115273754753E-3</v>
      </c>
      <c r="AU130" s="83">
        <f t="shared" si="449"/>
        <v>2.5862253513256003E-3</v>
      </c>
      <c r="AV130" s="83">
        <f t="shared" si="449"/>
        <v>1.0037280727392837E-3</v>
      </c>
      <c r="AW130" s="83">
        <f t="shared" si="449"/>
        <v>3.514758146733492E-4</v>
      </c>
      <c r="AX130" s="83">
        <f t="shared" si="449"/>
        <v>1.0762593944728098E-4</v>
      </c>
      <c r="AY130" s="83">
        <f t="shared" si="449"/>
        <v>2.6884611313086339E-5</v>
      </c>
      <c r="AZ130" s="83">
        <f t="shared" si="449"/>
        <v>4.4299393925479476E-6</v>
      </c>
      <c r="BA130" s="83">
        <f t="shared" si="449"/>
        <v>0</v>
      </c>
      <c r="BB130" s="83">
        <f t="shared" si="449"/>
        <v>0</v>
      </c>
      <c r="BC130" s="83">
        <f t="shared" si="449"/>
        <v>0</v>
      </c>
      <c r="BD130" s="83">
        <f t="shared" si="449"/>
        <v>0</v>
      </c>
      <c r="BE130" s="83">
        <f t="shared" si="449"/>
        <v>0</v>
      </c>
      <c r="BF130" s="83">
        <f t="shared" si="449"/>
        <v>0</v>
      </c>
      <c r="BG130" s="83">
        <f t="shared" si="449"/>
        <v>0</v>
      </c>
      <c r="BH130" s="83">
        <f t="shared" si="449"/>
        <v>0</v>
      </c>
      <c r="BI130" s="83">
        <f t="shared" si="449"/>
        <v>0</v>
      </c>
      <c r="BJ130" s="83">
        <f t="shared" si="449"/>
        <v>0</v>
      </c>
      <c r="BK130" s="83">
        <f t="shared" si="449"/>
        <v>0</v>
      </c>
      <c r="BL130" s="83">
        <f t="shared" si="449"/>
        <v>0</v>
      </c>
      <c r="BM130" s="83">
        <f t="shared" si="449"/>
        <v>0</v>
      </c>
      <c r="BN130" s="83">
        <f t="shared" si="449"/>
        <v>0</v>
      </c>
      <c r="BO130" s="83">
        <f t="shared" si="449"/>
        <v>0</v>
      </c>
      <c r="BP130" s="83">
        <f t="shared" si="449"/>
        <v>0</v>
      </c>
      <c r="BQ130" s="83">
        <f t="shared" si="449"/>
        <v>0</v>
      </c>
      <c r="BR130" s="83">
        <f t="shared" si="449"/>
        <v>0</v>
      </c>
      <c r="BS130" s="83">
        <f t="shared" si="449"/>
        <v>0</v>
      </c>
      <c r="BT130" s="83">
        <f t="shared" si="449"/>
        <v>0</v>
      </c>
      <c r="BU130" s="83">
        <f t="shared" si="449"/>
        <v>0</v>
      </c>
      <c r="BV130" s="83">
        <f t="shared" si="449"/>
        <v>0</v>
      </c>
      <c r="BW130" s="83">
        <f t="shared" si="449"/>
        <v>0</v>
      </c>
      <c r="BX130" s="83">
        <f t="shared" si="449"/>
        <v>0</v>
      </c>
      <c r="BY130" s="83">
        <f t="shared" si="449"/>
        <v>0</v>
      </c>
      <c r="BZ130" s="83">
        <f t="shared" si="449"/>
        <v>0</v>
      </c>
      <c r="CA130" s="83">
        <f t="shared" si="449"/>
        <v>0</v>
      </c>
      <c r="CB130" s="83">
        <f t="shared" si="449"/>
        <v>0</v>
      </c>
      <c r="CC130" s="83">
        <f t="shared" si="449"/>
        <v>0</v>
      </c>
      <c r="CD130" s="83">
        <f t="shared" si="449"/>
        <v>0</v>
      </c>
      <c r="CE130" s="83">
        <f t="shared" si="449"/>
        <v>0</v>
      </c>
      <c r="CF130" s="83">
        <f t="shared" si="449"/>
        <v>0</v>
      </c>
      <c r="CG130" s="83">
        <f t="shared" si="449"/>
        <v>0</v>
      </c>
      <c r="CH130" s="83">
        <f t="shared" si="449"/>
        <v>0</v>
      </c>
      <c r="CI130" s="83">
        <f t="shared" ref="CI130:CJ130" si="450">+$D130*BU111</f>
        <v>0</v>
      </c>
      <c r="CJ130" s="83">
        <f t="shared" si="450"/>
        <v>0</v>
      </c>
      <c r="CS130" s="83"/>
      <c r="CT130" s="83"/>
      <c r="CU130" s="83"/>
      <c r="CV130" s="83"/>
      <c r="CW130" s="83"/>
      <c r="CX130" s="83"/>
      <c r="CY130" s="83"/>
      <c r="CZ130" s="83"/>
      <c r="DA130" s="83"/>
      <c r="DB130" s="83">
        <f>+$D130*CN111</f>
        <v>8.2261753493879901</v>
      </c>
      <c r="DC130" s="83">
        <f t="shared" ref="DC130:FN130" si="451">+$D130*CO111</f>
        <v>7.1914624194942105</v>
      </c>
      <c r="DD130" s="83">
        <f t="shared" si="451"/>
        <v>6.2858309653883442</v>
      </c>
      <c r="DE130" s="83">
        <f t="shared" si="451"/>
        <v>5.493135496978951</v>
      </c>
      <c r="DF130" s="83">
        <f t="shared" si="451"/>
        <v>4.7992482982112934</v>
      </c>
      <c r="DG130" s="83">
        <f t="shared" si="451"/>
        <v>4.1918071888237858</v>
      </c>
      <c r="DH130" s="83">
        <f t="shared" si="451"/>
        <v>3.6599948152252684</v>
      </c>
      <c r="DI130" s="83">
        <f t="shared" si="451"/>
        <v>3.1943455293267466</v>
      </c>
      <c r="DJ130" s="83">
        <f t="shared" si="451"/>
        <v>2.7865764068057235</v>
      </c>
      <c r="DK130" s="83">
        <f t="shared" si="451"/>
        <v>2.4294393873456226</v>
      </c>
      <c r="DL130" s="83">
        <f t="shared" si="451"/>
        <v>2.1165918965736576</v>
      </c>
      <c r="DM130" s="83">
        <f t="shared" si="451"/>
        <v>1.8424836394540394</v>
      </c>
      <c r="DN130" s="83">
        <f t="shared" si="451"/>
        <v>1.6022575436724567</v>
      </c>
      <c r="DO130" s="83">
        <f t="shared" si="451"/>
        <v>1.3916630842295783</v>
      </c>
      <c r="DP130" s="83">
        <f t="shared" si="451"/>
        <v>1.2069804415577066</v>
      </c>
      <c r="DQ130" s="83">
        <f t="shared" si="451"/>
        <v>1.0449541389340922</v>
      </c>
      <c r="DR130" s="83">
        <f t="shared" si="451"/>
        <v>0.90273497424127336</v>
      </c>
      <c r="DS130" s="83">
        <f t="shared" si="451"/>
        <v>0.7778292092420146</v>
      </c>
      <c r="DT130" s="83">
        <f t="shared" si="451"/>
        <v>0.6680541091388994</v>
      </c>
      <c r="DU130" s="83">
        <f t="shared" si="451"/>
        <v>0.5714990385907589</v>
      </c>
      <c r="DV130" s="83">
        <f t="shared" si="451"/>
        <v>0.48649141958490488</v>
      </c>
      <c r="DW130" s="83">
        <f t="shared" si="451"/>
        <v>0.41156694338750227</v>
      </c>
      <c r="DX130" s="83">
        <f t="shared" si="451"/>
        <v>0.34544350476480346</v>
      </c>
      <c r="DY130" s="83">
        <f t="shared" si="451"/>
        <v>0.28699839314197145</v>
      </c>
      <c r="DZ130" s="83">
        <f t="shared" si="451"/>
        <v>0.23524833353090424</v>
      </c>
      <c r="EA130" s="83">
        <f t="shared" si="451"/>
        <v>0.18933202095248761</v>
      </c>
      <c r="EB130" s="83">
        <f t="shared" si="451"/>
        <v>0.14849483661089088</v>
      </c>
      <c r="EC130" s="83">
        <f t="shared" si="451"/>
        <v>0.11207547304309233</v>
      </c>
      <c r="ED130" s="83">
        <f t="shared" si="451"/>
        <v>7.9494229561611091E-2</v>
      </c>
      <c r="EE130" s="83">
        <f t="shared" si="451"/>
        <v>5.0242769141271237E-2</v>
      </c>
      <c r="EF130" s="83">
        <f t="shared" si="451"/>
        <v>2.3875154004468314E-2</v>
      </c>
      <c r="EG130" s="83">
        <f t="shared" si="451"/>
        <v>0</v>
      </c>
      <c r="EH130" s="83">
        <f t="shared" si="451"/>
        <v>0</v>
      </c>
      <c r="EI130" s="83">
        <f t="shared" si="451"/>
        <v>0</v>
      </c>
      <c r="EJ130" s="83">
        <f t="shared" si="451"/>
        <v>0</v>
      </c>
      <c r="EK130" s="83">
        <f t="shared" si="451"/>
        <v>0</v>
      </c>
      <c r="EL130" s="83">
        <f t="shared" si="451"/>
        <v>0</v>
      </c>
      <c r="EM130" s="83">
        <f t="shared" si="451"/>
        <v>0</v>
      </c>
      <c r="EN130" s="83">
        <f t="shared" si="451"/>
        <v>0</v>
      </c>
      <c r="EO130" s="83">
        <f t="shared" si="451"/>
        <v>0</v>
      </c>
      <c r="EP130" s="83">
        <f t="shared" si="451"/>
        <v>0</v>
      </c>
      <c r="EQ130" s="83">
        <f t="shared" si="451"/>
        <v>0</v>
      </c>
      <c r="ER130" s="83">
        <f t="shared" si="451"/>
        <v>0</v>
      </c>
      <c r="ES130" s="83">
        <f t="shared" si="451"/>
        <v>0</v>
      </c>
      <c r="ET130" s="83">
        <f t="shared" si="451"/>
        <v>0</v>
      </c>
      <c r="EU130" s="83">
        <f t="shared" si="451"/>
        <v>0</v>
      </c>
      <c r="EV130" s="83">
        <f t="shared" si="451"/>
        <v>0</v>
      </c>
      <c r="EW130" s="83">
        <f t="shared" si="451"/>
        <v>0</v>
      </c>
      <c r="EX130" s="83">
        <f t="shared" si="451"/>
        <v>0</v>
      </c>
      <c r="EY130" s="83">
        <f t="shared" si="451"/>
        <v>0</v>
      </c>
      <c r="EZ130" s="83">
        <f t="shared" si="451"/>
        <v>0</v>
      </c>
      <c r="FA130" s="83">
        <f t="shared" si="451"/>
        <v>0</v>
      </c>
      <c r="FB130" s="83">
        <f t="shared" si="451"/>
        <v>0</v>
      </c>
      <c r="FC130" s="83">
        <f t="shared" si="451"/>
        <v>0</v>
      </c>
      <c r="FD130" s="83">
        <f t="shared" si="451"/>
        <v>0</v>
      </c>
      <c r="FE130" s="83">
        <f t="shared" si="451"/>
        <v>0</v>
      </c>
      <c r="FF130" s="83">
        <f t="shared" si="451"/>
        <v>0</v>
      </c>
      <c r="FG130" s="83">
        <f t="shared" si="451"/>
        <v>0</v>
      </c>
      <c r="FH130" s="83">
        <f t="shared" si="451"/>
        <v>0</v>
      </c>
      <c r="FI130" s="83">
        <f t="shared" si="451"/>
        <v>0</v>
      </c>
      <c r="FJ130" s="83">
        <f t="shared" si="451"/>
        <v>0</v>
      </c>
      <c r="FK130" s="83">
        <f t="shared" si="451"/>
        <v>0</v>
      </c>
      <c r="FL130" s="83">
        <f t="shared" si="451"/>
        <v>0</v>
      </c>
      <c r="FM130" s="83">
        <f t="shared" si="451"/>
        <v>0</v>
      </c>
      <c r="FN130" s="83">
        <f t="shared" si="451"/>
        <v>0</v>
      </c>
      <c r="FO130" s="83">
        <f t="shared" ref="FO130:FP130" si="452">+$D130*FA111</f>
        <v>0</v>
      </c>
      <c r="FP130" s="83">
        <f t="shared" si="452"/>
        <v>0</v>
      </c>
    </row>
    <row r="131" spans="1:172">
      <c r="A131" s="80">
        <v>1967</v>
      </c>
      <c r="D131" s="99">
        <f>Data!CE31</f>
        <v>5.7973592404141643</v>
      </c>
      <c r="M131" s="83"/>
      <c r="N131" s="83"/>
      <c r="O131" s="83"/>
      <c r="P131" s="83"/>
      <c r="Q131" s="83"/>
      <c r="R131" s="83"/>
      <c r="S131" s="83"/>
      <c r="T131" s="83"/>
      <c r="U131" s="83"/>
      <c r="V131" s="83"/>
      <c r="W131" s="83">
        <f>+$D131*H111</f>
        <v>5.7973592404141643</v>
      </c>
      <c r="X131" s="83">
        <f t="shared" ref="X131:CI131" si="453">+$D131*I111</f>
        <v>5.4330111757535962</v>
      </c>
      <c r="Y131" s="83">
        <f t="shared" si="453"/>
        <v>5.0641007828239903</v>
      </c>
      <c r="Z131" s="83">
        <f t="shared" si="453"/>
        <v>4.6908834165358479</v>
      </c>
      <c r="AA131" s="83">
        <f t="shared" si="453"/>
        <v>4.3137635128466849</v>
      </c>
      <c r="AB131" s="83">
        <f t="shared" si="453"/>
        <v>3.9334022468480532</v>
      </c>
      <c r="AC131" s="83">
        <f t="shared" si="453"/>
        <v>3.5508794425252961</v>
      </c>
      <c r="AD131" s="83">
        <f t="shared" si="453"/>
        <v>3.1679094832179935</v>
      </c>
      <c r="AE131" s="83">
        <f t="shared" si="453"/>
        <v>2.7870873845964192</v>
      </c>
      <c r="AF131" s="83">
        <f t="shared" si="453"/>
        <v>2.4121079463177764</v>
      </c>
      <c r="AG131" s="83">
        <f t="shared" si="453"/>
        <v>2.0478686869594238</v>
      </c>
      <c r="AH131" s="83">
        <f t="shared" si="453"/>
        <v>1.7003546178827145</v>
      </c>
      <c r="AI131" s="83">
        <f t="shared" si="453"/>
        <v>1.3762291345674762</v>
      </c>
      <c r="AJ131" s="83">
        <f t="shared" si="453"/>
        <v>1.0821280392429158</v>
      </c>
      <c r="AK131" s="83">
        <f t="shared" si="453"/>
        <v>0.82375766208364054</v>
      </c>
      <c r="AL131" s="83">
        <f t="shared" si="453"/>
        <v>0.60499428458136384</v>
      </c>
      <c r="AM131" s="83">
        <f t="shared" si="453"/>
        <v>0.4272231156646481</v>
      </c>
      <c r="AN131" s="83">
        <f t="shared" si="453"/>
        <v>0.28911056228181925</v>
      </c>
      <c r="AO131" s="83">
        <f t="shared" si="453"/>
        <v>0.18688124972084447</v>
      </c>
      <c r="AP131" s="83">
        <f t="shared" si="453"/>
        <v>0.11501812465044693</v>
      </c>
      <c r="AQ131" s="83">
        <f t="shared" si="453"/>
        <v>6.7183621021809817E-2</v>
      </c>
      <c r="AR131" s="83">
        <f t="shared" si="453"/>
        <v>3.7119334407373576E-2</v>
      </c>
      <c r="AS131" s="83">
        <f t="shared" si="453"/>
        <v>1.9328231699267603E-2</v>
      </c>
      <c r="AT131" s="83">
        <f t="shared" si="453"/>
        <v>9.445204350455514E-3</v>
      </c>
      <c r="AU131" s="83">
        <f t="shared" si="453"/>
        <v>4.3091738746471528E-3</v>
      </c>
      <c r="AV131" s="83">
        <f t="shared" si="453"/>
        <v>1.8226304207600321E-3</v>
      </c>
      <c r="AW131" s="83">
        <f t="shared" si="453"/>
        <v>7.0737274252135978E-4</v>
      </c>
      <c r="AX131" s="83">
        <f t="shared" si="453"/>
        <v>2.4770096374498421E-4</v>
      </c>
      <c r="AY131" s="83">
        <f t="shared" si="453"/>
        <v>7.5848885789842784E-5</v>
      </c>
      <c r="AZ131" s="83">
        <f t="shared" si="453"/>
        <v>1.8946806164599917E-5</v>
      </c>
      <c r="BA131" s="83">
        <f t="shared" si="453"/>
        <v>3.1219794109753855E-6</v>
      </c>
      <c r="BB131" s="83">
        <f t="shared" si="453"/>
        <v>0</v>
      </c>
      <c r="BC131" s="83">
        <f t="shared" si="453"/>
        <v>0</v>
      </c>
      <c r="BD131" s="83">
        <f t="shared" si="453"/>
        <v>0</v>
      </c>
      <c r="BE131" s="83">
        <f t="shared" si="453"/>
        <v>0</v>
      </c>
      <c r="BF131" s="83">
        <f t="shared" si="453"/>
        <v>0</v>
      </c>
      <c r="BG131" s="83">
        <f t="shared" si="453"/>
        <v>0</v>
      </c>
      <c r="BH131" s="83">
        <f t="shared" si="453"/>
        <v>0</v>
      </c>
      <c r="BI131" s="83">
        <f t="shared" si="453"/>
        <v>0</v>
      </c>
      <c r="BJ131" s="83">
        <f t="shared" si="453"/>
        <v>0</v>
      </c>
      <c r="BK131" s="83">
        <f t="shared" si="453"/>
        <v>0</v>
      </c>
      <c r="BL131" s="83">
        <f t="shared" si="453"/>
        <v>0</v>
      </c>
      <c r="BM131" s="83">
        <f t="shared" si="453"/>
        <v>0</v>
      </c>
      <c r="BN131" s="83">
        <f t="shared" si="453"/>
        <v>0</v>
      </c>
      <c r="BO131" s="83">
        <f t="shared" si="453"/>
        <v>0</v>
      </c>
      <c r="BP131" s="83">
        <f t="shared" si="453"/>
        <v>0</v>
      </c>
      <c r="BQ131" s="83">
        <f t="shared" si="453"/>
        <v>0</v>
      </c>
      <c r="BR131" s="83">
        <f t="shared" si="453"/>
        <v>0</v>
      </c>
      <c r="BS131" s="83">
        <f t="shared" si="453"/>
        <v>0</v>
      </c>
      <c r="BT131" s="83">
        <f t="shared" si="453"/>
        <v>0</v>
      </c>
      <c r="BU131" s="83">
        <f t="shared" si="453"/>
        <v>0</v>
      </c>
      <c r="BV131" s="83">
        <f t="shared" si="453"/>
        <v>0</v>
      </c>
      <c r="BW131" s="83">
        <f t="shared" si="453"/>
        <v>0</v>
      </c>
      <c r="BX131" s="83">
        <f t="shared" si="453"/>
        <v>0</v>
      </c>
      <c r="BY131" s="83">
        <f t="shared" si="453"/>
        <v>0</v>
      </c>
      <c r="BZ131" s="83">
        <f t="shared" si="453"/>
        <v>0</v>
      </c>
      <c r="CA131" s="83">
        <f t="shared" si="453"/>
        <v>0</v>
      </c>
      <c r="CB131" s="83">
        <f t="shared" si="453"/>
        <v>0</v>
      </c>
      <c r="CC131" s="83">
        <f t="shared" si="453"/>
        <v>0</v>
      </c>
      <c r="CD131" s="83">
        <f t="shared" si="453"/>
        <v>0</v>
      </c>
      <c r="CE131" s="83">
        <f t="shared" si="453"/>
        <v>0</v>
      </c>
      <c r="CF131" s="83">
        <f t="shared" si="453"/>
        <v>0</v>
      </c>
      <c r="CG131" s="83">
        <f t="shared" si="453"/>
        <v>0</v>
      </c>
      <c r="CH131" s="83">
        <f t="shared" si="453"/>
        <v>0</v>
      </c>
      <c r="CI131" s="83">
        <f t="shared" si="453"/>
        <v>0</v>
      </c>
      <c r="CJ131" s="83">
        <f t="shared" ref="CJ131" si="454">+$D131*BU111</f>
        <v>0</v>
      </c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>
        <f>+$D131*CN111</f>
        <v>5.7973592404141643</v>
      </c>
      <c r="DD131" s="83">
        <f t="shared" ref="DD131:FO131" si="455">+$D131*CO111</f>
        <v>5.0681500623309379</v>
      </c>
      <c r="DE131" s="83">
        <f t="shared" si="455"/>
        <v>4.4299104605868571</v>
      </c>
      <c r="DF131" s="83">
        <f t="shared" si="455"/>
        <v>3.8712619753026813</v>
      </c>
      <c r="DG131" s="83">
        <f t="shared" si="455"/>
        <v>3.3822481635705905</v>
      </c>
      <c r="DH131" s="83">
        <f t="shared" si="455"/>
        <v>2.9541568357122445</v>
      </c>
      <c r="DI131" s="83">
        <f t="shared" si="455"/>
        <v>2.5793645115397084</v>
      </c>
      <c r="DJ131" s="83">
        <f t="shared" si="455"/>
        <v>2.2512003191004002</v>
      </c>
      <c r="DK131" s="83">
        <f t="shared" si="455"/>
        <v>1.9638269055761306</v>
      </c>
      <c r="DL131" s="83">
        <f t="shared" si="455"/>
        <v>1.7121362337969268</v>
      </c>
      <c r="DM131" s="83">
        <f t="shared" si="455"/>
        <v>1.491658403646835</v>
      </c>
      <c r="DN131" s="83">
        <f t="shared" si="455"/>
        <v>1.2984818702284868</v>
      </c>
      <c r="DO131" s="83">
        <f t="shared" si="455"/>
        <v>1.1291836341689325</v>
      </c>
      <c r="DP131" s="83">
        <f t="shared" si="455"/>
        <v>0.98076815752558211</v>
      </c>
      <c r="DQ131" s="83">
        <f t="shared" si="455"/>
        <v>0.85061391456776103</v>
      </c>
      <c r="DR131" s="83">
        <f t="shared" si="455"/>
        <v>0.73642662304898299</v>
      </c>
      <c r="DS131" s="83">
        <f t="shared" si="455"/>
        <v>0.63619832088213979</v>
      </c>
      <c r="DT131" s="83">
        <f t="shared" si="455"/>
        <v>0.54817155751472313</v>
      </c>
      <c r="DU131" s="83">
        <f t="shared" si="455"/>
        <v>0.47080806063794761</v>
      </c>
      <c r="DV131" s="83">
        <f t="shared" si="455"/>
        <v>0.40276131878327159</v>
      </c>
      <c r="DW131" s="83">
        <f t="shared" si="455"/>
        <v>0.34285259028943288</v>
      </c>
      <c r="DX131" s="83">
        <f t="shared" si="455"/>
        <v>0.29004991031148669</v>
      </c>
      <c r="DY131" s="83">
        <f t="shared" si="455"/>
        <v>0.24344972108311322</v>
      </c>
      <c r="DZ131" s="83">
        <f t="shared" si="455"/>
        <v>0.20226079749070883</v>
      </c>
      <c r="EA131" s="83">
        <f t="shared" si="455"/>
        <v>0.16579018100907444</v>
      </c>
      <c r="EB131" s="83">
        <f t="shared" si="455"/>
        <v>0.1334308709158325</v>
      </c>
      <c r="EC131" s="83">
        <f t="shared" si="455"/>
        <v>0.10465105308556148</v>
      </c>
      <c r="ED131" s="83">
        <f t="shared" si="455"/>
        <v>7.8984674125442661E-2</v>
      </c>
      <c r="EE131" s="83">
        <f t="shared" si="455"/>
        <v>5.6023192642361754E-2</v>
      </c>
      <c r="EF131" s="83">
        <f t="shared" si="455"/>
        <v>3.5408360455969942E-2</v>
      </c>
      <c r="EG131" s="83">
        <f t="shared" si="455"/>
        <v>1.6825904968633235E-2</v>
      </c>
      <c r="EH131" s="83">
        <f t="shared" si="455"/>
        <v>0</v>
      </c>
      <c r="EI131" s="83">
        <f t="shared" si="455"/>
        <v>0</v>
      </c>
      <c r="EJ131" s="83">
        <f t="shared" si="455"/>
        <v>0</v>
      </c>
      <c r="EK131" s="83">
        <f t="shared" si="455"/>
        <v>0</v>
      </c>
      <c r="EL131" s="83">
        <f t="shared" si="455"/>
        <v>0</v>
      </c>
      <c r="EM131" s="83">
        <f t="shared" si="455"/>
        <v>0</v>
      </c>
      <c r="EN131" s="83">
        <f t="shared" si="455"/>
        <v>0</v>
      </c>
      <c r="EO131" s="83">
        <f t="shared" si="455"/>
        <v>0</v>
      </c>
      <c r="EP131" s="83">
        <f t="shared" si="455"/>
        <v>0</v>
      </c>
      <c r="EQ131" s="83">
        <f t="shared" si="455"/>
        <v>0</v>
      </c>
      <c r="ER131" s="83">
        <f t="shared" si="455"/>
        <v>0</v>
      </c>
      <c r="ES131" s="83">
        <f t="shared" si="455"/>
        <v>0</v>
      </c>
      <c r="ET131" s="83">
        <f t="shared" si="455"/>
        <v>0</v>
      </c>
      <c r="EU131" s="83">
        <f t="shared" si="455"/>
        <v>0</v>
      </c>
      <c r="EV131" s="83">
        <f t="shared" si="455"/>
        <v>0</v>
      </c>
      <c r="EW131" s="83">
        <f t="shared" si="455"/>
        <v>0</v>
      </c>
      <c r="EX131" s="83">
        <f t="shared" si="455"/>
        <v>0</v>
      </c>
      <c r="EY131" s="83">
        <f t="shared" si="455"/>
        <v>0</v>
      </c>
      <c r="EZ131" s="83">
        <f t="shared" si="455"/>
        <v>0</v>
      </c>
      <c r="FA131" s="83">
        <f t="shared" si="455"/>
        <v>0</v>
      </c>
      <c r="FB131" s="83">
        <f t="shared" si="455"/>
        <v>0</v>
      </c>
      <c r="FC131" s="83">
        <f t="shared" si="455"/>
        <v>0</v>
      </c>
      <c r="FD131" s="83">
        <f t="shared" si="455"/>
        <v>0</v>
      </c>
      <c r="FE131" s="83">
        <f t="shared" si="455"/>
        <v>0</v>
      </c>
      <c r="FF131" s="83">
        <f t="shared" si="455"/>
        <v>0</v>
      </c>
      <c r="FG131" s="83">
        <f t="shared" si="455"/>
        <v>0</v>
      </c>
      <c r="FH131" s="83">
        <f t="shared" si="455"/>
        <v>0</v>
      </c>
      <c r="FI131" s="83">
        <f t="shared" si="455"/>
        <v>0</v>
      </c>
      <c r="FJ131" s="83">
        <f t="shared" si="455"/>
        <v>0</v>
      </c>
      <c r="FK131" s="83">
        <f t="shared" si="455"/>
        <v>0</v>
      </c>
      <c r="FL131" s="83">
        <f t="shared" si="455"/>
        <v>0</v>
      </c>
      <c r="FM131" s="83">
        <f t="shared" si="455"/>
        <v>0</v>
      </c>
      <c r="FN131" s="83">
        <f t="shared" si="455"/>
        <v>0</v>
      </c>
      <c r="FO131" s="83">
        <f t="shared" si="455"/>
        <v>0</v>
      </c>
      <c r="FP131" s="83">
        <f t="shared" ref="FP131" si="456">+$D131*FA111</f>
        <v>0</v>
      </c>
    </row>
    <row r="132" spans="1:172">
      <c r="A132" s="80">
        <v>1968</v>
      </c>
      <c r="D132" s="99">
        <f>Data!CE32</f>
        <v>5.8175289274187802</v>
      </c>
      <c r="M132" s="83"/>
      <c r="N132" s="83"/>
      <c r="O132" s="83"/>
      <c r="P132" s="83"/>
      <c r="Q132" s="83"/>
      <c r="R132" s="83"/>
      <c r="S132" s="83"/>
      <c r="T132" s="83"/>
      <c r="U132" s="83"/>
      <c r="V132" s="83"/>
      <c r="X132" s="83">
        <f>+$D132*H111</f>
        <v>5.8175289274187802</v>
      </c>
      <c r="Y132" s="83">
        <f t="shared" ref="Y132:CJ132" si="457">+$D132*I111</f>
        <v>5.4519132534691908</v>
      </c>
      <c r="Z132" s="83">
        <f t="shared" si="457"/>
        <v>5.0817193783799377</v>
      </c>
      <c r="AA132" s="83">
        <f t="shared" si="457"/>
        <v>4.7072035454709509</v>
      </c>
      <c r="AB132" s="83">
        <f t="shared" si="457"/>
        <v>4.328771597779479</v>
      </c>
      <c r="AC132" s="83">
        <f t="shared" si="457"/>
        <v>3.9470870107021057</v>
      </c>
      <c r="AD132" s="83">
        <f t="shared" si="457"/>
        <v>3.5632333650574011</v>
      </c>
      <c r="AE132" s="83">
        <f t="shared" si="457"/>
        <v>3.1789310087239575</v>
      </c>
      <c r="AF132" s="83">
        <f t="shared" si="457"/>
        <v>2.7967839857333545</v>
      </c>
      <c r="AG132" s="83">
        <f t="shared" si="457"/>
        <v>2.4204999503804916</v>
      </c>
      <c r="AH132" s="83">
        <f t="shared" si="457"/>
        <v>2.0549934602794182</v>
      </c>
      <c r="AI132" s="83">
        <f t="shared" si="457"/>
        <v>1.7062703493420432</v>
      </c>
      <c r="AJ132" s="83">
        <f t="shared" si="457"/>
        <v>1.3810171957759925</v>
      </c>
      <c r="AK132" s="83">
        <f t="shared" si="457"/>
        <v>1.0858928885381425</v>
      </c>
      <c r="AL132" s="83">
        <f t="shared" si="457"/>
        <v>0.82662361078939894</v>
      </c>
      <c r="AM132" s="83">
        <f t="shared" si="457"/>
        <v>0.60709913005557947</v>
      </c>
      <c r="AN132" s="83">
        <f t="shared" si="457"/>
        <v>0.42870947456820246</v>
      </c>
      <c r="AO132" s="83">
        <f t="shared" si="457"/>
        <v>0.29011641155027618</v>
      </c>
      <c r="AP132" s="83">
        <f t="shared" si="457"/>
        <v>0.1875314313220853</v>
      </c>
      <c r="AQ132" s="83">
        <f t="shared" si="457"/>
        <v>0.11541828608220456</v>
      </c>
      <c r="AR132" s="83">
        <f t="shared" si="457"/>
        <v>6.7417360652502395E-2</v>
      </c>
      <c r="AS132" s="83">
        <f t="shared" si="457"/>
        <v>3.7248476888591092E-2</v>
      </c>
      <c r="AT132" s="83">
        <f t="shared" si="457"/>
        <v>1.9395476865137134E-2</v>
      </c>
      <c r="AU132" s="83">
        <f t="shared" si="457"/>
        <v>9.4780653148262024E-3</v>
      </c>
      <c r="AV132" s="83">
        <f t="shared" si="457"/>
        <v>4.3241659916948951E-3</v>
      </c>
      <c r="AW132" s="83">
        <f t="shared" si="457"/>
        <v>1.8289715639577054E-3</v>
      </c>
      <c r="AX132" s="83">
        <f t="shared" si="457"/>
        <v>7.0983377455691003E-4</v>
      </c>
      <c r="AY132" s="83">
        <f t="shared" si="457"/>
        <v>2.4856274420437854E-4</v>
      </c>
      <c r="AZ132" s="83">
        <f t="shared" si="457"/>
        <v>7.6112772884395283E-5</v>
      </c>
      <c r="BA132" s="83">
        <f t="shared" si="457"/>
        <v>1.9012724306676241E-5</v>
      </c>
      <c r="BB132" s="83">
        <f t="shared" si="457"/>
        <v>3.1328411404185538E-6</v>
      </c>
      <c r="BC132" s="83">
        <f t="shared" si="457"/>
        <v>0</v>
      </c>
      <c r="BD132" s="83">
        <f t="shared" si="457"/>
        <v>0</v>
      </c>
      <c r="BE132" s="83">
        <f t="shared" si="457"/>
        <v>0</v>
      </c>
      <c r="BF132" s="83">
        <f t="shared" si="457"/>
        <v>0</v>
      </c>
      <c r="BG132" s="83">
        <f t="shared" si="457"/>
        <v>0</v>
      </c>
      <c r="BH132" s="83">
        <f t="shared" si="457"/>
        <v>0</v>
      </c>
      <c r="BI132" s="83">
        <f t="shared" si="457"/>
        <v>0</v>
      </c>
      <c r="BJ132" s="83">
        <f t="shared" si="457"/>
        <v>0</v>
      </c>
      <c r="BK132" s="83">
        <f t="shared" si="457"/>
        <v>0</v>
      </c>
      <c r="BL132" s="83">
        <f t="shared" si="457"/>
        <v>0</v>
      </c>
      <c r="BM132" s="83">
        <f t="shared" si="457"/>
        <v>0</v>
      </c>
      <c r="BN132" s="83">
        <f t="shared" si="457"/>
        <v>0</v>
      </c>
      <c r="BO132" s="83">
        <f t="shared" si="457"/>
        <v>0</v>
      </c>
      <c r="BP132" s="83">
        <f t="shared" si="457"/>
        <v>0</v>
      </c>
      <c r="BQ132" s="83">
        <f t="shared" si="457"/>
        <v>0</v>
      </c>
      <c r="BR132" s="83">
        <f t="shared" si="457"/>
        <v>0</v>
      </c>
      <c r="BS132" s="83">
        <f t="shared" si="457"/>
        <v>0</v>
      </c>
      <c r="BT132" s="83">
        <f t="shared" si="457"/>
        <v>0</v>
      </c>
      <c r="BU132" s="83">
        <f t="shared" si="457"/>
        <v>0</v>
      </c>
      <c r="BV132" s="83">
        <f t="shared" si="457"/>
        <v>0</v>
      </c>
      <c r="BW132" s="83">
        <f t="shared" si="457"/>
        <v>0</v>
      </c>
      <c r="BX132" s="83">
        <f t="shared" si="457"/>
        <v>0</v>
      </c>
      <c r="BY132" s="83">
        <f t="shared" si="457"/>
        <v>0</v>
      </c>
      <c r="BZ132" s="83">
        <f t="shared" si="457"/>
        <v>0</v>
      </c>
      <c r="CA132" s="83">
        <f t="shared" si="457"/>
        <v>0</v>
      </c>
      <c r="CB132" s="83">
        <f t="shared" si="457"/>
        <v>0</v>
      </c>
      <c r="CC132" s="83">
        <f t="shared" si="457"/>
        <v>0</v>
      </c>
      <c r="CD132" s="83">
        <f t="shared" si="457"/>
        <v>0</v>
      </c>
      <c r="CE132" s="83">
        <f t="shared" si="457"/>
        <v>0</v>
      </c>
      <c r="CF132" s="83">
        <f t="shared" si="457"/>
        <v>0</v>
      </c>
      <c r="CG132" s="83">
        <f t="shared" si="457"/>
        <v>0</v>
      </c>
      <c r="CH132" s="83">
        <f t="shared" si="457"/>
        <v>0</v>
      </c>
      <c r="CI132" s="83">
        <f t="shared" si="457"/>
        <v>0</v>
      </c>
      <c r="CJ132" s="83">
        <f t="shared" si="457"/>
        <v>0</v>
      </c>
      <c r="CS132" s="83"/>
      <c r="CT132" s="83"/>
      <c r="CU132" s="83"/>
      <c r="CV132" s="83"/>
      <c r="CW132" s="83"/>
      <c r="CX132" s="83"/>
      <c r="CY132" s="83"/>
      <c r="CZ132" s="83"/>
      <c r="DA132" s="83"/>
      <c r="DB132" s="83"/>
      <c r="DD132" s="83">
        <f>+$D132*CN111</f>
        <v>5.8175289274187802</v>
      </c>
      <c r="DE132" s="83">
        <f t="shared" ref="DE132:FP132" si="458">+$D132*CO111</f>
        <v>5.085782745801203</v>
      </c>
      <c r="DF132" s="83">
        <f t="shared" si="458"/>
        <v>4.4453226342582148</v>
      </c>
      <c r="DG132" s="83">
        <f t="shared" si="458"/>
        <v>3.8847305459253891</v>
      </c>
      <c r="DH132" s="83">
        <f t="shared" si="458"/>
        <v>3.394015398272141</v>
      </c>
      <c r="DI132" s="83">
        <f t="shared" si="458"/>
        <v>2.9644346908990498</v>
      </c>
      <c r="DJ132" s="83">
        <f t="shared" si="458"/>
        <v>2.5883384206440287</v>
      </c>
      <c r="DK132" s="83">
        <f t="shared" si="458"/>
        <v>2.2590325068151818</v>
      </c>
      <c r="DL132" s="83">
        <f t="shared" si="458"/>
        <v>1.9706592877650053</v>
      </c>
      <c r="DM132" s="83">
        <f t="shared" si="458"/>
        <v>1.7180929548681707</v>
      </c>
      <c r="DN132" s="83">
        <f t="shared" si="458"/>
        <v>1.4968480567063911</v>
      </c>
      <c r="DO132" s="83">
        <f t="shared" si="458"/>
        <v>1.3029994396627049</v>
      </c>
      <c r="DP132" s="83">
        <f t="shared" si="458"/>
        <v>1.133112195351264</v>
      </c>
      <c r="DQ132" s="83">
        <f t="shared" si="458"/>
        <v>0.98418036400460851</v>
      </c>
      <c r="DR132" s="83">
        <f t="shared" si="458"/>
        <v>0.85357329929917491</v>
      </c>
      <c r="DS132" s="83">
        <f t="shared" si="458"/>
        <v>0.73898873691372646</v>
      </c>
      <c r="DT132" s="83">
        <f t="shared" si="458"/>
        <v>0.63841172882753705</v>
      </c>
      <c r="DU132" s="83">
        <f t="shared" si="458"/>
        <v>0.55007871011324228</v>
      </c>
      <c r="DV132" s="83">
        <f t="shared" si="458"/>
        <v>0.47244605663380024</v>
      </c>
      <c r="DW132" s="83">
        <f t="shared" si="458"/>
        <v>0.40416257225067698</v>
      </c>
      <c r="DX132" s="83">
        <f t="shared" si="458"/>
        <v>0.34404541432328828</v>
      </c>
      <c r="DY132" s="83">
        <f t="shared" si="458"/>
        <v>0.29105902768098091</v>
      </c>
      <c r="DZ132" s="83">
        <f t="shared" si="458"/>
        <v>0.2442967109748862</v>
      </c>
      <c r="EA132" s="83">
        <f t="shared" si="458"/>
        <v>0.20296448632721437</v>
      </c>
      <c r="EB132" s="83">
        <f t="shared" si="458"/>
        <v>0.16636698432946911</v>
      </c>
      <c r="EC132" s="83">
        <f t="shared" si="458"/>
        <v>0.13389509243316827</v>
      </c>
      <c r="ED132" s="83">
        <f t="shared" si="458"/>
        <v>0.10501514626970034</v>
      </c>
      <c r="EE132" s="83">
        <f t="shared" si="458"/>
        <v>7.9259470992293024E-2</v>
      </c>
      <c r="EF132" s="83">
        <f t="shared" si="458"/>
        <v>5.6218103844813828E-2</v>
      </c>
      <c r="EG132" s="83">
        <f t="shared" si="458"/>
        <v>3.5531550259831832E-2</v>
      </c>
      <c r="EH132" s="83">
        <f t="shared" si="458"/>
        <v>1.688444424879737E-2</v>
      </c>
      <c r="EI132" s="83">
        <f t="shared" si="458"/>
        <v>0</v>
      </c>
      <c r="EJ132" s="83">
        <f t="shared" si="458"/>
        <v>0</v>
      </c>
      <c r="EK132" s="83">
        <f t="shared" si="458"/>
        <v>0</v>
      </c>
      <c r="EL132" s="83">
        <f t="shared" si="458"/>
        <v>0</v>
      </c>
      <c r="EM132" s="83">
        <f t="shared" si="458"/>
        <v>0</v>
      </c>
      <c r="EN132" s="83">
        <f t="shared" si="458"/>
        <v>0</v>
      </c>
      <c r="EO132" s="83">
        <f t="shared" si="458"/>
        <v>0</v>
      </c>
      <c r="EP132" s="83">
        <f t="shared" si="458"/>
        <v>0</v>
      </c>
      <c r="EQ132" s="83">
        <f t="shared" si="458"/>
        <v>0</v>
      </c>
      <c r="ER132" s="83">
        <f t="shared" si="458"/>
        <v>0</v>
      </c>
      <c r="ES132" s="83">
        <f t="shared" si="458"/>
        <v>0</v>
      </c>
      <c r="ET132" s="83">
        <f t="shared" si="458"/>
        <v>0</v>
      </c>
      <c r="EU132" s="83">
        <f t="shared" si="458"/>
        <v>0</v>
      </c>
      <c r="EV132" s="83">
        <f t="shared" si="458"/>
        <v>0</v>
      </c>
      <c r="EW132" s="83">
        <f t="shared" si="458"/>
        <v>0</v>
      </c>
      <c r="EX132" s="83">
        <f t="shared" si="458"/>
        <v>0</v>
      </c>
      <c r="EY132" s="83">
        <f t="shared" si="458"/>
        <v>0</v>
      </c>
      <c r="EZ132" s="83">
        <f t="shared" si="458"/>
        <v>0</v>
      </c>
      <c r="FA132" s="83">
        <f t="shared" si="458"/>
        <v>0</v>
      </c>
      <c r="FB132" s="83">
        <f t="shared" si="458"/>
        <v>0</v>
      </c>
      <c r="FC132" s="83">
        <f t="shared" si="458"/>
        <v>0</v>
      </c>
      <c r="FD132" s="83">
        <f t="shared" si="458"/>
        <v>0</v>
      </c>
      <c r="FE132" s="83">
        <f t="shared" si="458"/>
        <v>0</v>
      </c>
      <c r="FF132" s="83">
        <f t="shared" si="458"/>
        <v>0</v>
      </c>
      <c r="FG132" s="83">
        <f t="shared" si="458"/>
        <v>0</v>
      </c>
      <c r="FH132" s="83">
        <f t="shared" si="458"/>
        <v>0</v>
      </c>
      <c r="FI132" s="83">
        <f t="shared" si="458"/>
        <v>0</v>
      </c>
      <c r="FJ132" s="83">
        <f t="shared" si="458"/>
        <v>0</v>
      </c>
      <c r="FK132" s="83">
        <f t="shared" si="458"/>
        <v>0</v>
      </c>
      <c r="FL132" s="83">
        <f t="shared" si="458"/>
        <v>0</v>
      </c>
      <c r="FM132" s="83">
        <f t="shared" si="458"/>
        <v>0</v>
      </c>
      <c r="FN132" s="83">
        <f t="shared" si="458"/>
        <v>0</v>
      </c>
      <c r="FO132" s="83">
        <f t="shared" si="458"/>
        <v>0</v>
      </c>
      <c r="FP132" s="83">
        <f t="shared" si="458"/>
        <v>0</v>
      </c>
    </row>
    <row r="133" spans="1:172">
      <c r="A133" s="80">
        <v>1969</v>
      </c>
      <c r="D133" s="99">
        <f>Data!CE33</f>
        <v>7.3890188903168417</v>
      </c>
      <c r="M133" s="83"/>
      <c r="N133" s="83"/>
      <c r="O133" s="83"/>
      <c r="P133" s="83"/>
      <c r="Q133" s="83"/>
      <c r="R133" s="83"/>
      <c r="S133" s="83"/>
      <c r="T133" s="83"/>
      <c r="U133" s="83"/>
      <c r="V133" s="83"/>
      <c r="Y133" s="83">
        <f>+$D133*H111</f>
        <v>7.3890188903168417</v>
      </c>
      <c r="Z133" s="83">
        <f t="shared" ref="Z133:CJ133" si="459">+$D133*I111</f>
        <v>6.924639399451447</v>
      </c>
      <c r="AA133" s="83">
        <f t="shared" si="459"/>
        <v>6.4544449972849307</v>
      </c>
      <c r="AB133" s="83">
        <f t="shared" si="459"/>
        <v>5.9787611461837225</v>
      </c>
      <c r="AC133" s="83">
        <f t="shared" si="459"/>
        <v>5.4981033196256739</v>
      </c>
      <c r="AD133" s="83">
        <f t="shared" si="459"/>
        <v>5.0133142177158989</v>
      </c>
      <c r="AE133" s="83">
        <f t="shared" si="459"/>
        <v>4.5257701291222272</v>
      </c>
      <c r="AF133" s="83">
        <f t="shared" si="459"/>
        <v>4.0376561195540752</v>
      </c>
      <c r="AG133" s="83">
        <f t="shared" si="459"/>
        <v>3.5522796638483753</v>
      </c>
      <c r="AH133" s="83">
        <f t="shared" si="459"/>
        <v>3.0743499655115603</v>
      </c>
      <c r="AI133" s="83">
        <f t="shared" si="459"/>
        <v>2.6101091523440796</v>
      </c>
      <c r="AJ133" s="83">
        <f t="shared" si="459"/>
        <v>2.1671854150744818</v>
      </c>
      <c r="AK133" s="83">
        <f t="shared" si="459"/>
        <v>1.754071578285876</v>
      </c>
      <c r="AL133" s="83">
        <f t="shared" si="459"/>
        <v>1.3792252976091584</v>
      </c>
      <c r="AM133" s="83">
        <f t="shared" si="459"/>
        <v>1.0499195709225049</v>
      </c>
      <c r="AN133" s="83">
        <f t="shared" si="459"/>
        <v>0.77109490923768609</v>
      </c>
      <c r="AO133" s="83">
        <f t="shared" si="459"/>
        <v>0.54451682932116907</v>
      </c>
      <c r="AP133" s="83">
        <f t="shared" si="459"/>
        <v>0.36848560137492403</v>
      </c>
      <c r="AQ133" s="83">
        <f t="shared" si="459"/>
        <v>0.23818932503045803</v>
      </c>
      <c r="AR133" s="83">
        <f t="shared" si="459"/>
        <v>0.14659624503625804</v>
      </c>
      <c r="AS133" s="83">
        <f t="shared" si="459"/>
        <v>8.5628822410973443E-2</v>
      </c>
      <c r="AT133" s="83">
        <f t="shared" si="459"/>
        <v>4.7310413544853394E-2</v>
      </c>
      <c r="AU133" s="83">
        <f t="shared" si="459"/>
        <v>2.4634779943722488E-2</v>
      </c>
      <c r="AV133" s="83">
        <f t="shared" si="459"/>
        <v>1.2038376521830438E-2</v>
      </c>
      <c r="AW133" s="83">
        <f t="shared" si="459"/>
        <v>5.4922536004777464E-3</v>
      </c>
      <c r="AX133" s="83">
        <f t="shared" si="459"/>
        <v>2.3230319272227631E-3</v>
      </c>
      <c r="AY133" s="83">
        <f t="shared" si="459"/>
        <v>9.0158127868787306E-4</v>
      </c>
      <c r="AZ133" s="83">
        <f t="shared" si="459"/>
        <v>3.1570703562793548E-4</v>
      </c>
      <c r="BA133" s="83">
        <f t="shared" si="459"/>
        <v>9.6673127655031159E-5</v>
      </c>
      <c r="BB133" s="83">
        <f t="shared" si="459"/>
        <v>2.4148634379158965E-5</v>
      </c>
      <c r="BC133" s="83">
        <f t="shared" si="459"/>
        <v>3.9791159882010972E-6</v>
      </c>
      <c r="BD133" s="83">
        <f t="shared" si="459"/>
        <v>0</v>
      </c>
      <c r="BE133" s="83">
        <f t="shared" si="459"/>
        <v>0</v>
      </c>
      <c r="BF133" s="83">
        <f t="shared" si="459"/>
        <v>0</v>
      </c>
      <c r="BG133" s="83">
        <f t="shared" si="459"/>
        <v>0</v>
      </c>
      <c r="BH133" s="83">
        <f t="shared" si="459"/>
        <v>0</v>
      </c>
      <c r="BI133" s="83">
        <f t="shared" si="459"/>
        <v>0</v>
      </c>
      <c r="BJ133" s="83">
        <f t="shared" si="459"/>
        <v>0</v>
      </c>
      <c r="BK133" s="83">
        <f t="shared" si="459"/>
        <v>0</v>
      </c>
      <c r="BL133" s="83">
        <f t="shared" si="459"/>
        <v>0</v>
      </c>
      <c r="BM133" s="83">
        <f t="shared" si="459"/>
        <v>0</v>
      </c>
      <c r="BN133" s="83">
        <f t="shared" si="459"/>
        <v>0</v>
      </c>
      <c r="BO133" s="83">
        <f t="shared" si="459"/>
        <v>0</v>
      </c>
      <c r="BP133" s="83">
        <f t="shared" si="459"/>
        <v>0</v>
      </c>
      <c r="BQ133" s="83">
        <f t="shared" si="459"/>
        <v>0</v>
      </c>
      <c r="BR133" s="83">
        <f t="shared" si="459"/>
        <v>0</v>
      </c>
      <c r="BS133" s="83">
        <f t="shared" si="459"/>
        <v>0</v>
      </c>
      <c r="BT133" s="83">
        <f t="shared" si="459"/>
        <v>0</v>
      </c>
      <c r="BU133" s="83">
        <f t="shared" si="459"/>
        <v>0</v>
      </c>
      <c r="BV133" s="83">
        <f t="shared" si="459"/>
        <v>0</v>
      </c>
      <c r="BW133" s="83">
        <f t="shared" si="459"/>
        <v>0</v>
      </c>
      <c r="BX133" s="83">
        <f t="shared" si="459"/>
        <v>0</v>
      </c>
      <c r="BY133" s="83">
        <f t="shared" si="459"/>
        <v>0</v>
      </c>
      <c r="BZ133" s="83">
        <f t="shared" si="459"/>
        <v>0</v>
      </c>
      <c r="CA133" s="83">
        <f t="shared" si="459"/>
        <v>0</v>
      </c>
      <c r="CB133" s="83">
        <f t="shared" si="459"/>
        <v>0</v>
      </c>
      <c r="CC133" s="83">
        <f t="shared" si="459"/>
        <v>0</v>
      </c>
      <c r="CD133" s="83">
        <f t="shared" si="459"/>
        <v>0</v>
      </c>
      <c r="CE133" s="83">
        <f t="shared" si="459"/>
        <v>0</v>
      </c>
      <c r="CF133" s="83">
        <f t="shared" si="459"/>
        <v>0</v>
      </c>
      <c r="CG133" s="83">
        <f t="shared" si="459"/>
        <v>0</v>
      </c>
      <c r="CH133" s="83">
        <f t="shared" si="459"/>
        <v>0</v>
      </c>
      <c r="CI133" s="83">
        <f t="shared" si="459"/>
        <v>0</v>
      </c>
      <c r="CJ133" s="83">
        <f t="shared" si="459"/>
        <v>0</v>
      </c>
      <c r="CS133" s="83"/>
      <c r="CT133" s="83"/>
      <c r="CU133" s="83"/>
      <c r="CV133" s="83"/>
      <c r="CW133" s="83"/>
      <c r="CX133" s="83"/>
      <c r="CY133" s="83"/>
      <c r="CZ133" s="83"/>
      <c r="DA133" s="83"/>
      <c r="DB133" s="83"/>
      <c r="DE133" s="83">
        <f>+$D133*CN111</f>
        <v>7.3890188903168417</v>
      </c>
      <c r="DF133" s="83">
        <f t="shared" ref="DF133:FP133" si="460">+$D133*CO111</f>
        <v>6.4596060027579796</v>
      </c>
      <c r="DG133" s="83">
        <f t="shared" si="460"/>
        <v>5.6461383050932072</v>
      </c>
      <c r="DH133" s="83">
        <f t="shared" si="460"/>
        <v>4.9341133917437325</v>
      </c>
      <c r="DI133" s="83">
        <f t="shared" si="460"/>
        <v>4.3108412875544255</v>
      </c>
      <c r="DJ133" s="83">
        <f t="shared" si="460"/>
        <v>3.7652178791799322</v>
      </c>
      <c r="DK133" s="83">
        <f t="shared" si="460"/>
        <v>3.2875266669550398</v>
      </c>
      <c r="DL133" s="83">
        <f t="shared" si="460"/>
        <v>2.8692652971651644</v>
      </c>
      <c r="DM133" s="83">
        <f t="shared" si="460"/>
        <v>2.5029937771422022</v>
      </c>
      <c r="DN133" s="83">
        <f t="shared" si="460"/>
        <v>2.1822016628070187</v>
      </c>
      <c r="DO133" s="83">
        <f t="shared" si="460"/>
        <v>1.9011918470760356</v>
      </c>
      <c r="DP133" s="83">
        <f t="shared" si="460"/>
        <v>1.6549788739962228</v>
      </c>
      <c r="DQ133" s="83">
        <f t="shared" si="460"/>
        <v>1.4391999628635741</v>
      </c>
      <c r="DR133" s="83">
        <f t="shared" si="460"/>
        <v>1.250037153547181</v>
      </c>
      <c r="DS133" s="83">
        <f t="shared" si="460"/>
        <v>1.0841491828369991</v>
      </c>
      <c r="DT133" s="83">
        <f t="shared" si="460"/>
        <v>0.93861187540491897</v>
      </c>
      <c r="DU133" s="83">
        <f t="shared" si="460"/>
        <v>0.81086598501875051</v>
      </c>
      <c r="DV133" s="83">
        <f t="shared" si="460"/>
        <v>0.69867155469243081</v>
      </c>
      <c r="DW133" s="83">
        <f t="shared" si="460"/>
        <v>0.6000679808689422</v>
      </c>
      <c r="DX133" s="83">
        <f t="shared" si="460"/>
        <v>0.51333906859391221</v>
      </c>
      <c r="DY133" s="83">
        <f t="shared" si="460"/>
        <v>0.4369824537666045</v>
      </c>
      <c r="DZ133" s="83">
        <f t="shared" si="460"/>
        <v>0.36968284654258748</v>
      </c>
      <c r="EA133" s="83">
        <f t="shared" si="460"/>
        <v>0.31028861820144499</v>
      </c>
      <c r="EB133" s="83">
        <f t="shared" si="460"/>
        <v>0.25779131350201251</v>
      </c>
      <c r="EC133" s="83">
        <f t="shared" si="460"/>
        <v>0.21130772279303903</v>
      </c>
      <c r="ED133" s="83">
        <f t="shared" si="460"/>
        <v>0.17006419386183835</v>
      </c>
      <c r="EE133" s="83">
        <f t="shared" si="460"/>
        <v>0.13338290350375492</v>
      </c>
      <c r="EF133" s="83">
        <f t="shared" si="460"/>
        <v>0.10066984379541777</v>
      </c>
      <c r="EG133" s="83">
        <f t="shared" si="460"/>
        <v>7.1404308679808057E-2</v>
      </c>
      <c r="EH133" s="83">
        <f t="shared" si="460"/>
        <v>4.5129693268002251E-2</v>
      </c>
      <c r="EI133" s="83">
        <f t="shared" si="460"/>
        <v>2.1445441709598979E-2</v>
      </c>
      <c r="EJ133" s="83">
        <f t="shared" si="460"/>
        <v>0</v>
      </c>
      <c r="EK133" s="83">
        <f t="shared" si="460"/>
        <v>0</v>
      </c>
      <c r="EL133" s="83">
        <f t="shared" si="460"/>
        <v>0</v>
      </c>
      <c r="EM133" s="83">
        <f t="shared" si="460"/>
        <v>0</v>
      </c>
      <c r="EN133" s="83">
        <f t="shared" si="460"/>
        <v>0</v>
      </c>
      <c r="EO133" s="83">
        <f t="shared" si="460"/>
        <v>0</v>
      </c>
      <c r="EP133" s="83">
        <f t="shared" si="460"/>
        <v>0</v>
      </c>
      <c r="EQ133" s="83">
        <f t="shared" si="460"/>
        <v>0</v>
      </c>
      <c r="ER133" s="83">
        <f t="shared" si="460"/>
        <v>0</v>
      </c>
      <c r="ES133" s="83">
        <f t="shared" si="460"/>
        <v>0</v>
      </c>
      <c r="ET133" s="83">
        <f t="shared" si="460"/>
        <v>0</v>
      </c>
      <c r="EU133" s="83">
        <f t="shared" si="460"/>
        <v>0</v>
      </c>
      <c r="EV133" s="83">
        <f t="shared" si="460"/>
        <v>0</v>
      </c>
      <c r="EW133" s="83">
        <f t="shared" si="460"/>
        <v>0</v>
      </c>
      <c r="EX133" s="83">
        <f t="shared" si="460"/>
        <v>0</v>
      </c>
      <c r="EY133" s="83">
        <f t="shared" si="460"/>
        <v>0</v>
      </c>
      <c r="EZ133" s="83">
        <f t="shared" si="460"/>
        <v>0</v>
      </c>
      <c r="FA133" s="83">
        <f t="shared" si="460"/>
        <v>0</v>
      </c>
      <c r="FB133" s="83">
        <f t="shared" si="460"/>
        <v>0</v>
      </c>
      <c r="FC133" s="83">
        <f t="shared" si="460"/>
        <v>0</v>
      </c>
      <c r="FD133" s="83">
        <f t="shared" si="460"/>
        <v>0</v>
      </c>
      <c r="FE133" s="83">
        <f t="shared" si="460"/>
        <v>0</v>
      </c>
      <c r="FF133" s="83">
        <f t="shared" si="460"/>
        <v>0</v>
      </c>
      <c r="FG133" s="83">
        <f t="shared" si="460"/>
        <v>0</v>
      </c>
      <c r="FH133" s="83">
        <f t="shared" si="460"/>
        <v>0</v>
      </c>
      <c r="FI133" s="83">
        <f t="shared" si="460"/>
        <v>0</v>
      </c>
      <c r="FJ133" s="83">
        <f t="shared" si="460"/>
        <v>0</v>
      </c>
      <c r="FK133" s="83">
        <f t="shared" si="460"/>
        <v>0</v>
      </c>
      <c r="FL133" s="83">
        <f t="shared" si="460"/>
        <v>0</v>
      </c>
      <c r="FM133" s="83">
        <f t="shared" si="460"/>
        <v>0</v>
      </c>
      <c r="FN133" s="83">
        <f t="shared" si="460"/>
        <v>0</v>
      </c>
      <c r="FO133" s="83">
        <f t="shared" si="460"/>
        <v>0</v>
      </c>
      <c r="FP133" s="83">
        <f t="shared" si="460"/>
        <v>0</v>
      </c>
    </row>
    <row r="134" spans="1:172">
      <c r="A134" s="80">
        <v>1970</v>
      </c>
      <c r="D134" s="99">
        <f>Data!CE34</f>
        <v>8.9997827849568175</v>
      </c>
      <c r="M134" s="83"/>
      <c r="N134" s="83"/>
      <c r="O134" s="83"/>
      <c r="P134" s="83"/>
      <c r="Q134" s="83"/>
      <c r="R134" s="83"/>
      <c r="S134" s="83"/>
      <c r="T134" s="83"/>
      <c r="U134" s="83"/>
      <c r="V134" s="83"/>
      <c r="Z134" s="83">
        <f>+$D134*H111</f>
        <v>8.9997827849568175</v>
      </c>
      <c r="AA134" s="83">
        <f t="shared" ref="AA134:CJ134" si="461">+$D134*I111</f>
        <v>8.4341712187102758</v>
      </c>
      <c r="AB134" s="83">
        <f t="shared" si="461"/>
        <v>7.8614771237274139</v>
      </c>
      <c r="AC134" s="83">
        <f t="shared" si="461"/>
        <v>7.2820969113107363</v>
      </c>
      <c r="AD134" s="83">
        <f t="shared" si="461"/>
        <v>6.6966584252106705</v>
      </c>
      <c r="AE134" s="83">
        <f t="shared" si="461"/>
        <v>6.1061880693397583</v>
      </c>
      <c r="AF134" s="83">
        <f t="shared" si="461"/>
        <v>5.5123621554308233</v>
      </c>
      <c r="AG134" s="83">
        <f t="shared" si="461"/>
        <v>4.917842081031699</v>
      </c>
      <c r="AH134" s="83">
        <f t="shared" si="461"/>
        <v>4.3266563315936972</v>
      </c>
      <c r="AI134" s="83">
        <f t="shared" si="461"/>
        <v>3.7445406900776104</v>
      </c>
      <c r="AJ134" s="83">
        <f t="shared" si="461"/>
        <v>3.1790980324746752</v>
      </c>
      <c r="AK134" s="83">
        <f t="shared" si="461"/>
        <v>2.6396194515021025</v>
      </c>
      <c r="AL134" s="83">
        <f t="shared" si="461"/>
        <v>2.1364491589711374</v>
      </c>
      <c r="AM134" s="83">
        <f t="shared" si="461"/>
        <v>1.6798885311101954</v>
      </c>
      <c r="AN134" s="83">
        <f t="shared" si="461"/>
        <v>1.2787960377744318</v>
      </c>
      <c r="AO134" s="83">
        <f t="shared" si="461"/>
        <v>0.93918919314436788</v>
      </c>
      <c r="AP134" s="83">
        <f t="shared" si="461"/>
        <v>0.66321838655277709</v>
      </c>
      <c r="AQ134" s="83">
        <f t="shared" si="461"/>
        <v>0.44881335681851242</v>
      </c>
      <c r="AR134" s="83">
        <f t="shared" si="461"/>
        <v>0.2901132367896383</v>
      </c>
      <c r="AS134" s="83">
        <f t="shared" si="461"/>
        <v>0.17855338875173091</v>
      </c>
      <c r="AT134" s="83">
        <f t="shared" si="461"/>
        <v>0.10429541638340002</v>
      </c>
      <c r="AU134" s="83">
        <f t="shared" si="461"/>
        <v>5.7623813349312165E-2</v>
      </c>
      <c r="AV134" s="83">
        <f t="shared" si="461"/>
        <v>3.0005021199669215E-2</v>
      </c>
      <c r="AW134" s="83">
        <f t="shared" si="461"/>
        <v>1.4662673812077932E-2</v>
      </c>
      <c r="AX134" s="83">
        <f t="shared" si="461"/>
        <v>6.6895335007158439E-3</v>
      </c>
      <c r="AY134" s="83">
        <f t="shared" si="461"/>
        <v>2.8294396127370026E-3</v>
      </c>
      <c r="AZ134" s="83">
        <f t="shared" si="461"/>
        <v>1.0981208454897513E-3</v>
      </c>
      <c r="BA134" s="83">
        <f t="shared" si="461"/>
        <v>3.845293653339418E-4</v>
      </c>
      <c r="BB134" s="83">
        <f t="shared" si="461"/>
        <v>1.1774731705962319E-4</v>
      </c>
      <c r="BC134" s="83">
        <f t="shared" si="461"/>
        <v>2.9412898680037341E-5</v>
      </c>
      <c r="BD134" s="83">
        <f t="shared" si="461"/>
        <v>4.8465405355626428E-6</v>
      </c>
      <c r="BE134" s="83">
        <f t="shared" si="461"/>
        <v>0</v>
      </c>
      <c r="BF134" s="83">
        <f t="shared" si="461"/>
        <v>0</v>
      </c>
      <c r="BG134" s="83">
        <f t="shared" si="461"/>
        <v>0</v>
      </c>
      <c r="BH134" s="83">
        <f t="shared" si="461"/>
        <v>0</v>
      </c>
      <c r="BI134" s="83">
        <f t="shared" si="461"/>
        <v>0</v>
      </c>
      <c r="BJ134" s="83">
        <f t="shared" si="461"/>
        <v>0</v>
      </c>
      <c r="BK134" s="83">
        <f t="shared" si="461"/>
        <v>0</v>
      </c>
      <c r="BL134" s="83">
        <f t="shared" si="461"/>
        <v>0</v>
      </c>
      <c r="BM134" s="83">
        <f t="shared" si="461"/>
        <v>0</v>
      </c>
      <c r="BN134" s="83">
        <f t="shared" si="461"/>
        <v>0</v>
      </c>
      <c r="BO134" s="83">
        <f t="shared" si="461"/>
        <v>0</v>
      </c>
      <c r="BP134" s="83">
        <f t="shared" si="461"/>
        <v>0</v>
      </c>
      <c r="BQ134" s="83">
        <f t="shared" si="461"/>
        <v>0</v>
      </c>
      <c r="BR134" s="83">
        <f t="shared" si="461"/>
        <v>0</v>
      </c>
      <c r="BS134" s="83">
        <f t="shared" si="461"/>
        <v>0</v>
      </c>
      <c r="BT134" s="83">
        <f t="shared" si="461"/>
        <v>0</v>
      </c>
      <c r="BU134" s="83">
        <f t="shared" si="461"/>
        <v>0</v>
      </c>
      <c r="BV134" s="83">
        <f t="shared" si="461"/>
        <v>0</v>
      </c>
      <c r="BW134" s="83">
        <f t="shared" si="461"/>
        <v>0</v>
      </c>
      <c r="BX134" s="83">
        <f t="shared" si="461"/>
        <v>0</v>
      </c>
      <c r="BY134" s="83">
        <f t="shared" si="461"/>
        <v>0</v>
      </c>
      <c r="BZ134" s="83">
        <f t="shared" si="461"/>
        <v>0</v>
      </c>
      <c r="CA134" s="83">
        <f t="shared" si="461"/>
        <v>0</v>
      </c>
      <c r="CB134" s="83">
        <f t="shared" si="461"/>
        <v>0</v>
      </c>
      <c r="CC134" s="83">
        <f t="shared" si="461"/>
        <v>0</v>
      </c>
      <c r="CD134" s="83">
        <f t="shared" si="461"/>
        <v>0</v>
      </c>
      <c r="CE134" s="83">
        <f t="shared" si="461"/>
        <v>0</v>
      </c>
      <c r="CF134" s="83">
        <f t="shared" si="461"/>
        <v>0</v>
      </c>
      <c r="CG134" s="83">
        <f t="shared" si="461"/>
        <v>0</v>
      </c>
      <c r="CH134" s="83">
        <f t="shared" si="461"/>
        <v>0</v>
      </c>
      <c r="CI134" s="83">
        <f t="shared" si="461"/>
        <v>0</v>
      </c>
      <c r="CJ134" s="83">
        <f t="shared" si="461"/>
        <v>0</v>
      </c>
      <c r="CS134" s="83"/>
      <c r="CT134" s="83"/>
      <c r="CU134" s="83"/>
      <c r="CV134" s="83"/>
      <c r="CW134" s="83"/>
      <c r="CX134" s="83"/>
      <c r="CY134" s="83"/>
      <c r="CZ134" s="83"/>
      <c r="DA134" s="83"/>
      <c r="DB134" s="83"/>
      <c r="DF134" s="83">
        <f>+$D134*CN111</f>
        <v>8.9997827849568175</v>
      </c>
      <c r="DG134" s="83">
        <f t="shared" ref="DG134:FP134" si="462">+$D134*CO111</f>
        <v>7.8677631989017902</v>
      </c>
      <c r="DH134" s="83">
        <f t="shared" si="462"/>
        <v>6.8769641915862252</v>
      </c>
      <c r="DI134" s="83">
        <f t="shared" si="462"/>
        <v>6.0097219158869972</v>
      </c>
      <c r="DJ134" s="83">
        <f t="shared" si="462"/>
        <v>5.2505800545801282</v>
      </c>
      <c r="DK134" s="83">
        <f t="shared" si="462"/>
        <v>4.5860138610637833</v>
      </c>
      <c r="DL134" s="83">
        <f t="shared" si="462"/>
        <v>4.0041886942692244</v>
      </c>
      <c r="DM134" s="83">
        <f t="shared" si="462"/>
        <v>3.4947487359575247</v>
      </c>
      <c r="DN134" s="83">
        <f t="shared" si="462"/>
        <v>3.0486321175736633</v>
      </c>
      <c r="DO134" s="83">
        <f t="shared" si="462"/>
        <v>2.6579091554322192</v>
      </c>
      <c r="DP134" s="83">
        <f t="shared" si="462"/>
        <v>2.3156408056606645</v>
      </c>
      <c r="DQ134" s="83">
        <f t="shared" si="462"/>
        <v>2.0157548113968549</v>
      </c>
      <c r="DR134" s="83">
        <f t="shared" si="462"/>
        <v>1.7529373306737726</v>
      </c>
      <c r="DS134" s="83">
        <f t="shared" si="462"/>
        <v>1.5225381098691357</v>
      </c>
      <c r="DT134" s="83">
        <f t="shared" si="462"/>
        <v>1.3204875094862616</v>
      </c>
      <c r="DU134" s="83">
        <f t="shared" si="462"/>
        <v>1.1432239006852778</v>
      </c>
      <c r="DV134" s="83">
        <f t="shared" si="462"/>
        <v>0.98763013617980899</v>
      </c>
      <c r="DW134" s="83">
        <f t="shared" si="462"/>
        <v>0.85097796116073121</v>
      </c>
      <c r="DX134" s="83">
        <f t="shared" si="462"/>
        <v>0.73087937169917427</v>
      </c>
      <c r="DY134" s="83">
        <f t="shared" si="462"/>
        <v>0.62524405214765322</v>
      </c>
      <c r="DZ134" s="83">
        <f t="shared" si="462"/>
        <v>0.53224213161650735</v>
      </c>
      <c r="EA134" s="83">
        <f t="shared" si="462"/>
        <v>0.45027159459124716</v>
      </c>
      <c r="EB134" s="83">
        <f t="shared" si="462"/>
        <v>0.37792976387121668</v>
      </c>
      <c r="EC134" s="83">
        <f t="shared" si="462"/>
        <v>0.31398834673534493</v>
      </c>
      <c r="ED134" s="83">
        <f t="shared" si="462"/>
        <v>0.25737159887537842</v>
      </c>
      <c r="EE134" s="83">
        <f t="shared" si="462"/>
        <v>0.20713721631718579</v>
      </c>
      <c r="EF134" s="83">
        <f t="shared" si="462"/>
        <v>0.1624596142708164</v>
      </c>
      <c r="EG134" s="83">
        <f t="shared" si="462"/>
        <v>0.12261529447997434</v>
      </c>
      <c r="EH134" s="83">
        <f t="shared" si="462"/>
        <v>8.6970039942707925E-2</v>
      </c>
      <c r="EI134" s="83">
        <f t="shared" si="462"/>
        <v>5.4967708513509052E-2</v>
      </c>
      <c r="EJ134" s="83">
        <f t="shared" si="462"/>
        <v>2.6120425455505605E-2</v>
      </c>
      <c r="EK134" s="83">
        <f t="shared" si="462"/>
        <v>0</v>
      </c>
      <c r="EL134" s="83">
        <f t="shared" si="462"/>
        <v>0</v>
      </c>
      <c r="EM134" s="83">
        <f t="shared" si="462"/>
        <v>0</v>
      </c>
      <c r="EN134" s="83">
        <f t="shared" si="462"/>
        <v>0</v>
      </c>
      <c r="EO134" s="83">
        <f t="shared" si="462"/>
        <v>0</v>
      </c>
      <c r="EP134" s="83">
        <f t="shared" si="462"/>
        <v>0</v>
      </c>
      <c r="EQ134" s="83">
        <f t="shared" si="462"/>
        <v>0</v>
      </c>
      <c r="ER134" s="83">
        <f t="shared" si="462"/>
        <v>0</v>
      </c>
      <c r="ES134" s="83">
        <f t="shared" si="462"/>
        <v>0</v>
      </c>
      <c r="ET134" s="83">
        <f t="shared" si="462"/>
        <v>0</v>
      </c>
      <c r="EU134" s="83">
        <f t="shared" si="462"/>
        <v>0</v>
      </c>
      <c r="EV134" s="83">
        <f t="shared" si="462"/>
        <v>0</v>
      </c>
      <c r="EW134" s="83">
        <f t="shared" si="462"/>
        <v>0</v>
      </c>
      <c r="EX134" s="83">
        <f t="shared" si="462"/>
        <v>0</v>
      </c>
      <c r="EY134" s="83">
        <f t="shared" si="462"/>
        <v>0</v>
      </c>
      <c r="EZ134" s="83">
        <f t="shared" si="462"/>
        <v>0</v>
      </c>
      <c r="FA134" s="83">
        <f t="shared" si="462"/>
        <v>0</v>
      </c>
      <c r="FB134" s="83">
        <f t="shared" si="462"/>
        <v>0</v>
      </c>
      <c r="FC134" s="83">
        <f t="shared" si="462"/>
        <v>0</v>
      </c>
      <c r="FD134" s="83">
        <f t="shared" si="462"/>
        <v>0</v>
      </c>
      <c r="FE134" s="83">
        <f t="shared" si="462"/>
        <v>0</v>
      </c>
      <c r="FF134" s="83">
        <f t="shared" si="462"/>
        <v>0</v>
      </c>
      <c r="FG134" s="83">
        <f t="shared" si="462"/>
        <v>0</v>
      </c>
      <c r="FH134" s="83">
        <f t="shared" si="462"/>
        <v>0</v>
      </c>
      <c r="FI134" s="83">
        <f t="shared" si="462"/>
        <v>0</v>
      </c>
      <c r="FJ134" s="83">
        <f t="shared" si="462"/>
        <v>0</v>
      </c>
      <c r="FK134" s="83">
        <f t="shared" si="462"/>
        <v>0</v>
      </c>
      <c r="FL134" s="83">
        <f t="shared" si="462"/>
        <v>0</v>
      </c>
      <c r="FM134" s="83">
        <f t="shared" si="462"/>
        <v>0</v>
      </c>
      <c r="FN134" s="83">
        <f t="shared" si="462"/>
        <v>0</v>
      </c>
      <c r="FO134" s="83">
        <f t="shared" si="462"/>
        <v>0</v>
      </c>
      <c r="FP134" s="83">
        <f t="shared" si="462"/>
        <v>0</v>
      </c>
    </row>
    <row r="135" spans="1:172">
      <c r="A135" s="80">
        <v>1971</v>
      </c>
      <c r="D135" s="99">
        <f>Data!CE35</f>
        <v>10.844332957050762</v>
      </c>
      <c r="M135" s="83"/>
      <c r="N135" s="83"/>
      <c r="O135" s="83"/>
      <c r="P135" s="83"/>
      <c r="Q135" s="83"/>
      <c r="R135" s="83"/>
      <c r="S135" s="83"/>
      <c r="T135" s="83"/>
      <c r="U135" s="83"/>
      <c r="V135" s="83"/>
      <c r="AA135" s="83">
        <f>+$D135*H111</f>
        <v>10.844332957050762</v>
      </c>
      <c r="AB135" s="83">
        <f t="shared" ref="AB135:CJ135" si="463">+$D135*I111</f>
        <v>10.162796491638625</v>
      </c>
      <c r="AC135" s="83">
        <f t="shared" si="463"/>
        <v>9.4727258980558702</v>
      </c>
      <c r="AD135" s="83">
        <f t="shared" si="463"/>
        <v>8.7745988340699146</v>
      </c>
      <c r="AE135" s="83">
        <f t="shared" si="463"/>
        <v>8.0691718231255258</v>
      </c>
      <c r="AF135" s="83">
        <f t="shared" si="463"/>
        <v>7.3576816357139476</v>
      </c>
      <c r="AG135" s="83">
        <f t="shared" si="463"/>
        <v>6.6421481519817229</v>
      </c>
      <c r="AH135" s="83">
        <f t="shared" si="463"/>
        <v>5.9257782361198457</v>
      </c>
      <c r="AI135" s="83">
        <f t="shared" si="463"/>
        <v>5.213426031677165</v>
      </c>
      <c r="AJ135" s="83">
        <f t="shared" si="463"/>
        <v>4.5120028988145267</v>
      </c>
      <c r="AK135" s="83">
        <f t="shared" si="463"/>
        <v>3.830669960711254</v>
      </c>
      <c r="AL135" s="83">
        <f t="shared" si="463"/>
        <v>3.1806225656738283</v>
      </c>
      <c r="AM135" s="83">
        <f t="shared" si="463"/>
        <v>2.5743250230905712</v>
      </c>
      <c r="AN135" s="83">
        <f t="shared" si="463"/>
        <v>2.0241900274015667</v>
      </c>
      <c r="AO135" s="83">
        <f t="shared" si="463"/>
        <v>1.5408916358473803</v>
      </c>
      <c r="AP135" s="83">
        <f t="shared" si="463"/>
        <v>1.1316806820210663</v>
      </c>
      <c r="AQ135" s="83">
        <f t="shared" si="463"/>
        <v>0.79914828822736095</v>
      </c>
      <c r="AR135" s="83">
        <f t="shared" si="463"/>
        <v>0.54079988297572346</v>
      </c>
      <c r="AS135" s="83">
        <f t="shared" si="463"/>
        <v>0.34957338528805854</v>
      </c>
      <c r="AT135" s="83">
        <f t="shared" si="463"/>
        <v>0.21514879242085874</v>
      </c>
      <c r="AU135" s="83">
        <f t="shared" si="463"/>
        <v>0.12567127987203566</v>
      </c>
      <c r="AV135" s="83">
        <f t="shared" si="463"/>
        <v>6.9434100038436197E-2</v>
      </c>
      <c r="AW135" s="83">
        <f t="shared" si="463"/>
        <v>3.6154699290794151E-2</v>
      </c>
      <c r="AX135" s="83">
        <f t="shared" si="463"/>
        <v>1.7667861620458521E-2</v>
      </c>
      <c r="AY135" s="83">
        <f t="shared" si="463"/>
        <v>8.0605866099751709E-3</v>
      </c>
      <c r="AZ135" s="83">
        <f t="shared" si="463"/>
        <v>3.409347311545814E-3</v>
      </c>
      <c r="BA135" s="83">
        <f t="shared" si="463"/>
        <v>1.3231861657232316E-3</v>
      </c>
      <c r="BB135" s="83">
        <f t="shared" si="463"/>
        <v>4.6334056822069025E-4</v>
      </c>
      <c r="BC135" s="83">
        <f t="shared" si="463"/>
        <v>1.4188021439009695E-4</v>
      </c>
      <c r="BD135" s="83">
        <f t="shared" si="463"/>
        <v>3.5441218320454632E-5</v>
      </c>
      <c r="BE135" s="83">
        <f t="shared" si="463"/>
        <v>5.8398630848440634E-6</v>
      </c>
      <c r="BF135" s="83">
        <f t="shared" si="463"/>
        <v>0</v>
      </c>
      <c r="BG135" s="83">
        <f t="shared" si="463"/>
        <v>0</v>
      </c>
      <c r="BH135" s="83">
        <f t="shared" si="463"/>
        <v>0</v>
      </c>
      <c r="BI135" s="83">
        <f t="shared" si="463"/>
        <v>0</v>
      </c>
      <c r="BJ135" s="83">
        <f t="shared" si="463"/>
        <v>0</v>
      </c>
      <c r="BK135" s="83">
        <f t="shared" si="463"/>
        <v>0</v>
      </c>
      <c r="BL135" s="83">
        <f t="shared" si="463"/>
        <v>0</v>
      </c>
      <c r="BM135" s="83">
        <f t="shared" si="463"/>
        <v>0</v>
      </c>
      <c r="BN135" s="83">
        <f t="shared" si="463"/>
        <v>0</v>
      </c>
      <c r="BO135" s="83">
        <f t="shared" si="463"/>
        <v>0</v>
      </c>
      <c r="BP135" s="83">
        <f t="shared" si="463"/>
        <v>0</v>
      </c>
      <c r="BQ135" s="83">
        <f t="shared" si="463"/>
        <v>0</v>
      </c>
      <c r="BR135" s="83">
        <f t="shared" si="463"/>
        <v>0</v>
      </c>
      <c r="BS135" s="83">
        <f t="shared" si="463"/>
        <v>0</v>
      </c>
      <c r="BT135" s="83">
        <f t="shared" si="463"/>
        <v>0</v>
      </c>
      <c r="BU135" s="83">
        <f t="shared" si="463"/>
        <v>0</v>
      </c>
      <c r="BV135" s="83">
        <f t="shared" si="463"/>
        <v>0</v>
      </c>
      <c r="BW135" s="83">
        <f t="shared" si="463"/>
        <v>0</v>
      </c>
      <c r="BX135" s="83">
        <f t="shared" si="463"/>
        <v>0</v>
      </c>
      <c r="BY135" s="83">
        <f t="shared" si="463"/>
        <v>0</v>
      </c>
      <c r="BZ135" s="83">
        <f t="shared" si="463"/>
        <v>0</v>
      </c>
      <c r="CA135" s="83">
        <f t="shared" si="463"/>
        <v>0</v>
      </c>
      <c r="CB135" s="83">
        <f t="shared" si="463"/>
        <v>0</v>
      </c>
      <c r="CC135" s="83">
        <f t="shared" si="463"/>
        <v>0</v>
      </c>
      <c r="CD135" s="83">
        <f t="shared" si="463"/>
        <v>0</v>
      </c>
      <c r="CE135" s="83">
        <f t="shared" si="463"/>
        <v>0</v>
      </c>
      <c r="CF135" s="83">
        <f t="shared" si="463"/>
        <v>0</v>
      </c>
      <c r="CG135" s="83">
        <f t="shared" si="463"/>
        <v>0</v>
      </c>
      <c r="CH135" s="83">
        <f t="shared" si="463"/>
        <v>0</v>
      </c>
      <c r="CI135" s="83">
        <f t="shared" si="463"/>
        <v>0</v>
      </c>
      <c r="CJ135" s="83">
        <f t="shared" si="463"/>
        <v>0</v>
      </c>
      <c r="CS135" s="83"/>
      <c r="CT135" s="83"/>
      <c r="CU135" s="83"/>
      <c r="CV135" s="83"/>
      <c r="CW135" s="83"/>
      <c r="CX135" s="83"/>
      <c r="CY135" s="83"/>
      <c r="CZ135" s="83"/>
      <c r="DA135" s="83"/>
      <c r="DB135" s="83"/>
      <c r="DG135" s="83">
        <f>+$D135*CN111</f>
        <v>10.844332957050762</v>
      </c>
      <c r="DH135" s="83">
        <f t="shared" ref="DH135:FP135" si="464">+$D135*CO111</f>
        <v>9.4803003355520641</v>
      </c>
      <c r="DI135" s="83">
        <f t="shared" si="464"/>
        <v>8.2864321516660109</v>
      </c>
      <c r="DJ135" s="83">
        <f t="shared" si="464"/>
        <v>7.2414442650880391</v>
      </c>
      <c r="DK135" s="83">
        <f t="shared" si="464"/>
        <v>6.3267125096275167</v>
      </c>
      <c r="DL135" s="83">
        <f t="shared" si="464"/>
        <v>5.5259401747065864</v>
      </c>
      <c r="DM135" s="83">
        <f t="shared" si="464"/>
        <v>4.8248670508020668</v>
      </c>
      <c r="DN135" s="83">
        <f t="shared" si="464"/>
        <v>4.2110148433029675</v>
      </c>
      <c r="DO135" s="83">
        <f t="shared" si="464"/>
        <v>3.6734644086952994</v>
      </c>
      <c r="DP135" s="83">
        <f t="shared" si="464"/>
        <v>3.2026608352457995</v>
      </c>
      <c r="DQ135" s="83">
        <f t="shared" si="464"/>
        <v>2.7902428875829819</v>
      </c>
      <c r="DR135" s="83">
        <f t="shared" si="464"/>
        <v>2.4288937696477353</v>
      </c>
      <c r="DS135" s="83">
        <f t="shared" si="464"/>
        <v>2.1122105411748993</v>
      </c>
      <c r="DT135" s="83">
        <f t="shared" si="464"/>
        <v>1.8345898559704921</v>
      </c>
      <c r="DU135" s="83">
        <f t="shared" si="464"/>
        <v>1.5911279817143338</v>
      </c>
      <c r="DV135" s="83">
        <f t="shared" si="464"/>
        <v>1.3775333160498018</v>
      </c>
      <c r="DW135" s="83">
        <f t="shared" si="464"/>
        <v>1.1900498368753267</v>
      </c>
      <c r="DX135" s="83">
        <f t="shared" si="464"/>
        <v>1.0253901200109308</v>
      </c>
      <c r="DY135" s="83">
        <f t="shared" si="464"/>
        <v>0.88067672826438548</v>
      </c>
      <c r="DZ135" s="83">
        <f t="shared" si="464"/>
        <v>0.75339092541635089</v>
      </c>
      <c r="EA135" s="83">
        <f t="shared" si="464"/>
        <v>0.64132779945172136</v>
      </c>
      <c r="EB135" s="83">
        <f t="shared" si="464"/>
        <v>0.54255699382116696</v>
      </c>
      <c r="EC135" s="83">
        <f t="shared" si="464"/>
        <v>0.45538834566646846</v>
      </c>
      <c r="ED135" s="83">
        <f t="shared" si="464"/>
        <v>0.37834181757402502</v>
      </c>
      <c r="EE135" s="83">
        <f t="shared" si="464"/>
        <v>0.31012118609777167</v>
      </c>
      <c r="EF135" s="83">
        <f t="shared" si="464"/>
        <v>0.24959101738487</v>
      </c>
      <c r="EG135" s="83">
        <f t="shared" si="464"/>
        <v>0.19575651894305376</v>
      </c>
      <c r="EH135" s="83">
        <f t="shared" si="464"/>
        <v>0.14774590795571629</v>
      </c>
      <c r="EI135" s="83">
        <f t="shared" si="464"/>
        <v>0.10479498149701777</v>
      </c>
      <c r="EJ135" s="83">
        <f t="shared" si="464"/>
        <v>6.6233613327087215E-2</v>
      </c>
      <c r="EK135" s="83">
        <f t="shared" si="464"/>
        <v>3.1473936359085825E-2</v>
      </c>
      <c r="EL135" s="83">
        <f t="shared" si="464"/>
        <v>0</v>
      </c>
      <c r="EM135" s="83">
        <f t="shared" si="464"/>
        <v>0</v>
      </c>
      <c r="EN135" s="83">
        <f t="shared" si="464"/>
        <v>0</v>
      </c>
      <c r="EO135" s="83">
        <f t="shared" si="464"/>
        <v>0</v>
      </c>
      <c r="EP135" s="83">
        <f t="shared" si="464"/>
        <v>0</v>
      </c>
      <c r="EQ135" s="83">
        <f t="shared" si="464"/>
        <v>0</v>
      </c>
      <c r="ER135" s="83">
        <f t="shared" si="464"/>
        <v>0</v>
      </c>
      <c r="ES135" s="83">
        <f t="shared" si="464"/>
        <v>0</v>
      </c>
      <c r="ET135" s="83">
        <f t="shared" si="464"/>
        <v>0</v>
      </c>
      <c r="EU135" s="83">
        <f t="shared" si="464"/>
        <v>0</v>
      </c>
      <c r="EV135" s="83">
        <f t="shared" si="464"/>
        <v>0</v>
      </c>
      <c r="EW135" s="83">
        <f t="shared" si="464"/>
        <v>0</v>
      </c>
      <c r="EX135" s="83">
        <f t="shared" si="464"/>
        <v>0</v>
      </c>
      <c r="EY135" s="83">
        <f t="shared" si="464"/>
        <v>0</v>
      </c>
      <c r="EZ135" s="83">
        <f t="shared" si="464"/>
        <v>0</v>
      </c>
      <c r="FA135" s="83">
        <f t="shared" si="464"/>
        <v>0</v>
      </c>
      <c r="FB135" s="83">
        <f t="shared" si="464"/>
        <v>0</v>
      </c>
      <c r="FC135" s="83">
        <f t="shared" si="464"/>
        <v>0</v>
      </c>
      <c r="FD135" s="83">
        <f t="shared" si="464"/>
        <v>0</v>
      </c>
      <c r="FE135" s="83">
        <f t="shared" si="464"/>
        <v>0</v>
      </c>
      <c r="FF135" s="83">
        <f t="shared" si="464"/>
        <v>0</v>
      </c>
      <c r="FG135" s="83">
        <f t="shared" si="464"/>
        <v>0</v>
      </c>
      <c r="FH135" s="83">
        <f t="shared" si="464"/>
        <v>0</v>
      </c>
      <c r="FI135" s="83">
        <f t="shared" si="464"/>
        <v>0</v>
      </c>
      <c r="FJ135" s="83">
        <f t="shared" si="464"/>
        <v>0</v>
      </c>
      <c r="FK135" s="83">
        <f t="shared" si="464"/>
        <v>0</v>
      </c>
      <c r="FL135" s="83">
        <f t="shared" si="464"/>
        <v>0</v>
      </c>
      <c r="FM135" s="83">
        <f t="shared" si="464"/>
        <v>0</v>
      </c>
      <c r="FN135" s="83">
        <f t="shared" si="464"/>
        <v>0</v>
      </c>
      <c r="FO135" s="83">
        <f t="shared" si="464"/>
        <v>0</v>
      </c>
      <c r="FP135" s="83">
        <f t="shared" si="464"/>
        <v>0</v>
      </c>
    </row>
    <row r="136" spans="1:172">
      <c r="A136" s="80">
        <v>1972</v>
      </c>
      <c r="D136" s="99">
        <f>Data!CE36</f>
        <v>7.294392021417484</v>
      </c>
      <c r="M136" s="83"/>
      <c r="N136" s="83"/>
      <c r="O136" s="83"/>
      <c r="P136" s="83"/>
      <c r="Q136" s="83"/>
      <c r="R136" s="83"/>
      <c r="S136" s="83"/>
      <c r="T136" s="83"/>
      <c r="U136" s="83"/>
      <c r="V136" s="83"/>
      <c r="AB136" s="83">
        <f>+$D136*H111</f>
        <v>7.294392021417484</v>
      </c>
      <c r="AC136" s="83">
        <f t="shared" ref="AC136:CJ136" si="465">+$D136*I111</f>
        <v>6.8359595686980139</v>
      </c>
      <c r="AD136" s="83">
        <f t="shared" si="465"/>
        <v>6.3717866728656238</v>
      </c>
      <c r="AE136" s="83">
        <f t="shared" si="465"/>
        <v>5.9021946282794442</v>
      </c>
      <c r="AF136" s="83">
        <f t="shared" si="465"/>
        <v>5.4276923070481935</v>
      </c>
      <c r="AG136" s="83">
        <f t="shared" si="465"/>
        <v>4.9491116173066922</v>
      </c>
      <c r="AH136" s="83">
        <f t="shared" si="465"/>
        <v>4.467811222393987</v>
      </c>
      <c r="AI136" s="83">
        <f t="shared" si="465"/>
        <v>3.9859482051533655</v>
      </c>
      <c r="AJ136" s="83">
        <f t="shared" si="465"/>
        <v>3.5067876835145126</v>
      </c>
      <c r="AK136" s="83">
        <f t="shared" si="465"/>
        <v>3.0349785529525199</v>
      </c>
      <c r="AL136" s="83">
        <f t="shared" si="465"/>
        <v>2.5766830019663143</v>
      </c>
      <c r="AM136" s="83">
        <f t="shared" si="465"/>
        <v>2.1394315314808696</v>
      </c>
      <c r="AN136" s="83">
        <f t="shared" si="465"/>
        <v>1.7316082034126485</v>
      </c>
      <c r="AO136" s="83">
        <f t="shared" si="465"/>
        <v>1.3615623611142236</v>
      </c>
      <c r="AP136" s="83">
        <f t="shared" si="465"/>
        <v>1.0364738614085189</v>
      </c>
      <c r="AQ136" s="83">
        <f t="shared" si="465"/>
        <v>0.76121994505522639</v>
      </c>
      <c r="AR136" s="83">
        <f t="shared" si="465"/>
        <v>0.5375435188740687</v>
      </c>
      <c r="AS136" s="83">
        <f t="shared" si="465"/>
        <v>0.36376662051830438</v>
      </c>
      <c r="AT136" s="83">
        <f t="shared" si="465"/>
        <v>0.23513897282978621</v>
      </c>
      <c r="AU136" s="83">
        <f t="shared" si="465"/>
        <v>0.14471887215819393</v>
      </c>
      <c r="AV136" s="83">
        <f t="shared" si="465"/>
        <v>8.4532223867571685E-2</v>
      </c>
      <c r="AW136" s="83">
        <f t="shared" si="465"/>
        <v>4.6704536585200462E-2</v>
      </c>
      <c r="AX136" s="83">
        <f t="shared" si="465"/>
        <v>2.4319296639822154E-2</v>
      </c>
      <c r="AY136" s="83">
        <f t="shared" si="465"/>
        <v>1.188420803291438E-2</v>
      </c>
      <c r="AZ136" s="83">
        <f t="shared" si="465"/>
        <v>5.4219175018523245E-3</v>
      </c>
      <c r="BA136" s="83">
        <f t="shared" si="465"/>
        <v>2.2932822079583556E-3</v>
      </c>
      <c r="BB136" s="83">
        <f t="shared" si="465"/>
        <v>8.9003525143758208E-4</v>
      </c>
      <c r="BC136" s="83">
        <f t="shared" si="465"/>
        <v>3.1166395917699835E-4</v>
      </c>
      <c r="BD136" s="83">
        <f t="shared" si="465"/>
        <v>9.5435091115607555E-5</v>
      </c>
      <c r="BE136" s="83">
        <f t="shared" si="465"/>
        <v>2.3839376858855452E-5</v>
      </c>
      <c r="BF136" s="83">
        <f t="shared" si="465"/>
        <v>3.9281577632269702E-6</v>
      </c>
      <c r="BG136" s="83">
        <f t="shared" si="465"/>
        <v>0</v>
      </c>
      <c r="BH136" s="83">
        <f t="shared" si="465"/>
        <v>0</v>
      </c>
      <c r="BI136" s="83">
        <f t="shared" si="465"/>
        <v>0</v>
      </c>
      <c r="BJ136" s="83">
        <f t="shared" si="465"/>
        <v>0</v>
      </c>
      <c r="BK136" s="83">
        <f t="shared" si="465"/>
        <v>0</v>
      </c>
      <c r="BL136" s="83">
        <f t="shared" si="465"/>
        <v>0</v>
      </c>
      <c r="BM136" s="83">
        <f t="shared" si="465"/>
        <v>0</v>
      </c>
      <c r="BN136" s="83">
        <f t="shared" si="465"/>
        <v>0</v>
      </c>
      <c r="BO136" s="83">
        <f t="shared" si="465"/>
        <v>0</v>
      </c>
      <c r="BP136" s="83">
        <f t="shared" si="465"/>
        <v>0</v>
      </c>
      <c r="BQ136" s="83">
        <f t="shared" si="465"/>
        <v>0</v>
      </c>
      <c r="BR136" s="83">
        <f t="shared" si="465"/>
        <v>0</v>
      </c>
      <c r="BS136" s="83">
        <f t="shared" si="465"/>
        <v>0</v>
      </c>
      <c r="BT136" s="83">
        <f t="shared" si="465"/>
        <v>0</v>
      </c>
      <c r="BU136" s="83">
        <f t="shared" si="465"/>
        <v>0</v>
      </c>
      <c r="BV136" s="83">
        <f t="shared" si="465"/>
        <v>0</v>
      </c>
      <c r="BW136" s="83">
        <f t="shared" si="465"/>
        <v>0</v>
      </c>
      <c r="BX136" s="83">
        <f t="shared" si="465"/>
        <v>0</v>
      </c>
      <c r="BY136" s="83">
        <f t="shared" si="465"/>
        <v>0</v>
      </c>
      <c r="BZ136" s="83">
        <f t="shared" si="465"/>
        <v>0</v>
      </c>
      <c r="CA136" s="83">
        <f t="shared" si="465"/>
        <v>0</v>
      </c>
      <c r="CB136" s="83">
        <f t="shared" si="465"/>
        <v>0</v>
      </c>
      <c r="CC136" s="83">
        <f t="shared" si="465"/>
        <v>0</v>
      </c>
      <c r="CD136" s="83">
        <f t="shared" si="465"/>
        <v>0</v>
      </c>
      <c r="CE136" s="83">
        <f t="shared" si="465"/>
        <v>0</v>
      </c>
      <c r="CF136" s="83">
        <f t="shared" si="465"/>
        <v>0</v>
      </c>
      <c r="CG136" s="83">
        <f t="shared" si="465"/>
        <v>0</v>
      </c>
      <c r="CH136" s="83">
        <f t="shared" si="465"/>
        <v>0</v>
      </c>
      <c r="CI136" s="83">
        <f t="shared" si="465"/>
        <v>0</v>
      </c>
      <c r="CJ136" s="83">
        <f t="shared" si="465"/>
        <v>0</v>
      </c>
      <c r="CS136" s="83"/>
      <c r="CT136" s="83"/>
      <c r="CU136" s="83"/>
      <c r="CV136" s="83"/>
      <c r="CW136" s="83"/>
      <c r="CX136" s="83"/>
      <c r="CY136" s="83"/>
      <c r="CZ136" s="83"/>
      <c r="DA136" s="83"/>
      <c r="DB136" s="83"/>
      <c r="DH136" s="83">
        <f>+$D136*CN111</f>
        <v>7.294392021417484</v>
      </c>
      <c r="DI136" s="83">
        <f t="shared" ref="DI136:FP136" si="466">+$D136*CO111</f>
        <v>6.3768815843422253</v>
      </c>
      <c r="DJ136" s="83">
        <f t="shared" si="466"/>
        <v>5.5738314945254528</v>
      </c>
      <c r="DK136" s="83">
        <f t="shared" si="466"/>
        <v>4.8709250702648204</v>
      </c>
      <c r="DL136" s="83">
        <f t="shared" si="466"/>
        <v>4.2556348495389642</v>
      </c>
      <c r="DM136" s="83">
        <f t="shared" si="466"/>
        <v>3.716998922926134</v>
      </c>
      <c r="DN136" s="83">
        <f t="shared" si="466"/>
        <v>3.2454252243230859</v>
      </c>
      <c r="DO136" s="83">
        <f t="shared" si="466"/>
        <v>2.8325202847159296</v>
      </c>
      <c r="DP136" s="83">
        <f t="shared" si="466"/>
        <v>2.4709393910969952</v>
      </c>
      <c r="DQ136" s="83">
        <f t="shared" si="466"/>
        <v>2.1542554748592511</v>
      </c>
      <c r="DR136" s="83">
        <f t="shared" si="466"/>
        <v>1.876844388457199</v>
      </c>
      <c r="DS136" s="83">
        <f t="shared" si="466"/>
        <v>1.6337845217736191</v>
      </c>
      <c r="DT136" s="83">
        <f t="shared" si="466"/>
        <v>1.4207689657004294</v>
      </c>
      <c r="DU136" s="83">
        <f t="shared" si="466"/>
        <v>1.2340286545023285</v>
      </c>
      <c r="DV136" s="83">
        <f t="shared" si="466"/>
        <v>1.0702651145845681</v>
      </c>
      <c r="DW136" s="83">
        <f t="shared" si="466"/>
        <v>0.9265916188323291</v>
      </c>
      <c r="DX136" s="83">
        <f t="shared" si="466"/>
        <v>0.80048169579195338</v>
      </c>
      <c r="DY136" s="83">
        <f t="shared" si="466"/>
        <v>0.68972407430417104</v>
      </c>
      <c r="DZ136" s="83">
        <f t="shared" si="466"/>
        <v>0.59238325912181011</v>
      </c>
      <c r="EA136" s="83">
        <f t="shared" si="466"/>
        <v>0.50676503360147063</v>
      </c>
      <c r="EB136" s="83">
        <f t="shared" si="466"/>
        <v>0.43138627354596915</v>
      </c>
      <c r="EC136" s="83">
        <f t="shared" si="466"/>
        <v>0.3649485332631926</v>
      </c>
      <c r="ED136" s="83">
        <f t="shared" si="466"/>
        <v>0.30631493227218193</v>
      </c>
      <c r="EE136" s="83">
        <f t="shared" si="466"/>
        <v>0.2544899300317231</v>
      </c>
      <c r="EF136" s="83">
        <f t="shared" si="466"/>
        <v>0.2086016276430642</v>
      </c>
      <c r="EG136" s="83">
        <f t="shared" si="466"/>
        <v>0.16788628060759994</v>
      </c>
      <c r="EH136" s="83">
        <f t="shared" si="466"/>
        <v>0.13167474620836542</v>
      </c>
      <c r="EI136" s="83">
        <f t="shared" si="466"/>
        <v>9.9380623636103851E-2</v>
      </c>
      <c r="EJ136" s="83">
        <f t="shared" si="466"/>
        <v>7.0489875213526343E-2</v>
      </c>
      <c r="EK136" s="83">
        <f t="shared" si="466"/>
        <v>4.455174352504844E-2</v>
      </c>
      <c r="EL136" s="83">
        <f t="shared" si="466"/>
        <v>2.1170802406158786E-2</v>
      </c>
      <c r="EM136" s="83">
        <f t="shared" si="466"/>
        <v>0</v>
      </c>
      <c r="EN136" s="83">
        <f t="shared" si="466"/>
        <v>0</v>
      </c>
      <c r="EO136" s="83">
        <f t="shared" si="466"/>
        <v>0</v>
      </c>
      <c r="EP136" s="83">
        <f t="shared" si="466"/>
        <v>0</v>
      </c>
      <c r="EQ136" s="83">
        <f t="shared" si="466"/>
        <v>0</v>
      </c>
      <c r="ER136" s="83">
        <f t="shared" si="466"/>
        <v>0</v>
      </c>
      <c r="ES136" s="83">
        <f t="shared" si="466"/>
        <v>0</v>
      </c>
      <c r="ET136" s="83">
        <f t="shared" si="466"/>
        <v>0</v>
      </c>
      <c r="EU136" s="83">
        <f t="shared" si="466"/>
        <v>0</v>
      </c>
      <c r="EV136" s="83">
        <f t="shared" si="466"/>
        <v>0</v>
      </c>
      <c r="EW136" s="83">
        <f t="shared" si="466"/>
        <v>0</v>
      </c>
      <c r="EX136" s="83">
        <f t="shared" si="466"/>
        <v>0</v>
      </c>
      <c r="EY136" s="83">
        <f t="shared" si="466"/>
        <v>0</v>
      </c>
      <c r="EZ136" s="83">
        <f t="shared" si="466"/>
        <v>0</v>
      </c>
      <c r="FA136" s="83">
        <f t="shared" si="466"/>
        <v>0</v>
      </c>
      <c r="FB136" s="83">
        <f t="shared" si="466"/>
        <v>0</v>
      </c>
      <c r="FC136" s="83">
        <f t="shared" si="466"/>
        <v>0</v>
      </c>
      <c r="FD136" s="83">
        <f t="shared" si="466"/>
        <v>0</v>
      </c>
      <c r="FE136" s="83">
        <f t="shared" si="466"/>
        <v>0</v>
      </c>
      <c r="FF136" s="83">
        <f t="shared" si="466"/>
        <v>0</v>
      </c>
      <c r="FG136" s="83">
        <f t="shared" si="466"/>
        <v>0</v>
      </c>
      <c r="FH136" s="83">
        <f t="shared" si="466"/>
        <v>0</v>
      </c>
      <c r="FI136" s="83">
        <f t="shared" si="466"/>
        <v>0</v>
      </c>
      <c r="FJ136" s="83">
        <f t="shared" si="466"/>
        <v>0</v>
      </c>
      <c r="FK136" s="83">
        <f t="shared" si="466"/>
        <v>0</v>
      </c>
      <c r="FL136" s="83">
        <f t="shared" si="466"/>
        <v>0</v>
      </c>
      <c r="FM136" s="83">
        <f t="shared" si="466"/>
        <v>0</v>
      </c>
      <c r="FN136" s="83">
        <f t="shared" si="466"/>
        <v>0</v>
      </c>
      <c r="FO136" s="83">
        <f t="shared" si="466"/>
        <v>0</v>
      </c>
      <c r="FP136" s="83">
        <f t="shared" si="466"/>
        <v>0</v>
      </c>
    </row>
    <row r="137" spans="1:172">
      <c r="A137" s="80">
        <v>1973</v>
      </c>
      <c r="D137" s="99">
        <f>Data!CE37</f>
        <v>8.6138147485542991</v>
      </c>
      <c r="M137" s="83"/>
      <c r="N137" s="83"/>
      <c r="O137" s="83"/>
      <c r="P137" s="83"/>
      <c r="Q137" s="83"/>
      <c r="R137" s="83"/>
      <c r="S137" s="83"/>
      <c r="T137" s="83"/>
      <c r="U137" s="83"/>
      <c r="V137" s="83"/>
      <c r="AC137" s="83">
        <f>+$D137*H111</f>
        <v>8.6138147485542991</v>
      </c>
      <c r="AD137" s="83">
        <f t="shared" ref="AD137:CJ137" si="467">+$D137*I111</f>
        <v>8.0724602105946666</v>
      </c>
      <c r="AE137" s="83">
        <f t="shared" si="467"/>
        <v>7.5243268878639222</v>
      </c>
      <c r="AF137" s="83">
        <f t="shared" si="467"/>
        <v>6.969794191021812</v>
      </c>
      <c r="AG137" s="83">
        <f t="shared" si="467"/>
        <v>6.4094630378778472</v>
      </c>
      <c r="AH137" s="83">
        <f t="shared" si="467"/>
        <v>5.844315813604104</v>
      </c>
      <c r="AI137" s="83">
        <f t="shared" si="467"/>
        <v>5.2759569390041028</v>
      </c>
      <c r="AJ137" s="83">
        <f t="shared" si="467"/>
        <v>4.7069336739392291</v>
      </c>
      <c r="AK137" s="83">
        <f t="shared" si="467"/>
        <v>4.141101736733356</v>
      </c>
      <c r="AL137" s="83">
        <f t="shared" si="467"/>
        <v>3.5839509234229787</v>
      </c>
      <c r="AM137" s="83">
        <f t="shared" si="467"/>
        <v>3.0427580502279539</v>
      </c>
      <c r="AN137" s="83">
        <f t="shared" si="467"/>
        <v>2.5264157486028389</v>
      </c>
      <c r="AO137" s="83">
        <f t="shared" si="467"/>
        <v>2.0448246046385341</v>
      </c>
      <c r="AP137" s="83">
        <f t="shared" si="467"/>
        <v>1.6078442059058706</v>
      </c>
      <c r="AQ137" s="83">
        <f t="shared" si="467"/>
        <v>1.2239531146225386</v>
      </c>
      <c r="AR137" s="83">
        <f t="shared" si="467"/>
        <v>0.89891077561474564</v>
      </c>
      <c r="AS137" s="83">
        <f t="shared" si="467"/>
        <v>0.63477535581744693</v>
      </c>
      <c r="AT137" s="83">
        <f t="shared" si="467"/>
        <v>0.42956538004156014</v>
      </c>
      <c r="AU137" s="83">
        <f t="shared" si="467"/>
        <v>0.27767133246665382</v>
      </c>
      <c r="AV137" s="83">
        <f t="shared" si="467"/>
        <v>0.17089588162114611</v>
      </c>
      <c r="AW137" s="83">
        <f t="shared" si="467"/>
        <v>9.9822564312506717E-2</v>
      </c>
      <c r="AX137" s="83">
        <f t="shared" si="467"/>
        <v>5.5152537028550837E-2</v>
      </c>
      <c r="AY137" s="83">
        <f t="shared" si="467"/>
        <v>2.8718214685404236E-2</v>
      </c>
      <c r="AZ137" s="83">
        <f t="shared" si="467"/>
        <v>1.4033844921994281E-2</v>
      </c>
      <c r="BA137" s="83">
        <f t="shared" si="467"/>
        <v>6.4026436755485194E-3</v>
      </c>
      <c r="BB137" s="83">
        <f t="shared" si="467"/>
        <v>2.7080952117062348E-3</v>
      </c>
      <c r="BC137" s="83">
        <f t="shared" si="467"/>
        <v>1.0510264259250034E-3</v>
      </c>
      <c r="BD137" s="83">
        <f t="shared" si="467"/>
        <v>3.6803829575778204E-4</v>
      </c>
      <c r="BE137" s="83">
        <f t="shared" si="467"/>
        <v>1.126975617662919E-4</v>
      </c>
      <c r="BF137" s="83">
        <f t="shared" si="467"/>
        <v>2.8151486152679913E-5</v>
      </c>
      <c r="BG137" s="83">
        <f t="shared" si="467"/>
        <v>4.6386899931047676E-6</v>
      </c>
      <c r="BH137" s="83">
        <f t="shared" si="467"/>
        <v>0</v>
      </c>
      <c r="BI137" s="83">
        <f t="shared" si="467"/>
        <v>0</v>
      </c>
      <c r="BJ137" s="83">
        <f t="shared" si="467"/>
        <v>0</v>
      </c>
      <c r="BK137" s="83">
        <f t="shared" si="467"/>
        <v>0</v>
      </c>
      <c r="BL137" s="83">
        <f t="shared" si="467"/>
        <v>0</v>
      </c>
      <c r="BM137" s="83">
        <f t="shared" si="467"/>
        <v>0</v>
      </c>
      <c r="BN137" s="83">
        <f t="shared" si="467"/>
        <v>0</v>
      </c>
      <c r="BO137" s="83">
        <f t="shared" si="467"/>
        <v>0</v>
      </c>
      <c r="BP137" s="83">
        <f t="shared" si="467"/>
        <v>0</v>
      </c>
      <c r="BQ137" s="83">
        <f t="shared" si="467"/>
        <v>0</v>
      </c>
      <c r="BR137" s="83">
        <f t="shared" si="467"/>
        <v>0</v>
      </c>
      <c r="BS137" s="83">
        <f t="shared" si="467"/>
        <v>0</v>
      </c>
      <c r="BT137" s="83">
        <f t="shared" si="467"/>
        <v>0</v>
      </c>
      <c r="BU137" s="83">
        <f t="shared" si="467"/>
        <v>0</v>
      </c>
      <c r="BV137" s="83">
        <f t="shared" si="467"/>
        <v>0</v>
      </c>
      <c r="BW137" s="83">
        <f t="shared" si="467"/>
        <v>0</v>
      </c>
      <c r="BX137" s="83">
        <f t="shared" si="467"/>
        <v>0</v>
      </c>
      <c r="BY137" s="83">
        <f t="shared" si="467"/>
        <v>0</v>
      </c>
      <c r="BZ137" s="83">
        <f t="shared" si="467"/>
        <v>0</v>
      </c>
      <c r="CA137" s="83">
        <f t="shared" si="467"/>
        <v>0</v>
      </c>
      <c r="CB137" s="83">
        <f t="shared" si="467"/>
        <v>0</v>
      </c>
      <c r="CC137" s="83">
        <f t="shared" si="467"/>
        <v>0</v>
      </c>
      <c r="CD137" s="83">
        <f t="shared" si="467"/>
        <v>0</v>
      </c>
      <c r="CE137" s="83">
        <f t="shared" si="467"/>
        <v>0</v>
      </c>
      <c r="CF137" s="83">
        <f t="shared" si="467"/>
        <v>0</v>
      </c>
      <c r="CG137" s="83">
        <f t="shared" si="467"/>
        <v>0</v>
      </c>
      <c r="CH137" s="83">
        <f t="shared" si="467"/>
        <v>0</v>
      </c>
      <c r="CI137" s="83">
        <f t="shared" si="467"/>
        <v>0</v>
      </c>
      <c r="CJ137" s="83">
        <f t="shared" si="467"/>
        <v>0</v>
      </c>
      <c r="CS137" s="83"/>
      <c r="CT137" s="83"/>
      <c r="CU137" s="83"/>
      <c r="CV137" s="83"/>
      <c r="CW137" s="83"/>
      <c r="CX137" s="83"/>
      <c r="CY137" s="83"/>
      <c r="CZ137" s="83"/>
      <c r="DA137" s="83"/>
      <c r="DB137" s="83"/>
      <c r="DI137" s="83">
        <f>+$D137*CN111</f>
        <v>8.6138147485542991</v>
      </c>
      <c r="DJ137" s="83">
        <f t="shared" ref="DJ137:FP137" si="468">+$D137*CO111</f>
        <v>7.5303433760771776</v>
      </c>
      <c r="DK137" s="83">
        <f t="shared" si="468"/>
        <v>6.5820361440033857</v>
      </c>
      <c r="DL137" s="83">
        <f t="shared" si="468"/>
        <v>5.7519867435362553</v>
      </c>
      <c r="DM137" s="83">
        <f t="shared" si="468"/>
        <v>5.0254017228288417</v>
      </c>
      <c r="DN137" s="83">
        <f t="shared" si="468"/>
        <v>4.3893363625992459</v>
      </c>
      <c r="DO137" s="83">
        <f t="shared" si="468"/>
        <v>3.8324635666033049</v>
      </c>
      <c r="DP137" s="83">
        <f t="shared" si="468"/>
        <v>3.3448716400800178</v>
      </c>
      <c r="DQ137" s="83">
        <f t="shared" si="468"/>
        <v>2.9178873451442247</v>
      </c>
      <c r="DR137" s="83">
        <f t="shared" si="468"/>
        <v>2.5439210734783755</v>
      </c>
      <c r="DS137" s="83">
        <f t="shared" si="468"/>
        <v>2.2163313716298427</v>
      </c>
      <c r="DT137" s="83">
        <f t="shared" si="468"/>
        <v>1.9293063998058295</v>
      </c>
      <c r="DU137" s="83">
        <f t="shared" si="468"/>
        <v>1.6777602074450064</v>
      </c>
      <c r="DV137" s="83">
        <f t="shared" si="468"/>
        <v>1.4572419734338815</v>
      </c>
      <c r="DW137" s="83">
        <f t="shared" si="468"/>
        <v>1.2638565903509271</v>
      </c>
      <c r="DX137" s="83">
        <f t="shared" si="468"/>
        <v>1.0941951746971936</v>
      </c>
      <c r="DY137" s="83">
        <f t="shared" si="468"/>
        <v>0.94527426232578216</v>
      </c>
      <c r="DZ137" s="83">
        <f t="shared" si="468"/>
        <v>0.81448260337942646</v>
      </c>
      <c r="EA137" s="83">
        <f t="shared" si="468"/>
        <v>0.69953460675514012</v>
      </c>
      <c r="EB137" s="83">
        <f t="shared" si="468"/>
        <v>0.59842960286081504</v>
      </c>
      <c r="EC137" s="83">
        <f t="shared" si="468"/>
        <v>0.5094161973312834</v>
      </c>
      <c r="ED137" s="83">
        <f t="shared" si="468"/>
        <v>0.43096107928606597</v>
      </c>
      <c r="EE137" s="83">
        <f t="shared" si="468"/>
        <v>0.36172172726134855</v>
      </c>
      <c r="EF137" s="83">
        <f t="shared" si="468"/>
        <v>0.30052252555516235</v>
      </c>
      <c r="EG137" s="83">
        <f t="shared" si="468"/>
        <v>0.24633386463030874</v>
      </c>
      <c r="EH137" s="83">
        <f t="shared" si="468"/>
        <v>0.19825385251184352</v>
      </c>
      <c r="EI137" s="83">
        <f t="shared" si="468"/>
        <v>0.15549231074659933</v>
      </c>
      <c r="EJ137" s="83">
        <f t="shared" si="468"/>
        <v>0.11735676929396016</v>
      </c>
      <c r="EK137" s="83">
        <f t="shared" si="468"/>
        <v>8.324021041852829E-2</v>
      </c>
      <c r="EL137" s="83">
        <f t="shared" si="468"/>
        <v>5.2610342893977945E-2</v>
      </c>
      <c r="EM137" s="83">
        <f t="shared" si="468"/>
        <v>2.5000215161107012E-2</v>
      </c>
      <c r="EN137" s="83">
        <f t="shared" si="468"/>
        <v>0</v>
      </c>
      <c r="EO137" s="83">
        <f t="shared" si="468"/>
        <v>0</v>
      </c>
      <c r="EP137" s="83">
        <f t="shared" si="468"/>
        <v>0</v>
      </c>
      <c r="EQ137" s="83">
        <f t="shared" si="468"/>
        <v>0</v>
      </c>
      <c r="ER137" s="83">
        <f t="shared" si="468"/>
        <v>0</v>
      </c>
      <c r="ES137" s="83">
        <f t="shared" si="468"/>
        <v>0</v>
      </c>
      <c r="ET137" s="83">
        <f t="shared" si="468"/>
        <v>0</v>
      </c>
      <c r="EU137" s="83">
        <f t="shared" si="468"/>
        <v>0</v>
      </c>
      <c r="EV137" s="83">
        <f t="shared" si="468"/>
        <v>0</v>
      </c>
      <c r="EW137" s="83">
        <f t="shared" si="468"/>
        <v>0</v>
      </c>
      <c r="EX137" s="83">
        <f t="shared" si="468"/>
        <v>0</v>
      </c>
      <c r="EY137" s="83">
        <f t="shared" si="468"/>
        <v>0</v>
      </c>
      <c r="EZ137" s="83">
        <f t="shared" si="468"/>
        <v>0</v>
      </c>
      <c r="FA137" s="83">
        <f t="shared" si="468"/>
        <v>0</v>
      </c>
      <c r="FB137" s="83">
        <f t="shared" si="468"/>
        <v>0</v>
      </c>
      <c r="FC137" s="83">
        <f t="shared" si="468"/>
        <v>0</v>
      </c>
      <c r="FD137" s="83">
        <f t="shared" si="468"/>
        <v>0</v>
      </c>
      <c r="FE137" s="83">
        <f t="shared" si="468"/>
        <v>0</v>
      </c>
      <c r="FF137" s="83">
        <f t="shared" si="468"/>
        <v>0</v>
      </c>
      <c r="FG137" s="83">
        <f t="shared" si="468"/>
        <v>0</v>
      </c>
      <c r="FH137" s="83">
        <f t="shared" si="468"/>
        <v>0</v>
      </c>
      <c r="FI137" s="83">
        <f t="shared" si="468"/>
        <v>0</v>
      </c>
      <c r="FJ137" s="83">
        <f t="shared" si="468"/>
        <v>0</v>
      </c>
      <c r="FK137" s="83">
        <f t="shared" si="468"/>
        <v>0</v>
      </c>
      <c r="FL137" s="83">
        <f t="shared" si="468"/>
        <v>0</v>
      </c>
      <c r="FM137" s="83">
        <f t="shared" si="468"/>
        <v>0</v>
      </c>
      <c r="FN137" s="83">
        <f t="shared" si="468"/>
        <v>0</v>
      </c>
      <c r="FO137" s="83">
        <f t="shared" si="468"/>
        <v>0</v>
      </c>
      <c r="FP137" s="83">
        <f t="shared" si="468"/>
        <v>0</v>
      </c>
    </row>
    <row r="138" spans="1:172">
      <c r="A138" s="80">
        <v>1974</v>
      </c>
      <c r="D138" s="99">
        <f>Data!CE38</f>
        <v>9.3169877158532302</v>
      </c>
      <c r="M138" s="83"/>
      <c r="N138" s="83"/>
      <c r="O138" s="83"/>
      <c r="P138" s="83"/>
      <c r="Q138" s="83"/>
      <c r="R138" s="83"/>
      <c r="S138" s="83"/>
      <c r="T138" s="83"/>
      <c r="U138" s="83"/>
      <c r="V138" s="83"/>
      <c r="AD138" s="83">
        <f>+$D138*H111</f>
        <v>9.3169877158532302</v>
      </c>
      <c r="AE138" s="83">
        <f t="shared" ref="AE138:CJ138" si="469">+$D138*I111</f>
        <v>8.7314406931548572</v>
      </c>
      <c r="AF138" s="83">
        <f t="shared" si="469"/>
        <v>8.1385615120244204</v>
      </c>
      <c r="AG138" s="83">
        <f t="shared" si="469"/>
        <v>7.538760555614946</v>
      </c>
      <c r="AH138" s="83">
        <f t="shared" si="469"/>
        <v>6.9326877965591054</v>
      </c>
      <c r="AI138" s="83">
        <f t="shared" si="469"/>
        <v>6.3214058152405794</v>
      </c>
      <c r="AJ138" s="83">
        <f t="shared" si="469"/>
        <v>5.7066500064123087</v>
      </c>
      <c r="AK138" s="83">
        <f t="shared" si="469"/>
        <v>5.0911755708222106</v>
      </c>
      <c r="AL138" s="83">
        <f t="shared" si="469"/>
        <v>4.4791529812872595</v>
      </c>
      <c r="AM138" s="83">
        <f t="shared" si="469"/>
        <v>3.8765201832738536</v>
      </c>
      <c r="AN138" s="83">
        <f t="shared" si="469"/>
        <v>3.2911480225466176</v>
      </c>
      <c r="AO138" s="83">
        <f t="shared" si="469"/>
        <v>2.7326550642177896</v>
      </c>
      <c r="AP138" s="83">
        <f t="shared" si="469"/>
        <v>2.2117501105638695</v>
      </c>
      <c r="AQ138" s="83">
        <f t="shared" si="469"/>
        <v>1.7390976185023022</v>
      </c>
      <c r="AR138" s="83">
        <f t="shared" si="469"/>
        <v>1.3238682821258039</v>
      </c>
      <c r="AS138" s="83">
        <f t="shared" si="469"/>
        <v>0.97229170797483511</v>
      </c>
      <c r="AT138" s="83">
        <f t="shared" si="469"/>
        <v>0.68659407766693914</v>
      </c>
      <c r="AU138" s="83">
        <f t="shared" si="469"/>
        <v>0.46463216192044982</v>
      </c>
      <c r="AV138" s="83">
        <f t="shared" si="469"/>
        <v>0.30033852238006531</v>
      </c>
      <c r="AW138" s="83">
        <f t="shared" si="469"/>
        <v>0.18484665345529508</v>
      </c>
      <c r="AX138" s="83">
        <f t="shared" si="469"/>
        <v>0.10797139625282613</v>
      </c>
      <c r="AY138" s="83">
        <f t="shared" si="469"/>
        <v>5.9654813226554651E-2</v>
      </c>
      <c r="AZ138" s="83">
        <f t="shared" si="469"/>
        <v>3.1062573465496721E-2</v>
      </c>
      <c r="BA138" s="83">
        <f t="shared" si="469"/>
        <v>1.5179472110931446E-2</v>
      </c>
      <c r="BB138" s="83">
        <f t="shared" si="469"/>
        <v>6.925311748094287E-3</v>
      </c>
      <c r="BC138" s="83">
        <f t="shared" si="469"/>
        <v>2.9291655970500917E-3</v>
      </c>
      <c r="BD138" s="83">
        <f t="shared" si="469"/>
        <v>1.1368250403834016E-3</v>
      </c>
      <c r="BE138" s="83">
        <f t="shared" si="469"/>
        <v>3.9808242696585982E-4</v>
      </c>
      <c r="BF138" s="83">
        <f t="shared" si="469"/>
        <v>1.2189742050807158E-4</v>
      </c>
      <c r="BG138" s="83">
        <f t="shared" si="469"/>
        <v>3.0449581088512736E-5</v>
      </c>
      <c r="BH138" s="83">
        <f t="shared" si="469"/>
        <v>5.0173609422772911E-6</v>
      </c>
      <c r="BI138" s="83">
        <f t="shared" si="469"/>
        <v>0</v>
      </c>
      <c r="BJ138" s="83">
        <f t="shared" si="469"/>
        <v>0</v>
      </c>
      <c r="BK138" s="83">
        <f t="shared" si="469"/>
        <v>0</v>
      </c>
      <c r="BL138" s="83">
        <f t="shared" si="469"/>
        <v>0</v>
      </c>
      <c r="BM138" s="83">
        <f t="shared" si="469"/>
        <v>0</v>
      </c>
      <c r="BN138" s="83">
        <f t="shared" si="469"/>
        <v>0</v>
      </c>
      <c r="BO138" s="83">
        <f t="shared" si="469"/>
        <v>0</v>
      </c>
      <c r="BP138" s="83">
        <f t="shared" si="469"/>
        <v>0</v>
      </c>
      <c r="BQ138" s="83">
        <f t="shared" si="469"/>
        <v>0</v>
      </c>
      <c r="BR138" s="83">
        <f t="shared" si="469"/>
        <v>0</v>
      </c>
      <c r="BS138" s="83">
        <f t="shared" si="469"/>
        <v>0</v>
      </c>
      <c r="BT138" s="83">
        <f t="shared" si="469"/>
        <v>0</v>
      </c>
      <c r="BU138" s="83">
        <f t="shared" si="469"/>
        <v>0</v>
      </c>
      <c r="BV138" s="83">
        <f t="shared" si="469"/>
        <v>0</v>
      </c>
      <c r="BW138" s="83">
        <f t="shared" si="469"/>
        <v>0</v>
      </c>
      <c r="BX138" s="83">
        <f t="shared" si="469"/>
        <v>0</v>
      </c>
      <c r="BY138" s="83">
        <f t="shared" si="469"/>
        <v>0</v>
      </c>
      <c r="BZ138" s="83">
        <f t="shared" si="469"/>
        <v>0</v>
      </c>
      <c r="CA138" s="83">
        <f t="shared" si="469"/>
        <v>0</v>
      </c>
      <c r="CB138" s="83">
        <f t="shared" si="469"/>
        <v>0</v>
      </c>
      <c r="CC138" s="83">
        <f t="shared" si="469"/>
        <v>0</v>
      </c>
      <c r="CD138" s="83">
        <f t="shared" si="469"/>
        <v>0</v>
      </c>
      <c r="CE138" s="83">
        <f t="shared" si="469"/>
        <v>0</v>
      </c>
      <c r="CF138" s="83">
        <f t="shared" si="469"/>
        <v>0</v>
      </c>
      <c r="CG138" s="83">
        <f t="shared" si="469"/>
        <v>0</v>
      </c>
      <c r="CH138" s="83">
        <f t="shared" si="469"/>
        <v>0</v>
      </c>
      <c r="CI138" s="83">
        <f t="shared" si="469"/>
        <v>0</v>
      </c>
      <c r="CJ138" s="83">
        <f t="shared" si="469"/>
        <v>0</v>
      </c>
      <c r="CS138" s="83"/>
      <c r="CT138" s="83"/>
      <c r="CU138" s="83"/>
      <c r="CV138" s="83"/>
      <c r="CW138" s="83"/>
      <c r="CX138" s="83"/>
      <c r="CY138" s="83"/>
      <c r="CZ138" s="83"/>
      <c r="DA138" s="83"/>
      <c r="DB138" s="83"/>
      <c r="DJ138" s="83">
        <f>+$D138*CN111</f>
        <v>9.3169877158532302</v>
      </c>
      <c r="DK138" s="83">
        <f t="shared" ref="DK138:FP138" si="470">+$D138*CO111</f>
        <v>8.145069145217354</v>
      </c>
      <c r="DL138" s="83">
        <f t="shared" si="470"/>
        <v>7.1193485916647967</v>
      </c>
      <c r="DM138" s="83">
        <f t="shared" si="470"/>
        <v>6.2215396308902973</v>
      </c>
      <c r="DN138" s="83">
        <f t="shared" si="470"/>
        <v>5.4356411747399482</v>
      </c>
      <c r="DO138" s="83">
        <f t="shared" si="470"/>
        <v>4.7476517855168359</v>
      </c>
      <c r="DP138" s="83">
        <f t="shared" si="470"/>
        <v>4.1453197002513829</v>
      </c>
      <c r="DQ138" s="83">
        <f t="shared" si="470"/>
        <v>3.6179241011610808</v>
      </c>
      <c r="DR138" s="83">
        <f t="shared" si="470"/>
        <v>3.1560837264947086</v>
      </c>
      <c r="DS138" s="83">
        <f t="shared" si="470"/>
        <v>2.7515894041807853</v>
      </c>
      <c r="DT138" s="83">
        <f t="shared" si="470"/>
        <v>2.3972575178960174</v>
      </c>
      <c r="DU138" s="83">
        <f t="shared" si="470"/>
        <v>2.0868017889663606</v>
      </c>
      <c r="DV138" s="83">
        <f t="shared" si="470"/>
        <v>1.8147210845852049</v>
      </c>
      <c r="DW138" s="83">
        <f t="shared" si="470"/>
        <v>1.5762012490212782</v>
      </c>
      <c r="DX138" s="83">
        <f t="shared" si="470"/>
        <v>1.3670292049032111</v>
      </c>
      <c r="DY138" s="83">
        <f t="shared" si="470"/>
        <v>1.1835177907802865</v>
      </c>
      <c r="DZ138" s="83">
        <f t="shared" si="470"/>
        <v>1.0224399928823265</v>
      </c>
      <c r="EA138" s="83">
        <f t="shared" si="470"/>
        <v>0.88097139675959446</v>
      </c>
      <c r="EB138" s="83">
        <f t="shared" si="470"/>
        <v>0.75663983127170631</v>
      </c>
      <c r="EC138" s="83">
        <f t="shared" si="470"/>
        <v>0.64728130583408661</v>
      </c>
      <c r="ED138" s="83">
        <f t="shared" si="470"/>
        <v>0.55100145421502311</v>
      </c>
      <c r="EE138" s="83">
        <f t="shared" si="470"/>
        <v>0.46614179651275045</v>
      </c>
      <c r="EF138" s="83">
        <f t="shared" si="470"/>
        <v>0.39125021698624618</v>
      </c>
      <c r="EG138" s="83">
        <f t="shared" si="470"/>
        <v>0.32505513070205838</v>
      </c>
      <c r="EH138" s="83">
        <f t="shared" si="470"/>
        <v>0.26644287783695786</v>
      </c>
      <c r="EI138" s="83">
        <f t="shared" si="470"/>
        <v>0.21443794211890116</v>
      </c>
      <c r="EJ138" s="83">
        <f t="shared" si="470"/>
        <v>0.16818564032606406</v>
      </c>
      <c r="EK138" s="83">
        <f t="shared" si="470"/>
        <v>0.12693697389621261</v>
      </c>
      <c r="EL138" s="83">
        <f t="shared" si="470"/>
        <v>9.0035372314528864E-2</v>
      </c>
      <c r="EM138" s="83">
        <f t="shared" si="470"/>
        <v>5.6905091736769303E-2</v>
      </c>
      <c r="EN138" s="83">
        <f t="shared" si="470"/>
        <v>2.7041061869691938E-2</v>
      </c>
      <c r="EO138" s="83">
        <f t="shared" si="470"/>
        <v>0</v>
      </c>
      <c r="EP138" s="83">
        <f t="shared" si="470"/>
        <v>0</v>
      </c>
      <c r="EQ138" s="83">
        <f t="shared" si="470"/>
        <v>0</v>
      </c>
      <c r="ER138" s="83">
        <f t="shared" si="470"/>
        <v>0</v>
      </c>
      <c r="ES138" s="83">
        <f t="shared" si="470"/>
        <v>0</v>
      </c>
      <c r="ET138" s="83">
        <f t="shared" si="470"/>
        <v>0</v>
      </c>
      <c r="EU138" s="83">
        <f t="shared" si="470"/>
        <v>0</v>
      </c>
      <c r="EV138" s="83">
        <f t="shared" si="470"/>
        <v>0</v>
      </c>
      <c r="EW138" s="83">
        <f t="shared" si="470"/>
        <v>0</v>
      </c>
      <c r="EX138" s="83">
        <f t="shared" si="470"/>
        <v>0</v>
      </c>
      <c r="EY138" s="83">
        <f t="shared" si="470"/>
        <v>0</v>
      </c>
      <c r="EZ138" s="83">
        <f t="shared" si="470"/>
        <v>0</v>
      </c>
      <c r="FA138" s="83">
        <f t="shared" si="470"/>
        <v>0</v>
      </c>
      <c r="FB138" s="83">
        <f t="shared" si="470"/>
        <v>0</v>
      </c>
      <c r="FC138" s="83">
        <f t="shared" si="470"/>
        <v>0</v>
      </c>
      <c r="FD138" s="83">
        <f t="shared" si="470"/>
        <v>0</v>
      </c>
      <c r="FE138" s="83">
        <f t="shared" si="470"/>
        <v>0</v>
      </c>
      <c r="FF138" s="83">
        <f t="shared" si="470"/>
        <v>0</v>
      </c>
      <c r="FG138" s="83">
        <f t="shared" si="470"/>
        <v>0</v>
      </c>
      <c r="FH138" s="83">
        <f t="shared" si="470"/>
        <v>0</v>
      </c>
      <c r="FI138" s="83">
        <f t="shared" si="470"/>
        <v>0</v>
      </c>
      <c r="FJ138" s="83">
        <f t="shared" si="470"/>
        <v>0</v>
      </c>
      <c r="FK138" s="83">
        <f t="shared" si="470"/>
        <v>0</v>
      </c>
      <c r="FL138" s="83">
        <f t="shared" si="470"/>
        <v>0</v>
      </c>
      <c r="FM138" s="83">
        <f t="shared" si="470"/>
        <v>0</v>
      </c>
      <c r="FN138" s="83">
        <f t="shared" si="470"/>
        <v>0</v>
      </c>
      <c r="FO138" s="83">
        <f t="shared" si="470"/>
        <v>0</v>
      </c>
      <c r="FP138" s="83">
        <f t="shared" si="470"/>
        <v>0</v>
      </c>
    </row>
    <row r="139" spans="1:172">
      <c r="A139" s="80">
        <v>1975</v>
      </c>
      <c r="D139" s="99">
        <f>Data!CE39</f>
        <v>8.2095693305363877</v>
      </c>
      <c r="M139" s="83"/>
      <c r="N139" s="83"/>
      <c r="O139" s="83"/>
      <c r="P139" s="83"/>
      <c r="Q139" s="83"/>
      <c r="R139" s="83"/>
      <c r="S139" s="83"/>
      <c r="T139" s="83"/>
      <c r="U139" s="83"/>
      <c r="V139" s="83"/>
      <c r="AE139" s="83">
        <f>+$D139*H111</f>
        <v>8.2095693305363877</v>
      </c>
      <c r="AF139" s="83">
        <f t="shared" ref="AF139:CJ139" si="471">+$D139*I111</f>
        <v>7.6936205039696208</v>
      </c>
      <c r="AG139" s="83">
        <f t="shared" si="471"/>
        <v>7.1712110202863819</v>
      </c>
      <c r="AH139" s="83">
        <f t="shared" si="471"/>
        <v>6.642702484444154</v>
      </c>
      <c r="AI139" s="83">
        <f t="shared" si="471"/>
        <v>6.1086676132430018</v>
      </c>
      <c r="AJ139" s="83">
        <f t="shared" si="471"/>
        <v>5.5700426886224461</v>
      </c>
      <c r="AK139" s="83">
        <f t="shared" si="471"/>
        <v>5.0283568360868474</v>
      </c>
      <c r="AL139" s="83">
        <f t="shared" si="471"/>
        <v>4.4860377728608478</v>
      </c>
      <c r="AM139" s="83">
        <f t="shared" si="471"/>
        <v>3.9467602688138794</v>
      </c>
      <c r="AN139" s="83">
        <f t="shared" si="471"/>
        <v>3.4157564844332198</v>
      </c>
      <c r="AO139" s="83">
        <f t="shared" si="471"/>
        <v>2.8999617357207019</v>
      </c>
      <c r="AP139" s="83">
        <f t="shared" si="471"/>
        <v>2.4078513238742483</v>
      </c>
      <c r="AQ139" s="83">
        <f t="shared" si="471"/>
        <v>1.948861201523306</v>
      </c>
      <c r="AR139" s="83">
        <f t="shared" si="471"/>
        <v>1.5323882468334769</v>
      </c>
      <c r="AS139" s="83">
        <f t="shared" si="471"/>
        <v>1.1665131239914477</v>
      </c>
      <c r="AT139" s="83">
        <f t="shared" si="471"/>
        <v>0.85672498768493488</v>
      </c>
      <c r="AU139" s="83">
        <f t="shared" si="471"/>
        <v>0.60498541529162364</v>
      </c>
      <c r="AV139" s="83">
        <f t="shared" si="471"/>
        <v>0.40940592204415333</v>
      </c>
      <c r="AW139" s="83">
        <f t="shared" si="471"/>
        <v>0.26464024610814907</v>
      </c>
      <c r="AX139" s="83">
        <f t="shared" si="471"/>
        <v>0.16287575591376724</v>
      </c>
      <c r="AY139" s="83">
        <f t="shared" si="471"/>
        <v>9.5137901893350127E-2</v>
      </c>
      <c r="AZ139" s="83">
        <f t="shared" si="471"/>
        <v>5.2564234280387277E-2</v>
      </c>
      <c r="BA139" s="83">
        <f t="shared" si="471"/>
        <v>2.7370471897903748E-2</v>
      </c>
      <c r="BB139" s="83">
        <f t="shared" si="471"/>
        <v>1.3375238059356299E-2</v>
      </c>
      <c r="BC139" s="83">
        <f t="shared" si="471"/>
        <v>6.1021682828688419E-3</v>
      </c>
      <c r="BD139" s="83">
        <f t="shared" si="471"/>
        <v>2.5810045889281879E-3</v>
      </c>
      <c r="BE139" s="83">
        <f t="shared" si="471"/>
        <v>1.0017018665632836E-3</v>
      </c>
      <c r="BF139" s="83">
        <f t="shared" si="471"/>
        <v>3.507662973391749E-4</v>
      </c>
      <c r="BG139" s="83">
        <f t="shared" si="471"/>
        <v>1.0740867707400615E-4</v>
      </c>
      <c r="BH139" s="83">
        <f t="shared" si="471"/>
        <v>2.6830339875471489E-5</v>
      </c>
      <c r="BI139" s="83">
        <f t="shared" si="471"/>
        <v>4.4209967607731969E-6</v>
      </c>
      <c r="BJ139" s="83">
        <f t="shared" si="471"/>
        <v>0</v>
      </c>
      <c r="BK139" s="83">
        <f t="shared" si="471"/>
        <v>0</v>
      </c>
      <c r="BL139" s="83">
        <f t="shared" si="471"/>
        <v>0</v>
      </c>
      <c r="BM139" s="83">
        <f t="shared" si="471"/>
        <v>0</v>
      </c>
      <c r="BN139" s="83">
        <f t="shared" si="471"/>
        <v>0</v>
      </c>
      <c r="BO139" s="83">
        <f t="shared" si="471"/>
        <v>0</v>
      </c>
      <c r="BP139" s="83">
        <f t="shared" si="471"/>
        <v>0</v>
      </c>
      <c r="BQ139" s="83">
        <f t="shared" si="471"/>
        <v>0</v>
      </c>
      <c r="BR139" s="83">
        <f t="shared" si="471"/>
        <v>0</v>
      </c>
      <c r="BS139" s="83">
        <f t="shared" si="471"/>
        <v>0</v>
      </c>
      <c r="BT139" s="83">
        <f t="shared" si="471"/>
        <v>0</v>
      </c>
      <c r="BU139" s="83">
        <f t="shared" si="471"/>
        <v>0</v>
      </c>
      <c r="BV139" s="83">
        <f t="shared" si="471"/>
        <v>0</v>
      </c>
      <c r="BW139" s="83">
        <f t="shared" si="471"/>
        <v>0</v>
      </c>
      <c r="BX139" s="83">
        <f t="shared" si="471"/>
        <v>0</v>
      </c>
      <c r="BY139" s="83">
        <f t="shared" si="471"/>
        <v>0</v>
      </c>
      <c r="BZ139" s="83">
        <f t="shared" si="471"/>
        <v>0</v>
      </c>
      <c r="CA139" s="83">
        <f t="shared" si="471"/>
        <v>0</v>
      </c>
      <c r="CB139" s="83">
        <f t="shared" si="471"/>
        <v>0</v>
      </c>
      <c r="CC139" s="83">
        <f t="shared" si="471"/>
        <v>0</v>
      </c>
      <c r="CD139" s="83">
        <f t="shared" si="471"/>
        <v>0</v>
      </c>
      <c r="CE139" s="83">
        <f t="shared" si="471"/>
        <v>0</v>
      </c>
      <c r="CF139" s="83">
        <f t="shared" si="471"/>
        <v>0</v>
      </c>
      <c r="CG139" s="83">
        <f t="shared" si="471"/>
        <v>0</v>
      </c>
      <c r="CH139" s="83">
        <f t="shared" si="471"/>
        <v>0</v>
      </c>
      <c r="CI139" s="83">
        <f t="shared" si="471"/>
        <v>0</v>
      </c>
      <c r="CJ139" s="83">
        <f t="shared" si="471"/>
        <v>0</v>
      </c>
      <c r="CS139" s="83"/>
      <c r="CT139" s="83"/>
      <c r="CU139" s="83"/>
      <c r="CV139" s="83"/>
      <c r="CW139" s="83"/>
      <c r="CX139" s="83"/>
      <c r="CY139" s="83"/>
      <c r="CZ139" s="83"/>
      <c r="DA139" s="83"/>
      <c r="DB139" s="83"/>
      <c r="DK139" s="83">
        <f>+$D139*CN111</f>
        <v>8.2095693305363877</v>
      </c>
      <c r="DL139" s="83">
        <f t="shared" ref="DL139:FP139" si="472">+$D139*CO111</f>
        <v>7.176945155342092</v>
      </c>
      <c r="DM139" s="83">
        <f t="shared" si="472"/>
        <v>6.2731418816919957</v>
      </c>
      <c r="DN139" s="83">
        <f t="shared" si="472"/>
        <v>5.4820466120788716</v>
      </c>
      <c r="DO139" s="83">
        <f t="shared" si="472"/>
        <v>4.7895601497913169</v>
      </c>
      <c r="DP139" s="83">
        <f t="shared" si="472"/>
        <v>4.1833452698586049</v>
      </c>
      <c r="DQ139" s="83">
        <f t="shared" si="472"/>
        <v>3.6526064554691251</v>
      </c>
      <c r="DR139" s="83">
        <f t="shared" si="472"/>
        <v>3.1878971666520464</v>
      </c>
      <c r="DS139" s="83">
        <f t="shared" si="472"/>
        <v>2.7809511996617635</v>
      </c>
      <c r="DT139" s="83">
        <f t="shared" si="472"/>
        <v>2.4245351256989158</v>
      </c>
      <c r="DU139" s="83">
        <f t="shared" si="472"/>
        <v>2.1123191740212182</v>
      </c>
      <c r="DV139" s="83">
        <f t="shared" si="472"/>
        <v>1.8387642538646209</v>
      </c>
      <c r="DW139" s="83">
        <f t="shared" si="472"/>
        <v>1.5990230977914404</v>
      </c>
      <c r="DX139" s="83">
        <f t="shared" si="472"/>
        <v>1.3888537612538026</v>
      </c>
      <c r="DY139" s="83">
        <f t="shared" si="472"/>
        <v>1.204543933810821</v>
      </c>
      <c r="DZ139" s="83">
        <f t="shared" si="472"/>
        <v>1.0428447105067622</v>
      </c>
      <c r="EA139" s="83">
        <f t="shared" si="472"/>
        <v>0.90091264085260248</v>
      </c>
      <c r="EB139" s="83">
        <f t="shared" si="472"/>
        <v>0.77625902067158004</v>
      </c>
      <c r="EC139" s="83">
        <f t="shared" si="472"/>
        <v>0.66670552141020767</v>
      </c>
      <c r="ED139" s="83">
        <f t="shared" si="472"/>
        <v>0.57034536468940966</v>
      </c>
      <c r="EE139" s="83">
        <f t="shared" si="472"/>
        <v>0.4855093488969307</v>
      </c>
      <c r="EF139" s="83">
        <f t="shared" si="472"/>
        <v>0.41073612127025944</v>
      </c>
      <c r="EG139" s="83">
        <f t="shared" si="472"/>
        <v>0.34474616473633996</v>
      </c>
      <c r="EH139" s="83">
        <f t="shared" si="472"/>
        <v>0.28641903511415484</v>
      </c>
      <c r="EI139" s="83">
        <f t="shared" si="472"/>
        <v>0.2347734423335372</v>
      </c>
      <c r="EJ139" s="83">
        <f t="shared" si="472"/>
        <v>0.18894982011484282</v>
      </c>
      <c r="EK139" s="83">
        <f t="shared" si="472"/>
        <v>0.14819507299640514</v>
      </c>
      <c r="EL139" s="83">
        <f t="shared" si="472"/>
        <v>0.11184922848360888</v>
      </c>
      <c r="EM139" s="83">
        <f t="shared" si="472"/>
        <v>7.9333756119382329E-2</v>
      </c>
      <c r="EN139" s="83">
        <f t="shared" si="472"/>
        <v>5.0141345048533084E-2</v>
      </c>
      <c r="EO139" s="83">
        <f t="shared" si="472"/>
        <v>2.3826957699302924E-2</v>
      </c>
      <c r="EP139" s="83">
        <f t="shared" si="472"/>
        <v>0</v>
      </c>
      <c r="EQ139" s="83">
        <f t="shared" si="472"/>
        <v>0</v>
      </c>
      <c r="ER139" s="83">
        <f t="shared" si="472"/>
        <v>0</v>
      </c>
      <c r="ES139" s="83">
        <f t="shared" si="472"/>
        <v>0</v>
      </c>
      <c r="ET139" s="83">
        <f t="shared" si="472"/>
        <v>0</v>
      </c>
      <c r="EU139" s="83">
        <f t="shared" si="472"/>
        <v>0</v>
      </c>
      <c r="EV139" s="83">
        <f t="shared" si="472"/>
        <v>0</v>
      </c>
      <c r="EW139" s="83">
        <f t="shared" si="472"/>
        <v>0</v>
      </c>
      <c r="EX139" s="83">
        <f t="shared" si="472"/>
        <v>0</v>
      </c>
      <c r="EY139" s="83">
        <f t="shared" si="472"/>
        <v>0</v>
      </c>
      <c r="EZ139" s="83">
        <f t="shared" si="472"/>
        <v>0</v>
      </c>
      <c r="FA139" s="83">
        <f t="shared" si="472"/>
        <v>0</v>
      </c>
      <c r="FB139" s="83">
        <f t="shared" si="472"/>
        <v>0</v>
      </c>
      <c r="FC139" s="83">
        <f t="shared" si="472"/>
        <v>0</v>
      </c>
      <c r="FD139" s="83">
        <f t="shared" si="472"/>
        <v>0</v>
      </c>
      <c r="FE139" s="83">
        <f t="shared" si="472"/>
        <v>0</v>
      </c>
      <c r="FF139" s="83">
        <f t="shared" si="472"/>
        <v>0</v>
      </c>
      <c r="FG139" s="83">
        <f t="shared" si="472"/>
        <v>0</v>
      </c>
      <c r="FH139" s="83">
        <f t="shared" si="472"/>
        <v>0</v>
      </c>
      <c r="FI139" s="83">
        <f t="shared" si="472"/>
        <v>0</v>
      </c>
      <c r="FJ139" s="83">
        <f t="shared" si="472"/>
        <v>0</v>
      </c>
      <c r="FK139" s="83">
        <f t="shared" si="472"/>
        <v>0</v>
      </c>
      <c r="FL139" s="83">
        <f t="shared" si="472"/>
        <v>0</v>
      </c>
      <c r="FM139" s="83">
        <f t="shared" si="472"/>
        <v>0</v>
      </c>
      <c r="FN139" s="83">
        <f t="shared" si="472"/>
        <v>0</v>
      </c>
      <c r="FO139" s="83">
        <f t="shared" si="472"/>
        <v>0</v>
      </c>
      <c r="FP139" s="83">
        <f t="shared" si="472"/>
        <v>0</v>
      </c>
    </row>
    <row r="140" spans="1:172">
      <c r="A140" s="80">
        <v>1976</v>
      </c>
      <c r="D140" s="99">
        <f>Data!CE40</f>
        <v>8.0896048490375438</v>
      </c>
      <c r="M140" s="83"/>
      <c r="N140" s="83"/>
      <c r="O140" s="83"/>
      <c r="P140" s="83"/>
      <c r="Q140" s="83"/>
      <c r="R140" s="83"/>
      <c r="S140" s="83"/>
      <c r="T140" s="83"/>
      <c r="U140" s="83"/>
      <c r="V140" s="83"/>
      <c r="AF140" s="83">
        <f>+$D140*H111</f>
        <v>8.0896048490375438</v>
      </c>
      <c r="AG140" s="83">
        <f t="shared" ref="AG140:CJ140" si="473">+$D140*I111</f>
        <v>7.5811954597989688</v>
      </c>
      <c r="AH140" s="83">
        <f t="shared" si="473"/>
        <v>7.0664198214877425</v>
      </c>
      <c r="AI140" s="83">
        <f t="shared" si="473"/>
        <v>6.5456342550142237</v>
      </c>
      <c r="AJ140" s="83">
        <f t="shared" si="473"/>
        <v>6.0194031082042709</v>
      </c>
      <c r="AK140" s="83">
        <f t="shared" si="473"/>
        <v>5.4886489813323998</v>
      </c>
      <c r="AL140" s="83">
        <f t="shared" si="473"/>
        <v>4.9548786551561417</v>
      </c>
      <c r="AM140" s="83">
        <f t="shared" si="473"/>
        <v>4.4204843712465012</v>
      </c>
      <c r="AN140" s="83">
        <f t="shared" si="473"/>
        <v>3.8890872009359621</v>
      </c>
      <c r="AO140" s="83">
        <f t="shared" si="473"/>
        <v>3.365842848396654</v>
      </c>
      <c r="AP140" s="83">
        <f t="shared" si="473"/>
        <v>2.8575852855093373</v>
      </c>
      <c r="AQ140" s="83">
        <f t="shared" si="473"/>
        <v>2.3726659659139413</v>
      </c>
      <c r="AR140" s="83">
        <f t="shared" si="473"/>
        <v>1.920382956911334</v>
      </c>
      <c r="AS140" s="83">
        <f t="shared" si="473"/>
        <v>1.5099958223243717</v>
      </c>
      <c r="AT140" s="83">
        <f t="shared" si="473"/>
        <v>1.1494671455184104</v>
      </c>
      <c r="AU140" s="83">
        <f t="shared" si="473"/>
        <v>0.84420586947096987</v>
      </c>
      <c r="AV140" s="83">
        <f t="shared" si="473"/>
        <v>0.5961449074966696</v>
      </c>
      <c r="AW140" s="83">
        <f t="shared" si="473"/>
        <v>0.40342337080630736</v>
      </c>
      <c r="AX140" s="83">
        <f t="shared" si="473"/>
        <v>0.26077312121646901</v>
      </c>
      <c r="AY140" s="83">
        <f t="shared" si="473"/>
        <v>0.16049569128184449</v>
      </c>
      <c r="AZ140" s="83">
        <f t="shared" si="473"/>
        <v>9.3747674390298158E-2</v>
      </c>
      <c r="BA140" s="83">
        <f t="shared" si="473"/>
        <v>5.1796125643144258E-2</v>
      </c>
      <c r="BB140" s="83">
        <f t="shared" si="473"/>
        <v>2.6970513710402072E-2</v>
      </c>
      <c r="BC140" s="83">
        <f t="shared" si="473"/>
        <v>1.3179788890939393E-2</v>
      </c>
      <c r="BD140" s="83">
        <f t="shared" si="473"/>
        <v>6.0129987509970374E-3</v>
      </c>
      <c r="BE140" s="83">
        <f t="shared" si="473"/>
        <v>2.543288983542506E-3</v>
      </c>
      <c r="BF140" s="83">
        <f t="shared" si="473"/>
        <v>9.8706423574485458E-4</v>
      </c>
      <c r="BG140" s="83">
        <f t="shared" si="473"/>
        <v>3.4564063297197798E-4</v>
      </c>
      <c r="BH140" s="83">
        <f t="shared" si="473"/>
        <v>1.0583913965555328E-4</v>
      </c>
      <c r="BI140" s="83">
        <f t="shared" si="473"/>
        <v>2.6438274508579899E-5</v>
      </c>
      <c r="BJ140" s="83">
        <f t="shared" si="473"/>
        <v>4.356393787978816E-6</v>
      </c>
      <c r="BK140" s="83">
        <f t="shared" si="473"/>
        <v>0</v>
      </c>
      <c r="BL140" s="83">
        <f t="shared" si="473"/>
        <v>0</v>
      </c>
      <c r="BM140" s="83">
        <f t="shared" si="473"/>
        <v>0</v>
      </c>
      <c r="BN140" s="83">
        <f t="shared" si="473"/>
        <v>0</v>
      </c>
      <c r="BO140" s="83">
        <f t="shared" si="473"/>
        <v>0</v>
      </c>
      <c r="BP140" s="83">
        <f t="shared" si="473"/>
        <v>0</v>
      </c>
      <c r="BQ140" s="83">
        <f t="shared" si="473"/>
        <v>0</v>
      </c>
      <c r="BR140" s="83">
        <f t="shared" si="473"/>
        <v>0</v>
      </c>
      <c r="BS140" s="83">
        <f t="shared" si="473"/>
        <v>0</v>
      </c>
      <c r="BT140" s="83">
        <f t="shared" si="473"/>
        <v>0</v>
      </c>
      <c r="BU140" s="83">
        <f t="shared" si="473"/>
        <v>0</v>
      </c>
      <c r="BV140" s="83">
        <f t="shared" si="473"/>
        <v>0</v>
      </c>
      <c r="BW140" s="83">
        <f t="shared" si="473"/>
        <v>0</v>
      </c>
      <c r="BX140" s="83">
        <f t="shared" si="473"/>
        <v>0</v>
      </c>
      <c r="BY140" s="83">
        <f t="shared" si="473"/>
        <v>0</v>
      </c>
      <c r="BZ140" s="83">
        <f t="shared" si="473"/>
        <v>0</v>
      </c>
      <c r="CA140" s="83">
        <f t="shared" si="473"/>
        <v>0</v>
      </c>
      <c r="CB140" s="83">
        <f t="shared" si="473"/>
        <v>0</v>
      </c>
      <c r="CC140" s="83">
        <f t="shared" si="473"/>
        <v>0</v>
      </c>
      <c r="CD140" s="83">
        <f t="shared" si="473"/>
        <v>0</v>
      </c>
      <c r="CE140" s="83">
        <f t="shared" si="473"/>
        <v>0</v>
      </c>
      <c r="CF140" s="83">
        <f t="shared" si="473"/>
        <v>0</v>
      </c>
      <c r="CG140" s="83">
        <f t="shared" si="473"/>
        <v>0</v>
      </c>
      <c r="CH140" s="83">
        <f t="shared" si="473"/>
        <v>0</v>
      </c>
      <c r="CI140" s="83">
        <f t="shared" si="473"/>
        <v>0</v>
      </c>
      <c r="CJ140" s="83">
        <f t="shared" si="473"/>
        <v>0</v>
      </c>
      <c r="CS140" s="83"/>
      <c r="CT140" s="83"/>
      <c r="CU140" s="83"/>
      <c r="CV140" s="83"/>
      <c r="CW140" s="83"/>
      <c r="CX140" s="83"/>
      <c r="CY140" s="83"/>
      <c r="CZ140" s="83"/>
      <c r="DA140" s="83"/>
      <c r="DB140" s="83"/>
      <c r="DL140" s="83">
        <f>+$D140*CN111</f>
        <v>8.0896048490375438</v>
      </c>
      <c r="DM140" s="83">
        <f t="shared" ref="DM140:FP140" si="474">+$D140*CO111</f>
        <v>7.0720701649934821</v>
      </c>
      <c r="DN140" s="83">
        <f t="shared" si="474"/>
        <v>6.1814739533383545</v>
      </c>
      <c r="DO140" s="83">
        <f t="shared" si="474"/>
        <v>5.4019387704988837</v>
      </c>
      <c r="DP140" s="83">
        <f t="shared" si="474"/>
        <v>4.7195714479674544</v>
      </c>
      <c r="DQ140" s="83">
        <f t="shared" si="474"/>
        <v>4.1222150417036962</v>
      </c>
      <c r="DR140" s="83">
        <f t="shared" si="474"/>
        <v>3.5992317872121906</v>
      </c>
      <c r="DS140" s="83">
        <f t="shared" si="474"/>
        <v>3.1413131845609836</v>
      </c>
      <c r="DT140" s="83">
        <f t="shared" si="474"/>
        <v>2.7403138220711885</v>
      </c>
      <c r="DU140" s="83">
        <f t="shared" si="474"/>
        <v>2.389105971315832</v>
      </c>
      <c r="DV140" s="83">
        <f t="shared" si="474"/>
        <v>2.0814523569850358</v>
      </c>
      <c r="DW140" s="83">
        <f t="shared" si="474"/>
        <v>1.8118948297289379</v>
      </c>
      <c r="DX140" s="83">
        <f t="shared" si="474"/>
        <v>1.5756569540745333</v>
      </c>
      <c r="DY140" s="83">
        <f t="shared" si="474"/>
        <v>1.3685587719993972</v>
      </c>
      <c r="DZ140" s="83">
        <f t="shared" si="474"/>
        <v>1.18694222017102</v>
      </c>
      <c r="EA140" s="83">
        <f t="shared" si="474"/>
        <v>1.0276058691080525</v>
      </c>
      <c r="EB140" s="83">
        <f t="shared" si="474"/>
        <v>0.88774781898629207</v>
      </c>
      <c r="EC140" s="83">
        <f t="shared" si="474"/>
        <v>0.76491573247042155</v>
      </c>
      <c r="ED140" s="83">
        <f t="shared" si="474"/>
        <v>0.6569631124033315</v>
      </c>
      <c r="EE140" s="83">
        <f t="shared" si="474"/>
        <v>0.56201104370429611</v>
      </c>
      <c r="EF140" s="83">
        <f t="shared" si="474"/>
        <v>0.47841471640669558</v>
      </c>
      <c r="EG140" s="83">
        <f t="shared" si="474"/>
        <v>0.40473413214791243</v>
      </c>
      <c r="EH140" s="83">
        <f t="shared" si="474"/>
        <v>0.33970847113315944</v>
      </c>
      <c r="EI140" s="83">
        <f t="shared" si="474"/>
        <v>0.2822336619653999</v>
      </c>
      <c r="EJ140" s="83">
        <f t="shared" si="474"/>
        <v>0.23134275393256581</v>
      </c>
      <c r="EK140" s="83">
        <f t="shared" si="474"/>
        <v>0.18618874139234959</v>
      </c>
      <c r="EL140" s="83">
        <f t="shared" si="474"/>
        <v>0.14602953368771457</v>
      </c>
      <c r="EM140" s="83">
        <f t="shared" si="474"/>
        <v>0.11021480234493528</v>
      </c>
      <c r="EN140" s="83">
        <f t="shared" si="474"/>
        <v>7.817447083473078E-2</v>
      </c>
      <c r="EO140" s="83">
        <f t="shared" si="474"/>
        <v>4.9408641514618365E-2</v>
      </c>
      <c r="EP140" s="83">
        <f t="shared" si="474"/>
        <v>2.3478780040889144E-2</v>
      </c>
      <c r="EQ140" s="83">
        <f t="shared" si="474"/>
        <v>0</v>
      </c>
      <c r="ER140" s="83">
        <f t="shared" si="474"/>
        <v>0</v>
      </c>
      <c r="ES140" s="83">
        <f t="shared" si="474"/>
        <v>0</v>
      </c>
      <c r="ET140" s="83">
        <f t="shared" si="474"/>
        <v>0</v>
      </c>
      <c r="EU140" s="83">
        <f t="shared" si="474"/>
        <v>0</v>
      </c>
      <c r="EV140" s="83">
        <f t="shared" si="474"/>
        <v>0</v>
      </c>
      <c r="EW140" s="83">
        <f t="shared" si="474"/>
        <v>0</v>
      </c>
      <c r="EX140" s="83">
        <f t="shared" si="474"/>
        <v>0</v>
      </c>
      <c r="EY140" s="83">
        <f t="shared" si="474"/>
        <v>0</v>
      </c>
      <c r="EZ140" s="83">
        <f t="shared" si="474"/>
        <v>0</v>
      </c>
      <c r="FA140" s="83">
        <f t="shared" si="474"/>
        <v>0</v>
      </c>
      <c r="FB140" s="83">
        <f t="shared" si="474"/>
        <v>0</v>
      </c>
      <c r="FC140" s="83">
        <f t="shared" si="474"/>
        <v>0</v>
      </c>
      <c r="FD140" s="83">
        <f t="shared" si="474"/>
        <v>0</v>
      </c>
      <c r="FE140" s="83">
        <f t="shared" si="474"/>
        <v>0</v>
      </c>
      <c r="FF140" s="83">
        <f t="shared" si="474"/>
        <v>0</v>
      </c>
      <c r="FG140" s="83">
        <f t="shared" si="474"/>
        <v>0</v>
      </c>
      <c r="FH140" s="83">
        <f t="shared" si="474"/>
        <v>0</v>
      </c>
      <c r="FI140" s="83">
        <f t="shared" si="474"/>
        <v>0</v>
      </c>
      <c r="FJ140" s="83">
        <f t="shared" si="474"/>
        <v>0</v>
      </c>
      <c r="FK140" s="83">
        <f t="shared" si="474"/>
        <v>0</v>
      </c>
      <c r="FL140" s="83">
        <f t="shared" si="474"/>
        <v>0</v>
      </c>
      <c r="FM140" s="83">
        <f t="shared" si="474"/>
        <v>0</v>
      </c>
      <c r="FN140" s="83">
        <f t="shared" si="474"/>
        <v>0</v>
      </c>
      <c r="FO140" s="83">
        <f t="shared" si="474"/>
        <v>0</v>
      </c>
      <c r="FP140" s="83">
        <f t="shared" si="474"/>
        <v>0</v>
      </c>
    </row>
    <row r="141" spans="1:172">
      <c r="A141" s="80">
        <v>1977</v>
      </c>
      <c r="D141" s="99">
        <f>Data!CE41</f>
        <v>8.5471000106503414</v>
      </c>
      <c r="AG141" s="83">
        <f>+$D141*H111</f>
        <v>8.5471000106503414</v>
      </c>
      <c r="AH141" s="83">
        <f t="shared" ref="AH141:CJ141" si="475">+$D141*I111</f>
        <v>8.0099383102623722</v>
      </c>
      <c r="AI141" s="83">
        <f t="shared" si="475"/>
        <v>7.4660503273758065</v>
      </c>
      <c r="AJ141" s="83">
        <f t="shared" si="475"/>
        <v>6.9158125340821162</v>
      </c>
      <c r="AK141" s="83">
        <f t="shared" si="475"/>
        <v>6.3598211940305678</v>
      </c>
      <c r="AL141" s="83">
        <f t="shared" si="475"/>
        <v>5.799051083735379</v>
      </c>
      <c r="AM141" s="83">
        <f t="shared" si="475"/>
        <v>5.2350941976226144</v>
      </c>
      <c r="AN141" s="83">
        <f t="shared" si="475"/>
        <v>4.6704780668064112</v>
      </c>
      <c r="AO141" s="83">
        <f t="shared" si="475"/>
        <v>4.1090285467397862</v>
      </c>
      <c r="AP141" s="83">
        <f t="shared" si="475"/>
        <v>3.5561929145156079</v>
      </c>
      <c r="AQ141" s="83">
        <f t="shared" si="475"/>
        <v>3.019191626784707</v>
      </c>
      <c r="AR141" s="83">
        <f t="shared" si="475"/>
        <v>2.5068484408043101</v>
      </c>
      <c r="AS141" s="83">
        <f t="shared" si="475"/>
        <v>2.0289872617724227</v>
      </c>
      <c r="AT141" s="83">
        <f t="shared" si="475"/>
        <v>1.5953913139040534</v>
      </c>
      <c r="AU141" s="83">
        <f t="shared" si="475"/>
        <v>1.2144734922215021</v>
      </c>
      <c r="AV141" s="83">
        <f t="shared" si="475"/>
        <v>0.89194863415422188</v>
      </c>
      <c r="AW141" s="83">
        <f t="shared" si="475"/>
        <v>0.62985896595680357</v>
      </c>
      <c r="AX141" s="83">
        <f t="shared" si="475"/>
        <v>0.42623835913634545</v>
      </c>
      <c r="AY141" s="83">
        <f t="shared" si="475"/>
        <v>0.27552074405609339</v>
      </c>
      <c r="AZ141" s="83">
        <f t="shared" si="475"/>
        <v>0.16957227828348043</v>
      </c>
      <c r="BA141" s="83">
        <f t="shared" si="475"/>
        <v>9.9049429945282541E-2</v>
      </c>
      <c r="BB141" s="83">
        <f t="shared" si="475"/>
        <v>5.4725375874055883E-2</v>
      </c>
      <c r="BC141" s="83">
        <f t="shared" si="475"/>
        <v>2.8495789636603656E-2</v>
      </c>
      <c r="BD141" s="83">
        <f t="shared" si="475"/>
        <v>1.3925151583086246E-2</v>
      </c>
      <c r="BE141" s="83">
        <f t="shared" si="475"/>
        <v>6.3530546482504406E-3</v>
      </c>
      <c r="BF141" s="83">
        <f t="shared" si="475"/>
        <v>2.6871207808017079E-3</v>
      </c>
      <c r="BG141" s="83">
        <f t="shared" si="475"/>
        <v>1.0428861356375336E-3</v>
      </c>
      <c r="BH141" s="83">
        <f t="shared" si="475"/>
        <v>3.6518780742516254E-4</v>
      </c>
      <c r="BI141" s="83">
        <f t="shared" si="475"/>
        <v>1.1182470943371589E-4</v>
      </c>
      <c r="BJ141" s="83">
        <f t="shared" si="475"/>
        <v>2.793345046522818E-5</v>
      </c>
      <c r="BK141" s="83">
        <f t="shared" si="475"/>
        <v>4.6027629391639294E-6</v>
      </c>
      <c r="BL141" s="83">
        <f t="shared" si="475"/>
        <v>0</v>
      </c>
      <c r="BM141" s="83">
        <f t="shared" si="475"/>
        <v>0</v>
      </c>
      <c r="BN141" s="83">
        <f t="shared" si="475"/>
        <v>0</v>
      </c>
      <c r="BO141" s="83">
        <f t="shared" si="475"/>
        <v>0</v>
      </c>
      <c r="BP141" s="83">
        <f t="shared" si="475"/>
        <v>0</v>
      </c>
      <c r="BQ141" s="83">
        <f t="shared" si="475"/>
        <v>0</v>
      </c>
      <c r="BR141" s="83">
        <f t="shared" si="475"/>
        <v>0</v>
      </c>
      <c r="BS141" s="83">
        <f t="shared" si="475"/>
        <v>0</v>
      </c>
      <c r="BT141" s="83">
        <f t="shared" si="475"/>
        <v>0</v>
      </c>
      <c r="BU141" s="83">
        <f t="shared" si="475"/>
        <v>0</v>
      </c>
      <c r="BV141" s="83">
        <f t="shared" si="475"/>
        <v>0</v>
      </c>
      <c r="BW141" s="83">
        <f t="shared" si="475"/>
        <v>0</v>
      </c>
      <c r="BX141" s="83">
        <f t="shared" si="475"/>
        <v>0</v>
      </c>
      <c r="BY141" s="83">
        <f t="shared" si="475"/>
        <v>0</v>
      </c>
      <c r="BZ141" s="83">
        <f t="shared" si="475"/>
        <v>0</v>
      </c>
      <c r="CA141" s="83">
        <f t="shared" si="475"/>
        <v>0</v>
      </c>
      <c r="CB141" s="83">
        <f t="shared" si="475"/>
        <v>0</v>
      </c>
      <c r="CC141" s="83">
        <f t="shared" si="475"/>
        <v>0</v>
      </c>
      <c r="CD141" s="83">
        <f t="shared" si="475"/>
        <v>0</v>
      </c>
      <c r="CE141" s="83">
        <f t="shared" si="475"/>
        <v>0</v>
      </c>
      <c r="CF141" s="83">
        <f t="shared" si="475"/>
        <v>0</v>
      </c>
      <c r="CG141" s="83">
        <f t="shared" si="475"/>
        <v>0</v>
      </c>
      <c r="CH141" s="83">
        <f t="shared" si="475"/>
        <v>0</v>
      </c>
      <c r="CI141" s="83">
        <f t="shared" si="475"/>
        <v>0</v>
      </c>
      <c r="CJ141" s="83">
        <f t="shared" si="475"/>
        <v>0</v>
      </c>
      <c r="DM141" s="83">
        <f>+$D141*CN111</f>
        <v>8.5471000106503414</v>
      </c>
      <c r="DN141" s="83">
        <f t="shared" ref="DN141:FP141" si="476">+$D141*CO111</f>
        <v>7.4720202173691144</v>
      </c>
      <c r="DO141" s="83">
        <f t="shared" si="476"/>
        <v>6.5310577065700448</v>
      </c>
      <c r="DP141" s="83">
        <f t="shared" si="476"/>
        <v>5.7074371102757455</v>
      </c>
      <c r="DQ141" s="83">
        <f t="shared" si="476"/>
        <v>4.9864795531993069</v>
      </c>
      <c r="DR141" s="83">
        <f t="shared" si="476"/>
        <v>4.3553405740257487</v>
      </c>
      <c r="DS141" s="83">
        <f t="shared" si="476"/>
        <v>3.8027808058479358</v>
      </c>
      <c r="DT141" s="83">
        <f t="shared" si="476"/>
        <v>3.318965320835368</v>
      </c>
      <c r="DU141" s="83">
        <f t="shared" si="476"/>
        <v>2.8952880560781065</v>
      </c>
      <c r="DV141" s="83">
        <f t="shared" si="476"/>
        <v>2.5242181854293899</v>
      </c>
      <c r="DW141" s="83">
        <f t="shared" si="476"/>
        <v>2.1991656940662034</v>
      </c>
      <c r="DX141" s="83">
        <f t="shared" si="476"/>
        <v>1.9143637553960369</v>
      </c>
      <c r="DY141" s="83">
        <f t="shared" si="476"/>
        <v>1.6647658099831653</v>
      </c>
      <c r="DZ141" s="83">
        <f t="shared" si="476"/>
        <v>1.4459555087073672</v>
      </c>
      <c r="EA141" s="83">
        <f t="shared" si="476"/>
        <v>1.2540679120899276</v>
      </c>
      <c r="EB141" s="83">
        <f t="shared" si="476"/>
        <v>1.0857205387285074</v>
      </c>
      <c r="EC141" s="83">
        <f t="shared" si="476"/>
        <v>0.93795303166325772</v>
      </c>
      <c r="ED141" s="83">
        <f t="shared" si="476"/>
        <v>0.80817436539219656</v>
      </c>
      <c r="EE141" s="83">
        <f t="shared" si="476"/>
        <v>0.69411665091249208</v>
      </c>
      <c r="EF141" s="83">
        <f t="shared" si="476"/>
        <v>0.5937947139905233</v>
      </c>
      <c r="EG141" s="83">
        <f t="shared" si="476"/>
        <v>0.50547072496148449</v>
      </c>
      <c r="EH141" s="83">
        <f t="shared" si="476"/>
        <v>0.4276232485698665</v>
      </c>
      <c r="EI141" s="83">
        <f t="shared" si="476"/>
        <v>0.35892016129634358</v>
      </c>
      <c r="EJ141" s="83">
        <f t="shared" si="476"/>
        <v>0.29819495268391932</v>
      </c>
      <c r="EK141" s="83">
        <f t="shared" si="476"/>
        <v>0.24442598761003287</v>
      </c>
      <c r="EL141" s="83">
        <f t="shared" si="476"/>
        <v>0.19671835933084639</v>
      </c>
      <c r="EM141" s="83">
        <f t="shared" si="476"/>
        <v>0.15428800939344089</v>
      </c>
      <c r="EN141" s="83">
        <f t="shared" si="476"/>
        <v>0.11644783099736911</v>
      </c>
      <c r="EO141" s="83">
        <f t="shared" si="476"/>
        <v>8.2595507811930619E-2</v>
      </c>
      <c r="EP141" s="83">
        <f t="shared" si="476"/>
        <v>5.2202871252241261E-2</v>
      </c>
      <c r="EQ141" s="83">
        <f t="shared" si="476"/>
        <v>2.480658633918514E-2</v>
      </c>
      <c r="ER141" s="83">
        <f t="shared" si="476"/>
        <v>0</v>
      </c>
      <c r="ES141" s="83">
        <f t="shared" si="476"/>
        <v>0</v>
      </c>
      <c r="ET141" s="83">
        <f t="shared" si="476"/>
        <v>0</v>
      </c>
      <c r="EU141" s="83">
        <f t="shared" si="476"/>
        <v>0</v>
      </c>
      <c r="EV141" s="83">
        <f t="shared" si="476"/>
        <v>0</v>
      </c>
      <c r="EW141" s="83">
        <f t="shared" si="476"/>
        <v>0</v>
      </c>
      <c r="EX141" s="83">
        <f t="shared" si="476"/>
        <v>0</v>
      </c>
      <c r="EY141" s="83">
        <f t="shared" si="476"/>
        <v>0</v>
      </c>
      <c r="EZ141" s="83">
        <f t="shared" si="476"/>
        <v>0</v>
      </c>
      <c r="FA141" s="83">
        <f t="shared" si="476"/>
        <v>0</v>
      </c>
      <c r="FB141" s="83">
        <f t="shared" si="476"/>
        <v>0</v>
      </c>
      <c r="FC141" s="83">
        <f t="shared" si="476"/>
        <v>0</v>
      </c>
      <c r="FD141" s="83">
        <f t="shared" si="476"/>
        <v>0</v>
      </c>
      <c r="FE141" s="83">
        <f t="shared" si="476"/>
        <v>0</v>
      </c>
      <c r="FF141" s="83">
        <f t="shared" si="476"/>
        <v>0</v>
      </c>
      <c r="FG141" s="83">
        <f t="shared" si="476"/>
        <v>0</v>
      </c>
      <c r="FH141" s="83">
        <f t="shared" si="476"/>
        <v>0</v>
      </c>
      <c r="FI141" s="83">
        <f t="shared" si="476"/>
        <v>0</v>
      </c>
      <c r="FJ141" s="83">
        <f t="shared" si="476"/>
        <v>0</v>
      </c>
      <c r="FK141" s="83">
        <f t="shared" si="476"/>
        <v>0</v>
      </c>
      <c r="FL141" s="83">
        <f t="shared" si="476"/>
        <v>0</v>
      </c>
      <c r="FM141" s="83">
        <f t="shared" si="476"/>
        <v>0</v>
      </c>
      <c r="FN141" s="83">
        <f t="shared" si="476"/>
        <v>0</v>
      </c>
      <c r="FO141" s="83">
        <f t="shared" si="476"/>
        <v>0</v>
      </c>
      <c r="FP141" s="83">
        <f t="shared" si="476"/>
        <v>0</v>
      </c>
    </row>
    <row r="142" spans="1:172">
      <c r="A142" s="80">
        <v>1978</v>
      </c>
      <c r="D142" s="99">
        <f>Data!CE42</f>
        <v>9.398828891925378</v>
      </c>
      <c r="AH142" s="83">
        <f>+$D142*H111</f>
        <v>9.398828891925378</v>
      </c>
      <c r="AI142" s="83">
        <f t="shared" ref="AI142:CJ142" si="477">+$D142*I111</f>
        <v>8.808138376668607</v>
      </c>
      <c r="AJ142" s="83">
        <f t="shared" si="477"/>
        <v>8.210051296705176</v>
      </c>
      <c r="AK142" s="83">
        <f t="shared" si="477"/>
        <v>7.6049816400270274</v>
      </c>
      <c r="AL142" s="83">
        <f t="shared" si="477"/>
        <v>6.9935850886791764</v>
      </c>
      <c r="AM142" s="83">
        <f t="shared" si="477"/>
        <v>6.3769335568376091</v>
      </c>
      <c r="AN142" s="83">
        <f t="shared" si="477"/>
        <v>5.7567776831035884</v>
      </c>
      <c r="AO142" s="83">
        <f t="shared" si="477"/>
        <v>5.1358968701319538</v>
      </c>
      <c r="AP142" s="83">
        <f t="shared" si="477"/>
        <v>4.5184982245112968</v>
      </c>
      <c r="AQ142" s="83">
        <f t="shared" si="477"/>
        <v>3.9105718511027936</v>
      </c>
      <c r="AR142" s="83">
        <f t="shared" si="477"/>
        <v>3.3200577338189019</v>
      </c>
      <c r="AS142" s="83">
        <f t="shared" si="477"/>
        <v>2.7566589280282523</v>
      </c>
      <c r="AT142" s="83">
        <f t="shared" si="477"/>
        <v>2.2311783029954482</v>
      </c>
      <c r="AU142" s="83">
        <f t="shared" si="477"/>
        <v>1.7543739930928064</v>
      </c>
      <c r="AV142" s="83">
        <f t="shared" si="477"/>
        <v>1.3354972485340597</v>
      </c>
      <c r="AW142" s="83">
        <f t="shared" si="477"/>
        <v>0.98083239722898752</v>
      </c>
      <c r="AX142" s="83">
        <f t="shared" si="477"/>
        <v>0.69262517575509286</v>
      </c>
      <c r="AY142" s="83">
        <f t="shared" si="477"/>
        <v>0.46871352853079873</v>
      </c>
      <c r="AZ142" s="83">
        <f t="shared" si="477"/>
        <v>0.30297672032998119</v>
      </c>
      <c r="BA142" s="83">
        <f t="shared" si="477"/>
        <v>0.18647036145761872</v>
      </c>
      <c r="BB142" s="83">
        <f t="shared" si="477"/>
        <v>0.10891982575826033</v>
      </c>
      <c r="BC142" s="83">
        <f t="shared" si="477"/>
        <v>6.0178825946300786E-2</v>
      </c>
      <c r="BD142" s="83">
        <f t="shared" si="477"/>
        <v>3.1335429631220553E-2</v>
      </c>
      <c r="BE142" s="83">
        <f t="shared" si="477"/>
        <v>1.5312809825609246E-2</v>
      </c>
      <c r="BF142" s="83">
        <f t="shared" si="477"/>
        <v>6.9861442484061538E-3</v>
      </c>
      <c r="BG142" s="83">
        <f t="shared" si="477"/>
        <v>2.9548956253257277E-3</v>
      </c>
      <c r="BH142" s="83">
        <f t="shared" si="477"/>
        <v>1.1468110037795897E-3</v>
      </c>
      <c r="BI142" s="83">
        <f t="shared" si="477"/>
        <v>4.0157921530455278E-4</v>
      </c>
      <c r="BJ142" s="83">
        <f t="shared" si="477"/>
        <v>1.2296817734051504E-4</v>
      </c>
      <c r="BK142" s="83">
        <f t="shared" si="477"/>
        <v>3.0717052679459222E-5</v>
      </c>
      <c r="BL142" s="83">
        <f t="shared" si="477"/>
        <v>5.0614338479006112E-6</v>
      </c>
      <c r="BM142" s="83">
        <f t="shared" si="477"/>
        <v>0</v>
      </c>
      <c r="BN142" s="83">
        <f t="shared" si="477"/>
        <v>0</v>
      </c>
      <c r="BO142" s="83">
        <f t="shared" si="477"/>
        <v>0</v>
      </c>
      <c r="BP142" s="83">
        <f t="shared" si="477"/>
        <v>0</v>
      </c>
      <c r="BQ142" s="83">
        <f t="shared" si="477"/>
        <v>0</v>
      </c>
      <c r="BR142" s="83">
        <f t="shared" si="477"/>
        <v>0</v>
      </c>
      <c r="BS142" s="83">
        <f t="shared" si="477"/>
        <v>0</v>
      </c>
      <c r="BT142" s="83">
        <f t="shared" si="477"/>
        <v>0</v>
      </c>
      <c r="BU142" s="83">
        <f t="shared" si="477"/>
        <v>0</v>
      </c>
      <c r="BV142" s="83">
        <f t="shared" si="477"/>
        <v>0</v>
      </c>
      <c r="BW142" s="83">
        <f t="shared" si="477"/>
        <v>0</v>
      </c>
      <c r="BX142" s="83">
        <f t="shared" si="477"/>
        <v>0</v>
      </c>
      <c r="BY142" s="83">
        <f t="shared" si="477"/>
        <v>0</v>
      </c>
      <c r="BZ142" s="83">
        <f t="shared" si="477"/>
        <v>0</v>
      </c>
      <c r="CA142" s="83">
        <f t="shared" si="477"/>
        <v>0</v>
      </c>
      <c r="CB142" s="83">
        <f t="shared" si="477"/>
        <v>0</v>
      </c>
      <c r="CC142" s="83">
        <f t="shared" si="477"/>
        <v>0</v>
      </c>
      <c r="CD142" s="83">
        <f t="shared" si="477"/>
        <v>0</v>
      </c>
      <c r="CE142" s="83">
        <f t="shared" si="477"/>
        <v>0</v>
      </c>
      <c r="CF142" s="83">
        <f t="shared" si="477"/>
        <v>0</v>
      </c>
      <c r="CG142" s="83">
        <f t="shared" si="477"/>
        <v>0</v>
      </c>
      <c r="CH142" s="83">
        <f t="shared" si="477"/>
        <v>0</v>
      </c>
      <c r="CI142" s="83">
        <f t="shared" si="477"/>
        <v>0</v>
      </c>
      <c r="CJ142" s="83">
        <f t="shared" si="477"/>
        <v>0</v>
      </c>
      <c r="DN142" s="83">
        <f>+$D142*CN111</f>
        <v>9.398828891925378</v>
      </c>
      <c r="DO142" s="83">
        <f t="shared" ref="DO142:FP142" si="478">+$D142*CO111</f>
        <v>8.2166160934761034</v>
      </c>
      <c r="DP142" s="83">
        <f t="shared" si="478"/>
        <v>7.1818855273546465</v>
      </c>
      <c r="DQ142" s="83">
        <f t="shared" si="478"/>
        <v>6.2761901398208986</v>
      </c>
      <c r="DR142" s="83">
        <f t="shared" si="478"/>
        <v>5.4833882878642859</v>
      </c>
      <c r="DS142" s="83">
        <f t="shared" si="478"/>
        <v>4.7893555440230955</v>
      </c>
      <c r="DT142" s="83">
        <f t="shared" si="478"/>
        <v>4.1817325248477228</v>
      </c>
      <c r="DU142" s="83">
        <f t="shared" si="478"/>
        <v>3.6497042400223751</v>
      </c>
      <c r="DV142" s="83">
        <f t="shared" si="478"/>
        <v>3.1838070220314187</v>
      </c>
      <c r="DW142" s="83">
        <f t="shared" si="478"/>
        <v>2.7757595887698066</v>
      </c>
      <c r="DX142" s="83">
        <f t="shared" si="478"/>
        <v>2.4183152224455871</v>
      </c>
      <c r="DY142" s="83">
        <f t="shared" si="478"/>
        <v>2.1051324252027777</v>
      </c>
      <c r="DZ142" s="83">
        <f t="shared" si="478"/>
        <v>1.8306617418378344</v>
      </c>
      <c r="EA142" s="83">
        <f t="shared" si="478"/>
        <v>1.5900467286849247</v>
      </c>
      <c r="EB142" s="83">
        <f t="shared" si="478"/>
        <v>1.3790373003592011</v>
      </c>
      <c r="EC142" s="83">
        <f t="shared" si="478"/>
        <v>1.193913907084589</v>
      </c>
      <c r="ED142" s="83">
        <f t="shared" si="478"/>
        <v>1.031421188740115</v>
      </c>
      <c r="EE142" s="83">
        <f t="shared" si="478"/>
        <v>0.88870992099034418</v>
      </c>
      <c r="EF142" s="83">
        <f t="shared" si="478"/>
        <v>0.76328621694300447</v>
      </c>
      <c r="EG142" s="83">
        <f t="shared" si="478"/>
        <v>0.65296707734464032</v>
      </c>
      <c r="EH142" s="83">
        <f t="shared" si="478"/>
        <v>0.55584149569685215</v>
      </c>
      <c r="EI142" s="83">
        <f t="shared" si="478"/>
        <v>0.47023642387584919</v>
      </c>
      <c r="EJ142" s="83">
        <f t="shared" si="478"/>
        <v>0.3946869906381158</v>
      </c>
      <c r="EK142" s="83">
        <f t="shared" si="478"/>
        <v>0.32791044134496888</v>
      </c>
      <c r="EL142" s="83">
        <f t="shared" si="478"/>
        <v>0.26878333369493013</v>
      </c>
      <c r="EM142" s="83">
        <f t="shared" si="478"/>
        <v>0.21632158240186947</v>
      </c>
      <c r="EN142" s="83">
        <f t="shared" si="478"/>
        <v>0.16966299663719361</v>
      </c>
      <c r="EO142" s="83">
        <f t="shared" si="478"/>
        <v>0.12805199857452457</v>
      </c>
      <c r="EP142" s="83">
        <f t="shared" si="478"/>
        <v>9.0826250330368341E-2</v>
      </c>
      <c r="EQ142" s="83">
        <f t="shared" si="478"/>
        <v>5.7404950679838022E-2</v>
      </c>
      <c r="ER142" s="83">
        <f t="shared" si="478"/>
        <v>2.7278592751254622E-2</v>
      </c>
      <c r="ES142" s="83">
        <f t="shared" si="478"/>
        <v>0</v>
      </c>
      <c r="ET142" s="83">
        <f t="shared" si="478"/>
        <v>0</v>
      </c>
      <c r="EU142" s="83">
        <f t="shared" si="478"/>
        <v>0</v>
      </c>
      <c r="EV142" s="83">
        <f t="shared" si="478"/>
        <v>0</v>
      </c>
      <c r="EW142" s="83">
        <f t="shared" si="478"/>
        <v>0</v>
      </c>
      <c r="EX142" s="83">
        <f t="shared" si="478"/>
        <v>0</v>
      </c>
      <c r="EY142" s="83">
        <f t="shared" si="478"/>
        <v>0</v>
      </c>
      <c r="EZ142" s="83">
        <f t="shared" si="478"/>
        <v>0</v>
      </c>
      <c r="FA142" s="83">
        <f t="shared" si="478"/>
        <v>0</v>
      </c>
      <c r="FB142" s="83">
        <f t="shared" si="478"/>
        <v>0</v>
      </c>
      <c r="FC142" s="83">
        <f t="shared" si="478"/>
        <v>0</v>
      </c>
      <c r="FD142" s="83">
        <f t="shared" si="478"/>
        <v>0</v>
      </c>
      <c r="FE142" s="83">
        <f t="shared" si="478"/>
        <v>0</v>
      </c>
      <c r="FF142" s="83">
        <f t="shared" si="478"/>
        <v>0</v>
      </c>
      <c r="FG142" s="83">
        <f t="shared" si="478"/>
        <v>0</v>
      </c>
      <c r="FH142" s="83">
        <f t="shared" si="478"/>
        <v>0</v>
      </c>
      <c r="FI142" s="83">
        <f t="shared" si="478"/>
        <v>0</v>
      </c>
      <c r="FJ142" s="83">
        <f t="shared" si="478"/>
        <v>0</v>
      </c>
      <c r="FK142" s="83">
        <f t="shared" si="478"/>
        <v>0</v>
      </c>
      <c r="FL142" s="83">
        <f t="shared" si="478"/>
        <v>0</v>
      </c>
      <c r="FM142" s="83">
        <f t="shared" si="478"/>
        <v>0</v>
      </c>
      <c r="FN142" s="83">
        <f t="shared" si="478"/>
        <v>0</v>
      </c>
      <c r="FO142" s="83">
        <f t="shared" si="478"/>
        <v>0</v>
      </c>
      <c r="FP142" s="83">
        <f t="shared" si="478"/>
        <v>0</v>
      </c>
    </row>
    <row r="143" spans="1:172">
      <c r="A143" s="80">
        <v>1979</v>
      </c>
      <c r="D143" s="99">
        <f>Data!CE43</f>
        <v>12.068927501446352</v>
      </c>
      <c r="AI143" s="83">
        <f>+$D143*H111</f>
        <v>12.068927501446352</v>
      </c>
      <c r="AJ143" s="83">
        <f t="shared" ref="AJ143:CJ143" si="479">+$D143*I111</f>
        <v>11.3104286409606</v>
      </c>
      <c r="AK143" s="83">
        <f t="shared" si="479"/>
        <v>10.542431937261517</v>
      </c>
      <c r="AL143" s="83">
        <f t="shared" si="479"/>
        <v>9.7654689875426115</v>
      </c>
      <c r="AM143" s="83">
        <f t="shared" si="479"/>
        <v>8.9803817455362367</v>
      </c>
      <c r="AN143" s="83">
        <f t="shared" si="479"/>
        <v>8.188546643841228</v>
      </c>
      <c r="AO143" s="83">
        <f t="shared" si="479"/>
        <v>7.3922116572428322</v>
      </c>
      <c r="AP143" s="83">
        <f t="shared" si="479"/>
        <v>6.5949457845518902</v>
      </c>
      <c r="AQ143" s="83">
        <f t="shared" si="479"/>
        <v>5.8021513226920298</v>
      </c>
      <c r="AR143" s="83">
        <f t="shared" si="479"/>
        <v>5.0215200960518978</v>
      </c>
      <c r="AS143" s="83">
        <f t="shared" si="479"/>
        <v>4.2632477461634304</v>
      </c>
      <c r="AT143" s="83">
        <f t="shared" si="479"/>
        <v>3.5397938542290404</v>
      </c>
      <c r="AU143" s="83">
        <f t="shared" si="479"/>
        <v>2.8650302597578086</v>
      </c>
      <c r="AV143" s="83">
        <f t="shared" si="479"/>
        <v>2.2527713587009015</v>
      </c>
      <c r="AW143" s="83">
        <f t="shared" si="479"/>
        <v>1.71489657448555</v>
      </c>
      <c r="AX143" s="83">
        <f t="shared" si="479"/>
        <v>1.2594755399150068</v>
      </c>
      <c r="AY143" s="83">
        <f t="shared" si="479"/>
        <v>0.88939197936098791</v>
      </c>
      <c r="AZ143" s="83">
        <f t="shared" si="479"/>
        <v>0.6018696222510429</v>
      </c>
      <c r="BA143" s="83">
        <f t="shared" si="479"/>
        <v>0.38904890325537822</v>
      </c>
      <c r="BB143" s="83">
        <f t="shared" si="479"/>
        <v>0.23944443499061036</v>
      </c>
      <c r="BC143" s="83">
        <f t="shared" si="479"/>
        <v>0.13986268881604508</v>
      </c>
      <c r="BD143" s="83">
        <f t="shared" si="479"/>
        <v>7.7274934549774466E-2</v>
      </c>
      <c r="BE143" s="83">
        <f t="shared" si="479"/>
        <v>4.0237462857822315E-2</v>
      </c>
      <c r="BF143" s="83">
        <f t="shared" si="479"/>
        <v>1.9663002035017856E-2</v>
      </c>
      <c r="BG143" s="83">
        <f t="shared" si="479"/>
        <v>8.9708270485800972E-3</v>
      </c>
      <c r="BH143" s="83">
        <f t="shared" si="479"/>
        <v>3.7943473050174484E-3</v>
      </c>
      <c r="BI143" s="83">
        <f t="shared" si="479"/>
        <v>1.4726067493757151E-3</v>
      </c>
      <c r="BJ143" s="83">
        <f t="shared" si="479"/>
        <v>5.1566322691140251E-4</v>
      </c>
      <c r="BK143" s="83">
        <f t="shared" si="479"/>
        <v>1.5790201464170427E-4</v>
      </c>
      <c r="BL143" s="83">
        <f t="shared" si="479"/>
        <v>3.9443412164359366E-5</v>
      </c>
      <c r="BM143" s="83">
        <f t="shared" si="479"/>
        <v>6.4993286787206792E-6</v>
      </c>
      <c r="BN143" s="83">
        <f t="shared" si="479"/>
        <v>0</v>
      </c>
      <c r="BO143" s="83">
        <f t="shared" si="479"/>
        <v>0</v>
      </c>
      <c r="BP143" s="83">
        <f t="shared" si="479"/>
        <v>0</v>
      </c>
      <c r="BQ143" s="83">
        <f t="shared" si="479"/>
        <v>0</v>
      </c>
      <c r="BR143" s="83">
        <f t="shared" si="479"/>
        <v>0</v>
      </c>
      <c r="BS143" s="83">
        <f t="shared" si="479"/>
        <v>0</v>
      </c>
      <c r="BT143" s="83">
        <f t="shared" si="479"/>
        <v>0</v>
      </c>
      <c r="BU143" s="83">
        <f t="shared" si="479"/>
        <v>0</v>
      </c>
      <c r="BV143" s="83">
        <f t="shared" si="479"/>
        <v>0</v>
      </c>
      <c r="BW143" s="83">
        <f t="shared" si="479"/>
        <v>0</v>
      </c>
      <c r="BX143" s="83">
        <f t="shared" si="479"/>
        <v>0</v>
      </c>
      <c r="BY143" s="83">
        <f t="shared" si="479"/>
        <v>0</v>
      </c>
      <c r="BZ143" s="83">
        <f t="shared" si="479"/>
        <v>0</v>
      </c>
      <c r="CA143" s="83">
        <f t="shared" si="479"/>
        <v>0</v>
      </c>
      <c r="CB143" s="83">
        <f t="shared" si="479"/>
        <v>0</v>
      </c>
      <c r="CC143" s="83">
        <f t="shared" si="479"/>
        <v>0</v>
      </c>
      <c r="CD143" s="83">
        <f t="shared" si="479"/>
        <v>0</v>
      </c>
      <c r="CE143" s="83">
        <f t="shared" si="479"/>
        <v>0</v>
      </c>
      <c r="CF143" s="83">
        <f t="shared" si="479"/>
        <v>0</v>
      </c>
      <c r="CG143" s="83">
        <f t="shared" si="479"/>
        <v>0</v>
      </c>
      <c r="CH143" s="83">
        <f t="shared" si="479"/>
        <v>0</v>
      </c>
      <c r="CI143" s="83">
        <f t="shared" si="479"/>
        <v>0</v>
      </c>
      <c r="CJ143" s="83">
        <f t="shared" si="479"/>
        <v>0</v>
      </c>
      <c r="DO143" s="83">
        <f>+$D143*CN111</f>
        <v>12.068927501446352</v>
      </c>
      <c r="DP143" s="83">
        <f t="shared" ref="DP143:FP143" si="480">+$D143*CO111</f>
        <v>10.550861716886308</v>
      </c>
      <c r="DQ143" s="83">
        <f t="shared" si="480"/>
        <v>9.2221761615211033</v>
      </c>
      <c r="DR143" s="83">
        <f t="shared" si="480"/>
        <v>8.0591831869463775</v>
      </c>
      <c r="DS143" s="83">
        <f t="shared" si="480"/>
        <v>7.041155496018102</v>
      </c>
      <c r="DT143" s="83">
        <f t="shared" si="480"/>
        <v>6.1499560747534678</v>
      </c>
      <c r="DU143" s="83">
        <f t="shared" si="480"/>
        <v>5.3697143817764132</v>
      </c>
      <c r="DV143" s="83">
        <f t="shared" si="480"/>
        <v>4.6865430130761787</v>
      </c>
      <c r="DW143" s="83">
        <f t="shared" si="480"/>
        <v>4.0882897826243427</v>
      </c>
      <c r="DX143" s="83">
        <f t="shared" si="480"/>
        <v>3.564320791826296</v>
      </c>
      <c r="DY143" s="83">
        <f t="shared" si="480"/>
        <v>3.1053306141592034</v>
      </c>
      <c r="DZ143" s="83">
        <f t="shared" si="480"/>
        <v>2.7031762055529476</v>
      </c>
      <c r="EA143" s="83">
        <f t="shared" si="480"/>
        <v>2.3507315747490192</v>
      </c>
      <c r="EB143" s="83">
        <f t="shared" si="480"/>
        <v>2.0417606185911881</v>
      </c>
      <c r="EC143" s="83">
        <f t="shared" si="480"/>
        <v>1.7708058515805178</v>
      </c>
      <c r="ED143" s="83">
        <f t="shared" si="480"/>
        <v>1.533091042858711</v>
      </c>
      <c r="EE143" s="83">
        <f t="shared" si="480"/>
        <v>1.3244360221361604</v>
      </c>
      <c r="EF143" s="83">
        <f t="shared" si="480"/>
        <v>1.1411821333893197</v>
      </c>
      <c r="EG143" s="83">
        <f t="shared" si="480"/>
        <v>0.98012700529664154</v>
      </c>
      <c r="EH143" s="83">
        <f t="shared" si="480"/>
        <v>0.8384674737587875</v>
      </c>
      <c r="EI143" s="83">
        <f t="shared" si="480"/>
        <v>0.71374963742813446</v>
      </c>
      <c r="EJ143" s="83">
        <f t="shared" si="480"/>
        <v>0.60382515455438068</v>
      </c>
      <c r="EK143" s="83">
        <f t="shared" si="480"/>
        <v>0.50681300091203685</v>
      </c>
      <c r="EL143" s="83">
        <f t="shared" si="480"/>
        <v>0.42106600610206391</v>
      </c>
      <c r="EM143" s="83">
        <f t="shared" si="480"/>
        <v>0.34514157085549901</v>
      </c>
      <c r="EN143" s="83">
        <f t="shared" si="480"/>
        <v>0.2777760426354024</v>
      </c>
      <c r="EO143" s="83">
        <f t="shared" si="480"/>
        <v>0.21786229216829148</v>
      </c>
      <c r="EP143" s="83">
        <f t="shared" si="480"/>
        <v>0.164430090704062</v>
      </c>
      <c r="EQ143" s="83">
        <f t="shared" si="480"/>
        <v>0.11662893782513349</v>
      </c>
      <c r="ER143" s="83">
        <f t="shared" si="480"/>
        <v>7.3713033394434219E-2</v>
      </c>
      <c r="ES143" s="83">
        <f t="shared" si="480"/>
        <v>3.5028125529470044E-2</v>
      </c>
      <c r="ET143" s="83">
        <f t="shared" si="480"/>
        <v>0</v>
      </c>
      <c r="EU143" s="83">
        <f t="shared" si="480"/>
        <v>0</v>
      </c>
      <c r="EV143" s="83">
        <f t="shared" si="480"/>
        <v>0</v>
      </c>
      <c r="EW143" s="83">
        <f t="shared" si="480"/>
        <v>0</v>
      </c>
      <c r="EX143" s="83">
        <f t="shared" si="480"/>
        <v>0</v>
      </c>
      <c r="EY143" s="83">
        <f t="shared" si="480"/>
        <v>0</v>
      </c>
      <c r="EZ143" s="83">
        <f t="shared" si="480"/>
        <v>0</v>
      </c>
      <c r="FA143" s="83">
        <f t="shared" si="480"/>
        <v>0</v>
      </c>
      <c r="FB143" s="83">
        <f t="shared" si="480"/>
        <v>0</v>
      </c>
      <c r="FC143" s="83">
        <f t="shared" si="480"/>
        <v>0</v>
      </c>
      <c r="FD143" s="83">
        <f t="shared" si="480"/>
        <v>0</v>
      </c>
      <c r="FE143" s="83">
        <f t="shared" si="480"/>
        <v>0</v>
      </c>
      <c r="FF143" s="83">
        <f t="shared" si="480"/>
        <v>0</v>
      </c>
      <c r="FG143" s="83">
        <f t="shared" si="480"/>
        <v>0</v>
      </c>
      <c r="FH143" s="83">
        <f t="shared" si="480"/>
        <v>0</v>
      </c>
      <c r="FI143" s="83">
        <f t="shared" si="480"/>
        <v>0</v>
      </c>
      <c r="FJ143" s="83">
        <f t="shared" si="480"/>
        <v>0</v>
      </c>
      <c r="FK143" s="83">
        <f t="shared" si="480"/>
        <v>0</v>
      </c>
      <c r="FL143" s="83">
        <f t="shared" si="480"/>
        <v>0</v>
      </c>
      <c r="FM143" s="83">
        <f t="shared" si="480"/>
        <v>0</v>
      </c>
      <c r="FN143" s="83">
        <f t="shared" si="480"/>
        <v>0</v>
      </c>
      <c r="FO143" s="83">
        <f t="shared" si="480"/>
        <v>0</v>
      </c>
      <c r="FP143" s="83">
        <f t="shared" si="480"/>
        <v>0</v>
      </c>
    </row>
    <row r="144" spans="1:172">
      <c r="A144" s="80">
        <v>1980</v>
      </c>
      <c r="D144" s="99">
        <f>Data!CE44</f>
        <v>11.468861522334805</v>
      </c>
      <c r="AJ144" s="83">
        <f>+$D144*H111</f>
        <v>11.468861522334805</v>
      </c>
      <c r="AK144" s="83">
        <f t="shared" ref="AK144:CJ144" si="481">+$D144*I111</f>
        <v>10.74807515629546</v>
      </c>
      <c r="AL144" s="83">
        <f t="shared" si="481"/>
        <v>10.018263178944629</v>
      </c>
      <c r="AM144" s="83">
        <f t="shared" si="481"/>
        <v>9.27993075651165</v>
      </c>
      <c r="AN144" s="83">
        <f t="shared" si="481"/>
        <v>8.5338779808657748</v>
      </c>
      <c r="AO144" s="83">
        <f t="shared" si="481"/>
        <v>7.7814128485020575</v>
      </c>
      <c r="AP144" s="83">
        <f t="shared" si="481"/>
        <v>7.024671565103608</v>
      </c>
      <c r="AQ144" s="83">
        <f t="shared" si="481"/>
        <v>6.2670456791845792</v>
      </c>
      <c r="AR144" s="83">
        <f t="shared" si="481"/>
        <v>5.5136688859562639</v>
      </c>
      <c r="AS144" s="83">
        <f t="shared" si="481"/>
        <v>4.7718505729973772</v>
      </c>
      <c r="AT144" s="83">
        <f t="shared" si="481"/>
        <v>4.0512794554689942</v>
      </c>
      <c r="AU144" s="83">
        <f t="shared" si="481"/>
        <v>3.3637956253278865</v>
      </c>
      <c r="AV144" s="83">
        <f t="shared" si="481"/>
        <v>2.7225812154827689</v>
      </c>
      <c r="AW144" s="83">
        <f t="shared" si="481"/>
        <v>2.1407637713729222</v>
      </c>
      <c r="AX144" s="83">
        <f t="shared" si="481"/>
        <v>1.6296320725718225</v>
      </c>
      <c r="AY144" s="83">
        <f t="shared" si="481"/>
        <v>1.1968545304727369</v>
      </c>
      <c r="AZ144" s="83">
        <f t="shared" si="481"/>
        <v>0.84517149093355737</v>
      </c>
      <c r="BA144" s="83">
        <f t="shared" si="481"/>
        <v>0.57194471930251778</v>
      </c>
      <c r="BB144" s="83">
        <f t="shared" si="481"/>
        <v>0.36970542712411181</v>
      </c>
      <c r="BC144" s="83">
        <f t="shared" si="481"/>
        <v>0.22753927943240251</v>
      </c>
      <c r="BD144" s="83">
        <f t="shared" si="481"/>
        <v>0.13290872863229919</v>
      </c>
      <c r="BE144" s="83">
        <f t="shared" si="481"/>
        <v>7.3432831823096054E-2</v>
      </c>
      <c r="BF144" s="83">
        <f t="shared" si="481"/>
        <v>3.8236859859432433E-2</v>
      </c>
      <c r="BG144" s="83">
        <f t="shared" si="481"/>
        <v>1.8685359359891893E-2</v>
      </c>
      <c r="BH144" s="83">
        <f t="shared" si="481"/>
        <v>8.5247983425744099E-3</v>
      </c>
      <c r="BI144" s="83">
        <f t="shared" si="481"/>
        <v>3.6056927016650218E-3</v>
      </c>
      <c r="BJ144" s="83">
        <f t="shared" si="481"/>
        <v>1.3993888755584674E-3</v>
      </c>
      <c r="BK144" s="83">
        <f t="shared" si="481"/>
        <v>4.9002449810875393E-4</v>
      </c>
      <c r="BL144" s="83">
        <f t="shared" si="481"/>
        <v>1.5005114081647789E-4</v>
      </c>
      <c r="BM144" s="83">
        <f t="shared" si="481"/>
        <v>3.7482289294322233E-5</v>
      </c>
      <c r="BN144" s="83">
        <f t="shared" si="481"/>
        <v>6.1761826471700805E-6</v>
      </c>
      <c r="BO144" s="83">
        <f t="shared" si="481"/>
        <v>0</v>
      </c>
      <c r="BP144" s="83">
        <f t="shared" si="481"/>
        <v>0</v>
      </c>
      <c r="BQ144" s="83">
        <f t="shared" si="481"/>
        <v>0</v>
      </c>
      <c r="BR144" s="83">
        <f t="shared" si="481"/>
        <v>0</v>
      </c>
      <c r="BS144" s="83">
        <f t="shared" si="481"/>
        <v>0</v>
      </c>
      <c r="BT144" s="83">
        <f t="shared" si="481"/>
        <v>0</v>
      </c>
      <c r="BU144" s="83">
        <f t="shared" si="481"/>
        <v>0</v>
      </c>
      <c r="BV144" s="83">
        <f t="shared" si="481"/>
        <v>0</v>
      </c>
      <c r="BW144" s="83">
        <f t="shared" si="481"/>
        <v>0</v>
      </c>
      <c r="BX144" s="83">
        <f t="shared" si="481"/>
        <v>0</v>
      </c>
      <c r="BY144" s="83">
        <f t="shared" si="481"/>
        <v>0</v>
      </c>
      <c r="BZ144" s="83">
        <f t="shared" si="481"/>
        <v>0</v>
      </c>
      <c r="CA144" s="83">
        <f t="shared" si="481"/>
        <v>0</v>
      </c>
      <c r="CB144" s="83">
        <f t="shared" si="481"/>
        <v>0</v>
      </c>
      <c r="CC144" s="83">
        <f t="shared" si="481"/>
        <v>0</v>
      </c>
      <c r="CD144" s="83">
        <f t="shared" si="481"/>
        <v>0</v>
      </c>
      <c r="CE144" s="83">
        <f t="shared" si="481"/>
        <v>0</v>
      </c>
      <c r="CF144" s="83">
        <f t="shared" si="481"/>
        <v>0</v>
      </c>
      <c r="CG144" s="83">
        <f t="shared" si="481"/>
        <v>0</v>
      </c>
      <c r="CH144" s="83">
        <f t="shared" si="481"/>
        <v>0</v>
      </c>
      <c r="CI144" s="83">
        <f t="shared" si="481"/>
        <v>0</v>
      </c>
      <c r="CJ144" s="83">
        <f t="shared" si="481"/>
        <v>0</v>
      </c>
      <c r="DP144" s="83">
        <f>+$D144*CN111</f>
        <v>11.468861522334805</v>
      </c>
      <c r="DQ144" s="83">
        <f t="shared" ref="DQ144:FP144" si="482">+$D144*CO111</f>
        <v>10.026273830692181</v>
      </c>
      <c r="DR144" s="83">
        <f t="shared" si="482"/>
        <v>8.7636504004508566</v>
      </c>
      <c r="DS144" s="83">
        <f t="shared" si="482"/>
        <v>7.6584813309335109</v>
      </c>
      <c r="DT144" s="83">
        <f t="shared" si="482"/>
        <v>6.6910698843273861</v>
      </c>
      <c r="DU144" s="83">
        <f t="shared" si="482"/>
        <v>5.8441808173374561</v>
      </c>
      <c r="DV144" s="83">
        <f t="shared" si="482"/>
        <v>5.1027326704633023</v>
      </c>
      <c r="DW144" s="83">
        <f t="shared" si="482"/>
        <v>4.4535285201601411</v>
      </c>
      <c r="DX144" s="83">
        <f t="shared" si="482"/>
        <v>3.8850203859850634</v>
      </c>
      <c r="DY144" s="83">
        <f t="shared" si="482"/>
        <v>3.3871030858156694</v>
      </c>
      <c r="DZ144" s="83">
        <f t="shared" si="482"/>
        <v>2.9509338580905973</v>
      </c>
      <c r="EA144" s="83">
        <f t="shared" si="482"/>
        <v>2.5687745301512375</v>
      </c>
      <c r="EB144" s="83">
        <f t="shared" si="482"/>
        <v>2.2338534143771756</v>
      </c>
      <c r="EC144" s="83">
        <f t="shared" si="482"/>
        <v>1.9402444660946645</v>
      </c>
      <c r="ED144" s="83">
        <f t="shared" si="482"/>
        <v>1.6827615454880522</v>
      </c>
      <c r="EE144" s="83">
        <f t="shared" si="482"/>
        <v>1.4568658954634759</v>
      </c>
      <c r="EF144" s="83">
        <f t="shared" si="482"/>
        <v>1.258585183418429</v>
      </c>
      <c r="EG144" s="83">
        <f t="shared" si="482"/>
        <v>1.0844426613745279</v>
      </c>
      <c r="EH144" s="83">
        <f t="shared" si="482"/>
        <v>0.93139517962145102</v>
      </c>
      <c r="EI144" s="83">
        <f t="shared" si="482"/>
        <v>0.79677894712425801</v>
      </c>
      <c r="EJ144" s="83">
        <f t="shared" si="482"/>
        <v>0.6782620702874339</v>
      </c>
      <c r="EK144" s="83">
        <f t="shared" si="482"/>
        <v>0.57380302271736094</v>
      </c>
      <c r="EL144" s="83">
        <f t="shared" si="482"/>
        <v>0.48161430454218157</v>
      </c>
      <c r="EM144" s="83">
        <f t="shared" si="482"/>
        <v>0.40013064252547903</v>
      </c>
      <c r="EN144" s="83">
        <f t="shared" si="482"/>
        <v>0.32798116330290727</v>
      </c>
      <c r="EO144" s="83">
        <f t="shared" si="482"/>
        <v>0.26396504302688145</v>
      </c>
      <c r="EP144" s="83">
        <f t="shared" si="482"/>
        <v>0.20703019879083231</v>
      </c>
      <c r="EQ144" s="83">
        <f t="shared" si="482"/>
        <v>0.15625464152998181</v>
      </c>
      <c r="ER144" s="83">
        <f t="shared" si="482"/>
        <v>0.11083015763025775</v>
      </c>
      <c r="ES144" s="83">
        <f t="shared" si="482"/>
        <v>7.0048028069660137E-2</v>
      </c>
      <c r="ET144" s="83">
        <f t="shared" si="482"/>
        <v>3.3286530309864608E-2</v>
      </c>
      <c r="EU144" s="83">
        <f t="shared" si="482"/>
        <v>0</v>
      </c>
      <c r="EV144" s="83">
        <f t="shared" si="482"/>
        <v>0</v>
      </c>
      <c r="EW144" s="83">
        <f t="shared" si="482"/>
        <v>0</v>
      </c>
      <c r="EX144" s="83">
        <f t="shared" si="482"/>
        <v>0</v>
      </c>
      <c r="EY144" s="83">
        <f t="shared" si="482"/>
        <v>0</v>
      </c>
      <c r="EZ144" s="83">
        <f t="shared" si="482"/>
        <v>0</v>
      </c>
      <c r="FA144" s="83">
        <f t="shared" si="482"/>
        <v>0</v>
      </c>
      <c r="FB144" s="83">
        <f t="shared" si="482"/>
        <v>0</v>
      </c>
      <c r="FC144" s="83">
        <f t="shared" si="482"/>
        <v>0</v>
      </c>
      <c r="FD144" s="83">
        <f t="shared" si="482"/>
        <v>0</v>
      </c>
      <c r="FE144" s="83">
        <f t="shared" si="482"/>
        <v>0</v>
      </c>
      <c r="FF144" s="83">
        <f t="shared" si="482"/>
        <v>0</v>
      </c>
      <c r="FG144" s="83">
        <f t="shared" si="482"/>
        <v>0</v>
      </c>
      <c r="FH144" s="83">
        <f t="shared" si="482"/>
        <v>0</v>
      </c>
      <c r="FI144" s="83">
        <f t="shared" si="482"/>
        <v>0</v>
      </c>
      <c r="FJ144" s="83">
        <f t="shared" si="482"/>
        <v>0</v>
      </c>
      <c r="FK144" s="83">
        <f t="shared" si="482"/>
        <v>0</v>
      </c>
      <c r="FL144" s="83">
        <f t="shared" si="482"/>
        <v>0</v>
      </c>
      <c r="FM144" s="83">
        <f t="shared" si="482"/>
        <v>0</v>
      </c>
      <c r="FN144" s="83">
        <f t="shared" si="482"/>
        <v>0</v>
      </c>
      <c r="FO144" s="83">
        <f t="shared" si="482"/>
        <v>0</v>
      </c>
      <c r="FP144" s="83">
        <f t="shared" si="482"/>
        <v>0</v>
      </c>
    </row>
    <row r="145" spans="1:172">
      <c r="A145" s="80">
        <v>1981</v>
      </c>
      <c r="D145" s="99">
        <f>Data!CE45</f>
        <v>11.231963038512607</v>
      </c>
      <c r="AK145" s="83">
        <f>+$D145*H111</f>
        <v>11.231963038512607</v>
      </c>
      <c r="AL145" s="83">
        <f t="shared" ref="AL145:CJ145" si="483">+$D145*I111</f>
        <v>10.526065089858188</v>
      </c>
      <c r="AM145" s="83">
        <f t="shared" si="483"/>
        <v>9.8113279610939408</v>
      </c>
      <c r="AN145" s="83">
        <f t="shared" si="483"/>
        <v>9.0882463838377472</v>
      </c>
      <c r="AO145" s="83">
        <f t="shared" si="483"/>
        <v>8.3576039234230457</v>
      </c>
      <c r="AP145" s="83">
        <f t="shared" si="483"/>
        <v>7.6206815586338514</v>
      </c>
      <c r="AQ145" s="83">
        <f t="shared" si="483"/>
        <v>6.8795713701207699</v>
      </c>
      <c r="AR145" s="83">
        <f t="shared" si="483"/>
        <v>6.1375948512578464</v>
      </c>
      <c r="AS145" s="83">
        <f t="shared" si="483"/>
        <v>5.3997796566864737</v>
      </c>
      <c r="AT145" s="83">
        <f t="shared" si="483"/>
        <v>4.6732841927539939</v>
      </c>
      <c r="AU145" s="83">
        <f t="shared" si="483"/>
        <v>3.9675970464808312</v>
      </c>
      <c r="AV145" s="83">
        <f t="shared" si="483"/>
        <v>3.2943137432791709</v>
      </c>
      <c r="AW145" s="83">
        <f t="shared" si="483"/>
        <v>2.6663441285866876</v>
      </c>
      <c r="AX145" s="83">
        <f t="shared" si="483"/>
        <v>2.0965445879193498</v>
      </c>
      <c r="AY145" s="83">
        <f t="shared" si="483"/>
        <v>1.5959707221031234</v>
      </c>
      <c r="AZ145" s="83">
        <f t="shared" si="483"/>
        <v>1.1721325453766085</v>
      </c>
      <c r="BA145" s="83">
        <f t="shared" si="483"/>
        <v>0.82771379956794155</v>
      </c>
      <c r="BB145" s="83">
        <f t="shared" si="483"/>
        <v>0.5601307448666929</v>
      </c>
      <c r="BC145" s="83">
        <f t="shared" si="483"/>
        <v>0.36206886660099635</v>
      </c>
      <c r="BD145" s="83">
        <f t="shared" si="483"/>
        <v>0.2228392741003512</v>
      </c>
      <c r="BE145" s="83">
        <f t="shared" si="483"/>
        <v>0.13016339281684697</v>
      </c>
      <c r="BF145" s="83">
        <f t="shared" si="483"/>
        <v>7.1916018102066798E-2</v>
      </c>
      <c r="BG145" s="83">
        <f t="shared" si="483"/>
        <v>3.7447047016267387E-2</v>
      </c>
      <c r="BH145" s="83">
        <f t="shared" si="483"/>
        <v>1.8299398356403363E-2</v>
      </c>
      <c r="BI145" s="83">
        <f t="shared" si="483"/>
        <v>8.3487118323037086E-3</v>
      </c>
      <c r="BJ145" s="83">
        <f t="shared" si="483"/>
        <v>3.5312142425355129E-3</v>
      </c>
      <c r="BK145" s="83">
        <f t="shared" si="483"/>
        <v>1.3704833819964558E-3</v>
      </c>
      <c r="BL145" s="83">
        <f t="shared" si="483"/>
        <v>4.7990265119207193E-4</v>
      </c>
      <c r="BM145" s="83">
        <f t="shared" si="483"/>
        <v>1.4695171480230991E-4</v>
      </c>
      <c r="BN145" s="83">
        <f t="shared" si="483"/>
        <v>3.6708062708124658E-5</v>
      </c>
      <c r="BO145" s="83">
        <f t="shared" si="483"/>
        <v>6.0486086676539596E-6</v>
      </c>
      <c r="BP145" s="83">
        <f t="shared" si="483"/>
        <v>0</v>
      </c>
      <c r="BQ145" s="83">
        <f t="shared" si="483"/>
        <v>0</v>
      </c>
      <c r="BR145" s="83">
        <f t="shared" si="483"/>
        <v>0</v>
      </c>
      <c r="BS145" s="83">
        <f t="shared" si="483"/>
        <v>0</v>
      </c>
      <c r="BT145" s="83">
        <f t="shared" si="483"/>
        <v>0</v>
      </c>
      <c r="BU145" s="83">
        <f t="shared" si="483"/>
        <v>0</v>
      </c>
      <c r="BV145" s="83">
        <f t="shared" si="483"/>
        <v>0</v>
      </c>
      <c r="BW145" s="83">
        <f t="shared" si="483"/>
        <v>0</v>
      </c>
      <c r="BX145" s="83">
        <f t="shared" si="483"/>
        <v>0</v>
      </c>
      <c r="BY145" s="83">
        <f t="shared" si="483"/>
        <v>0</v>
      </c>
      <c r="BZ145" s="83">
        <f t="shared" si="483"/>
        <v>0</v>
      </c>
      <c r="CA145" s="83">
        <f t="shared" si="483"/>
        <v>0</v>
      </c>
      <c r="CB145" s="83">
        <f t="shared" si="483"/>
        <v>0</v>
      </c>
      <c r="CC145" s="83">
        <f t="shared" si="483"/>
        <v>0</v>
      </c>
      <c r="CD145" s="83">
        <f t="shared" si="483"/>
        <v>0</v>
      </c>
      <c r="CE145" s="83">
        <f t="shared" si="483"/>
        <v>0</v>
      </c>
      <c r="CF145" s="83">
        <f t="shared" si="483"/>
        <v>0</v>
      </c>
      <c r="CG145" s="83">
        <f t="shared" si="483"/>
        <v>0</v>
      </c>
      <c r="CH145" s="83">
        <f t="shared" si="483"/>
        <v>0</v>
      </c>
      <c r="CI145" s="83">
        <f t="shared" si="483"/>
        <v>0</v>
      </c>
      <c r="CJ145" s="83">
        <f t="shared" si="483"/>
        <v>0</v>
      </c>
      <c r="DQ145" s="83">
        <f>+$D145*CN111</f>
        <v>11.231963038512607</v>
      </c>
      <c r="DR145" s="83">
        <f t="shared" ref="DR145:FP145" si="484">+$D145*CO111</f>
        <v>9.819173146439292</v>
      </c>
      <c r="DS145" s="83">
        <f t="shared" si="484"/>
        <v>8.5826302103847762</v>
      </c>
      <c r="DT145" s="83">
        <f t="shared" si="484"/>
        <v>7.5002892896270943</v>
      </c>
      <c r="DU145" s="83">
        <f t="shared" si="484"/>
        <v>6.5528604981857317</v>
      </c>
      <c r="DV145" s="83">
        <f t="shared" si="484"/>
        <v>5.7234646004650278</v>
      </c>
      <c r="DW145" s="83">
        <f t="shared" si="484"/>
        <v>4.9973316565415065</v>
      </c>
      <c r="DX145" s="83">
        <f t="shared" si="484"/>
        <v>4.3615373358538134</v>
      </c>
      <c r="DY145" s="83">
        <f t="shared" si="484"/>
        <v>3.8047721907072787</v>
      </c>
      <c r="DZ145" s="83">
        <f t="shared" si="484"/>
        <v>3.3171397695774703</v>
      </c>
      <c r="EA145" s="83">
        <f t="shared" si="484"/>
        <v>2.8899799651972304</v>
      </c>
      <c r="EB145" s="83">
        <f t="shared" si="484"/>
        <v>2.5157144430372007</v>
      </c>
      <c r="EC145" s="83">
        <f t="shared" si="484"/>
        <v>2.1877113900867595</v>
      </c>
      <c r="ED145" s="83">
        <f t="shared" si="484"/>
        <v>1.9001671688522905</v>
      </c>
      <c r="EE145" s="83">
        <f t="shared" si="484"/>
        <v>1.6480027633731851</v>
      </c>
      <c r="EF145" s="83">
        <f t="shared" si="484"/>
        <v>1.4267731682040656</v>
      </c>
      <c r="EG145" s="83">
        <f t="shared" si="484"/>
        <v>1.2325881024411871</v>
      </c>
      <c r="EH145" s="83">
        <f t="shared" si="484"/>
        <v>1.0620426331091737</v>
      </c>
      <c r="EI145" s="83">
        <f t="shared" si="484"/>
        <v>0.91215646918258719</v>
      </c>
      <c r="EJ145" s="83">
        <f t="shared" si="484"/>
        <v>0.78032084235530641</v>
      </c>
      <c r="EK145" s="83">
        <f t="shared" si="484"/>
        <v>0.6642520261542576</v>
      </c>
      <c r="EL145" s="83">
        <f t="shared" si="484"/>
        <v>0.56195066354207424</v>
      </c>
      <c r="EM145" s="83">
        <f t="shared" si="484"/>
        <v>0.47166617688269802</v>
      </c>
      <c r="EN145" s="83">
        <f t="shared" si="484"/>
        <v>0.39186562490707894</v>
      </c>
      <c r="EO145" s="83">
        <f t="shared" si="484"/>
        <v>0.32120645073380111</v>
      </c>
      <c r="EP145" s="83">
        <f t="shared" si="484"/>
        <v>0.25851263448978723</v>
      </c>
      <c r="EQ145" s="83">
        <f t="shared" si="484"/>
        <v>0.20275382488018351</v>
      </c>
      <c r="ER145" s="83">
        <f t="shared" si="484"/>
        <v>0.15302707725984507</v>
      </c>
      <c r="ES145" s="83">
        <f t="shared" si="484"/>
        <v>0.10854087231163631</v>
      </c>
      <c r="ET145" s="83">
        <f t="shared" si="484"/>
        <v>6.8601130170324529E-2</v>
      </c>
      <c r="EU145" s="83">
        <f t="shared" si="484"/>
        <v>3.2598970472582409E-2</v>
      </c>
      <c r="EV145" s="83">
        <f t="shared" si="484"/>
        <v>0</v>
      </c>
      <c r="EW145" s="83">
        <f t="shared" si="484"/>
        <v>0</v>
      </c>
      <c r="EX145" s="83">
        <f t="shared" si="484"/>
        <v>0</v>
      </c>
      <c r="EY145" s="83">
        <f t="shared" si="484"/>
        <v>0</v>
      </c>
      <c r="EZ145" s="83">
        <f t="shared" si="484"/>
        <v>0</v>
      </c>
      <c r="FA145" s="83">
        <f t="shared" si="484"/>
        <v>0</v>
      </c>
      <c r="FB145" s="83">
        <f t="shared" si="484"/>
        <v>0</v>
      </c>
      <c r="FC145" s="83">
        <f t="shared" si="484"/>
        <v>0</v>
      </c>
      <c r="FD145" s="83">
        <f t="shared" si="484"/>
        <v>0</v>
      </c>
      <c r="FE145" s="83">
        <f t="shared" si="484"/>
        <v>0</v>
      </c>
      <c r="FF145" s="83">
        <f t="shared" si="484"/>
        <v>0</v>
      </c>
      <c r="FG145" s="83">
        <f t="shared" si="484"/>
        <v>0</v>
      </c>
      <c r="FH145" s="83">
        <f t="shared" si="484"/>
        <v>0</v>
      </c>
      <c r="FI145" s="83">
        <f t="shared" si="484"/>
        <v>0</v>
      </c>
      <c r="FJ145" s="83">
        <f t="shared" si="484"/>
        <v>0</v>
      </c>
      <c r="FK145" s="83">
        <f t="shared" si="484"/>
        <v>0</v>
      </c>
      <c r="FL145" s="83">
        <f t="shared" si="484"/>
        <v>0</v>
      </c>
      <c r="FM145" s="83">
        <f t="shared" si="484"/>
        <v>0</v>
      </c>
      <c r="FN145" s="83">
        <f t="shared" si="484"/>
        <v>0</v>
      </c>
      <c r="FO145" s="83">
        <f t="shared" si="484"/>
        <v>0</v>
      </c>
      <c r="FP145" s="83">
        <f t="shared" si="484"/>
        <v>0</v>
      </c>
    </row>
    <row r="146" spans="1:172">
      <c r="A146" s="80">
        <v>1982</v>
      </c>
      <c r="D146" s="99">
        <f>Data!CE46</f>
        <v>15.233221844209661</v>
      </c>
      <c r="AL146" s="83">
        <f>+$D146*H111</f>
        <v>15.233221844209661</v>
      </c>
      <c r="AM146" s="83">
        <f t="shared" ref="AM146:CJ146" si="485">+$D146*I111</f>
        <v>14.275855797477258</v>
      </c>
      <c r="AN146" s="83">
        <f t="shared" si="485"/>
        <v>13.306501713473699</v>
      </c>
      <c r="AO146" s="83">
        <f t="shared" si="485"/>
        <v>12.32583056631657</v>
      </c>
      <c r="AP146" s="83">
        <f t="shared" si="485"/>
        <v>11.334905057557933</v>
      </c>
      <c r="AQ146" s="83">
        <f t="shared" si="485"/>
        <v>10.335462500072454</v>
      </c>
      <c r="AR146" s="83">
        <f t="shared" si="485"/>
        <v>9.3303402543960807</v>
      </c>
      <c r="AS146" s="83">
        <f t="shared" si="485"/>
        <v>8.3240430580575424</v>
      </c>
      <c r="AT146" s="83">
        <f t="shared" si="485"/>
        <v>7.3233896103568457</v>
      </c>
      <c r="AU146" s="83">
        <f t="shared" si="485"/>
        <v>6.3380884183079607</v>
      </c>
      <c r="AV146" s="83">
        <f t="shared" si="485"/>
        <v>5.3810082699023205</v>
      </c>
      <c r="AW146" s="83">
        <f t="shared" si="485"/>
        <v>4.467875464309385</v>
      </c>
      <c r="AX146" s="83">
        <f t="shared" si="485"/>
        <v>3.6161988322519987</v>
      </c>
      <c r="AY146" s="83">
        <f t="shared" si="485"/>
        <v>2.8434147000435517</v>
      </c>
      <c r="AZ146" s="83">
        <f t="shared" si="485"/>
        <v>2.1645171002877386</v>
      </c>
      <c r="BA146" s="83">
        <f t="shared" si="485"/>
        <v>1.589691404193271</v>
      </c>
      <c r="BB146" s="83">
        <f t="shared" si="485"/>
        <v>1.1225774060241085</v>
      </c>
      <c r="BC146" s="83">
        <f t="shared" si="485"/>
        <v>0.75967093811293951</v>
      </c>
      <c r="BD146" s="83">
        <f t="shared" si="485"/>
        <v>0.49105177331004801</v>
      </c>
      <c r="BE146" s="83">
        <f t="shared" si="485"/>
        <v>0.30222322548016672</v>
      </c>
      <c r="BF146" s="83">
        <f t="shared" si="485"/>
        <v>0.17653261784919561</v>
      </c>
      <c r="BG146" s="83">
        <f t="shared" si="485"/>
        <v>9.7535279821046719E-2</v>
      </c>
      <c r="BH146" s="83">
        <f t="shared" si="485"/>
        <v>5.0787130678173156E-2</v>
      </c>
      <c r="BI146" s="83">
        <f t="shared" si="485"/>
        <v>2.4818350436414251E-2</v>
      </c>
      <c r="BJ146" s="83">
        <f t="shared" si="485"/>
        <v>1.1322845260333232E-2</v>
      </c>
      <c r="BK146" s="83">
        <f t="shared" si="485"/>
        <v>4.7891690661314382E-3</v>
      </c>
      <c r="BL146" s="83">
        <f t="shared" si="485"/>
        <v>1.8587024654703069E-3</v>
      </c>
      <c r="BM146" s="83">
        <f t="shared" si="485"/>
        <v>6.5086250054124896E-4</v>
      </c>
      <c r="BN146" s="83">
        <f t="shared" si="485"/>
        <v>1.9930158818142398E-4</v>
      </c>
      <c r="BO146" s="83">
        <f t="shared" si="485"/>
        <v>4.9784891633517368E-5</v>
      </c>
      <c r="BP146" s="83">
        <f t="shared" si="485"/>
        <v>8.2033565608477835E-6</v>
      </c>
      <c r="BQ146" s="83">
        <f t="shared" si="485"/>
        <v>0</v>
      </c>
      <c r="BR146" s="83">
        <f t="shared" si="485"/>
        <v>0</v>
      </c>
      <c r="BS146" s="83">
        <f t="shared" si="485"/>
        <v>0</v>
      </c>
      <c r="BT146" s="83">
        <f t="shared" si="485"/>
        <v>0</v>
      </c>
      <c r="BU146" s="83">
        <f t="shared" si="485"/>
        <v>0</v>
      </c>
      <c r="BV146" s="83">
        <f t="shared" si="485"/>
        <v>0</v>
      </c>
      <c r="BW146" s="83">
        <f t="shared" si="485"/>
        <v>0</v>
      </c>
      <c r="BX146" s="83">
        <f t="shared" si="485"/>
        <v>0</v>
      </c>
      <c r="BY146" s="83">
        <f t="shared" si="485"/>
        <v>0</v>
      </c>
      <c r="BZ146" s="83">
        <f t="shared" si="485"/>
        <v>0</v>
      </c>
      <c r="CA146" s="83">
        <f t="shared" si="485"/>
        <v>0</v>
      </c>
      <c r="CB146" s="83">
        <f t="shared" si="485"/>
        <v>0</v>
      </c>
      <c r="CC146" s="83">
        <f t="shared" si="485"/>
        <v>0</v>
      </c>
      <c r="CD146" s="83">
        <f t="shared" si="485"/>
        <v>0</v>
      </c>
      <c r="CE146" s="83">
        <f t="shared" si="485"/>
        <v>0</v>
      </c>
      <c r="CF146" s="83">
        <f t="shared" si="485"/>
        <v>0</v>
      </c>
      <c r="CG146" s="83">
        <f t="shared" si="485"/>
        <v>0</v>
      </c>
      <c r="CH146" s="83">
        <f t="shared" si="485"/>
        <v>0</v>
      </c>
      <c r="CI146" s="83">
        <f t="shared" si="485"/>
        <v>0</v>
      </c>
      <c r="CJ146" s="83">
        <f t="shared" si="485"/>
        <v>0</v>
      </c>
      <c r="DR146" s="83">
        <f>+$D146*CN111</f>
        <v>15.233221844209661</v>
      </c>
      <c r="DS146" s="83">
        <f t="shared" ref="DS146:FP146" si="486">+$D146*CO111</f>
        <v>13.317141656675517</v>
      </c>
      <c r="DT146" s="83">
        <f t="shared" si="486"/>
        <v>11.640094394302825</v>
      </c>
      <c r="DU146" s="83">
        <f t="shared" si="486"/>
        <v>10.172181857515197</v>
      </c>
      <c r="DV146" s="83">
        <f t="shared" si="486"/>
        <v>8.8872423583260218</v>
      </c>
      <c r="DW146" s="83">
        <f t="shared" si="486"/>
        <v>7.7623836258555121</v>
      </c>
      <c r="DX146" s="83">
        <f t="shared" si="486"/>
        <v>6.7775740974366174</v>
      </c>
      <c r="DY146" s="83">
        <f t="shared" si="486"/>
        <v>5.9152852970626117</v>
      </c>
      <c r="DZ146" s="83">
        <f t="shared" si="486"/>
        <v>5.1601789152075757</v>
      </c>
      <c r="EA146" s="83">
        <f t="shared" si="486"/>
        <v>4.498833002295533</v>
      </c>
      <c r="EB146" s="83">
        <f t="shared" si="486"/>
        <v>3.9195023865570491</v>
      </c>
      <c r="EC146" s="83">
        <f t="shared" si="486"/>
        <v>3.4119090381678174</v>
      </c>
      <c r="ED146" s="83">
        <f t="shared" si="486"/>
        <v>2.9670586363244555</v>
      </c>
      <c r="EE146" s="83">
        <f t="shared" si="486"/>
        <v>2.5770800638286171</v>
      </c>
      <c r="EF146" s="83">
        <f t="shared" si="486"/>
        <v>2.235084963176547</v>
      </c>
      <c r="EG146" s="83">
        <f t="shared" si="486"/>
        <v>1.9350448463990468</v>
      </c>
      <c r="EH146" s="83">
        <f t="shared" si="486"/>
        <v>1.6716835643635166</v>
      </c>
      <c r="EI146" s="83">
        <f t="shared" si="486"/>
        <v>1.4403832155330014</v>
      </c>
      <c r="EJ146" s="83">
        <f t="shared" si="486"/>
        <v>1.2371018141748977</v>
      </c>
      <c r="EK146" s="83">
        <f t="shared" si="486"/>
        <v>1.0583012480098979</v>
      </c>
      <c r="EL146" s="83">
        <f t="shared" si="486"/>
        <v>0.90088423903979764</v>
      </c>
      <c r="EM146" s="83">
        <f t="shared" si="486"/>
        <v>0.76213918207220521</v>
      </c>
      <c r="EN146" s="83">
        <f t="shared" si="486"/>
        <v>0.63969187614205736</v>
      </c>
      <c r="EO146" s="83">
        <f t="shared" si="486"/>
        <v>0.53146328712633295</v>
      </c>
      <c r="EP146" s="83">
        <f t="shared" si="486"/>
        <v>0.43563258755765544</v>
      </c>
      <c r="EQ146" s="83">
        <f t="shared" si="486"/>
        <v>0.35060481388794723</v>
      </c>
      <c r="ER146" s="83">
        <f t="shared" si="486"/>
        <v>0.27498256391795239</v>
      </c>
      <c r="ES146" s="83">
        <f t="shared" si="486"/>
        <v>0.20754122926484692</v>
      </c>
      <c r="ET146" s="83">
        <f t="shared" si="486"/>
        <v>0.14720732087684513</v>
      </c>
      <c r="EU146" s="83">
        <f t="shared" si="486"/>
        <v>9.3039500848147758E-2</v>
      </c>
      <c r="EV146" s="83">
        <f t="shared" si="486"/>
        <v>4.4211982126273863E-2</v>
      </c>
      <c r="EW146" s="83">
        <f t="shared" si="486"/>
        <v>0</v>
      </c>
      <c r="EX146" s="83">
        <f t="shared" si="486"/>
        <v>0</v>
      </c>
      <c r="EY146" s="83">
        <f t="shared" si="486"/>
        <v>0</v>
      </c>
      <c r="EZ146" s="83">
        <f t="shared" si="486"/>
        <v>0</v>
      </c>
      <c r="FA146" s="83">
        <f t="shared" si="486"/>
        <v>0</v>
      </c>
      <c r="FB146" s="83">
        <f t="shared" si="486"/>
        <v>0</v>
      </c>
      <c r="FC146" s="83">
        <f t="shared" si="486"/>
        <v>0</v>
      </c>
      <c r="FD146" s="83">
        <f t="shared" si="486"/>
        <v>0</v>
      </c>
      <c r="FE146" s="83">
        <f t="shared" si="486"/>
        <v>0</v>
      </c>
      <c r="FF146" s="83">
        <f t="shared" si="486"/>
        <v>0</v>
      </c>
      <c r="FG146" s="83">
        <f t="shared" si="486"/>
        <v>0</v>
      </c>
      <c r="FH146" s="83">
        <f t="shared" si="486"/>
        <v>0</v>
      </c>
      <c r="FI146" s="83">
        <f t="shared" si="486"/>
        <v>0</v>
      </c>
      <c r="FJ146" s="83">
        <f t="shared" si="486"/>
        <v>0</v>
      </c>
      <c r="FK146" s="83">
        <f t="shared" si="486"/>
        <v>0</v>
      </c>
      <c r="FL146" s="83">
        <f t="shared" si="486"/>
        <v>0</v>
      </c>
      <c r="FM146" s="83">
        <f t="shared" si="486"/>
        <v>0</v>
      </c>
      <c r="FN146" s="83">
        <f t="shared" si="486"/>
        <v>0</v>
      </c>
      <c r="FO146" s="83">
        <f t="shared" si="486"/>
        <v>0</v>
      </c>
      <c r="FP146" s="83">
        <f t="shared" si="486"/>
        <v>0</v>
      </c>
    </row>
    <row r="147" spans="1:172">
      <c r="A147" s="80">
        <v>1983</v>
      </c>
      <c r="D147" s="99">
        <f>Data!CE47</f>
        <v>17.117219018686484</v>
      </c>
      <c r="AM147" s="83">
        <f>+$D147*H111</f>
        <v>17.117219018686484</v>
      </c>
      <c r="AN147" s="83">
        <f t="shared" ref="AN147:CJ147" si="487">+$D147*I111</f>
        <v>16.041448937309926</v>
      </c>
      <c r="AO147" s="83">
        <f t="shared" si="487"/>
        <v>14.952208175753354</v>
      </c>
      <c r="AP147" s="83">
        <f t="shared" si="487"/>
        <v>13.850250692112047</v>
      </c>
      <c r="AQ147" s="83">
        <f t="shared" si="487"/>
        <v>12.736770619538143</v>
      </c>
      <c r="AR147" s="83">
        <f t="shared" si="487"/>
        <v>11.613720136322215</v>
      </c>
      <c r="AS147" s="83">
        <f t="shared" si="487"/>
        <v>10.484287518866028</v>
      </c>
      <c r="AT147" s="83">
        <f t="shared" si="487"/>
        <v>9.3535346365291669</v>
      </c>
      <c r="AU147" s="83">
        <f t="shared" si="487"/>
        <v>8.2291235039881343</v>
      </c>
      <c r="AV147" s="83">
        <f t="shared" si="487"/>
        <v>7.1219633460019587</v>
      </c>
      <c r="AW147" s="83">
        <f t="shared" si="487"/>
        <v>6.0465145219619201</v>
      </c>
      <c r="AX147" s="83">
        <f t="shared" si="487"/>
        <v>5.0204483104714583</v>
      </c>
      <c r="AY147" s="83">
        <f t="shared" si="487"/>
        <v>4.0634389796078798</v>
      </c>
      <c r="AZ147" s="83">
        <f t="shared" si="487"/>
        <v>3.1950793259207213</v>
      </c>
      <c r="BA147" s="83">
        <f t="shared" si="487"/>
        <v>2.4322177970119148</v>
      </c>
      <c r="BB147" s="83">
        <f t="shared" si="487"/>
        <v>1.7862994589055212</v>
      </c>
      <c r="BC147" s="83">
        <f t="shared" si="487"/>
        <v>1.2614142642219592</v>
      </c>
      <c r="BD147" s="83">
        <f t="shared" si="487"/>
        <v>0.85362466081021371</v>
      </c>
      <c r="BE147" s="83">
        <f t="shared" si="487"/>
        <v>0.55178351889213062</v>
      </c>
      <c r="BF147" s="83">
        <f t="shared" si="487"/>
        <v>0.33960124758796773</v>
      </c>
      <c r="BG147" s="83">
        <f t="shared" si="487"/>
        <v>0.19836561920847812</v>
      </c>
      <c r="BH147" s="83">
        <f t="shared" si="487"/>
        <v>0.10959813779514668</v>
      </c>
      <c r="BI147" s="83">
        <f t="shared" si="487"/>
        <v>5.7068323959280243E-2</v>
      </c>
      <c r="BJ147" s="83">
        <f t="shared" si="487"/>
        <v>2.7887806299105127E-2</v>
      </c>
      <c r="BK147" s="83">
        <f t="shared" si="487"/>
        <v>1.2723219304358248E-2</v>
      </c>
      <c r="BL147" s="83">
        <f t="shared" si="487"/>
        <v>5.3814784988279168E-3</v>
      </c>
      <c r="BM147" s="83">
        <f t="shared" si="487"/>
        <v>2.0885809658264371E-3</v>
      </c>
      <c r="BN147" s="83">
        <f t="shared" si="487"/>
        <v>7.3135913641599894E-4</v>
      </c>
      <c r="BO147" s="83">
        <f t="shared" si="487"/>
        <v>2.239505844897967E-4</v>
      </c>
      <c r="BP147" s="83">
        <f t="shared" si="487"/>
        <v>5.5942131128118049E-5</v>
      </c>
      <c r="BQ147" s="83">
        <f t="shared" si="487"/>
        <v>9.217922011277287E-6</v>
      </c>
      <c r="BR147" s="83">
        <f t="shared" si="487"/>
        <v>0</v>
      </c>
      <c r="BS147" s="83">
        <f t="shared" si="487"/>
        <v>0</v>
      </c>
      <c r="BT147" s="83">
        <f t="shared" si="487"/>
        <v>0</v>
      </c>
      <c r="BU147" s="83">
        <f t="shared" si="487"/>
        <v>0</v>
      </c>
      <c r="BV147" s="83">
        <f t="shared" si="487"/>
        <v>0</v>
      </c>
      <c r="BW147" s="83">
        <f t="shared" si="487"/>
        <v>0</v>
      </c>
      <c r="BX147" s="83">
        <f t="shared" si="487"/>
        <v>0</v>
      </c>
      <c r="BY147" s="83">
        <f t="shared" si="487"/>
        <v>0</v>
      </c>
      <c r="BZ147" s="83">
        <f t="shared" si="487"/>
        <v>0</v>
      </c>
      <c r="CA147" s="83">
        <f t="shared" si="487"/>
        <v>0</v>
      </c>
      <c r="CB147" s="83">
        <f t="shared" si="487"/>
        <v>0</v>
      </c>
      <c r="CC147" s="83">
        <f t="shared" si="487"/>
        <v>0</v>
      </c>
      <c r="CD147" s="83">
        <f t="shared" si="487"/>
        <v>0</v>
      </c>
      <c r="CE147" s="83">
        <f t="shared" si="487"/>
        <v>0</v>
      </c>
      <c r="CF147" s="83">
        <f t="shared" si="487"/>
        <v>0</v>
      </c>
      <c r="CG147" s="83">
        <f t="shared" si="487"/>
        <v>0</v>
      </c>
      <c r="CH147" s="83">
        <f t="shared" si="487"/>
        <v>0</v>
      </c>
      <c r="CI147" s="83">
        <f t="shared" si="487"/>
        <v>0</v>
      </c>
      <c r="CJ147" s="83">
        <f t="shared" si="487"/>
        <v>0</v>
      </c>
      <c r="DS147" s="83">
        <f>+$D147*CN111</f>
        <v>17.117219018686484</v>
      </c>
      <c r="DT147" s="83">
        <f t="shared" ref="DT147:FP147" si="488">+$D147*CO111</f>
        <v>14.964164033811125</v>
      </c>
      <c r="DU147" s="83">
        <f t="shared" si="488"/>
        <v>13.079704817743606</v>
      </c>
      <c r="DV147" s="83">
        <f t="shared" si="488"/>
        <v>11.430245455210891</v>
      </c>
      <c r="DW147" s="83">
        <f t="shared" si="488"/>
        <v>9.9863886625821632</v>
      </c>
      <c r="DX147" s="83">
        <f t="shared" si="488"/>
        <v>8.7224109246029418</v>
      </c>
      <c r="DY147" s="83">
        <f t="shared" si="488"/>
        <v>7.6158032376648572</v>
      </c>
      <c r="DZ147" s="83">
        <f t="shared" si="488"/>
        <v>6.6468692587395282</v>
      </c>
      <c r="EA147" s="83">
        <f t="shared" si="488"/>
        <v>5.7983736842111737</v>
      </c>
      <c r="EB147" s="83">
        <f t="shared" si="488"/>
        <v>5.0552345798114287</v>
      </c>
      <c r="EC147" s="83">
        <f t="shared" si="488"/>
        <v>4.404254167706716</v>
      </c>
      <c r="ED147" s="83">
        <f t="shared" si="488"/>
        <v>3.8338832635299642</v>
      </c>
      <c r="EE147" s="83">
        <f t="shared" si="488"/>
        <v>3.3340151570467698</v>
      </c>
      <c r="EF147" s="83">
        <f t="shared" si="488"/>
        <v>2.8958052559322951</v>
      </c>
      <c r="EG147" s="83">
        <f t="shared" si="488"/>
        <v>2.5115132721977842</v>
      </c>
      <c r="EH147" s="83">
        <f t="shared" si="488"/>
        <v>2.1743651333603693</v>
      </c>
      <c r="EI147" s="83">
        <f t="shared" si="488"/>
        <v>1.8784321526851233</v>
      </c>
      <c r="EJ147" s="83">
        <f t="shared" si="488"/>
        <v>1.6185253010340748</v>
      </c>
      <c r="EK147" s="83">
        <f t="shared" si="488"/>
        <v>1.3901026925367912</v>
      </c>
      <c r="EL147" s="83">
        <f t="shared" si="488"/>
        <v>1.1891886322669469</v>
      </c>
      <c r="EM147" s="83">
        <f t="shared" si="488"/>
        <v>1.0123027805827236</v>
      </c>
      <c r="EN147" s="83">
        <f t="shared" si="488"/>
        <v>0.85639816945299385</v>
      </c>
      <c r="EO147" s="83">
        <f t="shared" si="488"/>
        <v>0.71880696417220491</v>
      </c>
      <c r="EP147" s="83">
        <f t="shared" si="488"/>
        <v>0.59719300218754789</v>
      </c>
      <c r="EQ147" s="83">
        <f t="shared" si="488"/>
        <v>0.48951026179244778</v>
      </c>
      <c r="ER147" s="83">
        <f t="shared" si="488"/>
        <v>0.39396651934186888</v>
      </c>
      <c r="ES147" s="83">
        <f t="shared" si="488"/>
        <v>0.30899154630855141</v>
      </c>
      <c r="ET147" s="83">
        <f t="shared" si="488"/>
        <v>0.2332092785797753</v>
      </c>
      <c r="EU147" s="83">
        <f t="shared" si="488"/>
        <v>0.16541346133948792</v>
      </c>
      <c r="EV147" s="83">
        <f t="shared" si="488"/>
        <v>0.10454633495752383</v>
      </c>
      <c r="EW147" s="83">
        <f t="shared" si="488"/>
        <v>4.9679981624724111E-2</v>
      </c>
      <c r="EX147" s="83">
        <f t="shared" si="488"/>
        <v>0</v>
      </c>
      <c r="EY147" s="83">
        <f t="shared" si="488"/>
        <v>0</v>
      </c>
      <c r="EZ147" s="83">
        <f t="shared" si="488"/>
        <v>0</v>
      </c>
      <c r="FA147" s="83">
        <f t="shared" si="488"/>
        <v>0</v>
      </c>
      <c r="FB147" s="83">
        <f t="shared" si="488"/>
        <v>0</v>
      </c>
      <c r="FC147" s="83">
        <f t="shared" si="488"/>
        <v>0</v>
      </c>
      <c r="FD147" s="83">
        <f t="shared" si="488"/>
        <v>0</v>
      </c>
      <c r="FE147" s="83">
        <f t="shared" si="488"/>
        <v>0</v>
      </c>
      <c r="FF147" s="83">
        <f t="shared" si="488"/>
        <v>0</v>
      </c>
      <c r="FG147" s="83">
        <f t="shared" si="488"/>
        <v>0</v>
      </c>
      <c r="FH147" s="83">
        <f t="shared" si="488"/>
        <v>0</v>
      </c>
      <c r="FI147" s="83">
        <f t="shared" si="488"/>
        <v>0</v>
      </c>
      <c r="FJ147" s="83">
        <f t="shared" si="488"/>
        <v>0</v>
      </c>
      <c r="FK147" s="83">
        <f t="shared" si="488"/>
        <v>0</v>
      </c>
      <c r="FL147" s="83">
        <f t="shared" si="488"/>
        <v>0</v>
      </c>
      <c r="FM147" s="83">
        <f t="shared" si="488"/>
        <v>0</v>
      </c>
      <c r="FN147" s="83">
        <f t="shared" si="488"/>
        <v>0</v>
      </c>
      <c r="FO147" s="83">
        <f t="shared" si="488"/>
        <v>0</v>
      </c>
      <c r="FP147" s="83">
        <f t="shared" si="488"/>
        <v>0</v>
      </c>
    </row>
    <row r="148" spans="1:172">
      <c r="A148" s="80">
        <v>1984</v>
      </c>
      <c r="D148" s="99">
        <f>Data!CE48</f>
        <v>21.893603342617784</v>
      </c>
      <c r="AN148" s="83">
        <f>+$D148*H111</f>
        <v>21.893603342617784</v>
      </c>
      <c r="AO148" s="83">
        <f t="shared" ref="AO148:CJ148" si="489">+$D148*I111</f>
        <v>20.517650658726648</v>
      </c>
      <c r="AP148" s="83">
        <f t="shared" si="489"/>
        <v>19.124468439576635</v>
      </c>
      <c r="AQ148" s="83">
        <f t="shared" si="489"/>
        <v>17.715021027532984</v>
      </c>
      <c r="AR148" s="83">
        <f t="shared" si="489"/>
        <v>16.290835766350703</v>
      </c>
      <c r="AS148" s="83">
        <f t="shared" si="489"/>
        <v>14.854409569640653</v>
      </c>
      <c r="AT148" s="83">
        <f t="shared" si="489"/>
        <v>13.409820369618966</v>
      </c>
      <c r="AU148" s="83">
        <f t="shared" si="489"/>
        <v>11.963542498349156</v>
      </c>
      <c r="AV148" s="83">
        <f t="shared" si="489"/>
        <v>10.525375977081728</v>
      </c>
      <c r="AW148" s="83">
        <f t="shared" si="489"/>
        <v>9.1092741378029647</v>
      </c>
      <c r="AX148" s="83">
        <f t="shared" si="489"/>
        <v>7.7337323548116199</v>
      </c>
      <c r="AY148" s="83">
        <f t="shared" si="489"/>
        <v>6.4213528956768746</v>
      </c>
      <c r="AZ148" s="83">
        <f t="shared" si="489"/>
        <v>5.1972999311013792</v>
      </c>
      <c r="BA148" s="83">
        <f t="shared" si="489"/>
        <v>4.0866334264661841</v>
      </c>
      <c r="BB148" s="83">
        <f t="shared" si="489"/>
        <v>3.1109032157912262</v>
      </c>
      <c r="BC148" s="83">
        <f t="shared" si="489"/>
        <v>2.2847479933344514</v>
      </c>
      <c r="BD148" s="83">
        <f t="shared" si="489"/>
        <v>1.6133989710271794</v>
      </c>
      <c r="BE148" s="83">
        <f t="shared" si="489"/>
        <v>1.0918198631946692</v>
      </c>
      <c r="BF148" s="83">
        <f t="shared" si="489"/>
        <v>0.70575304787711779</v>
      </c>
      <c r="BG148" s="83">
        <f t="shared" si="489"/>
        <v>0.43436349101056504</v>
      </c>
      <c r="BH148" s="83">
        <f t="shared" si="489"/>
        <v>0.25371750977901808</v>
      </c>
      <c r="BI148" s="83">
        <f t="shared" si="489"/>
        <v>0.14018037353830839</v>
      </c>
      <c r="BJ148" s="83">
        <f t="shared" si="489"/>
        <v>7.2992654170547011E-2</v>
      </c>
      <c r="BK148" s="83">
        <f t="shared" si="489"/>
        <v>3.5669612484471085E-2</v>
      </c>
      <c r="BL148" s="83">
        <f t="shared" si="489"/>
        <v>1.6273503095722633E-2</v>
      </c>
      <c r="BM148" s="83">
        <f t="shared" si="489"/>
        <v>6.8831248534906991E-3</v>
      </c>
      <c r="BN148" s="83">
        <f t="shared" si="489"/>
        <v>2.6713780529902028E-3</v>
      </c>
      <c r="BO148" s="83">
        <f t="shared" si="489"/>
        <v>9.3543739880942896E-4</v>
      </c>
      <c r="BP148" s="83">
        <f t="shared" si="489"/>
        <v>2.8644169708960497E-4</v>
      </c>
      <c r="BQ148" s="83">
        <f t="shared" si="489"/>
        <v>7.1552208785940558E-5</v>
      </c>
      <c r="BR148" s="83">
        <f t="shared" si="489"/>
        <v>1.179008856156921E-5</v>
      </c>
      <c r="BS148" s="83">
        <f t="shared" si="489"/>
        <v>0</v>
      </c>
      <c r="BT148" s="83">
        <f t="shared" si="489"/>
        <v>0</v>
      </c>
      <c r="BU148" s="83">
        <f t="shared" si="489"/>
        <v>0</v>
      </c>
      <c r="BV148" s="83">
        <f t="shared" si="489"/>
        <v>0</v>
      </c>
      <c r="BW148" s="83">
        <f t="shared" si="489"/>
        <v>0</v>
      </c>
      <c r="BX148" s="83">
        <f t="shared" si="489"/>
        <v>0</v>
      </c>
      <c r="BY148" s="83">
        <f t="shared" si="489"/>
        <v>0</v>
      </c>
      <c r="BZ148" s="83">
        <f t="shared" si="489"/>
        <v>0</v>
      </c>
      <c r="CA148" s="83">
        <f t="shared" si="489"/>
        <v>0</v>
      </c>
      <c r="CB148" s="83">
        <f t="shared" si="489"/>
        <v>0</v>
      </c>
      <c r="CC148" s="83">
        <f t="shared" si="489"/>
        <v>0</v>
      </c>
      <c r="CD148" s="83">
        <f t="shared" si="489"/>
        <v>0</v>
      </c>
      <c r="CE148" s="83">
        <f t="shared" si="489"/>
        <v>0</v>
      </c>
      <c r="CF148" s="83">
        <f t="shared" si="489"/>
        <v>0</v>
      </c>
      <c r="CG148" s="83">
        <f t="shared" si="489"/>
        <v>0</v>
      </c>
      <c r="CH148" s="83">
        <f t="shared" si="489"/>
        <v>0</v>
      </c>
      <c r="CI148" s="83">
        <f t="shared" si="489"/>
        <v>0</v>
      </c>
      <c r="CJ148" s="83">
        <f t="shared" si="489"/>
        <v>0</v>
      </c>
      <c r="DT148" s="83">
        <f>+$D148*CN111</f>
        <v>21.893603342617784</v>
      </c>
      <c r="DU148" s="83">
        <f t="shared" ref="DU148:FP148" si="490">+$D148*CO111</f>
        <v>19.139760457143957</v>
      </c>
      <c r="DV148" s="83">
        <f t="shared" si="490"/>
        <v>16.729462233648498</v>
      </c>
      <c r="DW148" s="83">
        <f t="shared" si="490"/>
        <v>14.619738161435885</v>
      </c>
      <c r="DX148" s="83">
        <f t="shared" si="490"/>
        <v>12.77298794652957</v>
      </c>
      <c r="DY148" s="83">
        <f t="shared" si="490"/>
        <v>11.156310190697486</v>
      </c>
      <c r="DZ148" s="83">
        <f t="shared" si="490"/>
        <v>9.7409149838437656</v>
      </c>
      <c r="EA148" s="83">
        <f t="shared" si="490"/>
        <v>8.5016099205261053</v>
      </c>
      <c r="EB148" s="83">
        <f t="shared" si="490"/>
        <v>7.4163503625096592</v>
      </c>
      <c r="EC148" s="83">
        <f t="shared" si="490"/>
        <v>6.4658459165272459</v>
      </c>
      <c r="ED148" s="83">
        <f t="shared" si="490"/>
        <v>5.6332161002658818</v>
      </c>
      <c r="EE148" s="83">
        <f t="shared" si="490"/>
        <v>4.9036890479693751</v>
      </c>
      <c r="EF148" s="83">
        <f t="shared" si="490"/>
        <v>4.2643378756194004</v>
      </c>
      <c r="EG148" s="83">
        <f t="shared" si="490"/>
        <v>3.7038499981590181</v>
      </c>
      <c r="EH148" s="83">
        <f t="shared" si="490"/>
        <v>3.212325279660865</v>
      </c>
      <c r="EI148" s="83">
        <f t="shared" si="490"/>
        <v>2.7810994122258514</v>
      </c>
      <c r="EJ148" s="83">
        <f t="shared" si="490"/>
        <v>2.4025893699211176</v>
      </c>
      <c r="EK148" s="83">
        <f t="shared" si="490"/>
        <v>2.0701581782734153</v>
      </c>
      <c r="EL148" s="83">
        <f t="shared" si="490"/>
        <v>1.7779965847653738</v>
      </c>
      <c r="EM148" s="83">
        <f t="shared" si="490"/>
        <v>1.5210195175968826</v>
      </c>
      <c r="EN148" s="83">
        <f t="shared" si="490"/>
        <v>1.2947754840615402</v>
      </c>
      <c r="EO148" s="83">
        <f t="shared" si="490"/>
        <v>1.0953672909646861</v>
      </c>
      <c r="EP148" s="83">
        <f t="shared" si="490"/>
        <v>0.91938267170137267</v>
      </c>
      <c r="EQ148" s="83">
        <f t="shared" si="490"/>
        <v>0.76383358153026393</v>
      </c>
      <c r="ER148" s="83">
        <f t="shared" si="490"/>
        <v>0.6261030773822065</v>
      </c>
      <c r="ES148" s="83">
        <f t="shared" si="490"/>
        <v>0.50389883399438529</v>
      </c>
      <c r="ET148" s="83">
        <f t="shared" si="490"/>
        <v>0.39521246668143978</v>
      </c>
      <c r="EU148" s="83">
        <f t="shared" si="490"/>
        <v>0.29828393476006659</v>
      </c>
      <c r="EV148" s="83">
        <f t="shared" si="490"/>
        <v>0.21157039038541736</v>
      </c>
      <c r="EW148" s="83">
        <f t="shared" si="490"/>
        <v>0.13371891695641364</v>
      </c>
      <c r="EX148" s="83">
        <f t="shared" si="490"/>
        <v>6.3542670720802302E-2</v>
      </c>
      <c r="EY148" s="83">
        <f t="shared" si="490"/>
        <v>0</v>
      </c>
      <c r="EZ148" s="83">
        <f t="shared" si="490"/>
        <v>0</v>
      </c>
      <c r="FA148" s="83">
        <f t="shared" si="490"/>
        <v>0</v>
      </c>
      <c r="FB148" s="83">
        <f t="shared" si="490"/>
        <v>0</v>
      </c>
      <c r="FC148" s="83">
        <f t="shared" si="490"/>
        <v>0</v>
      </c>
      <c r="FD148" s="83">
        <f t="shared" si="490"/>
        <v>0</v>
      </c>
      <c r="FE148" s="83">
        <f t="shared" si="490"/>
        <v>0</v>
      </c>
      <c r="FF148" s="83">
        <f t="shared" si="490"/>
        <v>0</v>
      </c>
      <c r="FG148" s="83">
        <f t="shared" si="490"/>
        <v>0</v>
      </c>
      <c r="FH148" s="83">
        <f t="shared" si="490"/>
        <v>0</v>
      </c>
      <c r="FI148" s="83">
        <f t="shared" si="490"/>
        <v>0</v>
      </c>
      <c r="FJ148" s="83">
        <f t="shared" si="490"/>
        <v>0</v>
      </c>
      <c r="FK148" s="83">
        <f t="shared" si="490"/>
        <v>0</v>
      </c>
      <c r="FL148" s="83">
        <f t="shared" si="490"/>
        <v>0</v>
      </c>
      <c r="FM148" s="83">
        <f t="shared" si="490"/>
        <v>0</v>
      </c>
      <c r="FN148" s="83">
        <f t="shared" si="490"/>
        <v>0</v>
      </c>
      <c r="FO148" s="83">
        <f t="shared" si="490"/>
        <v>0</v>
      </c>
      <c r="FP148" s="83">
        <f t="shared" si="490"/>
        <v>0</v>
      </c>
    </row>
    <row r="149" spans="1:172">
      <c r="A149" s="80">
        <v>1985</v>
      </c>
      <c r="D149" s="99">
        <f>Data!CE49</f>
        <v>28.551271417826499</v>
      </c>
      <c r="AO149" s="83">
        <f>+$D149*H111</f>
        <v>28.551271417826499</v>
      </c>
      <c r="AP149" s="83">
        <f t="shared" ref="AP149:CJ149" si="491">+$D149*I111</f>
        <v>26.756902627953039</v>
      </c>
      <c r="AQ149" s="83">
        <f t="shared" si="491"/>
        <v>24.940064940206483</v>
      </c>
      <c r="AR149" s="83">
        <f t="shared" si="491"/>
        <v>23.102015945682233</v>
      </c>
      <c r="AS149" s="83">
        <f t="shared" si="491"/>
        <v>21.244747441044137</v>
      </c>
      <c r="AT149" s="83">
        <f t="shared" si="491"/>
        <v>19.371515631179751</v>
      </c>
      <c r="AU149" s="83">
        <f t="shared" si="491"/>
        <v>17.487638514579515</v>
      </c>
      <c r="AV149" s="83">
        <f t="shared" si="491"/>
        <v>15.601559215433715</v>
      </c>
      <c r="AW149" s="83">
        <f t="shared" si="491"/>
        <v>13.726057862360054</v>
      </c>
      <c r="AX149" s="83">
        <f t="shared" si="491"/>
        <v>11.879330882985769</v>
      </c>
      <c r="AY149" s="83">
        <f t="shared" si="491"/>
        <v>10.08549794565938</v>
      </c>
      <c r="AZ149" s="83">
        <f t="shared" si="491"/>
        <v>8.374034485097015</v>
      </c>
      <c r="BA149" s="83">
        <f t="shared" si="491"/>
        <v>6.7777568932142591</v>
      </c>
      <c r="BB149" s="83">
        <f t="shared" si="491"/>
        <v>5.3293456686078455</v>
      </c>
      <c r="BC149" s="83">
        <f t="shared" si="491"/>
        <v>4.0569037758964202</v>
      </c>
      <c r="BD149" s="83">
        <f t="shared" si="491"/>
        <v>2.979521418114202</v>
      </c>
      <c r="BE149" s="83">
        <f t="shared" si="491"/>
        <v>2.1040205765201883</v>
      </c>
      <c r="BF149" s="83">
        <f t="shared" si="491"/>
        <v>1.4238334716133534</v>
      </c>
      <c r="BG149" s="83">
        <f t="shared" si="491"/>
        <v>0.92036685366788828</v>
      </c>
      <c r="BH149" s="83">
        <f t="shared" si="491"/>
        <v>0.56644992291864726</v>
      </c>
      <c r="BI149" s="83">
        <f t="shared" si="491"/>
        <v>0.33087095677187173</v>
      </c>
      <c r="BJ149" s="83">
        <f t="shared" si="491"/>
        <v>0.18280809374826257</v>
      </c>
      <c r="BK149" s="83">
        <f t="shared" si="491"/>
        <v>9.5189131186737233E-2</v>
      </c>
      <c r="BL149" s="83">
        <f t="shared" si="491"/>
        <v>4.6516453754800534E-2</v>
      </c>
      <c r="BM149" s="83">
        <f t="shared" si="491"/>
        <v>2.1222144045168478E-2</v>
      </c>
      <c r="BN149" s="83">
        <f t="shared" si="491"/>
        <v>8.9762275683625495E-3</v>
      </c>
      <c r="BO149" s="83">
        <f t="shared" si="491"/>
        <v>3.4837225584552199E-3</v>
      </c>
      <c r="BP149" s="83">
        <f t="shared" si="491"/>
        <v>1.2198963619572086E-3</v>
      </c>
      <c r="BQ149" s="83">
        <f t="shared" si="491"/>
        <v>3.7354630532966855E-4</v>
      </c>
      <c r="BR149" s="83">
        <f t="shared" si="491"/>
        <v>9.3310657986375644E-5</v>
      </c>
      <c r="BS149" s="83">
        <f t="shared" si="491"/>
        <v>1.5375359336409936E-5</v>
      </c>
      <c r="BT149" s="83">
        <f t="shared" si="491"/>
        <v>0</v>
      </c>
      <c r="BU149" s="83">
        <f t="shared" si="491"/>
        <v>0</v>
      </c>
      <c r="BV149" s="83">
        <f t="shared" si="491"/>
        <v>0</v>
      </c>
      <c r="BW149" s="83">
        <f t="shared" si="491"/>
        <v>0</v>
      </c>
      <c r="BX149" s="83">
        <f t="shared" si="491"/>
        <v>0</v>
      </c>
      <c r="BY149" s="83">
        <f t="shared" si="491"/>
        <v>0</v>
      </c>
      <c r="BZ149" s="83">
        <f t="shared" si="491"/>
        <v>0</v>
      </c>
      <c r="CA149" s="83">
        <f t="shared" si="491"/>
        <v>0</v>
      </c>
      <c r="CB149" s="83">
        <f t="shared" si="491"/>
        <v>0</v>
      </c>
      <c r="CC149" s="83">
        <f t="shared" si="491"/>
        <v>0</v>
      </c>
      <c r="CD149" s="83">
        <f t="shared" si="491"/>
        <v>0</v>
      </c>
      <c r="CE149" s="83">
        <f t="shared" si="491"/>
        <v>0</v>
      </c>
      <c r="CF149" s="83">
        <f t="shared" si="491"/>
        <v>0</v>
      </c>
      <c r="CG149" s="83">
        <f t="shared" si="491"/>
        <v>0</v>
      </c>
      <c r="CH149" s="83">
        <f t="shared" si="491"/>
        <v>0</v>
      </c>
      <c r="CI149" s="83">
        <f t="shared" si="491"/>
        <v>0</v>
      </c>
      <c r="CJ149" s="83">
        <f t="shared" si="491"/>
        <v>0</v>
      </c>
      <c r="DU149" s="83">
        <f>+$D149*CN111</f>
        <v>28.551271417826499</v>
      </c>
      <c r="DV149" s="83">
        <f t="shared" ref="DV149:FP149" si="492">+$D149*CO111</f>
        <v>24.960007136895548</v>
      </c>
      <c r="DW149" s="83">
        <f t="shared" si="492"/>
        <v>21.816756676932865</v>
      </c>
      <c r="DX149" s="83">
        <f t="shared" si="492"/>
        <v>19.065482541751503</v>
      </c>
      <c r="DY149" s="83">
        <f t="shared" si="492"/>
        <v>16.657150491445201</v>
      </c>
      <c r="DZ149" s="83">
        <f t="shared" si="492"/>
        <v>14.548854078123709</v>
      </c>
      <c r="EA149" s="83">
        <f t="shared" si="492"/>
        <v>12.703048612391758</v>
      </c>
      <c r="EB149" s="83">
        <f t="shared" si="492"/>
        <v>11.086880881637647</v>
      </c>
      <c r="EC149" s="83">
        <f t="shared" si="492"/>
        <v>9.6716026510595885</v>
      </c>
      <c r="ED149" s="83">
        <f t="shared" si="492"/>
        <v>8.4320574744888575</v>
      </c>
      <c r="EE149" s="83">
        <f t="shared" si="492"/>
        <v>7.3462316511819328</v>
      </c>
      <c r="EF149" s="83">
        <f t="shared" si="492"/>
        <v>6.3948613102285465</v>
      </c>
      <c r="EG149" s="83">
        <f t="shared" si="492"/>
        <v>5.561088606512107</v>
      </c>
      <c r="EH149" s="83">
        <f t="shared" si="492"/>
        <v>4.8301608891627055</v>
      </c>
      <c r="EI149" s="83">
        <f t="shared" si="492"/>
        <v>4.1891674708205633</v>
      </c>
      <c r="EJ149" s="83">
        <f t="shared" si="492"/>
        <v>3.6268092974833177</v>
      </c>
      <c r="EK149" s="83">
        <f t="shared" si="492"/>
        <v>3.1331974062338408</v>
      </c>
      <c r="EL149" s="83">
        <f t="shared" si="492"/>
        <v>2.6996765722279856</v>
      </c>
      <c r="EM149" s="83">
        <f t="shared" si="492"/>
        <v>2.3186709961437972</v>
      </c>
      <c r="EN149" s="83">
        <f t="shared" si="492"/>
        <v>1.9835492768879051</v>
      </c>
      <c r="EO149" s="83">
        <f t="shared" si="492"/>
        <v>1.6885062587494828</v>
      </c>
      <c r="EP149" s="83">
        <f t="shared" si="492"/>
        <v>1.4284596435372656</v>
      </c>
      <c r="EQ149" s="83">
        <f t="shared" si="492"/>
        <v>1.1989595219118347</v>
      </c>
      <c r="ER149" s="83">
        <f t="shared" si="492"/>
        <v>0.9961092088422514</v>
      </c>
      <c r="ES149" s="83">
        <f t="shared" si="492"/>
        <v>0.81649596999314211</v>
      </c>
      <c r="ET149" s="83">
        <f t="shared" si="492"/>
        <v>0.65713040249041832</v>
      </c>
      <c r="EU149" s="83">
        <f t="shared" si="492"/>
        <v>0.51539338807539159</v>
      </c>
      <c r="EV149" s="83">
        <f t="shared" si="492"/>
        <v>0.38898967189809436</v>
      </c>
      <c r="EW149" s="83">
        <f t="shared" si="492"/>
        <v>0.27590723853624433</v>
      </c>
      <c r="EX149" s="83">
        <f t="shared" si="492"/>
        <v>0.17438176036964201</v>
      </c>
      <c r="EY149" s="83">
        <f t="shared" si="492"/>
        <v>8.2865484039882101E-2</v>
      </c>
      <c r="EZ149" s="83">
        <f t="shared" si="492"/>
        <v>0</v>
      </c>
      <c r="FA149" s="83">
        <f t="shared" si="492"/>
        <v>0</v>
      </c>
      <c r="FB149" s="83">
        <f t="shared" si="492"/>
        <v>0</v>
      </c>
      <c r="FC149" s="83">
        <f t="shared" si="492"/>
        <v>0</v>
      </c>
      <c r="FD149" s="83">
        <f t="shared" si="492"/>
        <v>0</v>
      </c>
      <c r="FE149" s="83">
        <f t="shared" si="492"/>
        <v>0</v>
      </c>
      <c r="FF149" s="83">
        <f t="shared" si="492"/>
        <v>0</v>
      </c>
      <c r="FG149" s="83">
        <f t="shared" si="492"/>
        <v>0</v>
      </c>
      <c r="FH149" s="83">
        <f t="shared" si="492"/>
        <v>0</v>
      </c>
      <c r="FI149" s="83">
        <f t="shared" si="492"/>
        <v>0</v>
      </c>
      <c r="FJ149" s="83">
        <f t="shared" si="492"/>
        <v>0</v>
      </c>
      <c r="FK149" s="83">
        <f t="shared" si="492"/>
        <v>0</v>
      </c>
      <c r="FL149" s="83">
        <f t="shared" si="492"/>
        <v>0</v>
      </c>
      <c r="FM149" s="83">
        <f t="shared" si="492"/>
        <v>0</v>
      </c>
      <c r="FN149" s="83">
        <f t="shared" si="492"/>
        <v>0</v>
      </c>
      <c r="FO149" s="83">
        <f t="shared" si="492"/>
        <v>0</v>
      </c>
      <c r="FP149" s="83">
        <f t="shared" si="492"/>
        <v>0</v>
      </c>
    </row>
    <row r="150" spans="1:172">
      <c r="A150" s="80">
        <v>1986</v>
      </c>
      <c r="D150" s="99">
        <f>Data!CE50</f>
        <v>31.938764813788488</v>
      </c>
      <c r="AP150" s="83">
        <f>+$D150*H111</f>
        <v>31.938764813788488</v>
      </c>
      <c r="AQ150" s="83">
        <f t="shared" ref="AQ150:CJ150" si="493">+$D150*I111</f>
        <v>29.931501391775409</v>
      </c>
      <c r="AR150" s="83">
        <f t="shared" si="493"/>
        <v>27.899103227624511</v>
      </c>
      <c r="AS150" s="83">
        <f t="shared" si="493"/>
        <v>25.842977120551154</v>
      </c>
      <c r="AT150" s="83">
        <f t="shared" si="493"/>
        <v>23.765351185873651</v>
      </c>
      <c r="AU150" s="83">
        <f t="shared" si="493"/>
        <v>21.669867964078811</v>
      </c>
      <c r="AV150" s="83">
        <f t="shared" si="493"/>
        <v>19.562476412765776</v>
      </c>
      <c r="AW150" s="83">
        <f t="shared" si="493"/>
        <v>17.45262139881493</v>
      </c>
      <c r="AX150" s="83">
        <f t="shared" si="493"/>
        <v>15.35459936164704</v>
      </c>
      <c r="AY150" s="83">
        <f t="shared" si="493"/>
        <v>13.2887656617619</v>
      </c>
      <c r="AZ150" s="83">
        <f t="shared" si="493"/>
        <v>11.282101669043065</v>
      </c>
      <c r="BA150" s="83">
        <f t="shared" si="493"/>
        <v>9.3675799598569451</v>
      </c>
      <c r="BB150" s="83">
        <f t="shared" si="493"/>
        <v>7.581910458889233</v>
      </c>
      <c r="BC150" s="83">
        <f t="shared" si="493"/>
        <v>5.9616510743116322</v>
      </c>
      <c r="BD150" s="83">
        <f t="shared" si="493"/>
        <v>4.5382390743420737</v>
      </c>
      <c r="BE150" s="83">
        <f t="shared" si="493"/>
        <v>3.3330296377407143</v>
      </c>
      <c r="BF150" s="83">
        <f t="shared" si="493"/>
        <v>2.353654146375161</v>
      </c>
      <c r="BG150" s="83">
        <f t="shared" si="493"/>
        <v>1.5927655801508527</v>
      </c>
      <c r="BH150" s="83">
        <f t="shared" si="493"/>
        <v>1.0295646751251726</v>
      </c>
      <c r="BI150" s="83">
        <f t="shared" si="493"/>
        <v>0.63365692554032493</v>
      </c>
      <c r="BJ150" s="83">
        <f t="shared" si="493"/>
        <v>0.37012746358650467</v>
      </c>
      <c r="BK150" s="83">
        <f t="shared" si="493"/>
        <v>0.20449753801987539</v>
      </c>
      <c r="BL150" s="83">
        <f t="shared" si="493"/>
        <v>0.10648293833611351</v>
      </c>
      <c r="BM150" s="83">
        <f t="shared" si="493"/>
        <v>5.2035443700711448E-2</v>
      </c>
      <c r="BN150" s="83">
        <f t="shared" si="493"/>
        <v>2.3740065988086808E-2</v>
      </c>
      <c r="BO150" s="83">
        <f t="shared" si="493"/>
        <v>1.0041220827804403E-2</v>
      </c>
      <c r="BP150" s="83">
        <f t="shared" si="493"/>
        <v>3.8970522132867253E-3</v>
      </c>
      <c r="BQ150" s="83">
        <f t="shared" si="493"/>
        <v>1.364632153558698E-3</v>
      </c>
      <c r="BR150" s="83">
        <f t="shared" si="493"/>
        <v>4.1786607042426909E-4</v>
      </c>
      <c r="BS150" s="83">
        <f t="shared" si="493"/>
        <v>1.0438159185394273E-4</v>
      </c>
      <c r="BT150" s="83">
        <f t="shared" si="493"/>
        <v>1.7199583814907648E-5</v>
      </c>
      <c r="BU150" s="83">
        <f t="shared" si="493"/>
        <v>0</v>
      </c>
      <c r="BV150" s="83">
        <f t="shared" si="493"/>
        <v>0</v>
      </c>
      <c r="BW150" s="83">
        <f t="shared" si="493"/>
        <v>0</v>
      </c>
      <c r="BX150" s="83">
        <f t="shared" si="493"/>
        <v>0</v>
      </c>
      <c r="BY150" s="83">
        <f t="shared" si="493"/>
        <v>0</v>
      </c>
      <c r="BZ150" s="83">
        <f t="shared" si="493"/>
        <v>0</v>
      </c>
      <c r="CA150" s="83">
        <f t="shared" si="493"/>
        <v>0</v>
      </c>
      <c r="CB150" s="83">
        <f t="shared" si="493"/>
        <v>0</v>
      </c>
      <c r="CC150" s="83">
        <f t="shared" si="493"/>
        <v>0</v>
      </c>
      <c r="CD150" s="83">
        <f t="shared" si="493"/>
        <v>0</v>
      </c>
      <c r="CE150" s="83">
        <f t="shared" si="493"/>
        <v>0</v>
      </c>
      <c r="CF150" s="83">
        <f t="shared" si="493"/>
        <v>0</v>
      </c>
      <c r="CG150" s="83">
        <f t="shared" si="493"/>
        <v>0</v>
      </c>
      <c r="CH150" s="83">
        <f t="shared" si="493"/>
        <v>0</v>
      </c>
      <c r="CI150" s="83">
        <f t="shared" si="493"/>
        <v>0</v>
      </c>
      <c r="CJ150" s="83">
        <f t="shared" si="493"/>
        <v>0</v>
      </c>
      <c r="DV150" s="83">
        <f>+$D150*CN111</f>
        <v>31.938764813788488</v>
      </c>
      <c r="DW150" s="83">
        <f t="shared" ref="DW150:FP150" si="494">+$D150*CO111</f>
        <v>27.921411485656225</v>
      </c>
      <c r="DX150" s="83">
        <f t="shared" si="494"/>
        <v>24.405227014484151</v>
      </c>
      <c r="DY150" s="83">
        <f t="shared" si="494"/>
        <v>21.327525280789999</v>
      </c>
      <c r="DZ150" s="83">
        <f t="shared" si="494"/>
        <v>18.633454329532253</v>
      </c>
      <c r="EA150" s="83">
        <f t="shared" si="494"/>
        <v>16.275017035535381</v>
      </c>
      <c r="EB150" s="83">
        <f t="shared" si="494"/>
        <v>14.210214183175891</v>
      </c>
      <c r="EC150" s="83">
        <f t="shared" si="494"/>
        <v>12.402294658444642</v>
      </c>
      <c r="ED150" s="83">
        <f t="shared" si="494"/>
        <v>10.819099364231421</v>
      </c>
      <c r="EE150" s="83">
        <f t="shared" si="494"/>
        <v>9.4324871433185535</v>
      </c>
      <c r="EF150" s="83">
        <f t="shared" si="494"/>
        <v>8.2178324580044322</v>
      </c>
      <c r="EG150" s="83">
        <f t="shared" si="494"/>
        <v>7.1535858566586095</v>
      </c>
      <c r="EH150" s="83">
        <f t="shared" si="494"/>
        <v>6.2208893787172039</v>
      </c>
      <c r="EI150" s="83">
        <f t="shared" si="494"/>
        <v>5.403240030684108</v>
      </c>
      <c r="EJ150" s="83">
        <f t="shared" si="494"/>
        <v>4.6861953241274108</v>
      </c>
      <c r="EK150" s="83">
        <f t="shared" si="494"/>
        <v>4.057115617781454</v>
      </c>
      <c r="EL150" s="83">
        <f t="shared" si="494"/>
        <v>3.5049386630955413</v>
      </c>
      <c r="EM150" s="83">
        <f t="shared" si="494"/>
        <v>3.0199823276468378</v>
      </c>
      <c r="EN150" s="83">
        <f t="shared" si="494"/>
        <v>2.593771974026752</v>
      </c>
      <c r="EO150" s="83">
        <f t="shared" si="494"/>
        <v>2.2188894121026075</v>
      </c>
      <c r="EP150" s="83">
        <f t="shared" si="494"/>
        <v>1.8888407278121493</v>
      </c>
      <c r="EQ150" s="83">
        <f t="shared" si="494"/>
        <v>1.5979406287468929</v>
      </c>
      <c r="ER150" s="83">
        <f t="shared" si="494"/>
        <v>1.3412112417412443</v>
      </c>
      <c r="ES150" s="83">
        <f t="shared" si="494"/>
        <v>1.1142935557748099</v>
      </c>
      <c r="ET150" s="83">
        <f t="shared" si="494"/>
        <v>0.913369929324229</v>
      </c>
      <c r="EU150" s="83">
        <f t="shared" si="494"/>
        <v>0.73509627890082141</v>
      </c>
      <c r="EV150" s="83">
        <f t="shared" si="494"/>
        <v>0.57654273841002457</v>
      </c>
      <c r="EW150" s="83">
        <f t="shared" si="494"/>
        <v>0.43514173025544955</v>
      </c>
      <c r="EX150" s="83">
        <f t="shared" si="494"/>
        <v>0.30864252148606358</v>
      </c>
      <c r="EY150" s="83">
        <f t="shared" si="494"/>
        <v>0.19507145411335264</v>
      </c>
      <c r="EZ150" s="83">
        <f t="shared" si="494"/>
        <v>9.269714007475241E-2</v>
      </c>
      <c r="FA150" s="83">
        <f t="shared" si="494"/>
        <v>0</v>
      </c>
      <c r="FB150" s="83">
        <f t="shared" si="494"/>
        <v>0</v>
      </c>
      <c r="FC150" s="83">
        <f t="shared" si="494"/>
        <v>0</v>
      </c>
      <c r="FD150" s="83">
        <f t="shared" si="494"/>
        <v>0</v>
      </c>
      <c r="FE150" s="83">
        <f t="shared" si="494"/>
        <v>0</v>
      </c>
      <c r="FF150" s="83">
        <f t="shared" si="494"/>
        <v>0</v>
      </c>
      <c r="FG150" s="83">
        <f t="shared" si="494"/>
        <v>0</v>
      </c>
      <c r="FH150" s="83">
        <f t="shared" si="494"/>
        <v>0</v>
      </c>
      <c r="FI150" s="83">
        <f t="shared" si="494"/>
        <v>0</v>
      </c>
      <c r="FJ150" s="83">
        <f t="shared" si="494"/>
        <v>0</v>
      </c>
      <c r="FK150" s="83">
        <f t="shared" si="494"/>
        <v>0</v>
      </c>
      <c r="FL150" s="83">
        <f t="shared" si="494"/>
        <v>0</v>
      </c>
      <c r="FM150" s="83">
        <f t="shared" si="494"/>
        <v>0</v>
      </c>
      <c r="FN150" s="83">
        <f t="shared" si="494"/>
        <v>0</v>
      </c>
      <c r="FO150" s="83">
        <f t="shared" si="494"/>
        <v>0</v>
      </c>
      <c r="FP150" s="83">
        <f t="shared" si="494"/>
        <v>0</v>
      </c>
    </row>
    <row r="151" spans="1:172">
      <c r="A151" s="80">
        <v>1987</v>
      </c>
      <c r="D151" s="99">
        <f>Data!CE51</f>
        <v>38.193072695262167</v>
      </c>
      <c r="AQ151" s="83">
        <f>+$D151*H111</f>
        <v>38.193072695262167</v>
      </c>
      <c r="AR151" s="83">
        <f t="shared" ref="AR151:CJ151" si="495">+$D151*I111</f>
        <v>35.792743244751001</v>
      </c>
      <c r="AS151" s="83">
        <f t="shared" si="495"/>
        <v>33.362357120500477</v>
      </c>
      <c r="AT151" s="83">
        <f t="shared" si="495"/>
        <v>30.903596603745093</v>
      </c>
      <c r="AU151" s="83">
        <f t="shared" si="495"/>
        <v>28.419126123457676</v>
      </c>
      <c r="AV151" s="83">
        <f t="shared" si="495"/>
        <v>25.913301509126917</v>
      </c>
      <c r="AW151" s="83">
        <f t="shared" si="495"/>
        <v>23.393236654210167</v>
      </c>
      <c r="AX151" s="83">
        <f t="shared" si="495"/>
        <v>20.870225936854574</v>
      </c>
      <c r="AY151" s="83">
        <f t="shared" si="495"/>
        <v>18.361365351638018</v>
      </c>
      <c r="AZ151" s="83">
        <f t="shared" si="495"/>
        <v>15.890996283327247</v>
      </c>
      <c r="BA151" s="83">
        <f t="shared" si="495"/>
        <v>13.49138364346121</v>
      </c>
      <c r="BB151" s="83">
        <f t="shared" si="495"/>
        <v>11.201956759174335</v>
      </c>
      <c r="BC151" s="83">
        <f t="shared" si="495"/>
        <v>9.066614160366969</v>
      </c>
      <c r="BD151" s="83">
        <f t="shared" si="495"/>
        <v>7.1290725922710951</v>
      </c>
      <c r="BE151" s="83">
        <f t="shared" si="495"/>
        <v>5.4269254269970082</v>
      </c>
      <c r="BF151" s="83">
        <f t="shared" si="495"/>
        <v>3.9857096538291148</v>
      </c>
      <c r="BG151" s="83">
        <f t="shared" si="495"/>
        <v>2.8145510459190755</v>
      </c>
      <c r="BH151" s="83">
        <f t="shared" si="495"/>
        <v>1.9046638761355763</v>
      </c>
      <c r="BI151" s="83">
        <f t="shared" si="495"/>
        <v>1.2311759302774803</v>
      </c>
      <c r="BJ151" s="83">
        <f t="shared" si="495"/>
        <v>0.75774079436440378</v>
      </c>
      <c r="BK151" s="83">
        <f t="shared" si="495"/>
        <v>0.4426065067228116</v>
      </c>
      <c r="BL151" s="83">
        <f t="shared" si="495"/>
        <v>0.24454262339611099</v>
      </c>
      <c r="BM151" s="83">
        <f t="shared" si="495"/>
        <v>0.1273346238775192</v>
      </c>
      <c r="BN151" s="83">
        <f t="shared" si="495"/>
        <v>6.2225120338201177E-2</v>
      </c>
      <c r="BO151" s="83">
        <f t="shared" si="495"/>
        <v>2.8388889531566371E-2</v>
      </c>
      <c r="BP151" s="83">
        <f t="shared" si="495"/>
        <v>1.2007511225354234E-2</v>
      </c>
      <c r="BQ151" s="83">
        <f t="shared" si="495"/>
        <v>4.6601801712455515E-3</v>
      </c>
      <c r="BR151" s="83">
        <f t="shared" si="495"/>
        <v>1.6318569408375707E-3</v>
      </c>
      <c r="BS151" s="83">
        <f t="shared" si="495"/>
        <v>4.9969337567204962E-4</v>
      </c>
      <c r="BT151" s="83">
        <f t="shared" si="495"/>
        <v>1.2482178784834272E-4</v>
      </c>
      <c r="BU151" s="83">
        <f t="shared" si="495"/>
        <v>2.0567638066185508E-5</v>
      </c>
      <c r="BV151" s="83">
        <f t="shared" si="495"/>
        <v>0</v>
      </c>
      <c r="BW151" s="83">
        <f t="shared" si="495"/>
        <v>0</v>
      </c>
      <c r="BX151" s="83">
        <f t="shared" si="495"/>
        <v>0</v>
      </c>
      <c r="BY151" s="83">
        <f t="shared" si="495"/>
        <v>0</v>
      </c>
      <c r="BZ151" s="83">
        <f t="shared" si="495"/>
        <v>0</v>
      </c>
      <c r="CA151" s="83">
        <f t="shared" si="495"/>
        <v>0</v>
      </c>
      <c r="CB151" s="83">
        <f t="shared" si="495"/>
        <v>0</v>
      </c>
      <c r="CC151" s="83">
        <f t="shared" si="495"/>
        <v>0</v>
      </c>
      <c r="CD151" s="83">
        <f t="shared" si="495"/>
        <v>0</v>
      </c>
      <c r="CE151" s="83">
        <f t="shared" si="495"/>
        <v>0</v>
      </c>
      <c r="CF151" s="83">
        <f t="shared" si="495"/>
        <v>0</v>
      </c>
      <c r="CG151" s="83">
        <f t="shared" si="495"/>
        <v>0</v>
      </c>
      <c r="CH151" s="83">
        <f t="shared" si="495"/>
        <v>0</v>
      </c>
      <c r="CI151" s="83">
        <f t="shared" si="495"/>
        <v>0</v>
      </c>
      <c r="CJ151" s="83">
        <f t="shared" si="495"/>
        <v>0</v>
      </c>
      <c r="DW151" s="83">
        <f>+$D151*CN111</f>
        <v>38.193072695262167</v>
      </c>
      <c r="DX151" s="83">
        <f t="shared" ref="DX151:FP151" si="496">+$D151*CO111</f>
        <v>33.38903382279868</v>
      </c>
      <c r="DY151" s="83">
        <f t="shared" si="496"/>
        <v>29.184303617970905</v>
      </c>
      <c r="DZ151" s="83">
        <f t="shared" si="496"/>
        <v>25.503920649667503</v>
      </c>
      <c r="EA151" s="83">
        <f t="shared" si="496"/>
        <v>22.282291751759722</v>
      </c>
      <c r="EB151" s="83">
        <f t="shared" si="496"/>
        <v>19.46202091342246</v>
      </c>
      <c r="EC151" s="83">
        <f t="shared" si="496"/>
        <v>16.992884555102648</v>
      </c>
      <c r="ED151" s="83">
        <f t="shared" si="496"/>
        <v>14.830934891807141</v>
      </c>
      <c r="EE151" s="83">
        <f t="shared" si="496"/>
        <v>12.937715372667258</v>
      </c>
      <c r="EF151" s="83">
        <f t="shared" si="496"/>
        <v>11.279574187113305</v>
      </c>
      <c r="EG151" s="83">
        <f t="shared" si="496"/>
        <v>9.8270635791947694</v>
      </c>
      <c r="EH151" s="83">
        <f t="shared" si="496"/>
        <v>8.5544142438848834</v>
      </c>
      <c r="EI151" s="83">
        <f t="shared" si="496"/>
        <v>7.439075419972311</v>
      </c>
      <c r="EJ151" s="83">
        <f t="shared" si="496"/>
        <v>6.4613124673117284</v>
      </c>
      <c r="EK151" s="83">
        <f t="shared" si="496"/>
        <v>5.6038547427271563</v>
      </c>
      <c r="EL151" s="83">
        <f t="shared" si="496"/>
        <v>4.8515874870688336</v>
      </c>
      <c r="EM151" s="83">
        <f t="shared" si="496"/>
        <v>4.1912822218551034</v>
      </c>
      <c r="EN151" s="83">
        <f t="shared" si="496"/>
        <v>3.6113608416198835</v>
      </c>
      <c r="EO151" s="83">
        <f t="shared" si="496"/>
        <v>3.1016891898139338</v>
      </c>
      <c r="EP151" s="83">
        <f t="shared" si="496"/>
        <v>2.6533964326195889</v>
      </c>
      <c r="EQ151" s="83">
        <f t="shared" si="496"/>
        <v>2.258717005735833</v>
      </c>
      <c r="ER151" s="83">
        <f t="shared" si="496"/>
        <v>1.9108523123002943</v>
      </c>
      <c r="ES151" s="83">
        <f t="shared" si="496"/>
        <v>1.6038497028354559</v>
      </c>
      <c r="ET151" s="83">
        <f t="shared" si="496"/>
        <v>1.3324965767366297</v>
      </c>
      <c r="EU151" s="83">
        <f t="shared" si="496"/>
        <v>1.0922277148703814</v>
      </c>
      <c r="EV151" s="83">
        <f t="shared" si="496"/>
        <v>0.87904418914644733</v>
      </c>
      <c r="EW151" s="83">
        <f t="shared" si="496"/>
        <v>0.68944240168339943</v>
      </c>
      <c r="EX151" s="83">
        <f t="shared" si="496"/>
        <v>0.52035198710044284</v>
      </c>
      <c r="EY151" s="83">
        <f t="shared" si="496"/>
        <v>0.36908146976545458</v>
      </c>
      <c r="EZ151" s="83">
        <f t="shared" si="496"/>
        <v>0.23327070633944255</v>
      </c>
      <c r="FA151" s="83">
        <f t="shared" si="496"/>
        <v>0.11084926515346878</v>
      </c>
      <c r="FB151" s="83">
        <f t="shared" si="496"/>
        <v>0</v>
      </c>
      <c r="FC151" s="83">
        <f t="shared" si="496"/>
        <v>0</v>
      </c>
      <c r="FD151" s="83">
        <f t="shared" si="496"/>
        <v>0</v>
      </c>
      <c r="FE151" s="83">
        <f t="shared" si="496"/>
        <v>0</v>
      </c>
      <c r="FF151" s="83">
        <f t="shared" si="496"/>
        <v>0</v>
      </c>
      <c r="FG151" s="83">
        <f t="shared" si="496"/>
        <v>0</v>
      </c>
      <c r="FH151" s="83">
        <f t="shared" si="496"/>
        <v>0</v>
      </c>
      <c r="FI151" s="83">
        <f t="shared" si="496"/>
        <v>0</v>
      </c>
      <c r="FJ151" s="83">
        <f t="shared" si="496"/>
        <v>0</v>
      </c>
      <c r="FK151" s="83">
        <f t="shared" si="496"/>
        <v>0</v>
      </c>
      <c r="FL151" s="83">
        <f t="shared" si="496"/>
        <v>0</v>
      </c>
      <c r="FM151" s="83">
        <f t="shared" si="496"/>
        <v>0</v>
      </c>
      <c r="FN151" s="83">
        <f t="shared" si="496"/>
        <v>0</v>
      </c>
      <c r="FO151" s="83">
        <f t="shared" si="496"/>
        <v>0</v>
      </c>
      <c r="FP151" s="83">
        <f t="shared" si="496"/>
        <v>0</v>
      </c>
    </row>
    <row r="152" spans="1:172">
      <c r="A152" s="80">
        <v>1988</v>
      </c>
      <c r="D152" s="99">
        <f>Data!CE52</f>
        <v>42.226368461345139</v>
      </c>
      <c r="AR152" s="83">
        <f>+$D152*H111</f>
        <v>42.226368461345139</v>
      </c>
      <c r="AS152" s="83">
        <f t="shared" ref="AS152:CJ152" si="497">+$D152*I111</f>
        <v>39.572557478012655</v>
      </c>
      <c r="AT152" s="83">
        <f t="shared" si="497"/>
        <v>36.885515751760714</v>
      </c>
      <c r="AU152" s="83">
        <f t="shared" si="497"/>
        <v>34.167103217447924</v>
      </c>
      <c r="AV152" s="83">
        <f t="shared" si="497"/>
        <v>31.420265675231388</v>
      </c>
      <c r="AW152" s="83">
        <f t="shared" si="497"/>
        <v>28.649818942429899</v>
      </c>
      <c r="AX152" s="83">
        <f t="shared" si="497"/>
        <v>25.863628159633794</v>
      </c>
      <c r="AY152" s="83">
        <f t="shared" si="497"/>
        <v>23.074180423049988</v>
      </c>
      <c r="AZ152" s="83">
        <f t="shared" si="497"/>
        <v>20.300377112308716</v>
      </c>
      <c r="BA152" s="83">
        <f t="shared" si="497"/>
        <v>17.569130130786313</v>
      </c>
      <c r="BB152" s="83">
        <f t="shared" si="497"/>
        <v>14.916111655316703</v>
      </c>
      <c r="BC152" s="83">
        <f t="shared" si="497"/>
        <v>12.384914860741979</v>
      </c>
      <c r="BD152" s="83">
        <f t="shared" si="497"/>
        <v>10.024074085036824</v>
      </c>
      <c r="BE152" s="83">
        <f t="shared" si="497"/>
        <v>7.8819226845359172</v>
      </c>
      <c r="BF152" s="83">
        <f t="shared" si="497"/>
        <v>6.0000239970492242</v>
      </c>
      <c r="BG152" s="83">
        <f t="shared" si="497"/>
        <v>4.4066117896664112</v>
      </c>
      <c r="BH152" s="83">
        <f t="shared" si="497"/>
        <v>3.111775542819478</v>
      </c>
      <c r="BI152" s="83">
        <f t="shared" si="497"/>
        <v>2.1058017319117561</v>
      </c>
      <c r="BJ152" s="83">
        <f t="shared" si="497"/>
        <v>1.3611915670530839</v>
      </c>
      <c r="BK152" s="83">
        <f t="shared" si="497"/>
        <v>0.83776035084479705</v>
      </c>
      <c r="BL152" s="83">
        <f t="shared" si="497"/>
        <v>0.489346997173776</v>
      </c>
      <c r="BM152" s="83">
        <f t="shared" si="497"/>
        <v>0.27036701137976515</v>
      </c>
      <c r="BN152" s="83">
        <f t="shared" si="497"/>
        <v>0.1407815178590206</v>
      </c>
      <c r="BO152" s="83">
        <f t="shared" si="497"/>
        <v>6.8796267844623282E-2</v>
      </c>
      <c r="BP152" s="83">
        <f t="shared" si="497"/>
        <v>3.1386836014297717E-2</v>
      </c>
      <c r="BQ152" s="83">
        <f t="shared" si="497"/>
        <v>1.3275538141461004E-2</v>
      </c>
      <c r="BR152" s="83">
        <f t="shared" si="497"/>
        <v>5.1523082884001609E-3</v>
      </c>
      <c r="BS152" s="83">
        <f t="shared" si="497"/>
        <v>1.8041856178950138E-3</v>
      </c>
      <c r="BT152" s="83">
        <f t="shared" si="497"/>
        <v>5.5246239984872432E-4</v>
      </c>
      <c r="BU152" s="83">
        <f t="shared" si="497"/>
        <v>1.3800331928626966E-4</v>
      </c>
      <c r="BV152" s="83">
        <f t="shared" si="497"/>
        <v>2.2739638423228356E-5</v>
      </c>
      <c r="BW152" s="83">
        <f t="shared" si="497"/>
        <v>0</v>
      </c>
      <c r="BX152" s="83">
        <f t="shared" si="497"/>
        <v>0</v>
      </c>
      <c r="BY152" s="83">
        <f t="shared" si="497"/>
        <v>0</v>
      </c>
      <c r="BZ152" s="83">
        <f t="shared" si="497"/>
        <v>0</v>
      </c>
      <c r="CA152" s="83">
        <f t="shared" si="497"/>
        <v>0</v>
      </c>
      <c r="CB152" s="83">
        <f t="shared" si="497"/>
        <v>0</v>
      </c>
      <c r="CC152" s="83">
        <f t="shared" si="497"/>
        <v>0</v>
      </c>
      <c r="CD152" s="83">
        <f t="shared" si="497"/>
        <v>0</v>
      </c>
      <c r="CE152" s="83">
        <f t="shared" si="497"/>
        <v>0</v>
      </c>
      <c r="CF152" s="83">
        <f t="shared" si="497"/>
        <v>0</v>
      </c>
      <c r="CG152" s="83">
        <f t="shared" si="497"/>
        <v>0</v>
      </c>
      <c r="CH152" s="83">
        <f t="shared" si="497"/>
        <v>0</v>
      </c>
      <c r="CI152" s="83">
        <f t="shared" si="497"/>
        <v>0</v>
      </c>
      <c r="CJ152" s="83">
        <f t="shared" si="497"/>
        <v>0</v>
      </c>
      <c r="DX152" s="83">
        <f>+$D152*CN111</f>
        <v>42.226368461345139</v>
      </c>
      <c r="DY152" s="83">
        <f t="shared" ref="DY152:FP152" si="498">+$D152*CO111</f>
        <v>36.915009588760043</v>
      </c>
      <c r="DZ152" s="83">
        <f t="shared" si="498"/>
        <v>32.266248062651414</v>
      </c>
      <c r="EA152" s="83">
        <f t="shared" si="498"/>
        <v>28.197206314205836</v>
      </c>
      <c r="EB152" s="83">
        <f t="shared" si="498"/>
        <v>24.635364354691365</v>
      </c>
      <c r="EC152" s="83">
        <f t="shared" si="498"/>
        <v>21.517264993306675</v>
      </c>
      <c r="ED152" s="83">
        <f t="shared" si="498"/>
        <v>18.787380899413122</v>
      </c>
      <c r="EE152" s="83">
        <f t="shared" si="498"/>
        <v>16.397123278467067</v>
      </c>
      <c r="EF152" s="83">
        <f t="shared" si="498"/>
        <v>14.303974459798482</v>
      </c>
      <c r="EG152" s="83">
        <f t="shared" si="498"/>
        <v>12.47072890710907</v>
      </c>
      <c r="EH152" s="83">
        <f t="shared" si="498"/>
        <v>10.864829098697241</v>
      </c>
      <c r="EI152" s="83">
        <f t="shared" si="498"/>
        <v>9.4577844185359741</v>
      </c>
      <c r="EJ152" s="83">
        <f t="shared" si="498"/>
        <v>8.2246626816818988</v>
      </c>
      <c r="EK152" s="83">
        <f t="shared" si="498"/>
        <v>7.1436452145530964</v>
      </c>
      <c r="EL152" s="83">
        <f t="shared" si="498"/>
        <v>6.1956375455386512</v>
      </c>
      <c r="EM152" s="83">
        <f t="shared" si="498"/>
        <v>5.3639287544632017</v>
      </c>
      <c r="EN152" s="83">
        <f t="shared" si="498"/>
        <v>4.6338933983568573</v>
      </c>
      <c r="EO152" s="83">
        <f t="shared" si="498"/>
        <v>3.9927306912918681</v>
      </c>
      <c r="EP152" s="83">
        <f t="shared" si="498"/>
        <v>3.4292362813191879</v>
      </c>
      <c r="EQ152" s="83">
        <f t="shared" si="498"/>
        <v>2.9336025496506446</v>
      </c>
      <c r="ER152" s="83">
        <f t="shared" si="498"/>
        <v>2.4972438665805234</v>
      </c>
      <c r="ES152" s="83">
        <f t="shared" si="498"/>
        <v>2.1126436843196159</v>
      </c>
      <c r="ET152" s="83">
        <f t="shared" si="498"/>
        <v>1.7732207368837882</v>
      </c>
      <c r="EU152" s="83">
        <f t="shared" si="498"/>
        <v>1.4732119584016035</v>
      </c>
      <c r="EV152" s="83">
        <f t="shared" si="498"/>
        <v>1.2075700297748237</v>
      </c>
      <c r="EW152" s="83">
        <f t="shared" si="498"/>
        <v>0.97187372487332846</v>
      </c>
      <c r="EX152" s="83">
        <f t="shared" si="498"/>
        <v>0.76224945603733407</v>
      </c>
      <c r="EY152" s="83">
        <f t="shared" si="498"/>
        <v>0.57530261867676602</v>
      </c>
      <c r="EZ152" s="83">
        <f t="shared" si="498"/>
        <v>0.40805750977203281</v>
      </c>
      <c r="FA152" s="83">
        <f t="shared" si="498"/>
        <v>0.2579047482175858</v>
      </c>
      <c r="FB152" s="83">
        <f t="shared" si="498"/>
        <v>0.12255525894412693</v>
      </c>
      <c r="FC152" s="83">
        <f t="shared" si="498"/>
        <v>0</v>
      </c>
      <c r="FD152" s="83">
        <f t="shared" si="498"/>
        <v>0</v>
      </c>
      <c r="FE152" s="83">
        <f t="shared" si="498"/>
        <v>0</v>
      </c>
      <c r="FF152" s="83">
        <f t="shared" si="498"/>
        <v>0</v>
      </c>
      <c r="FG152" s="83">
        <f t="shared" si="498"/>
        <v>0</v>
      </c>
      <c r="FH152" s="83">
        <f t="shared" si="498"/>
        <v>0</v>
      </c>
      <c r="FI152" s="83">
        <f t="shared" si="498"/>
        <v>0</v>
      </c>
      <c r="FJ152" s="83">
        <f t="shared" si="498"/>
        <v>0</v>
      </c>
      <c r="FK152" s="83">
        <f t="shared" si="498"/>
        <v>0</v>
      </c>
      <c r="FL152" s="83">
        <f t="shared" si="498"/>
        <v>0</v>
      </c>
      <c r="FM152" s="83">
        <f t="shared" si="498"/>
        <v>0</v>
      </c>
      <c r="FN152" s="83">
        <f t="shared" si="498"/>
        <v>0</v>
      </c>
      <c r="FO152" s="83">
        <f t="shared" si="498"/>
        <v>0</v>
      </c>
      <c r="FP152" s="83">
        <f t="shared" si="498"/>
        <v>0</v>
      </c>
    </row>
    <row r="153" spans="1:172">
      <c r="A153" s="80">
        <v>1989</v>
      </c>
      <c r="D153" s="99">
        <f>Data!CE53</f>
        <v>39.701579519947522</v>
      </c>
      <c r="AR153" s="83"/>
      <c r="AS153" s="83">
        <f>+$D153*H111</f>
        <v>39.701579519947522</v>
      </c>
      <c r="AT153" s="83">
        <f t="shared" ref="AT153:CJ153" si="499">+$D153*I111</f>
        <v>37.206444569326948</v>
      </c>
      <c r="AU153" s="83">
        <f t="shared" si="499"/>
        <v>34.680065800433631</v>
      </c>
      <c r="AV153" s="83">
        <f t="shared" si="499"/>
        <v>32.124191939345195</v>
      </c>
      <c r="AW153" s="83">
        <f t="shared" si="499"/>
        <v>29.541592651639053</v>
      </c>
      <c r="AX153" s="83">
        <f t="shared" si="499"/>
        <v>26.936795808434663</v>
      </c>
      <c r="AY153" s="83">
        <f t="shared" si="499"/>
        <v>24.317196279714011</v>
      </c>
      <c r="AZ153" s="83">
        <f t="shared" si="499"/>
        <v>21.694534536208923</v>
      </c>
      <c r="BA153" s="83">
        <f t="shared" si="499"/>
        <v>19.086581810771538</v>
      </c>
      <c r="BB153" s="83">
        <f t="shared" si="499"/>
        <v>16.518640896676789</v>
      </c>
      <c r="BC153" s="83">
        <f t="shared" si="499"/>
        <v>14.024251068478161</v>
      </c>
      <c r="BD153" s="83">
        <f t="shared" si="499"/>
        <v>11.644398988315562</v>
      </c>
      <c r="BE153" s="83">
        <f t="shared" si="499"/>
        <v>9.4247170406151746</v>
      </c>
      <c r="BF153" s="83">
        <f t="shared" si="499"/>
        <v>7.4106486452094158</v>
      </c>
      <c r="BG153" s="83">
        <f t="shared" si="499"/>
        <v>5.6412719947372629</v>
      </c>
      <c r="BH153" s="83">
        <f t="shared" si="499"/>
        <v>4.1431327096274337</v>
      </c>
      <c r="BI153" s="83">
        <f t="shared" si="499"/>
        <v>2.9257170025068238</v>
      </c>
      <c r="BJ153" s="83">
        <f t="shared" si="499"/>
        <v>1.9798921375223224</v>
      </c>
      <c r="BK153" s="83">
        <f t="shared" si="499"/>
        <v>1.2798035258634806</v>
      </c>
      <c r="BL153" s="83">
        <f t="shared" si="499"/>
        <v>0.7876691839643063</v>
      </c>
      <c r="BM153" s="83">
        <f t="shared" si="499"/>
        <v>0.4600880783514889</v>
      </c>
      <c r="BN153" s="83">
        <f t="shared" si="499"/>
        <v>0.2542012915860955</v>
      </c>
      <c r="BO153" s="83">
        <f t="shared" si="499"/>
        <v>0.13236394295510703</v>
      </c>
      <c r="BP153" s="83">
        <f t="shared" si="499"/>
        <v>6.4682817822925634E-2</v>
      </c>
      <c r="BQ153" s="83">
        <f t="shared" si="499"/>
        <v>2.9510161809010518E-2</v>
      </c>
      <c r="BR153" s="83">
        <f t="shared" si="499"/>
        <v>1.2481770334472203E-2</v>
      </c>
      <c r="BS153" s="83">
        <f t="shared" si="499"/>
        <v>4.844242701345659E-3</v>
      </c>
      <c r="BT153" s="83">
        <f t="shared" si="499"/>
        <v>1.6963101821833241E-3</v>
      </c>
      <c r="BU153" s="83">
        <f t="shared" si="499"/>
        <v>5.1942969993864509E-4</v>
      </c>
      <c r="BV153" s="83">
        <f t="shared" si="499"/>
        <v>1.2975185776811668E-4</v>
      </c>
      <c r="BW153" s="83">
        <f t="shared" si="499"/>
        <v>2.1379995391767952E-5</v>
      </c>
      <c r="BX153" s="83">
        <f t="shared" si="499"/>
        <v>0</v>
      </c>
      <c r="BY153" s="83">
        <f t="shared" si="499"/>
        <v>0</v>
      </c>
      <c r="BZ153" s="83">
        <f t="shared" si="499"/>
        <v>0</v>
      </c>
      <c r="CA153" s="83">
        <f t="shared" si="499"/>
        <v>0</v>
      </c>
      <c r="CB153" s="83">
        <f t="shared" si="499"/>
        <v>0</v>
      </c>
      <c r="CC153" s="83">
        <f t="shared" si="499"/>
        <v>0</v>
      </c>
      <c r="CD153" s="83">
        <f t="shared" si="499"/>
        <v>0</v>
      </c>
      <c r="CE153" s="83">
        <f t="shared" si="499"/>
        <v>0</v>
      </c>
      <c r="CF153" s="83">
        <f t="shared" si="499"/>
        <v>0</v>
      </c>
      <c r="CG153" s="83">
        <f t="shared" si="499"/>
        <v>0</v>
      </c>
      <c r="CH153" s="83">
        <f t="shared" si="499"/>
        <v>0</v>
      </c>
      <c r="CI153" s="83">
        <f t="shared" si="499"/>
        <v>0</v>
      </c>
      <c r="CJ153" s="83">
        <f t="shared" si="499"/>
        <v>0</v>
      </c>
      <c r="DX153" s="83"/>
      <c r="DY153" s="83">
        <f>+$D153*CN111</f>
        <v>39.701579519947522</v>
      </c>
      <c r="DZ153" s="83">
        <f t="shared" ref="DZ153:FP153" si="500">+$D153*CO111</f>
        <v>34.707796148972818</v>
      </c>
      <c r="EA153" s="83">
        <f t="shared" si="500"/>
        <v>30.33699226213071</v>
      </c>
      <c r="EB153" s="83">
        <f t="shared" si="500"/>
        <v>26.511245686415062</v>
      </c>
      <c r="EC153" s="83">
        <f t="shared" si="500"/>
        <v>23.162372530945877</v>
      </c>
      <c r="ED153" s="83">
        <f t="shared" si="500"/>
        <v>20.230709822123668</v>
      </c>
      <c r="EE153" s="83">
        <f t="shared" si="500"/>
        <v>17.664050306206057</v>
      </c>
      <c r="EF153" s="83">
        <f t="shared" si="500"/>
        <v>15.416710398252071</v>
      </c>
      <c r="EG153" s="83">
        <f t="shared" si="500"/>
        <v>13.448714634005196</v>
      </c>
      <c r="EH153" s="83">
        <f t="shared" si="500"/>
        <v>11.725082061710573</v>
      </c>
      <c r="EI153" s="83">
        <f t="shared" si="500"/>
        <v>10.215201831231012</v>
      </c>
      <c r="EJ153" s="83">
        <f t="shared" si="500"/>
        <v>8.8922868306507752</v>
      </c>
      <c r="EK153" s="83">
        <f t="shared" si="500"/>
        <v>7.7328956142760124</v>
      </c>
      <c r="EL153" s="83">
        <f t="shared" si="500"/>
        <v>6.716514085446355</v>
      </c>
      <c r="EM153" s="83">
        <f t="shared" si="500"/>
        <v>5.8251894646385978</v>
      </c>
      <c r="EN153" s="83">
        <f t="shared" si="500"/>
        <v>5.0432100070267332</v>
      </c>
      <c r="EO153" s="83">
        <f t="shared" si="500"/>
        <v>4.3568247506350701</v>
      </c>
      <c r="EP153" s="83">
        <f t="shared" si="500"/>
        <v>3.7539982910718317</v>
      </c>
      <c r="EQ153" s="83">
        <f t="shared" si="500"/>
        <v>3.2241962043246444</v>
      </c>
      <c r="ER153" s="83">
        <f t="shared" si="500"/>
        <v>2.7581972864063267</v>
      </c>
      <c r="ES153" s="83">
        <f t="shared" si="500"/>
        <v>2.3479292575326896</v>
      </c>
      <c r="ET153" s="83">
        <f t="shared" si="500"/>
        <v>1.986324997545343</v>
      </c>
      <c r="EU153" s="83">
        <f t="shared" si="500"/>
        <v>1.6671967459445847</v>
      </c>
      <c r="EV153" s="83">
        <f t="shared" si="500"/>
        <v>1.3851260207176173</v>
      </c>
      <c r="EW153" s="83">
        <f t="shared" si="500"/>
        <v>1.135367290864665</v>
      </c>
      <c r="EX153" s="83">
        <f t="shared" si="500"/>
        <v>0.91376368315280199</v>
      </c>
      <c r="EY153" s="83">
        <f t="shared" si="500"/>
        <v>0.71667321855077037</v>
      </c>
      <c r="EZ153" s="83">
        <f t="shared" si="500"/>
        <v>0.54090426185567553</v>
      </c>
      <c r="FA153" s="83">
        <f t="shared" si="500"/>
        <v>0.38365903257241762</v>
      </c>
      <c r="FB153" s="83">
        <f t="shared" si="500"/>
        <v>0.24248416908751505</v>
      </c>
      <c r="FC153" s="83">
        <f t="shared" si="500"/>
        <v>0.11522746416169122</v>
      </c>
      <c r="FD153" s="83">
        <f t="shared" si="500"/>
        <v>0</v>
      </c>
      <c r="FE153" s="83">
        <f t="shared" si="500"/>
        <v>0</v>
      </c>
      <c r="FF153" s="83">
        <f t="shared" si="500"/>
        <v>0</v>
      </c>
      <c r="FG153" s="83">
        <f t="shared" si="500"/>
        <v>0</v>
      </c>
      <c r="FH153" s="83">
        <f t="shared" si="500"/>
        <v>0</v>
      </c>
      <c r="FI153" s="83">
        <f t="shared" si="500"/>
        <v>0</v>
      </c>
      <c r="FJ153" s="83">
        <f t="shared" si="500"/>
        <v>0</v>
      </c>
      <c r="FK153" s="83">
        <f t="shared" si="500"/>
        <v>0</v>
      </c>
      <c r="FL153" s="83">
        <f t="shared" si="500"/>
        <v>0</v>
      </c>
      <c r="FM153" s="83">
        <f t="shared" si="500"/>
        <v>0</v>
      </c>
      <c r="FN153" s="83">
        <f t="shared" si="500"/>
        <v>0</v>
      </c>
      <c r="FO153" s="83">
        <f t="shared" si="500"/>
        <v>0</v>
      </c>
      <c r="FP153" s="83">
        <f t="shared" si="500"/>
        <v>0</v>
      </c>
    </row>
    <row r="154" spans="1:172">
      <c r="A154" s="80">
        <v>1990</v>
      </c>
      <c r="D154" s="99">
        <f>Data!CE54</f>
        <v>41.068259836694203</v>
      </c>
      <c r="AR154" s="83"/>
      <c r="AS154" s="83"/>
      <c r="AT154" s="83">
        <f>+$D154*H111</f>
        <v>41.068259836694203</v>
      </c>
      <c r="AU154" s="83">
        <f t="shared" ref="AU154:CJ154" si="501">+$D154*I111</f>
        <v>38.487232791454915</v>
      </c>
      <c r="AV154" s="83">
        <f t="shared" si="501"/>
        <v>35.873886396138609</v>
      </c>
      <c r="AW154" s="83">
        <f t="shared" si="501"/>
        <v>33.230029574667405</v>
      </c>
      <c r="AX154" s="83">
        <f t="shared" si="501"/>
        <v>30.558527335108213</v>
      </c>
      <c r="AY154" s="83">
        <f t="shared" si="501"/>
        <v>27.864063415233922</v>
      </c>
      <c r="AZ154" s="83">
        <f t="shared" si="501"/>
        <v>25.15428724475365</v>
      </c>
      <c r="BA154" s="83">
        <f t="shared" si="501"/>
        <v>22.441343446336059</v>
      </c>
      <c r="BB154" s="83">
        <f t="shared" si="501"/>
        <v>19.743615006683822</v>
      </c>
      <c r="BC154" s="83">
        <f t="shared" si="501"/>
        <v>17.087275738057649</v>
      </c>
      <c r="BD154" s="83">
        <f t="shared" si="501"/>
        <v>14.507019465205872</v>
      </c>
      <c r="BE154" s="83">
        <f t="shared" si="501"/>
        <v>12.04524376804731</v>
      </c>
      <c r="BF154" s="83">
        <f t="shared" si="501"/>
        <v>9.7491518723287118</v>
      </c>
      <c r="BG154" s="83">
        <f t="shared" si="501"/>
        <v>7.6657515343185132</v>
      </c>
      <c r="BH154" s="83">
        <f t="shared" si="501"/>
        <v>5.8354661676101083</v>
      </c>
      <c r="BI154" s="83">
        <f t="shared" si="501"/>
        <v>4.2857551944853016</v>
      </c>
      <c r="BJ154" s="83">
        <f t="shared" si="501"/>
        <v>3.0264313793161435</v>
      </c>
      <c r="BK154" s="83">
        <f t="shared" si="501"/>
        <v>2.0480476025277823</v>
      </c>
      <c r="BL154" s="83">
        <f t="shared" si="501"/>
        <v>1.3238592614097657</v>
      </c>
      <c r="BM154" s="83">
        <f t="shared" si="501"/>
        <v>0.81478377191895102</v>
      </c>
      <c r="BN154" s="83">
        <f t="shared" si="501"/>
        <v>0.47592607090130312</v>
      </c>
      <c r="BO154" s="83">
        <f t="shared" si="501"/>
        <v>0.26295187294590633</v>
      </c>
      <c r="BP154" s="83">
        <f t="shared" si="501"/>
        <v>0.1369204164675232</v>
      </c>
      <c r="BQ154" s="83">
        <f t="shared" si="501"/>
        <v>6.6909447972637634E-2</v>
      </c>
      <c r="BR154" s="83">
        <f t="shared" si="501"/>
        <v>3.0526014522581284E-2</v>
      </c>
      <c r="BS154" s="83">
        <f t="shared" si="501"/>
        <v>1.2911440640806109E-2</v>
      </c>
      <c r="BT154" s="83">
        <f t="shared" si="501"/>
        <v>5.0110000754734684E-3</v>
      </c>
      <c r="BU154" s="83">
        <f t="shared" si="501"/>
        <v>1.754703670934121E-3</v>
      </c>
      <c r="BV154" s="83">
        <f t="shared" si="501"/>
        <v>5.3731045822140065E-4</v>
      </c>
      <c r="BW154" s="83">
        <f t="shared" si="501"/>
        <v>1.3421841331117518E-4</v>
      </c>
      <c r="BX154" s="83">
        <f t="shared" si="501"/>
        <v>2.211597666070923E-5</v>
      </c>
      <c r="BY154" s="83">
        <f t="shared" si="501"/>
        <v>0</v>
      </c>
      <c r="BZ154" s="83">
        <f t="shared" si="501"/>
        <v>0</v>
      </c>
      <c r="CA154" s="83">
        <f t="shared" si="501"/>
        <v>0</v>
      </c>
      <c r="CB154" s="83">
        <f t="shared" si="501"/>
        <v>0</v>
      </c>
      <c r="CC154" s="83">
        <f t="shared" si="501"/>
        <v>0</v>
      </c>
      <c r="CD154" s="83">
        <f t="shared" si="501"/>
        <v>0</v>
      </c>
      <c r="CE154" s="83">
        <f t="shared" si="501"/>
        <v>0</v>
      </c>
      <c r="CF154" s="83">
        <f t="shared" si="501"/>
        <v>0</v>
      </c>
      <c r="CG154" s="83">
        <f t="shared" si="501"/>
        <v>0</v>
      </c>
      <c r="CH154" s="83">
        <f t="shared" si="501"/>
        <v>0</v>
      </c>
      <c r="CI154" s="83">
        <f t="shared" si="501"/>
        <v>0</v>
      </c>
      <c r="CJ154" s="83">
        <f t="shared" si="501"/>
        <v>0</v>
      </c>
      <c r="DX154" s="83"/>
      <c r="DY154" s="83"/>
      <c r="DZ154" s="83">
        <f>+$D154*CN111</f>
        <v>41.068259836694203</v>
      </c>
      <c r="EA154" s="83">
        <f t="shared" ref="EA154:FP154" si="502">+$D154*CO111</f>
        <v>35.902571329406754</v>
      </c>
      <c r="EB154" s="83">
        <f t="shared" si="502"/>
        <v>31.381307644422211</v>
      </c>
      <c r="EC154" s="83">
        <f t="shared" si="502"/>
        <v>27.423864229308411</v>
      </c>
      <c r="ED154" s="83">
        <f t="shared" si="502"/>
        <v>23.959710042701367</v>
      </c>
      <c r="EE154" s="83">
        <f t="shared" si="502"/>
        <v>20.927128283102487</v>
      </c>
      <c r="EF154" s="83">
        <f t="shared" si="502"/>
        <v>18.272114523283001</v>
      </c>
      <c r="EG154" s="83">
        <f t="shared" si="502"/>
        <v>15.947412574463696</v>
      </c>
      <c r="EH154" s="83">
        <f t="shared" si="502"/>
        <v>13.911670863910436</v>
      </c>
      <c r="EI154" s="83">
        <f t="shared" si="502"/>
        <v>12.128704261626527</v>
      </c>
      <c r="EJ154" s="83">
        <f t="shared" si="502"/>
        <v>10.566848174856297</v>
      </c>
      <c r="EK154" s="83">
        <f t="shared" si="502"/>
        <v>9.1983933767696779</v>
      </c>
      <c r="EL154" s="83">
        <f t="shared" si="502"/>
        <v>7.9990914773947024</v>
      </c>
      <c r="EM154" s="83">
        <f t="shared" si="502"/>
        <v>6.9477222063504449</v>
      </c>
      <c r="EN154" s="83">
        <f t="shared" si="502"/>
        <v>6.0257147807319216</v>
      </c>
      <c r="EO154" s="83">
        <f t="shared" si="502"/>
        <v>5.216816597322727</v>
      </c>
      <c r="EP154" s="83">
        <f t="shared" si="502"/>
        <v>4.5068033334069728</v>
      </c>
      <c r="EQ154" s="83">
        <f t="shared" si="502"/>
        <v>3.883225279910671</v>
      </c>
      <c r="ER154" s="83">
        <f t="shared" si="502"/>
        <v>3.3351853776285907</v>
      </c>
      <c r="ES154" s="83">
        <f t="shared" si="502"/>
        <v>2.8531449934400395</v>
      </c>
      <c r="ET154" s="83">
        <f t="shared" si="502"/>
        <v>2.4287539687956592</v>
      </c>
      <c r="EU154" s="83">
        <f t="shared" si="502"/>
        <v>2.0547019062132503</v>
      </c>
      <c r="EV154" s="83">
        <f t="shared" si="502"/>
        <v>1.7245880387943255</v>
      </c>
      <c r="EW154" s="83">
        <f t="shared" si="502"/>
        <v>1.432807359637075</v>
      </c>
      <c r="EX154" s="83">
        <f t="shared" si="502"/>
        <v>1.1744509784021626</v>
      </c>
      <c r="EY154" s="83">
        <f t="shared" si="502"/>
        <v>0.94521892637040317</v>
      </c>
      <c r="EZ154" s="83">
        <f t="shared" si="502"/>
        <v>0.74134385365335398</v>
      </c>
      <c r="FA154" s="83">
        <f t="shared" si="502"/>
        <v>0.559524256749106</v>
      </c>
      <c r="FB154" s="83">
        <f t="shared" si="502"/>
        <v>0.39686604484998583</v>
      </c>
      <c r="FC154" s="83">
        <f t="shared" si="502"/>
        <v>0.25083140224603645</v>
      </c>
      <c r="FD154" s="83">
        <f t="shared" si="502"/>
        <v>0.11919403448767267</v>
      </c>
      <c r="FE154" s="83">
        <f t="shared" si="502"/>
        <v>0</v>
      </c>
      <c r="FF154" s="83">
        <f t="shared" si="502"/>
        <v>0</v>
      </c>
      <c r="FG154" s="83">
        <f t="shared" si="502"/>
        <v>0</v>
      </c>
      <c r="FH154" s="83">
        <f t="shared" si="502"/>
        <v>0</v>
      </c>
      <c r="FI154" s="83">
        <f t="shared" si="502"/>
        <v>0</v>
      </c>
      <c r="FJ154" s="83">
        <f t="shared" si="502"/>
        <v>0</v>
      </c>
      <c r="FK154" s="83">
        <f t="shared" si="502"/>
        <v>0</v>
      </c>
      <c r="FL154" s="83">
        <f t="shared" si="502"/>
        <v>0</v>
      </c>
      <c r="FM154" s="83">
        <f t="shared" si="502"/>
        <v>0</v>
      </c>
      <c r="FN154" s="83">
        <f t="shared" si="502"/>
        <v>0</v>
      </c>
      <c r="FO154" s="83">
        <f t="shared" si="502"/>
        <v>0</v>
      </c>
      <c r="FP154" s="83">
        <f t="shared" si="502"/>
        <v>0</v>
      </c>
    </row>
    <row r="155" spans="1:172">
      <c r="A155" s="80">
        <v>1991</v>
      </c>
      <c r="D155" s="99">
        <f>Data!CE55</f>
        <v>44.53997775672439</v>
      </c>
      <c r="AR155" s="83"/>
      <c r="AS155" s="83"/>
      <c r="AT155" s="83"/>
      <c r="AU155" s="83">
        <f>+$D155*H111</f>
        <v>44.53997775672439</v>
      </c>
      <c r="AV155" s="83">
        <f t="shared" ref="AV155:CJ155" si="503">+$D155*I111</f>
        <v>41.740762799928312</v>
      </c>
      <c r="AW155" s="83">
        <f t="shared" si="503"/>
        <v>38.906496366900562</v>
      </c>
      <c r="AX155" s="83">
        <f t="shared" si="503"/>
        <v>36.039140299500893</v>
      </c>
      <c r="AY155" s="83">
        <f t="shared" si="503"/>
        <v>33.141801800130374</v>
      </c>
      <c r="AZ155" s="83">
        <f t="shared" si="503"/>
        <v>30.219560547768669</v>
      </c>
      <c r="BA155" s="83">
        <f t="shared" si="503"/>
        <v>27.280712619007527</v>
      </c>
      <c r="BB155" s="83">
        <f t="shared" si="503"/>
        <v>24.338429285911491</v>
      </c>
      <c r="BC155" s="83">
        <f t="shared" si="503"/>
        <v>21.412647546592837</v>
      </c>
      <c r="BD155" s="83">
        <f t="shared" si="503"/>
        <v>18.531753824545934</v>
      </c>
      <c r="BE155" s="83">
        <f t="shared" si="503"/>
        <v>15.733374797617152</v>
      </c>
      <c r="BF155" s="83">
        <f t="shared" si="503"/>
        <v>13.063492138125508</v>
      </c>
      <c r="BG155" s="83">
        <f t="shared" si="503"/>
        <v>10.573299410959457</v>
      </c>
      <c r="BH155" s="83">
        <f t="shared" si="503"/>
        <v>8.313778187456947</v>
      </c>
      <c r="BI155" s="83">
        <f t="shared" si="503"/>
        <v>6.3287690868567745</v>
      </c>
      <c r="BJ155" s="83">
        <f t="shared" si="503"/>
        <v>4.648052822111171</v>
      </c>
      <c r="BK155" s="83">
        <f t="shared" si="503"/>
        <v>3.2822716826329565</v>
      </c>
      <c r="BL155" s="83">
        <f t="shared" si="503"/>
        <v>2.221179933701396</v>
      </c>
      <c r="BM155" s="83">
        <f t="shared" si="503"/>
        <v>1.4357721094269507</v>
      </c>
      <c r="BN155" s="83">
        <f t="shared" si="503"/>
        <v>0.88366176755765069</v>
      </c>
      <c r="BO155" s="83">
        <f t="shared" si="503"/>
        <v>0.51615862702926718</v>
      </c>
      <c r="BP155" s="83">
        <f t="shared" si="503"/>
        <v>0.28518059003890911</v>
      </c>
      <c r="BQ155" s="83">
        <f t="shared" si="503"/>
        <v>0.14849502579741686</v>
      </c>
      <c r="BR155" s="83">
        <f t="shared" si="503"/>
        <v>7.2565658644081363E-2</v>
      </c>
      <c r="BS155" s="83">
        <f t="shared" si="503"/>
        <v>3.310654050704135E-2</v>
      </c>
      <c r="BT155" s="83">
        <f t="shared" si="503"/>
        <v>1.4002913228744737E-2</v>
      </c>
      <c r="BU155" s="83">
        <f t="shared" si="503"/>
        <v>5.4346065011771933E-3</v>
      </c>
      <c r="BV155" s="83">
        <f t="shared" si="503"/>
        <v>1.9030380830311665E-3</v>
      </c>
      <c r="BW155" s="83">
        <f t="shared" si="503"/>
        <v>5.8273216232682167E-4</v>
      </c>
      <c r="BX155" s="83">
        <f t="shared" si="503"/>
        <v>1.4556460797691766E-4</v>
      </c>
      <c r="BY155" s="83">
        <f t="shared" si="503"/>
        <v>2.3985557519437285E-5</v>
      </c>
      <c r="BZ155" s="83">
        <f t="shared" si="503"/>
        <v>0</v>
      </c>
      <c r="CA155" s="83">
        <f t="shared" si="503"/>
        <v>0</v>
      </c>
      <c r="CB155" s="83">
        <f t="shared" si="503"/>
        <v>0</v>
      </c>
      <c r="CC155" s="83">
        <f t="shared" si="503"/>
        <v>0</v>
      </c>
      <c r="CD155" s="83">
        <f t="shared" si="503"/>
        <v>0</v>
      </c>
      <c r="CE155" s="83">
        <f t="shared" si="503"/>
        <v>0</v>
      </c>
      <c r="CF155" s="83">
        <f t="shared" si="503"/>
        <v>0</v>
      </c>
      <c r="CG155" s="83">
        <f t="shared" si="503"/>
        <v>0</v>
      </c>
      <c r="CH155" s="83">
        <f t="shared" si="503"/>
        <v>0</v>
      </c>
      <c r="CI155" s="83">
        <f t="shared" si="503"/>
        <v>0</v>
      </c>
      <c r="CJ155" s="83">
        <f t="shared" si="503"/>
        <v>0</v>
      </c>
      <c r="DX155" s="83"/>
      <c r="DY155" s="83"/>
      <c r="DZ155" s="83"/>
      <c r="EA155" s="83">
        <f>+$D155*CN111</f>
        <v>44.53997775672439</v>
      </c>
      <c r="EB155" s="83">
        <f t="shared" ref="EB155:FP155" si="504">+$D155*CO111</f>
        <v>38.937606189785598</v>
      </c>
      <c r="EC155" s="83">
        <f t="shared" si="504"/>
        <v>34.034136094820234</v>
      </c>
      <c r="ED155" s="83">
        <f t="shared" si="504"/>
        <v>29.742148988875876</v>
      </c>
      <c r="EE155" s="83">
        <f t="shared" si="504"/>
        <v>25.985151467410859</v>
      </c>
      <c r="EF155" s="83">
        <f t="shared" si="504"/>
        <v>22.696209480214776</v>
      </c>
      <c r="EG155" s="83">
        <f t="shared" si="504"/>
        <v>19.816753319267391</v>
      </c>
      <c r="EH155" s="83">
        <f t="shared" si="504"/>
        <v>17.295531979401623</v>
      </c>
      <c r="EI155" s="83">
        <f t="shared" si="504"/>
        <v>15.087698220020769</v>
      </c>
      <c r="EJ155" s="83">
        <f t="shared" si="504"/>
        <v>13.154007990084304</v>
      </c>
      <c r="EK155" s="83">
        <f t="shared" si="504"/>
        <v>11.460119920792534</v>
      </c>
      <c r="EL155" s="83">
        <f t="shared" si="504"/>
        <v>9.9759823773409977</v>
      </c>
      <c r="EM155" s="83">
        <f t="shared" si="504"/>
        <v>8.6752971246868018</v>
      </c>
      <c r="EN155" s="83">
        <f t="shared" si="504"/>
        <v>7.5350500303949151</v>
      </c>
      <c r="EO155" s="83">
        <f t="shared" si="504"/>
        <v>6.5351004247412714</v>
      </c>
      <c r="EP155" s="83">
        <f t="shared" si="504"/>
        <v>5.6578217857201638</v>
      </c>
      <c r="EQ155" s="83">
        <f t="shared" si="504"/>
        <v>4.8877873331395563</v>
      </c>
      <c r="ER155" s="83">
        <f t="shared" si="504"/>
        <v>4.2114949179569008</v>
      </c>
      <c r="ES155" s="83">
        <f t="shared" si="504"/>
        <v>3.6171262947304696</v>
      </c>
      <c r="ET155" s="83">
        <f t="shared" si="504"/>
        <v>3.094336479068069</v>
      </c>
      <c r="EU155" s="83">
        <f t="shared" si="504"/>
        <v>2.634069429210625</v>
      </c>
      <c r="EV155" s="83">
        <f t="shared" si="504"/>
        <v>2.2283967609864037</v>
      </c>
      <c r="EW155" s="83">
        <f t="shared" si="504"/>
        <v>1.8703766167072953</v>
      </c>
      <c r="EX155" s="83">
        <f t="shared" si="504"/>
        <v>1.5539301684968423</v>
      </c>
      <c r="EY155" s="83">
        <f t="shared" si="504"/>
        <v>1.2737335514678148</v>
      </c>
      <c r="EZ155" s="83">
        <f t="shared" si="504"/>
        <v>1.0251232977287386</v>
      </c>
      <c r="FA155" s="83">
        <f t="shared" si="504"/>
        <v>0.80401358331482287</v>
      </c>
      <c r="FB155" s="83">
        <f t="shared" si="504"/>
        <v>0.60682381111473371</v>
      </c>
      <c r="FC155" s="83">
        <f t="shared" si="504"/>
        <v>0.43041523746822624</v>
      </c>
      <c r="FD155" s="83">
        <f t="shared" si="504"/>
        <v>0.2720355116372456</v>
      </c>
      <c r="FE155" s="83">
        <f t="shared" si="504"/>
        <v>0.12927013868923942</v>
      </c>
      <c r="FF155" s="83">
        <f t="shared" si="504"/>
        <v>0</v>
      </c>
      <c r="FG155" s="83">
        <f t="shared" si="504"/>
        <v>0</v>
      </c>
      <c r="FH155" s="83">
        <f t="shared" si="504"/>
        <v>0</v>
      </c>
      <c r="FI155" s="83">
        <f t="shared" si="504"/>
        <v>0</v>
      </c>
      <c r="FJ155" s="83">
        <f t="shared" si="504"/>
        <v>0</v>
      </c>
      <c r="FK155" s="83">
        <f t="shared" si="504"/>
        <v>0</v>
      </c>
      <c r="FL155" s="83">
        <f t="shared" si="504"/>
        <v>0</v>
      </c>
      <c r="FM155" s="83">
        <f t="shared" si="504"/>
        <v>0</v>
      </c>
      <c r="FN155" s="83">
        <f t="shared" si="504"/>
        <v>0</v>
      </c>
      <c r="FO155" s="83">
        <f t="shared" si="504"/>
        <v>0</v>
      </c>
      <c r="FP155" s="83">
        <f t="shared" si="504"/>
        <v>0</v>
      </c>
    </row>
    <row r="156" spans="1:172">
      <c r="A156" s="80">
        <v>1992</v>
      </c>
      <c r="D156" s="99">
        <f>Data!CE56</f>
        <v>50.923529606254903</v>
      </c>
      <c r="AR156" s="83"/>
      <c r="AS156" s="83"/>
      <c r="AT156" s="83"/>
      <c r="AU156" s="83"/>
      <c r="AV156" s="83">
        <f>+$D156*H111</f>
        <v>50.923529606254903</v>
      </c>
      <c r="AW156" s="83">
        <f t="shared" ref="AW156:CJ156" si="505">+$D156*I111</f>
        <v>47.72312599345436</v>
      </c>
      <c r="AX156" s="83">
        <f t="shared" si="505"/>
        <v>44.482647262130506</v>
      </c>
      <c r="AY156" s="83">
        <f t="shared" si="505"/>
        <v>41.204336428940714</v>
      </c>
      <c r="AZ156" s="83">
        <f t="shared" si="505"/>
        <v>37.89174602627125</v>
      </c>
      <c r="BA156" s="83">
        <f t="shared" si="505"/>
        <v>34.550683762072111</v>
      </c>
      <c r="BB156" s="83">
        <f t="shared" si="505"/>
        <v>31.190634721949845</v>
      </c>
      <c r="BC156" s="83">
        <f t="shared" si="505"/>
        <v>27.826657909000367</v>
      </c>
      <c r="BD156" s="83">
        <f t="shared" si="505"/>
        <v>24.481547728716549</v>
      </c>
      <c r="BE156" s="83">
        <f t="shared" si="505"/>
        <v>21.187758999219923</v>
      </c>
      <c r="BF156" s="83">
        <f t="shared" si="505"/>
        <v>17.988311123298693</v>
      </c>
      <c r="BG156" s="83">
        <f t="shared" si="505"/>
        <v>14.935775951447988</v>
      </c>
      <c r="BH156" s="83">
        <f t="shared" si="505"/>
        <v>12.088684204798518</v>
      </c>
      <c r="BI156" s="83">
        <f t="shared" si="505"/>
        <v>9.505324227623408</v>
      </c>
      <c r="BJ156" s="83">
        <f t="shared" si="505"/>
        <v>7.2358199576569229</v>
      </c>
      <c r="BK156" s="83">
        <f t="shared" si="505"/>
        <v>5.314220334617926</v>
      </c>
      <c r="BL156" s="83">
        <f t="shared" si="505"/>
        <v>3.752692920487525</v>
      </c>
      <c r="BM156" s="83">
        <f t="shared" si="505"/>
        <v>2.5395235429273559</v>
      </c>
      <c r="BN156" s="83">
        <f t="shared" si="505"/>
        <v>1.6415496191216654</v>
      </c>
      <c r="BO156" s="83">
        <f t="shared" si="505"/>
        <v>1.0103098036537266</v>
      </c>
      <c r="BP156" s="83">
        <f t="shared" si="505"/>
        <v>0.59013543447673744</v>
      </c>
      <c r="BQ156" s="83">
        <f t="shared" si="505"/>
        <v>0.3260531987531835</v>
      </c>
      <c r="BR156" s="83">
        <f t="shared" si="505"/>
        <v>0.16977760707199033</v>
      </c>
      <c r="BS156" s="83">
        <f t="shared" si="505"/>
        <v>8.2965902824263749E-2</v>
      </c>
      <c r="BT156" s="83">
        <f t="shared" si="505"/>
        <v>3.7851431019551192E-2</v>
      </c>
      <c r="BU156" s="83">
        <f t="shared" si="505"/>
        <v>1.6009836607297018E-2</v>
      </c>
      <c r="BV156" s="83">
        <f t="shared" si="505"/>
        <v>6.2135043392395981E-3</v>
      </c>
      <c r="BW156" s="83">
        <f t="shared" si="505"/>
        <v>2.1757850148103712E-3</v>
      </c>
      <c r="BX156" s="83">
        <f t="shared" si="505"/>
        <v>6.6625041177275203E-4</v>
      </c>
      <c r="BY156" s="83">
        <f t="shared" si="505"/>
        <v>1.6642719635881123E-4</v>
      </c>
      <c r="BZ156" s="83">
        <f t="shared" si="505"/>
        <v>2.7423211909421981E-5</v>
      </c>
      <c r="CA156" s="83">
        <f t="shared" si="505"/>
        <v>0</v>
      </c>
      <c r="CB156" s="83">
        <f t="shared" si="505"/>
        <v>0</v>
      </c>
      <c r="CC156" s="83">
        <f t="shared" si="505"/>
        <v>0</v>
      </c>
      <c r="CD156" s="83">
        <f t="shared" si="505"/>
        <v>0</v>
      </c>
      <c r="CE156" s="83">
        <f t="shared" si="505"/>
        <v>0</v>
      </c>
      <c r="CF156" s="83">
        <f t="shared" si="505"/>
        <v>0</v>
      </c>
      <c r="CG156" s="83">
        <f t="shared" si="505"/>
        <v>0</v>
      </c>
      <c r="CH156" s="83">
        <f t="shared" si="505"/>
        <v>0</v>
      </c>
      <c r="CI156" s="83">
        <f t="shared" si="505"/>
        <v>0</v>
      </c>
      <c r="CJ156" s="83">
        <f t="shared" si="505"/>
        <v>0</v>
      </c>
      <c r="DX156" s="83"/>
      <c r="DY156" s="83"/>
      <c r="DZ156" s="83"/>
      <c r="EA156" s="83"/>
      <c r="EB156" s="83">
        <f>+$D156*CN111</f>
        <v>50.923529606254903</v>
      </c>
      <c r="EC156" s="83">
        <f t="shared" ref="EC156:FP156" si="506">+$D156*CO111</f>
        <v>44.518215802271776</v>
      </c>
      <c r="ED156" s="83">
        <f t="shared" si="506"/>
        <v>38.911971319658498</v>
      </c>
      <c r="EE156" s="83">
        <f t="shared" si="506"/>
        <v>34.004848697078728</v>
      </c>
      <c r="EF156" s="83">
        <f t="shared" si="506"/>
        <v>29.709391354016503</v>
      </c>
      <c r="EG156" s="83">
        <f t="shared" si="506"/>
        <v>25.94907212859999</v>
      </c>
      <c r="EH156" s="83">
        <f t="shared" si="506"/>
        <v>22.656926994113938</v>
      </c>
      <c r="EI156" s="83">
        <f t="shared" si="506"/>
        <v>19.774359556702212</v>
      </c>
      <c r="EJ156" s="83">
        <f t="shared" si="506"/>
        <v>17.250094986441045</v>
      </c>
      <c r="EK156" s="83">
        <f t="shared" si="506"/>
        <v>15.039264702435593</v>
      </c>
      <c r="EL156" s="83">
        <f t="shared" si="506"/>
        <v>13.102605467502803</v>
      </c>
      <c r="EM156" s="83">
        <f t="shared" si="506"/>
        <v>11.405758591051489</v>
      </c>
      <c r="EN156" s="83">
        <f t="shared" si="506"/>
        <v>9.9186567264360495</v>
      </c>
      <c r="EO156" s="83">
        <f t="shared" si="506"/>
        <v>8.6149873132681751</v>
      </c>
      <c r="EP156" s="83">
        <f t="shared" si="506"/>
        <v>7.4717230838517503</v>
      </c>
      <c r="EQ156" s="83">
        <f t="shared" si="506"/>
        <v>6.4687112505020634</v>
      </c>
      <c r="ER156" s="83">
        <f t="shared" si="506"/>
        <v>5.5883140384063594</v>
      </c>
      <c r="ES156" s="83">
        <f t="shared" si="506"/>
        <v>4.8150941455912992</v>
      </c>
      <c r="ET156" s="83">
        <f t="shared" si="506"/>
        <v>4.1355395138575517</v>
      </c>
      <c r="EU156" s="83">
        <f t="shared" si="506"/>
        <v>3.5378224965491287</v>
      </c>
      <c r="EV156" s="83">
        <f t="shared" si="506"/>
        <v>3.0115891232812104</v>
      </c>
      <c r="EW156" s="83">
        <f t="shared" si="506"/>
        <v>2.5477746992238099</v>
      </c>
      <c r="EX156" s="83">
        <f t="shared" si="506"/>
        <v>2.1384424468276952</v>
      </c>
      <c r="EY156" s="83">
        <f t="shared" si="506"/>
        <v>1.7766423093813688</v>
      </c>
      <c r="EZ156" s="83">
        <f t="shared" si="506"/>
        <v>1.456287395852119</v>
      </c>
      <c r="FA156" s="83">
        <f t="shared" si="506"/>
        <v>1.172045861519762</v>
      </c>
      <c r="FB156" s="83">
        <f t="shared" si="506"/>
        <v>0.91924629458491591</v>
      </c>
      <c r="FC156" s="83">
        <f t="shared" si="506"/>
        <v>0.69379492014713062</v>
      </c>
      <c r="FD156" s="83">
        <f t="shared" si="506"/>
        <v>0.49210314400948169</v>
      </c>
      <c r="FE156" s="83">
        <f t="shared" si="506"/>
        <v>0.31102414344426854</v>
      </c>
      <c r="FF156" s="83">
        <f t="shared" si="506"/>
        <v>0.14779737364714587</v>
      </c>
      <c r="FG156" s="83">
        <f t="shared" si="506"/>
        <v>0</v>
      </c>
      <c r="FH156" s="83">
        <f t="shared" si="506"/>
        <v>0</v>
      </c>
      <c r="FI156" s="83">
        <f t="shared" si="506"/>
        <v>0</v>
      </c>
      <c r="FJ156" s="83">
        <f t="shared" si="506"/>
        <v>0</v>
      </c>
      <c r="FK156" s="83">
        <f t="shared" si="506"/>
        <v>0</v>
      </c>
      <c r="FL156" s="83">
        <f t="shared" si="506"/>
        <v>0</v>
      </c>
      <c r="FM156" s="83">
        <f t="shared" si="506"/>
        <v>0</v>
      </c>
      <c r="FN156" s="83">
        <f t="shared" si="506"/>
        <v>0</v>
      </c>
      <c r="FO156" s="83">
        <f t="shared" si="506"/>
        <v>0</v>
      </c>
      <c r="FP156" s="83">
        <f t="shared" si="506"/>
        <v>0</v>
      </c>
    </row>
    <row r="157" spans="1:172">
      <c r="A157" s="80">
        <v>1993</v>
      </c>
      <c r="D157" s="99">
        <f>Data!CE57</f>
        <v>80.141608069837346</v>
      </c>
      <c r="AR157" s="83"/>
      <c r="AS157" s="83"/>
      <c r="AT157" s="83"/>
      <c r="AU157" s="83"/>
      <c r="AV157" s="83"/>
      <c r="AW157" s="83">
        <f>+$D157*H111</f>
        <v>80.141608069837346</v>
      </c>
      <c r="AX157" s="83">
        <f t="shared" ref="AX157:CJ157" si="507">+$D157*I111</f>
        <v>75.104928680456439</v>
      </c>
      <c r="AY157" s="83">
        <f t="shared" si="507"/>
        <v>70.005180519784915</v>
      </c>
      <c r="AZ157" s="83">
        <f t="shared" si="507"/>
        <v>64.845893566267705</v>
      </c>
      <c r="BA157" s="83">
        <f t="shared" si="507"/>
        <v>59.632658666815011</v>
      </c>
      <c r="BB157" s="83">
        <f t="shared" si="507"/>
        <v>54.374615782028762</v>
      </c>
      <c r="BC157" s="83">
        <f t="shared" si="507"/>
        <v>49.086692196389549</v>
      </c>
      <c r="BD157" s="83">
        <f t="shared" si="507"/>
        <v>43.79258722401341</v>
      </c>
      <c r="BE157" s="83">
        <f t="shared" si="507"/>
        <v>38.52817387537938</v>
      </c>
      <c r="BF157" s="83">
        <f t="shared" si="507"/>
        <v>33.344528368769737</v>
      </c>
      <c r="BG157" s="83">
        <f t="shared" si="507"/>
        <v>28.309353083503215</v>
      </c>
      <c r="BH157" s="83">
        <f t="shared" si="507"/>
        <v>23.505383695414995</v>
      </c>
      <c r="BI157" s="83">
        <f t="shared" si="507"/>
        <v>19.024733735306484</v>
      </c>
      <c r="BJ157" s="83">
        <f t="shared" si="507"/>
        <v>14.959135290051783</v>
      </c>
      <c r="BK157" s="83">
        <f t="shared" si="507"/>
        <v>11.387471598968283</v>
      </c>
      <c r="BL157" s="83">
        <f t="shared" si="507"/>
        <v>8.3633276512199561</v>
      </c>
      <c r="BM157" s="83">
        <f t="shared" si="507"/>
        <v>5.9058523155320319</v>
      </c>
      <c r="BN157" s="83">
        <f t="shared" si="507"/>
        <v>3.9966102513917359</v>
      </c>
      <c r="BO157" s="83">
        <f t="shared" si="507"/>
        <v>2.5834113860536543</v>
      </c>
      <c r="BP157" s="83">
        <f t="shared" si="507"/>
        <v>1.5899890078237242</v>
      </c>
      <c r="BQ157" s="83">
        <f t="shared" si="507"/>
        <v>0.92873379091438168</v>
      </c>
      <c r="BR157" s="83">
        <f t="shared" si="507"/>
        <v>0.51313072496029077</v>
      </c>
      <c r="BS157" s="83">
        <f t="shared" si="507"/>
        <v>0.2671898540851938</v>
      </c>
      <c r="BT157" s="83">
        <f t="shared" si="507"/>
        <v>0.13056873548854833</v>
      </c>
      <c r="BU157" s="83">
        <f t="shared" si="507"/>
        <v>5.9569212368161449E-2</v>
      </c>
      <c r="BV157" s="83">
        <f t="shared" si="507"/>
        <v>2.5195701487403091E-2</v>
      </c>
      <c r="BW157" s="83">
        <f t="shared" si="507"/>
        <v>9.778588274336926E-3</v>
      </c>
      <c r="BX157" s="83">
        <f t="shared" si="507"/>
        <v>3.424171718838204E-3</v>
      </c>
      <c r="BY157" s="83">
        <f t="shared" si="507"/>
        <v>1.0485207877283754E-3</v>
      </c>
      <c r="BZ157" s="83">
        <f t="shared" si="507"/>
        <v>2.6191709894970527E-4</v>
      </c>
      <c r="CA157" s="83">
        <f t="shared" si="507"/>
        <v>4.3157658509810862E-5</v>
      </c>
      <c r="CB157" s="83">
        <f t="shared" si="507"/>
        <v>0</v>
      </c>
      <c r="CC157" s="83">
        <f t="shared" si="507"/>
        <v>0</v>
      </c>
      <c r="CD157" s="83">
        <f t="shared" si="507"/>
        <v>0</v>
      </c>
      <c r="CE157" s="83">
        <f t="shared" si="507"/>
        <v>0</v>
      </c>
      <c r="CF157" s="83">
        <f t="shared" si="507"/>
        <v>0</v>
      </c>
      <c r="CG157" s="83">
        <f t="shared" si="507"/>
        <v>0</v>
      </c>
      <c r="CH157" s="83">
        <f t="shared" si="507"/>
        <v>0</v>
      </c>
      <c r="CI157" s="83">
        <f t="shared" si="507"/>
        <v>0</v>
      </c>
      <c r="CJ157" s="83">
        <f t="shared" si="507"/>
        <v>0</v>
      </c>
      <c r="DX157" s="83"/>
      <c r="DY157" s="83"/>
      <c r="DZ157" s="83"/>
      <c r="EA157" s="83"/>
      <c r="EB157" s="83"/>
      <c r="EC157" s="83">
        <f>+$D157*CN111</f>
        <v>80.141608069837346</v>
      </c>
      <c r="ED157" s="83">
        <f t="shared" ref="ED157:FP157" si="508">+$D157*CO111</f>
        <v>70.061157001102259</v>
      </c>
      <c r="EE157" s="83">
        <f t="shared" si="508"/>
        <v>61.238252313558867</v>
      </c>
      <c r="EF157" s="83">
        <f t="shared" si="508"/>
        <v>53.515600309462208</v>
      </c>
      <c r="EG157" s="83">
        <f t="shared" si="508"/>
        <v>46.755564987281502</v>
      </c>
      <c r="EH157" s="83">
        <f t="shared" si="508"/>
        <v>40.83771066903352</v>
      </c>
      <c r="EI157" s="83">
        <f t="shared" si="508"/>
        <v>35.656651792772983</v>
      </c>
      <c r="EJ157" s="83">
        <f t="shared" si="508"/>
        <v>31.120171474339784</v>
      </c>
      <c r="EK157" s="83">
        <f t="shared" si="508"/>
        <v>27.147575241937254</v>
      </c>
      <c r="EL157" s="83">
        <f t="shared" si="508"/>
        <v>23.668250546660648</v>
      </c>
      <c r="EM157" s="83">
        <f t="shared" si="508"/>
        <v>20.62040632669223</v>
      </c>
      <c r="EN157" s="83">
        <f t="shared" si="508"/>
        <v>17.949970118154443</v>
      </c>
      <c r="EO157" s="83">
        <f t="shared" si="508"/>
        <v>15.609623018975832</v>
      </c>
      <c r="EP157" s="83">
        <f t="shared" si="508"/>
        <v>13.557955273818166</v>
      </c>
      <c r="EQ157" s="83">
        <f t="shared" si="508"/>
        <v>11.758727402093779</v>
      </c>
      <c r="ER157" s="83">
        <f t="shared" si="508"/>
        <v>10.180223675835061</v>
      </c>
      <c r="ES157" s="83">
        <f t="shared" si="508"/>
        <v>8.794686403318801</v>
      </c>
      <c r="ET157" s="83">
        <f t="shared" si="508"/>
        <v>7.5778209173455977</v>
      </c>
      <c r="EU157" s="83">
        <f t="shared" si="508"/>
        <v>6.508362429696712</v>
      </c>
      <c r="EV157" s="83">
        <f t="shared" si="508"/>
        <v>5.5676970180847078</v>
      </c>
      <c r="EW157" s="83">
        <f t="shared" si="508"/>
        <v>4.7395299786082097</v>
      </c>
      <c r="EX157" s="83">
        <f t="shared" si="508"/>
        <v>4.0095956225776357</v>
      </c>
      <c r="EY157" s="83">
        <f t="shared" si="508"/>
        <v>3.3654033367027032</v>
      </c>
      <c r="EZ157" s="83">
        <f t="shared" si="508"/>
        <v>2.796015373240027</v>
      </c>
      <c r="FA157" s="83">
        <f t="shared" si="508"/>
        <v>2.2918524033551924</v>
      </c>
      <c r="FB157" s="83">
        <f t="shared" si="508"/>
        <v>1.8445233627767685</v>
      </c>
      <c r="FC157" s="83">
        <f t="shared" si="508"/>
        <v>1.4466765526642866</v>
      </c>
      <c r="FD157" s="83">
        <f t="shared" si="508"/>
        <v>1.0918693382252496</v>
      </c>
      <c r="FE157" s="83">
        <f t="shared" si="508"/>
        <v>0.77445411977685208</v>
      </c>
      <c r="FF157" s="83">
        <f t="shared" si="508"/>
        <v>0.48947854158769466</v>
      </c>
      <c r="FG157" s="83">
        <f t="shared" si="508"/>
        <v>0.23259815814349979</v>
      </c>
      <c r="FH157" s="83">
        <f t="shared" si="508"/>
        <v>0</v>
      </c>
      <c r="FI157" s="83">
        <f t="shared" si="508"/>
        <v>0</v>
      </c>
      <c r="FJ157" s="83">
        <f t="shared" si="508"/>
        <v>0</v>
      </c>
      <c r="FK157" s="83">
        <f t="shared" si="508"/>
        <v>0</v>
      </c>
      <c r="FL157" s="83">
        <f t="shared" si="508"/>
        <v>0</v>
      </c>
      <c r="FM157" s="83">
        <f t="shared" si="508"/>
        <v>0</v>
      </c>
      <c r="FN157" s="83">
        <f t="shared" si="508"/>
        <v>0</v>
      </c>
      <c r="FO157" s="83">
        <f t="shared" si="508"/>
        <v>0</v>
      </c>
      <c r="FP157" s="83">
        <f t="shared" si="508"/>
        <v>0</v>
      </c>
    </row>
    <row r="158" spans="1:172">
      <c r="A158" s="80">
        <v>1994</v>
      </c>
      <c r="D158" s="99">
        <f>Data!CE58</f>
        <v>83.439762832037601</v>
      </c>
      <c r="AR158" s="83"/>
      <c r="AS158" s="83"/>
      <c r="AT158" s="83"/>
      <c r="AU158" s="83"/>
      <c r="AV158" s="83"/>
      <c r="AW158" s="83"/>
      <c r="AX158" s="83">
        <f>+$D158*H111</f>
        <v>83.439762832037601</v>
      </c>
      <c r="AY158" s="83">
        <f t="shared" ref="AY158:CJ158" si="509">+$D158*I111</f>
        <v>78.195803497646267</v>
      </c>
      <c r="AZ158" s="83">
        <f t="shared" si="509"/>
        <v>72.886179854223229</v>
      </c>
      <c r="BA158" s="83">
        <f t="shared" si="509"/>
        <v>67.514567153255669</v>
      </c>
      <c r="BB158" s="83">
        <f t="shared" si="509"/>
        <v>62.086786327857553</v>
      </c>
      <c r="BC158" s="83">
        <f t="shared" si="509"/>
        <v>56.612353485370441</v>
      </c>
      <c r="BD158" s="83">
        <f t="shared" si="509"/>
        <v>51.106810229048698</v>
      </c>
      <c r="BE158" s="83">
        <f t="shared" si="509"/>
        <v>45.594831196658504</v>
      </c>
      <c r="BF158" s="83">
        <f t="shared" si="509"/>
        <v>40.113765719696111</v>
      </c>
      <c r="BG158" s="83">
        <f t="shared" si="509"/>
        <v>34.716792011607353</v>
      </c>
      <c r="BH158" s="83">
        <f t="shared" si="509"/>
        <v>29.474398681362956</v>
      </c>
      <c r="BI158" s="83">
        <f t="shared" si="509"/>
        <v>24.472726316052459</v>
      </c>
      <c r="BJ158" s="83">
        <f t="shared" si="509"/>
        <v>19.807679294796806</v>
      </c>
      <c r="BK158" s="83">
        <f t="shared" si="509"/>
        <v>15.574764854812804</v>
      </c>
      <c r="BL158" s="83">
        <f t="shared" si="509"/>
        <v>11.856112603162119</v>
      </c>
      <c r="BM158" s="83">
        <f t="shared" si="509"/>
        <v>8.7075127703490267</v>
      </c>
      <c r="BN158" s="83">
        <f t="shared" si="509"/>
        <v>6.1489022793204979</v>
      </c>
      <c r="BO158" s="83">
        <f t="shared" si="509"/>
        <v>4.1610870999446048</v>
      </c>
      <c r="BP158" s="83">
        <f t="shared" si="509"/>
        <v>2.6897293246481766</v>
      </c>
      <c r="BQ158" s="83">
        <f t="shared" si="509"/>
        <v>1.6554235547999976</v>
      </c>
      <c r="BR158" s="83">
        <f t="shared" si="509"/>
        <v>0.96695498274087088</v>
      </c>
      <c r="BS158" s="83">
        <f t="shared" si="509"/>
        <v>0.53424815178661889</v>
      </c>
      <c r="BT158" s="83">
        <f t="shared" si="509"/>
        <v>0.27818580875701349</v>
      </c>
      <c r="BU158" s="83">
        <f t="shared" si="509"/>
        <v>0.1359421726720243</v>
      </c>
      <c r="BV158" s="83">
        <f t="shared" si="509"/>
        <v>6.2020728954668702E-2</v>
      </c>
      <c r="BW158" s="83">
        <f t="shared" si="509"/>
        <v>2.6232607594593251E-2</v>
      </c>
      <c r="BX158" s="83">
        <f t="shared" si="509"/>
        <v>1.018101715318467E-2</v>
      </c>
      <c r="BY158" s="83">
        <f t="shared" si="509"/>
        <v>3.5650903818532547E-3</v>
      </c>
      <c r="BZ158" s="83">
        <f t="shared" si="509"/>
        <v>1.0916717041200051E-3</v>
      </c>
      <c r="CA158" s="83">
        <f t="shared" si="509"/>
        <v>2.7269605819456934E-4</v>
      </c>
      <c r="CB158" s="83">
        <f t="shared" si="509"/>
        <v>4.4933772570505852E-5</v>
      </c>
      <c r="CC158" s="83">
        <f t="shared" si="509"/>
        <v>0</v>
      </c>
      <c r="CD158" s="83">
        <f t="shared" si="509"/>
        <v>0</v>
      </c>
      <c r="CE158" s="83">
        <f t="shared" si="509"/>
        <v>0</v>
      </c>
      <c r="CF158" s="83">
        <f t="shared" si="509"/>
        <v>0</v>
      </c>
      <c r="CG158" s="83">
        <f t="shared" si="509"/>
        <v>0</v>
      </c>
      <c r="CH158" s="83">
        <f t="shared" si="509"/>
        <v>0</v>
      </c>
      <c r="CI158" s="83">
        <f t="shared" si="509"/>
        <v>0</v>
      </c>
      <c r="CJ158" s="83">
        <f t="shared" si="509"/>
        <v>0</v>
      </c>
      <c r="DX158" s="83"/>
      <c r="DY158" s="83"/>
      <c r="DZ158" s="83"/>
      <c r="EA158" s="83"/>
      <c r="EB158" s="83"/>
      <c r="EC158" s="83"/>
      <c r="ED158" s="83">
        <f>+$D158*CN111</f>
        <v>83.439762832037601</v>
      </c>
      <c r="EE158" s="83">
        <f t="shared" ref="EE158:FP158" si="510">+$D158*CO111</f>
        <v>72.94445999655855</v>
      </c>
      <c r="EF158" s="83">
        <f t="shared" si="510"/>
        <v>63.758456716255409</v>
      </c>
      <c r="EG158" s="83">
        <f t="shared" si="510"/>
        <v>55.717986014760875</v>
      </c>
      <c r="EH158" s="83">
        <f t="shared" si="510"/>
        <v>48.679747606474599</v>
      </c>
      <c r="EI158" s="83">
        <f t="shared" si="510"/>
        <v>42.518349392966506</v>
      </c>
      <c r="EJ158" s="83">
        <f t="shared" si="510"/>
        <v>37.124068765638938</v>
      </c>
      <c r="EK158" s="83">
        <f t="shared" si="510"/>
        <v>32.400893738599073</v>
      </c>
      <c r="EL158" s="83">
        <f t="shared" si="510"/>
        <v>28.264808932685767</v>
      </c>
      <c r="EM158" s="83">
        <f t="shared" si="510"/>
        <v>24.6422958039681</v>
      </c>
      <c r="EN158" s="83">
        <f t="shared" si="510"/>
        <v>21.46902033585485</v>
      </c>
      <c r="EO158" s="83">
        <f t="shared" si="510"/>
        <v>18.688684761551087</v>
      </c>
      <c r="EP158" s="83">
        <f t="shared" si="510"/>
        <v>16.252022812742414</v>
      </c>
      <c r="EQ158" s="83">
        <f t="shared" si="510"/>
        <v>14.115920553390229</v>
      </c>
      <c r="ER158" s="83">
        <f t="shared" si="510"/>
        <v>12.242647100146689</v>
      </c>
      <c r="ES158" s="83">
        <f t="shared" si="510"/>
        <v>10.599181493195804</v>
      </c>
      <c r="ET158" s="83">
        <f t="shared" si="510"/>
        <v>9.1566236983364782</v>
      </c>
      <c r="EU158" s="83">
        <f t="shared" si="510"/>
        <v>7.8896792235061719</v>
      </c>
      <c r="EV158" s="83">
        <f t="shared" si="510"/>
        <v>6.7762081475281262</v>
      </c>
      <c r="EW158" s="83">
        <f t="shared" si="510"/>
        <v>5.7968305091257433</v>
      </c>
      <c r="EX158" s="83">
        <f t="shared" si="510"/>
        <v>4.9345810107252053</v>
      </c>
      <c r="EY158" s="83">
        <f t="shared" si="510"/>
        <v>4.1746068722343406</v>
      </c>
      <c r="EZ158" s="83">
        <f t="shared" si="510"/>
        <v>3.503903440568827</v>
      </c>
      <c r="FA158" s="83">
        <f t="shared" si="510"/>
        <v>2.9110828349560522</v>
      </c>
      <c r="FB158" s="83">
        <f t="shared" si="510"/>
        <v>2.3861714980232085</v>
      </c>
      <c r="FC158" s="83">
        <f t="shared" si="510"/>
        <v>1.9204330389044362</v>
      </c>
      <c r="FD158" s="83">
        <f t="shared" si="510"/>
        <v>1.5062132063008755</v>
      </c>
      <c r="FE158" s="83">
        <f t="shared" si="510"/>
        <v>1.1368042246631398</v>
      </c>
      <c r="FF158" s="83">
        <f t="shared" si="510"/>
        <v>0.80632607249611588</v>
      </c>
      <c r="FG158" s="83">
        <f t="shared" si="510"/>
        <v>0.50962258438660479</v>
      </c>
      <c r="FH158" s="83">
        <f t="shared" si="510"/>
        <v>0.24217052312888271</v>
      </c>
      <c r="FI158" s="83">
        <f t="shared" si="510"/>
        <v>0</v>
      </c>
      <c r="FJ158" s="83">
        <f t="shared" si="510"/>
        <v>0</v>
      </c>
      <c r="FK158" s="83">
        <f t="shared" si="510"/>
        <v>0</v>
      </c>
      <c r="FL158" s="83">
        <f t="shared" si="510"/>
        <v>0</v>
      </c>
      <c r="FM158" s="83">
        <f t="shared" si="510"/>
        <v>0</v>
      </c>
      <c r="FN158" s="83">
        <f t="shared" si="510"/>
        <v>0</v>
      </c>
      <c r="FO158" s="83">
        <f t="shared" si="510"/>
        <v>0</v>
      </c>
      <c r="FP158" s="83">
        <f t="shared" si="510"/>
        <v>0</v>
      </c>
    </row>
    <row r="159" spans="1:172">
      <c r="A159" s="80">
        <v>1995</v>
      </c>
      <c r="D159" s="99">
        <f>Data!CE59</f>
        <v>75.598317147276177</v>
      </c>
      <c r="AR159" s="83"/>
      <c r="AS159" s="83"/>
      <c r="AT159" s="83"/>
      <c r="AU159" s="83"/>
      <c r="AV159" s="83"/>
      <c r="AW159" s="83"/>
      <c r="AX159" s="83"/>
      <c r="AY159" s="83">
        <f>+$D159*H111</f>
        <v>75.598317147276177</v>
      </c>
      <c r="AZ159" s="83">
        <f t="shared" ref="AZ159:CJ159" si="511">+$D159*I111</f>
        <v>70.847171081979354</v>
      </c>
      <c r="BA159" s="83">
        <f t="shared" si="511"/>
        <v>66.036531663742053</v>
      </c>
      <c r="BB159" s="83">
        <f t="shared" si="511"/>
        <v>61.169728753749119</v>
      </c>
      <c r="BC159" s="83">
        <f t="shared" si="511"/>
        <v>56.252036249393143</v>
      </c>
      <c r="BD159" s="83">
        <f t="shared" si="511"/>
        <v>51.292075959706175</v>
      </c>
      <c r="BE159" s="83">
        <f t="shared" si="511"/>
        <v>46.303928929647135</v>
      </c>
      <c r="BF159" s="83">
        <f t="shared" si="511"/>
        <v>41.309950940536943</v>
      </c>
      <c r="BG159" s="83">
        <f t="shared" si="511"/>
        <v>36.343981333618409</v>
      </c>
      <c r="BH159" s="83">
        <f t="shared" si="511"/>
        <v>31.454200776105271</v>
      </c>
      <c r="BI159" s="83">
        <f t="shared" si="511"/>
        <v>26.704473546075185</v>
      </c>
      <c r="BJ159" s="83">
        <f t="shared" si="511"/>
        <v>22.172844968694719</v>
      </c>
      <c r="BK159" s="83">
        <f t="shared" si="511"/>
        <v>17.946206586107785</v>
      </c>
      <c r="BL159" s="83">
        <f t="shared" si="511"/>
        <v>14.111090120887827</v>
      </c>
      <c r="BM159" s="83">
        <f t="shared" si="511"/>
        <v>10.741906859345999</v>
      </c>
      <c r="BN159" s="83">
        <f t="shared" si="511"/>
        <v>7.8892040153792466</v>
      </c>
      <c r="BO159" s="83">
        <f t="shared" si="511"/>
        <v>5.5710448932531893</v>
      </c>
      <c r="BP159" s="83">
        <f t="shared" si="511"/>
        <v>3.7700392664379545</v>
      </c>
      <c r="BQ159" s="83">
        <f t="shared" si="511"/>
        <v>2.436955758544026</v>
      </c>
      <c r="BR159" s="83">
        <f t="shared" si="511"/>
        <v>1.499851277870482</v>
      </c>
      <c r="BS159" s="83">
        <f t="shared" si="511"/>
        <v>0.87608314035518464</v>
      </c>
      <c r="BT159" s="83">
        <f t="shared" si="511"/>
        <v>0.48404093975448653</v>
      </c>
      <c r="BU159" s="83">
        <f t="shared" si="511"/>
        <v>0.25204265067984327</v>
      </c>
      <c r="BV159" s="83">
        <f t="shared" si="511"/>
        <v>0.12316669097006958</v>
      </c>
      <c r="BW159" s="83">
        <f t="shared" si="511"/>
        <v>5.6192186771413452E-2</v>
      </c>
      <c r="BX159" s="83">
        <f t="shared" si="511"/>
        <v>2.3767337312884329E-2</v>
      </c>
      <c r="BY159" s="83">
        <f t="shared" si="511"/>
        <v>9.2242323983786692E-3</v>
      </c>
      <c r="BZ159" s="83">
        <f t="shared" si="511"/>
        <v>3.2300527254442665E-3</v>
      </c>
      <c r="CA159" s="83">
        <f t="shared" si="511"/>
        <v>9.8907931791344765E-4</v>
      </c>
      <c r="CB159" s="83">
        <f t="shared" si="511"/>
        <v>2.4706881218854138E-4</v>
      </c>
      <c r="CC159" s="83">
        <f t="shared" si="511"/>
        <v>4.0711016835541591E-5</v>
      </c>
      <c r="CD159" s="83">
        <f t="shared" si="511"/>
        <v>0</v>
      </c>
      <c r="CE159" s="83">
        <f t="shared" si="511"/>
        <v>0</v>
      </c>
      <c r="CF159" s="83">
        <f t="shared" si="511"/>
        <v>0</v>
      </c>
      <c r="CG159" s="83">
        <f t="shared" si="511"/>
        <v>0</v>
      </c>
      <c r="CH159" s="83">
        <f t="shared" si="511"/>
        <v>0</v>
      </c>
      <c r="CI159" s="83">
        <f t="shared" si="511"/>
        <v>0</v>
      </c>
      <c r="CJ159" s="83">
        <f t="shared" si="511"/>
        <v>0</v>
      </c>
      <c r="DX159" s="83"/>
      <c r="DY159" s="83"/>
      <c r="DZ159" s="83"/>
      <c r="EA159" s="83"/>
      <c r="EB159" s="83"/>
      <c r="EC159" s="83"/>
      <c r="ED159" s="83"/>
      <c r="EE159" s="83">
        <f>+$D159*CN111</f>
        <v>75.598317147276177</v>
      </c>
      <c r="EF159" s="83">
        <f t="shared" ref="EF159:FP159" si="512">+$D159*CO111</f>
        <v>66.089334794217436</v>
      </c>
      <c r="EG159" s="83">
        <f t="shared" si="512"/>
        <v>57.766607526905069</v>
      </c>
      <c r="EH159" s="83">
        <f t="shared" si="512"/>
        <v>50.481758751285383</v>
      </c>
      <c r="EI159" s="83">
        <f t="shared" si="512"/>
        <v>44.104955159227849</v>
      </c>
      <c r="EJ159" s="83">
        <f t="shared" si="512"/>
        <v>38.522588666251679</v>
      </c>
      <c r="EK159" s="83">
        <f t="shared" si="512"/>
        <v>33.635248100974586</v>
      </c>
      <c r="EL159" s="83">
        <f t="shared" si="512"/>
        <v>29.355944427077318</v>
      </c>
      <c r="EM159" s="83">
        <f t="shared" si="512"/>
        <v>25.608557805966178</v>
      </c>
      <c r="EN159" s="83">
        <f t="shared" si="512"/>
        <v>22.326478769784885</v>
      </c>
      <c r="EO159" s="83">
        <f t="shared" si="512"/>
        <v>19.45141924070882</v>
      </c>
      <c r="EP159" s="83">
        <f t="shared" si="512"/>
        <v>16.93237216545316</v>
      </c>
      <c r="EQ159" s="83">
        <f t="shared" si="512"/>
        <v>14.724701187797772</v>
      </c>
      <c r="ER159" s="83">
        <f t="shared" si="512"/>
        <v>12.789344104070354</v>
      </c>
      <c r="ES159" s="83">
        <f t="shared" si="512"/>
        <v>11.092115878398753</v>
      </c>
      <c r="ET159" s="83">
        <f t="shared" si="512"/>
        <v>9.6030987724295933</v>
      </c>
      <c r="EU159" s="83">
        <f t="shared" si="512"/>
        <v>8.2961086998598059</v>
      </c>
      <c r="EV159" s="83">
        <f t="shared" si="512"/>
        <v>7.1482282773205963</v>
      </c>
      <c r="EW159" s="83">
        <f t="shared" si="512"/>
        <v>6.1393982341965199</v>
      </c>
      <c r="EX159" s="83">
        <f t="shared" si="512"/>
        <v>5.2520598861245924</v>
      </c>
      <c r="EY159" s="83">
        <f t="shared" si="512"/>
        <v>4.4708422888097621</v>
      </c>
      <c r="EZ159" s="83">
        <f t="shared" si="512"/>
        <v>3.7822884866973148</v>
      </c>
      <c r="FA159" s="83">
        <f t="shared" si="512"/>
        <v>3.174615969208475</v>
      </c>
      <c r="FB159" s="83">
        <f t="shared" si="512"/>
        <v>2.6375070581396725</v>
      </c>
      <c r="FC159" s="83">
        <f t="shared" si="512"/>
        <v>2.1619254843577611</v>
      </c>
      <c r="FD159" s="83">
        <f t="shared" si="512"/>
        <v>1.7399558796380101</v>
      </c>
      <c r="FE159" s="83">
        <f t="shared" si="512"/>
        <v>1.3646633187412269</v>
      </c>
      <c r="FF159" s="83">
        <f t="shared" si="512"/>
        <v>1.0299704049188603</v>
      </c>
      <c r="FG159" s="83">
        <f t="shared" si="512"/>
        <v>0.730549705365101</v>
      </c>
      <c r="FH159" s="83">
        <f t="shared" si="512"/>
        <v>0.46172961729800555</v>
      </c>
      <c r="FI159" s="83">
        <f t="shared" si="512"/>
        <v>0.21941198524343866</v>
      </c>
      <c r="FJ159" s="83">
        <f t="shared" si="512"/>
        <v>0</v>
      </c>
      <c r="FK159" s="83">
        <f t="shared" si="512"/>
        <v>0</v>
      </c>
      <c r="FL159" s="83">
        <f t="shared" si="512"/>
        <v>0</v>
      </c>
      <c r="FM159" s="83">
        <f t="shared" si="512"/>
        <v>0</v>
      </c>
      <c r="FN159" s="83">
        <f t="shared" si="512"/>
        <v>0</v>
      </c>
      <c r="FO159" s="83">
        <f t="shared" si="512"/>
        <v>0</v>
      </c>
      <c r="FP159" s="83">
        <f t="shared" si="512"/>
        <v>0</v>
      </c>
    </row>
    <row r="160" spans="1:172">
      <c r="A160" s="80">
        <v>1996</v>
      </c>
      <c r="D160" s="99">
        <f>Data!CE60</f>
        <v>76.535006162899393</v>
      </c>
      <c r="AR160" s="83"/>
      <c r="AS160" s="83"/>
      <c r="AT160" s="83"/>
      <c r="AU160" s="83"/>
      <c r="AV160" s="83"/>
      <c r="AW160" s="83"/>
      <c r="AX160" s="83"/>
      <c r="AY160" s="83"/>
      <c r="AZ160" s="83">
        <f>+$D160*H111</f>
        <v>76.535006162899393</v>
      </c>
      <c r="BA160" s="83">
        <f t="shared" ref="BA160:CJ160" si="513">+$D160*I111</f>
        <v>71.724991772236081</v>
      </c>
      <c r="BB160" s="83">
        <f t="shared" si="513"/>
        <v>66.854746885633546</v>
      </c>
      <c r="BC160" s="83">
        <f t="shared" si="513"/>
        <v>61.927642622396029</v>
      </c>
      <c r="BD160" s="83">
        <f t="shared" si="513"/>
        <v>56.94901822530931</v>
      </c>
      <c r="BE160" s="83">
        <f t="shared" si="513"/>
        <v>51.927602330569307</v>
      </c>
      <c r="BF160" s="83">
        <f t="shared" si="513"/>
        <v>46.87765045209985</v>
      </c>
      <c r="BG160" s="83">
        <f t="shared" si="513"/>
        <v>41.821795367001521</v>
      </c>
      <c r="BH160" s="83">
        <f t="shared" si="513"/>
        <v>36.79429569753335</v>
      </c>
      <c r="BI160" s="83">
        <f t="shared" si="513"/>
        <v>31.843929085860992</v>
      </c>
      <c r="BJ160" s="83">
        <f t="shared" si="513"/>
        <v>27.035351110318828</v>
      </c>
      <c r="BK160" s="83">
        <f t="shared" si="513"/>
        <v>22.44757410435566</v>
      </c>
      <c r="BL160" s="83">
        <f t="shared" si="513"/>
        <v>18.168566226052729</v>
      </c>
      <c r="BM160" s="83">
        <f t="shared" si="513"/>
        <v>14.285931355633238</v>
      </c>
      <c r="BN160" s="83">
        <f t="shared" si="513"/>
        <v>10.875002760705749</v>
      </c>
      <c r="BO160" s="83">
        <f t="shared" si="513"/>
        <v>7.9869539524422644</v>
      </c>
      <c r="BP160" s="83">
        <f t="shared" si="513"/>
        <v>5.640072045628659</v>
      </c>
      <c r="BQ160" s="83">
        <f t="shared" si="513"/>
        <v>3.8167513428782414</v>
      </c>
      <c r="BR160" s="83">
        <f t="shared" si="513"/>
        <v>2.4671504742033834</v>
      </c>
      <c r="BS160" s="83">
        <f t="shared" si="513"/>
        <v>1.5184349483814643</v>
      </c>
      <c r="BT160" s="83">
        <f t="shared" si="513"/>
        <v>0.88693811021839886</v>
      </c>
      <c r="BU160" s="83">
        <f t="shared" si="513"/>
        <v>0.49003837261395994</v>
      </c>
      <c r="BV160" s="83">
        <f t="shared" si="513"/>
        <v>0.25516554535884045</v>
      </c>
      <c r="BW160" s="83">
        <f t="shared" si="513"/>
        <v>0.12469276841300483</v>
      </c>
      <c r="BX160" s="83">
        <f t="shared" si="513"/>
        <v>5.6888427191819788E-2</v>
      </c>
      <c r="BY160" s="83">
        <f t="shared" si="513"/>
        <v>2.4061822754249642E-2</v>
      </c>
      <c r="BZ160" s="83">
        <f t="shared" si="513"/>
        <v>9.3385237938906178E-3</v>
      </c>
      <c r="CA160" s="83">
        <f t="shared" si="513"/>
        <v>3.270074183883788E-3</v>
      </c>
      <c r="CB160" s="83">
        <f t="shared" si="513"/>
        <v>1.001334349078556E-3</v>
      </c>
      <c r="CC160" s="83">
        <f t="shared" si="513"/>
        <v>2.5013007930681903E-4</v>
      </c>
      <c r="CD160" s="83">
        <f t="shared" si="513"/>
        <v>4.1215440263518355E-5</v>
      </c>
      <c r="CE160" s="83">
        <f t="shared" si="513"/>
        <v>0</v>
      </c>
      <c r="CF160" s="83">
        <f t="shared" si="513"/>
        <v>0</v>
      </c>
      <c r="CG160" s="83">
        <f t="shared" si="513"/>
        <v>0</v>
      </c>
      <c r="CH160" s="83">
        <f t="shared" si="513"/>
        <v>0</v>
      </c>
      <c r="CI160" s="83">
        <f t="shared" si="513"/>
        <v>0</v>
      </c>
      <c r="CJ160" s="83">
        <f t="shared" si="513"/>
        <v>0</v>
      </c>
      <c r="DX160" s="83"/>
      <c r="DY160" s="83"/>
      <c r="DZ160" s="83"/>
      <c r="EA160" s="83"/>
      <c r="EB160" s="83"/>
      <c r="EC160" s="83"/>
      <c r="ED160" s="83"/>
      <c r="EE160" s="83"/>
      <c r="EF160" s="83">
        <f>+$D160*CN111</f>
        <v>76.535006162899393</v>
      </c>
      <c r="EG160" s="83">
        <f t="shared" ref="EG160:FP160" si="514">+$D160*CO111</f>
        <v>66.908204264962251</v>
      </c>
      <c r="EH160" s="83">
        <f t="shared" si="514"/>
        <v>58.482355559164269</v>
      </c>
      <c r="EI160" s="83">
        <f t="shared" si="514"/>
        <v>51.107245014683961</v>
      </c>
      <c r="EJ160" s="83">
        <f t="shared" si="514"/>
        <v>44.651430644280254</v>
      </c>
      <c r="EK160" s="83">
        <f t="shared" si="514"/>
        <v>38.999896720434329</v>
      </c>
      <c r="EL160" s="83">
        <f t="shared" si="514"/>
        <v>34.052000333336672</v>
      </c>
      <c r="EM160" s="83">
        <f t="shared" si="514"/>
        <v>29.719674622744506</v>
      </c>
      <c r="EN160" s="83">
        <f t="shared" si="514"/>
        <v>25.925856599219344</v>
      </c>
      <c r="EO160" s="83">
        <f t="shared" si="514"/>
        <v>22.603111480807552</v>
      </c>
      <c r="EP160" s="83">
        <f t="shared" si="514"/>
        <v>19.692428980456846</v>
      </c>
      <c r="EQ160" s="83">
        <f t="shared" si="514"/>
        <v>17.142170050040008</v>
      </c>
      <c r="ER160" s="83">
        <f t="shared" si="514"/>
        <v>14.907145273610881</v>
      </c>
      <c r="ES160" s="83">
        <f t="shared" si="514"/>
        <v>12.947808453428424</v>
      </c>
      <c r="ET160" s="83">
        <f t="shared" si="514"/>
        <v>11.22955098932953</v>
      </c>
      <c r="EU160" s="83">
        <f t="shared" si="514"/>
        <v>9.722084451946186</v>
      </c>
      <c r="EV160" s="83">
        <f t="shared" si="514"/>
        <v>8.3989003251870749</v>
      </c>
      <c r="EW160" s="83">
        <f t="shared" si="514"/>
        <v>7.2367972714622164</v>
      </c>
      <c r="EX160" s="83">
        <f t="shared" si="514"/>
        <v>6.2154674789299085</v>
      </c>
      <c r="EY160" s="83">
        <f t="shared" si="514"/>
        <v>5.3171347051201563</v>
      </c>
      <c r="EZ160" s="83">
        <f t="shared" si="514"/>
        <v>4.5262375544788833</v>
      </c>
      <c r="FA160" s="83">
        <f t="shared" si="514"/>
        <v>3.829152335167719</v>
      </c>
      <c r="FB160" s="83">
        <f t="shared" si="514"/>
        <v>3.2139505472703993</v>
      </c>
      <c r="FC160" s="83">
        <f t="shared" si="514"/>
        <v>2.6701866730201891</v>
      </c>
      <c r="FD160" s="83">
        <f t="shared" si="514"/>
        <v>2.1887124808175993</v>
      </c>
      <c r="FE160" s="83">
        <f t="shared" si="514"/>
        <v>1.7615145283173304</v>
      </c>
      <c r="FF160" s="83">
        <f t="shared" si="514"/>
        <v>1.3815719641836723</v>
      </c>
      <c r="FG160" s="83">
        <f t="shared" si="514"/>
        <v>1.0427320906429618</v>
      </c>
      <c r="FH160" s="83">
        <f t="shared" si="514"/>
        <v>0.73960146617413003</v>
      </c>
      <c r="FI160" s="83">
        <f t="shared" si="514"/>
        <v>0.4674506052383639</v>
      </c>
      <c r="FJ160" s="83">
        <f t="shared" si="514"/>
        <v>0.22213057481300841</v>
      </c>
      <c r="FK160" s="83">
        <f t="shared" si="514"/>
        <v>0</v>
      </c>
      <c r="FL160" s="83">
        <f t="shared" si="514"/>
        <v>0</v>
      </c>
      <c r="FM160" s="83">
        <f t="shared" si="514"/>
        <v>0</v>
      </c>
      <c r="FN160" s="83">
        <f t="shared" si="514"/>
        <v>0</v>
      </c>
      <c r="FO160" s="83">
        <f t="shared" si="514"/>
        <v>0</v>
      </c>
      <c r="FP160" s="83">
        <f t="shared" si="514"/>
        <v>0</v>
      </c>
    </row>
    <row r="161" spans="1:172">
      <c r="A161" s="80">
        <v>1997</v>
      </c>
      <c r="D161" s="99">
        <f>Data!CE61</f>
        <v>80.794862135615048</v>
      </c>
      <c r="AR161" s="83"/>
      <c r="AS161" s="83"/>
      <c r="AT161" s="83"/>
      <c r="AU161" s="83"/>
      <c r="AV161" s="83"/>
      <c r="AW161" s="83"/>
      <c r="AX161" s="83"/>
      <c r="AY161" s="83"/>
      <c r="AZ161" s="83"/>
      <c r="BA161" s="83">
        <f>+$D161*H111</f>
        <v>80.794862135615048</v>
      </c>
      <c r="BB161" s="83">
        <f t="shared" ref="BB161:CJ161" si="515">+$D161*I111</f>
        <v>75.717127526999391</v>
      </c>
      <c r="BC161" s="83">
        <f t="shared" si="515"/>
        <v>70.575810057941922</v>
      </c>
      <c r="BD161" s="83">
        <f t="shared" si="515"/>
        <v>65.374468480614794</v>
      </c>
      <c r="BE161" s="83">
        <f t="shared" si="515"/>
        <v>60.11873921430395</v>
      </c>
      <c r="BF161" s="83">
        <f t="shared" si="515"/>
        <v>54.817836721690433</v>
      </c>
      <c r="BG161" s="83">
        <f t="shared" si="515"/>
        <v>49.486809963242031</v>
      </c>
      <c r="BH161" s="83">
        <f t="shared" si="515"/>
        <v>44.149551432044795</v>
      </c>
      <c r="BI161" s="83">
        <f t="shared" si="515"/>
        <v>38.842226548357303</v>
      </c>
      <c r="BJ161" s="83">
        <f t="shared" si="515"/>
        <v>33.616327865347806</v>
      </c>
      <c r="BK161" s="83">
        <f t="shared" si="515"/>
        <v>28.540109621171133</v>
      </c>
      <c r="BL161" s="83">
        <f t="shared" si="515"/>
        <v>23.696981890616094</v>
      </c>
      <c r="BM161" s="83">
        <f t="shared" si="515"/>
        <v>19.179809044652625</v>
      </c>
      <c r="BN161" s="83">
        <f t="shared" si="515"/>
        <v>15.08107090107957</v>
      </c>
      <c r="BO161" s="83">
        <f t="shared" si="515"/>
        <v>11.480293696005214</v>
      </c>
      <c r="BP161" s="83">
        <f t="shared" si="515"/>
        <v>8.4314992030913594</v>
      </c>
      <c r="BQ161" s="83">
        <f t="shared" si="515"/>
        <v>5.9539923782275794</v>
      </c>
      <c r="BR161" s="83">
        <f t="shared" si="515"/>
        <v>4.0291876098816655</v>
      </c>
      <c r="BS161" s="83">
        <f t="shared" si="515"/>
        <v>2.6044694111190525</v>
      </c>
      <c r="BT161" s="83">
        <f t="shared" si="515"/>
        <v>1.6029494014184917</v>
      </c>
      <c r="BU161" s="83">
        <f t="shared" si="515"/>
        <v>0.9363041297128154</v>
      </c>
      <c r="BV161" s="83">
        <f t="shared" si="515"/>
        <v>0.51731338039270569</v>
      </c>
      <c r="BW161" s="83">
        <f t="shared" si="515"/>
        <v>0.26936778465982864</v>
      </c>
      <c r="BX161" s="83">
        <f t="shared" si="515"/>
        <v>0.13163303354015493</v>
      </c>
      <c r="BY161" s="83">
        <f t="shared" si="515"/>
        <v>6.0054775749180285E-2</v>
      </c>
      <c r="BZ161" s="83">
        <f t="shared" si="515"/>
        <v>2.5401077880929216E-2</v>
      </c>
      <c r="CA161" s="83">
        <f t="shared" si="515"/>
        <v>9.8582959655303722E-3</v>
      </c>
      <c r="CB161" s="83">
        <f t="shared" si="515"/>
        <v>3.4520829892896632E-3</v>
      </c>
      <c r="CC161" s="83">
        <f t="shared" si="515"/>
        <v>1.0570675399602387E-3</v>
      </c>
      <c r="CD161" s="83">
        <f t="shared" si="515"/>
        <v>2.6405204999331919E-4</v>
      </c>
      <c r="CE161" s="83">
        <f t="shared" si="515"/>
        <v>4.350944725687982E-5</v>
      </c>
      <c r="CF161" s="83">
        <f t="shared" si="515"/>
        <v>0</v>
      </c>
      <c r="CG161" s="83">
        <f t="shared" si="515"/>
        <v>0</v>
      </c>
      <c r="CH161" s="83">
        <f t="shared" si="515"/>
        <v>0</v>
      </c>
      <c r="CI161" s="83">
        <f t="shared" si="515"/>
        <v>0</v>
      </c>
      <c r="CJ161" s="83">
        <f t="shared" si="515"/>
        <v>0</v>
      </c>
      <c r="DX161" s="83"/>
      <c r="DY161" s="83"/>
      <c r="DZ161" s="83"/>
      <c r="EA161" s="83"/>
      <c r="EB161" s="83"/>
      <c r="EC161" s="83"/>
      <c r="ED161" s="83"/>
      <c r="EE161" s="83"/>
      <c r="EF161" s="83"/>
      <c r="EG161" s="83">
        <f>+$D161*CN111</f>
        <v>80.794862135615048</v>
      </c>
      <c r="EH161" s="83">
        <f t="shared" ref="EH161:FP161" si="516">+$D161*CO111</f>
        <v>70.63224281740105</v>
      </c>
      <c r="EI161" s="83">
        <f t="shared" si="516"/>
        <v>61.737420451913323</v>
      </c>
      <c r="EJ161" s="83">
        <f t="shared" si="516"/>
        <v>53.951819201579099</v>
      </c>
      <c r="EK161" s="83">
        <f t="shared" si="516"/>
        <v>47.136681159782796</v>
      </c>
      <c r="EL161" s="83">
        <f t="shared" si="516"/>
        <v>41.170588947547131</v>
      </c>
      <c r="EM161" s="83">
        <f t="shared" si="516"/>
        <v>35.947297979150363</v>
      </c>
      <c r="EN161" s="83">
        <f t="shared" si="516"/>
        <v>31.373839687805084</v>
      </c>
      <c r="EO161" s="83">
        <f t="shared" si="516"/>
        <v>27.368861841119884</v>
      </c>
      <c r="EP161" s="83">
        <f t="shared" si="516"/>
        <v>23.861176309841966</v>
      </c>
      <c r="EQ161" s="83">
        <f t="shared" si="516"/>
        <v>20.788488357928255</v>
      </c>
      <c r="ER161" s="83">
        <f t="shared" si="516"/>
        <v>18.09628476347644</v>
      </c>
      <c r="ES161" s="83">
        <f t="shared" si="516"/>
        <v>15.736860916342668</v>
      </c>
      <c r="ET161" s="83">
        <f t="shared" si="516"/>
        <v>13.668469520032641</v>
      </c>
      <c r="EU161" s="83">
        <f t="shared" si="516"/>
        <v>11.854575696990679</v>
      </c>
      <c r="EV161" s="83">
        <f t="shared" si="516"/>
        <v>10.26320519650745</v>
      </c>
      <c r="EW161" s="83">
        <f t="shared" si="516"/>
        <v>8.8663740670502484</v>
      </c>
      <c r="EX161" s="83">
        <f t="shared" si="516"/>
        <v>7.6395896095794438</v>
      </c>
      <c r="EY161" s="83">
        <f t="shared" si="516"/>
        <v>6.5614137013289113</v>
      </c>
      <c r="EZ161" s="83">
        <f t="shared" si="516"/>
        <v>5.6130806933275705</v>
      </c>
      <c r="FA161" s="83">
        <f t="shared" si="516"/>
        <v>4.7781630595129885</v>
      </c>
      <c r="FB161" s="83">
        <f t="shared" si="516"/>
        <v>4.0422788280392838</v>
      </c>
      <c r="FC161" s="83">
        <f t="shared" si="516"/>
        <v>3.3928355715384093</v>
      </c>
      <c r="FD161" s="83">
        <f t="shared" si="516"/>
        <v>2.8188063859803045</v>
      </c>
      <c r="FE161" s="83">
        <f t="shared" si="516"/>
        <v>2.3105338590523319</v>
      </c>
      <c r="FF161" s="83">
        <f t="shared" si="516"/>
        <v>1.8595585288431378</v>
      </c>
      <c r="FG161" s="83">
        <f t="shared" si="516"/>
        <v>1.4584687709969868</v>
      </c>
      <c r="FH161" s="83">
        <f t="shared" si="516"/>
        <v>1.1007694352119746</v>
      </c>
      <c r="FI161" s="83">
        <f t="shared" si="516"/>
        <v>0.78076688682367312</v>
      </c>
      <c r="FJ161" s="83">
        <f t="shared" si="516"/>
        <v>0.49346840222443727</v>
      </c>
      <c r="FK161" s="83">
        <f t="shared" si="516"/>
        <v>0.23449412325025479</v>
      </c>
      <c r="FL161" s="83">
        <f t="shared" si="516"/>
        <v>0</v>
      </c>
      <c r="FM161" s="83">
        <f t="shared" si="516"/>
        <v>0</v>
      </c>
      <c r="FN161" s="83">
        <f t="shared" si="516"/>
        <v>0</v>
      </c>
      <c r="FO161" s="83">
        <f t="shared" si="516"/>
        <v>0</v>
      </c>
      <c r="FP161" s="83">
        <f t="shared" si="516"/>
        <v>0</v>
      </c>
    </row>
    <row r="162" spans="1:172">
      <c r="A162" s="80">
        <v>1998</v>
      </c>
      <c r="D162" s="99">
        <f>Data!CE62</f>
        <v>88.087346373115935</v>
      </c>
      <c r="AR162" s="83"/>
      <c r="AS162" s="83"/>
      <c r="AT162" s="83"/>
      <c r="AU162" s="83"/>
      <c r="AV162" s="83"/>
      <c r="AW162" s="83"/>
      <c r="AX162" s="83"/>
      <c r="AY162" s="83"/>
      <c r="AZ162" s="83"/>
      <c r="BA162" s="83"/>
      <c r="BB162" s="83">
        <f>+$D162*H111</f>
        <v>88.087346373115935</v>
      </c>
      <c r="BC162" s="83">
        <f t="shared" ref="BC162:CJ162" si="517">+$D162*I111</f>
        <v>82.551299210746691</v>
      </c>
      <c r="BD162" s="83">
        <f t="shared" si="517"/>
        <v>76.945930246185014</v>
      </c>
      <c r="BE162" s="83">
        <f t="shared" si="517"/>
        <v>71.275119441930443</v>
      </c>
      <c r="BF162" s="83">
        <f t="shared" si="517"/>
        <v>65.545011956286658</v>
      </c>
      <c r="BG162" s="83">
        <f t="shared" si="517"/>
        <v>59.765653942491255</v>
      </c>
      <c r="BH162" s="83">
        <f t="shared" si="517"/>
        <v>53.953452669004683</v>
      </c>
      <c r="BI162" s="83">
        <f t="shared" si="517"/>
        <v>48.134457147590275</v>
      </c>
      <c r="BJ162" s="83">
        <f t="shared" si="517"/>
        <v>42.348097062473478</v>
      </c>
      <c r="BK162" s="83">
        <f t="shared" si="517"/>
        <v>36.650512646420019</v>
      </c>
      <c r="BL162" s="83">
        <f t="shared" si="517"/>
        <v>31.116118714417588</v>
      </c>
      <c r="BM162" s="83">
        <f t="shared" si="517"/>
        <v>25.835853872643845</v>
      </c>
      <c r="BN162" s="83">
        <f t="shared" si="517"/>
        <v>20.910964361207721</v>
      </c>
      <c r="BO162" s="83">
        <f t="shared" si="517"/>
        <v>16.442277157563502</v>
      </c>
      <c r="BP162" s="83">
        <f t="shared" si="517"/>
        <v>12.516496476814149</v>
      </c>
      <c r="BQ162" s="83">
        <f t="shared" si="517"/>
        <v>9.1925200577818362</v>
      </c>
      <c r="BR162" s="83">
        <f t="shared" si="517"/>
        <v>6.4913953073339519</v>
      </c>
      <c r="BS162" s="83">
        <f t="shared" si="517"/>
        <v>4.3928590904478009</v>
      </c>
      <c r="BT162" s="83">
        <f t="shared" si="517"/>
        <v>2.8395468854237782</v>
      </c>
      <c r="BU162" s="83">
        <f t="shared" si="517"/>
        <v>1.7476304236316977</v>
      </c>
      <c r="BV162" s="83">
        <f t="shared" si="517"/>
        <v>1.0208142449225777</v>
      </c>
      <c r="BW162" s="83">
        <f t="shared" si="517"/>
        <v>0.56400570181816867</v>
      </c>
      <c r="BX162" s="83">
        <f t="shared" si="517"/>
        <v>0.29368072080204438</v>
      </c>
      <c r="BY162" s="83">
        <f t="shared" si="517"/>
        <v>0.14351413336324453</v>
      </c>
      <c r="BZ162" s="83">
        <f t="shared" si="517"/>
        <v>6.547527519631649E-2</v>
      </c>
      <c r="CA162" s="83">
        <f t="shared" si="517"/>
        <v>2.7693760301146564E-2</v>
      </c>
      <c r="CB162" s="83">
        <f t="shared" si="517"/>
        <v>1.0748098436095619E-2</v>
      </c>
      <c r="CC162" s="83">
        <f t="shared" si="517"/>
        <v>3.7636654355061635E-3</v>
      </c>
      <c r="CD162" s="83">
        <f t="shared" si="517"/>
        <v>1.1524776708692417E-3</v>
      </c>
      <c r="CE162" s="83">
        <f t="shared" si="517"/>
        <v>2.8788519187335535E-4</v>
      </c>
      <c r="CF162" s="83">
        <f t="shared" si="517"/>
        <v>4.7436577645079438E-5</v>
      </c>
      <c r="CG162" s="83">
        <f t="shared" si="517"/>
        <v>0</v>
      </c>
      <c r="CH162" s="83">
        <f t="shared" si="517"/>
        <v>0</v>
      </c>
      <c r="CI162" s="83">
        <f t="shared" si="517"/>
        <v>0</v>
      </c>
      <c r="CJ162" s="83">
        <f t="shared" si="517"/>
        <v>0</v>
      </c>
      <c r="DX162" s="83"/>
      <c r="DY162" s="83"/>
      <c r="DZ162" s="83"/>
      <c r="EA162" s="83"/>
      <c r="EB162" s="83"/>
      <c r="EC162" s="83"/>
      <c r="ED162" s="83"/>
      <c r="EE162" s="83"/>
      <c r="EF162" s="83"/>
      <c r="EG162" s="83"/>
      <c r="EH162" s="83">
        <f>+$D162*CN111</f>
        <v>88.087346373115935</v>
      </c>
      <c r="EI162" s="83">
        <f t="shared" ref="EI162:FP162" si="518">+$D162*CO111</f>
        <v>77.007456584591552</v>
      </c>
      <c r="EJ162" s="83">
        <f t="shared" si="518"/>
        <v>67.309794159957349</v>
      </c>
      <c r="EK162" s="83">
        <f t="shared" si="518"/>
        <v>58.821470324340041</v>
      </c>
      <c r="EL162" s="83">
        <f t="shared" si="518"/>
        <v>51.391202985549938</v>
      </c>
      <c r="EM162" s="83">
        <f t="shared" si="518"/>
        <v>44.886615722178746</v>
      </c>
      <c r="EN162" s="83">
        <f t="shared" si="518"/>
        <v>39.191874391121807</v>
      </c>
      <c r="EO162" s="83">
        <f t="shared" si="518"/>
        <v>34.205619151815633</v>
      </c>
      <c r="EP162" s="83">
        <f t="shared" si="518"/>
        <v>29.839154979806072</v>
      </c>
      <c r="EQ162" s="83">
        <f t="shared" si="518"/>
        <v>26.014868358176415</v>
      </c>
      <c r="ER162" s="83">
        <f t="shared" si="518"/>
        <v>22.664841874284292</v>
      </c>
      <c r="ES162" s="83">
        <f t="shared" si="518"/>
        <v>19.729641983313904</v>
      </c>
      <c r="ET162" s="83">
        <f t="shared" si="518"/>
        <v>17.157258292447416</v>
      </c>
      <c r="EU162" s="83">
        <f t="shared" si="518"/>
        <v>14.902175425221145</v>
      </c>
      <c r="EV162" s="83">
        <f t="shared" si="518"/>
        <v>12.924560893171341</v>
      </c>
      <c r="EW162" s="83">
        <f t="shared" si="518"/>
        <v>11.189554473471878</v>
      </c>
      <c r="EX162" s="83">
        <f t="shared" si="518"/>
        <v>9.6666464039127273</v>
      </c>
      <c r="EY162" s="83">
        <f t="shared" si="518"/>
        <v>8.3291332926334629</v>
      </c>
      <c r="EZ162" s="83">
        <f t="shared" si="518"/>
        <v>7.1536420278324995</v>
      </c>
      <c r="FA162" s="83">
        <f t="shared" si="518"/>
        <v>6.1197131870027848</v>
      </c>
      <c r="FB162" s="83">
        <f t="shared" si="518"/>
        <v>5.20943650778276</v>
      </c>
      <c r="FC162" s="83">
        <f t="shared" si="518"/>
        <v>4.4071319122314501</v>
      </c>
      <c r="FD162" s="83">
        <f t="shared" si="518"/>
        <v>3.6990703898409159</v>
      </c>
      <c r="FE162" s="83">
        <f t="shared" si="518"/>
        <v>3.0732297564147335</v>
      </c>
      <c r="FF162" s="83">
        <f t="shared" si="518"/>
        <v>2.5190809287789819</v>
      </c>
      <c r="FG162" s="83">
        <f t="shared" si="518"/>
        <v>2.0274009002743432</v>
      </c>
      <c r="FH162" s="83">
        <f t="shared" si="518"/>
        <v>1.5901090788364929</v>
      </c>
      <c r="FI162" s="83">
        <f t="shared" si="518"/>
        <v>1.2001240667222319</v>
      </c>
      <c r="FJ162" s="83">
        <f t="shared" si="518"/>
        <v>0.85123832603186544</v>
      </c>
      <c r="FK162" s="83">
        <f t="shared" si="518"/>
        <v>0.53800849363379133</v>
      </c>
      <c r="FL162" s="83">
        <f t="shared" si="518"/>
        <v>0.25565938861971288</v>
      </c>
      <c r="FM162" s="83">
        <f t="shared" si="518"/>
        <v>0</v>
      </c>
      <c r="FN162" s="83">
        <f t="shared" si="518"/>
        <v>0</v>
      </c>
      <c r="FO162" s="83">
        <f t="shared" si="518"/>
        <v>0</v>
      </c>
      <c r="FP162" s="83">
        <f t="shared" si="518"/>
        <v>0</v>
      </c>
    </row>
    <row r="163" spans="1:172">
      <c r="A163" s="80">
        <v>1999</v>
      </c>
      <c r="D163" s="99">
        <f>Data!CE63</f>
        <v>92.897385101745542</v>
      </c>
      <c r="AR163" s="83"/>
      <c r="AS163" s="83"/>
      <c r="AT163" s="83"/>
      <c r="AU163" s="83"/>
      <c r="AV163" s="83"/>
      <c r="AW163" s="83"/>
      <c r="AX163" s="83"/>
      <c r="AY163" s="83"/>
      <c r="AZ163" s="83"/>
      <c r="BA163" s="83"/>
      <c r="BC163" s="83">
        <f>+$D163*H111</f>
        <v>92.897385101745542</v>
      </c>
      <c r="BD163" s="83">
        <f t="shared" ref="BD163:CJ163" si="519">+$D163*I111</f>
        <v>87.059040250197157</v>
      </c>
      <c r="BE163" s="83">
        <f t="shared" si="519"/>
        <v>81.147588256483971</v>
      </c>
      <c r="BF163" s="83">
        <f t="shared" si="519"/>
        <v>75.167120949743136</v>
      </c>
      <c r="BG163" s="83">
        <f t="shared" si="519"/>
        <v>69.124119046683134</v>
      </c>
      <c r="BH163" s="83">
        <f t="shared" si="519"/>
        <v>63.029177274066996</v>
      </c>
      <c r="BI163" s="83">
        <f t="shared" si="519"/>
        <v>56.89959882468456</v>
      </c>
      <c r="BJ163" s="83">
        <f t="shared" si="519"/>
        <v>50.762855125215509</v>
      </c>
      <c r="BK163" s="83">
        <f t="shared" si="519"/>
        <v>44.660528930853964</v>
      </c>
      <c r="BL163" s="83">
        <f t="shared" si="519"/>
        <v>38.651826030372895</v>
      </c>
      <c r="BM163" s="83">
        <f t="shared" si="519"/>
        <v>32.815224684383146</v>
      </c>
      <c r="BN163" s="83">
        <f t="shared" si="519"/>
        <v>27.246629231777145</v>
      </c>
      <c r="BO163" s="83">
        <f t="shared" si="519"/>
        <v>22.052814497143935</v>
      </c>
      <c r="BP163" s="83">
        <f t="shared" si="519"/>
        <v>17.340113148441755</v>
      </c>
      <c r="BQ163" s="83">
        <f t="shared" si="519"/>
        <v>13.199963913161016</v>
      </c>
      <c r="BR163" s="83">
        <f t="shared" si="519"/>
        <v>9.6944806606628173</v>
      </c>
      <c r="BS163" s="83">
        <f t="shared" si="519"/>
        <v>6.8458600984387301</v>
      </c>
      <c r="BT163" s="83">
        <f t="shared" si="519"/>
        <v>4.6327326162657529</v>
      </c>
      <c r="BU163" s="83">
        <f t="shared" si="519"/>
        <v>2.9946012837342315</v>
      </c>
      <c r="BV163" s="83">
        <f t="shared" si="519"/>
        <v>1.8430603618363679</v>
      </c>
      <c r="BW163" s="83">
        <f t="shared" si="519"/>
        <v>1.0765561449227912</v>
      </c>
      <c r="BX163" s="83">
        <f t="shared" si="519"/>
        <v>0.59480341999919095</v>
      </c>
      <c r="BY163" s="83">
        <f t="shared" si="519"/>
        <v>0.30971725384648652</v>
      </c>
      <c r="BZ163" s="83">
        <f t="shared" si="519"/>
        <v>0.15135077015621759</v>
      </c>
      <c r="CA163" s="83">
        <f t="shared" si="519"/>
        <v>6.9050574287833719E-2</v>
      </c>
      <c r="CB163" s="83">
        <f t="shared" si="519"/>
        <v>2.9205987256260686E-2</v>
      </c>
      <c r="CC163" s="83">
        <f t="shared" si="519"/>
        <v>1.1335001911627283E-2</v>
      </c>
      <c r="CD163" s="83">
        <f t="shared" si="519"/>
        <v>3.969181633368543E-3</v>
      </c>
      <c r="CE163" s="83">
        <f t="shared" si="519"/>
        <v>1.2154090958582655E-3</v>
      </c>
      <c r="CF163" s="83">
        <f t="shared" si="519"/>
        <v>3.0360525814081214E-4</v>
      </c>
      <c r="CG163" s="83">
        <f t="shared" si="519"/>
        <v>5.0026867681289623E-5</v>
      </c>
      <c r="CH163" s="83">
        <f t="shared" si="519"/>
        <v>0</v>
      </c>
      <c r="CI163" s="83">
        <f t="shared" si="519"/>
        <v>0</v>
      </c>
      <c r="CJ163" s="83">
        <f t="shared" si="519"/>
        <v>0</v>
      </c>
      <c r="DX163" s="83"/>
      <c r="DY163" s="83"/>
      <c r="DZ163" s="83"/>
      <c r="EA163" s="83"/>
      <c r="EB163" s="83"/>
      <c r="EC163" s="83"/>
      <c r="ED163" s="83"/>
      <c r="EE163" s="83"/>
      <c r="EF163" s="83"/>
      <c r="EG163" s="83"/>
      <c r="EI163" s="83">
        <f>+$D163*CN111</f>
        <v>92.897385101745542</v>
      </c>
      <c r="EJ163" s="83">
        <f t="shared" ref="EJ163:FP163" si="520">+$D163*CO111</f>
        <v>81.2124742609805</v>
      </c>
      <c r="EK163" s="83">
        <f t="shared" si="520"/>
        <v>70.985267767189242</v>
      </c>
      <c r="EL163" s="83">
        <f t="shared" si="520"/>
        <v>62.033436196675176</v>
      </c>
      <c r="EM163" s="83">
        <f t="shared" si="520"/>
        <v>54.197436648490694</v>
      </c>
      <c r="EN163" s="83">
        <f t="shared" si="520"/>
        <v>47.337664242885332</v>
      </c>
      <c r="EO163" s="83">
        <f t="shared" si="520"/>
        <v>41.331959674998828</v>
      </c>
      <c r="EP163" s="83">
        <f t="shared" si="520"/>
        <v>36.073428316597131</v>
      </c>
      <c r="EQ163" s="83">
        <f t="shared" si="520"/>
        <v>31.468531922034547</v>
      </c>
      <c r="ER163" s="83">
        <f t="shared" si="520"/>
        <v>27.435418862592783</v>
      </c>
      <c r="ES163" s="83">
        <f t="shared" si="520"/>
        <v>23.902463072813731</v>
      </c>
      <c r="ET163" s="83">
        <f t="shared" si="520"/>
        <v>20.80698561947888</v>
      </c>
      <c r="EU163" s="83">
        <f t="shared" si="520"/>
        <v>18.09413606504156</v>
      </c>
      <c r="EV163" s="83">
        <f t="shared" si="520"/>
        <v>15.715913650828798</v>
      </c>
      <c r="EW163" s="83">
        <f t="shared" si="520"/>
        <v>13.630310822149326</v>
      </c>
      <c r="EX163" s="83">
        <f t="shared" si="520"/>
        <v>11.800563802161758</v>
      </c>
      <c r="EY163" s="83">
        <f t="shared" si="520"/>
        <v>10.194496832983878</v>
      </c>
      <c r="EZ163" s="83">
        <f t="shared" si="520"/>
        <v>8.7839483751969265</v>
      </c>
      <c r="FA163" s="83">
        <f t="shared" si="520"/>
        <v>7.5442690204867864</v>
      </c>
      <c r="FB163" s="83">
        <f t="shared" si="520"/>
        <v>6.4538821528029917</v>
      </c>
      <c r="FC163" s="83">
        <f t="shared" si="520"/>
        <v>5.4938995139747542</v>
      </c>
      <c r="FD163" s="83">
        <f t="shared" si="520"/>
        <v>4.6477848102109318</v>
      </c>
      <c r="FE163" s="83">
        <f t="shared" si="520"/>
        <v>3.9010593538369083</v>
      </c>
      <c r="FF163" s="83">
        <f t="shared" si="520"/>
        <v>3.2410444853057307</v>
      </c>
      <c r="FG163" s="83">
        <f t="shared" si="520"/>
        <v>2.6566361773688882</v>
      </c>
      <c r="FH163" s="83">
        <f t="shared" si="520"/>
        <v>2.1381077980332064</v>
      </c>
      <c r="FI163" s="83">
        <f t="shared" si="520"/>
        <v>1.6769375118279013</v>
      </c>
      <c r="FJ163" s="83">
        <f t="shared" si="520"/>
        <v>1.2656572389402134</v>
      </c>
      <c r="FK163" s="83">
        <f t="shared" si="520"/>
        <v>0.89772047680711842</v>
      </c>
      <c r="FL163" s="83">
        <f t="shared" si="520"/>
        <v>0.56738662565003761</v>
      </c>
      <c r="FM163" s="83">
        <f t="shared" si="520"/>
        <v>0.26961975422534423</v>
      </c>
      <c r="FN163" s="83">
        <f t="shared" si="520"/>
        <v>0</v>
      </c>
      <c r="FO163" s="83">
        <f t="shared" si="520"/>
        <v>0</v>
      </c>
      <c r="FP163" s="83">
        <f t="shared" si="520"/>
        <v>0</v>
      </c>
    </row>
    <row r="164" spans="1:172">
      <c r="A164" s="80">
        <v>2000</v>
      </c>
      <c r="D164" s="99">
        <f>Data!CE64</f>
        <v>109.95139698723997</v>
      </c>
      <c r="AR164" s="83"/>
      <c r="AS164" s="83"/>
      <c r="AT164" s="83"/>
      <c r="AU164" s="83"/>
      <c r="AV164" s="83"/>
      <c r="AW164" s="83"/>
      <c r="AX164" s="83"/>
      <c r="AY164" s="83"/>
      <c r="AZ164" s="83"/>
      <c r="BA164" s="83"/>
      <c r="BD164" s="83">
        <f>+$D164*H111</f>
        <v>109.95139698723997</v>
      </c>
      <c r="BE164" s="83">
        <f t="shared" ref="BE164:CJ164" si="521">+$D164*I111</f>
        <v>103.04125444858909</v>
      </c>
      <c r="BF164" s="83">
        <f t="shared" si="521"/>
        <v>96.044583829498038</v>
      </c>
      <c r="BG164" s="83">
        <f t="shared" si="521"/>
        <v>88.966228133129619</v>
      </c>
      <c r="BH164" s="83">
        <f t="shared" si="521"/>
        <v>81.813857799882072</v>
      </c>
      <c r="BI164" s="83">
        <f t="shared" si="521"/>
        <v>74.600012526185168</v>
      </c>
      <c r="BJ164" s="83">
        <f t="shared" si="521"/>
        <v>67.345172008184235</v>
      </c>
      <c r="BK164" s="83">
        <f t="shared" si="521"/>
        <v>60.081850850433078</v>
      </c>
      <c r="BL164" s="83">
        <f t="shared" si="521"/>
        <v>52.859265530006525</v>
      </c>
      <c r="BM164" s="83">
        <f t="shared" si="521"/>
        <v>45.747490776975717</v>
      </c>
      <c r="BN164" s="83">
        <f t="shared" si="521"/>
        <v>38.839411814943453</v>
      </c>
      <c r="BO164" s="83">
        <f t="shared" si="521"/>
        <v>32.248539008349063</v>
      </c>
      <c r="BP164" s="83">
        <f t="shared" si="521"/>
        <v>26.101248800552867</v>
      </c>
      <c r="BQ164" s="83">
        <f t="shared" si="521"/>
        <v>20.523394307598814</v>
      </c>
      <c r="BR164" s="83">
        <f t="shared" si="521"/>
        <v>15.623200489912795</v>
      </c>
      <c r="BS164" s="83">
        <f t="shared" si="521"/>
        <v>11.474184020768838</v>
      </c>
      <c r="BT164" s="83">
        <f t="shared" si="521"/>
        <v>8.1026164576983248</v>
      </c>
      <c r="BU164" s="83">
        <f t="shared" si="521"/>
        <v>5.4832051781530664</v>
      </c>
      <c r="BV164" s="83">
        <f t="shared" si="521"/>
        <v>3.5443472838954442</v>
      </c>
      <c r="BW164" s="83">
        <f t="shared" si="521"/>
        <v>2.1814075960670816</v>
      </c>
      <c r="BX164" s="83">
        <f t="shared" si="521"/>
        <v>1.2741892781999771</v>
      </c>
      <c r="BY164" s="83">
        <f t="shared" si="521"/>
        <v>0.70399685513290311</v>
      </c>
      <c r="BZ164" s="83">
        <f t="shared" si="521"/>
        <v>0.36657484701184495</v>
      </c>
      <c r="CA164" s="83">
        <f t="shared" si="521"/>
        <v>0.17913559779475541</v>
      </c>
      <c r="CB164" s="83">
        <f t="shared" si="521"/>
        <v>8.1726811765510637E-2</v>
      </c>
      <c r="CC164" s="83">
        <f t="shared" si="521"/>
        <v>3.4567594079212151E-2</v>
      </c>
      <c r="CD164" s="83">
        <f t="shared" si="521"/>
        <v>1.3415870572368108E-2</v>
      </c>
      <c r="CE164" s="83">
        <f t="shared" si="521"/>
        <v>4.6978401491816158E-3</v>
      </c>
      <c r="CF164" s="83">
        <f t="shared" si="521"/>
        <v>1.4385327192390858E-3</v>
      </c>
      <c r="CG164" s="83">
        <f t="shared" si="521"/>
        <v>3.5934081706059414E-4</v>
      </c>
      <c r="CH164" s="83">
        <f t="shared" si="521"/>
        <v>5.9210751545150281E-5</v>
      </c>
      <c r="CI164" s="83">
        <f t="shared" si="521"/>
        <v>0</v>
      </c>
      <c r="CJ164" s="83">
        <f t="shared" si="521"/>
        <v>0</v>
      </c>
      <c r="DX164" s="83"/>
      <c r="DY164" s="83"/>
      <c r="DZ164" s="83"/>
      <c r="EA164" s="83"/>
      <c r="EB164" s="83"/>
      <c r="EC164" s="83"/>
      <c r="ED164" s="83"/>
      <c r="EE164" s="83"/>
      <c r="EF164" s="83"/>
      <c r="EG164" s="83"/>
      <c r="EJ164" s="83">
        <f>+$D164*CN111</f>
        <v>109.95139698723997</v>
      </c>
      <c r="EK164" s="83">
        <f t="shared" ref="EK164:FP164" si="522">+$D164*CO111</f>
        <v>96.121381543787848</v>
      </c>
      <c r="EL164" s="83">
        <f t="shared" si="522"/>
        <v>84.01667439796536</v>
      </c>
      <c r="EM164" s="83">
        <f t="shared" si="522"/>
        <v>73.421474267256784</v>
      </c>
      <c r="EN164" s="83">
        <f t="shared" si="522"/>
        <v>64.146949519648189</v>
      </c>
      <c r="EO164" s="83">
        <f t="shared" si="522"/>
        <v>56.027866746922676</v>
      </c>
      <c r="EP164" s="83">
        <f t="shared" si="522"/>
        <v>48.919640757477026</v>
      </c>
      <c r="EQ164" s="83">
        <f t="shared" si="522"/>
        <v>42.695753310868888</v>
      </c>
      <c r="ER164" s="83">
        <f t="shared" si="522"/>
        <v>37.245494501009809</v>
      </c>
      <c r="ES164" s="83">
        <f t="shared" si="522"/>
        <v>32.471986456543114</v>
      </c>
      <c r="ET164" s="83">
        <f t="shared" si="522"/>
        <v>28.290454068361115</v>
      </c>
      <c r="EU164" s="83">
        <f t="shared" si="522"/>
        <v>24.626711865457327</v>
      </c>
      <c r="EV164" s="83">
        <f t="shared" si="522"/>
        <v>21.415840020142166</v>
      </c>
      <c r="EW164" s="83">
        <f t="shared" si="522"/>
        <v>18.60102584100607</v>
      </c>
      <c r="EX164" s="83">
        <f t="shared" si="522"/>
        <v>16.132550067197251</v>
      </c>
      <c r="EY164" s="83">
        <f t="shared" si="522"/>
        <v>13.966899863367216</v>
      </c>
      <c r="EZ164" s="83">
        <f t="shared" si="522"/>
        <v>12.06599267719872</v>
      </c>
      <c r="FA164" s="83">
        <f t="shared" si="522"/>
        <v>10.396497101171379</v>
      </c>
      <c r="FB164" s="83">
        <f t="shared" si="522"/>
        <v>8.9292386124923588</v>
      </c>
      <c r="FC164" s="83">
        <f t="shared" si="522"/>
        <v>7.6386795808569108</v>
      </c>
      <c r="FD164" s="83">
        <f t="shared" si="522"/>
        <v>6.502464259972939</v>
      </c>
      <c r="FE164" s="83">
        <f t="shared" si="522"/>
        <v>5.501020639268388</v>
      </c>
      <c r="FF164" s="83">
        <f t="shared" si="522"/>
        <v>4.6172120476235907</v>
      </c>
      <c r="FG164" s="83">
        <f t="shared" si="522"/>
        <v>3.8360322894649408</v>
      </c>
      <c r="FH164" s="83">
        <f t="shared" si="522"/>
        <v>3.1443388709878954</v>
      </c>
      <c r="FI164" s="83">
        <f t="shared" si="522"/>
        <v>2.5306195545287236</v>
      </c>
      <c r="FJ164" s="83">
        <f t="shared" si="522"/>
        <v>1.9847880743235202</v>
      </c>
      <c r="FK164" s="83">
        <f t="shared" si="522"/>
        <v>1.4980053677084029</v>
      </c>
      <c r="FL164" s="83">
        <f t="shared" si="522"/>
        <v>1.0625231315271881</v>
      </c>
      <c r="FM164" s="83">
        <f t="shared" si="522"/>
        <v>0.6715469122599188</v>
      </c>
      <c r="FN164" s="83">
        <f t="shared" si="522"/>
        <v>0.31911628728800318</v>
      </c>
      <c r="FO164" s="83">
        <f t="shared" si="522"/>
        <v>0</v>
      </c>
      <c r="FP164" s="83">
        <f t="shared" si="522"/>
        <v>0</v>
      </c>
    </row>
    <row r="165" spans="1:172">
      <c r="A165" s="80">
        <v>2001</v>
      </c>
      <c r="D165" s="99">
        <f>Data!CE65</f>
        <v>124.17790816113843</v>
      </c>
      <c r="AR165" s="83"/>
      <c r="AS165" s="83"/>
      <c r="AT165" s="83"/>
      <c r="AU165" s="83"/>
      <c r="AV165" s="83"/>
      <c r="AW165" s="83"/>
      <c r="AX165" s="83"/>
      <c r="AY165" s="83"/>
      <c r="AZ165" s="83"/>
      <c r="BA165" s="83"/>
      <c r="BE165" s="83">
        <f>+$D165*H111</f>
        <v>124.17790816113843</v>
      </c>
      <c r="BF165" s="83">
        <f t="shared" ref="BF165:CJ165" si="523">+$D165*I111</f>
        <v>116.37366856930726</v>
      </c>
      <c r="BG165" s="83">
        <f t="shared" si="523"/>
        <v>108.47170510746918</v>
      </c>
      <c r="BH165" s="83">
        <f t="shared" si="523"/>
        <v>100.47748741055791</v>
      </c>
      <c r="BI165" s="83">
        <f t="shared" si="523"/>
        <v>92.399678390272896</v>
      </c>
      <c r="BJ165" s="83">
        <f t="shared" si="523"/>
        <v>84.252440242950811</v>
      </c>
      <c r="BK165" s="83">
        <f t="shared" si="523"/>
        <v>76.05890251397976</v>
      </c>
      <c r="BL165" s="83">
        <f t="shared" si="523"/>
        <v>67.855786843000615</v>
      </c>
      <c r="BM165" s="83">
        <f t="shared" si="523"/>
        <v>59.698677782258081</v>
      </c>
      <c r="BN165" s="83">
        <f t="shared" si="523"/>
        <v>51.666716967362291</v>
      </c>
      <c r="BO165" s="83">
        <f t="shared" si="523"/>
        <v>43.864807956450058</v>
      </c>
      <c r="BP165" s="83">
        <f t="shared" si="523"/>
        <v>36.421148116693736</v>
      </c>
      <c r="BQ165" s="83">
        <f t="shared" si="523"/>
        <v>29.478465624426988</v>
      </c>
      <c r="BR165" s="83">
        <f t="shared" si="523"/>
        <v>23.178897615822017</v>
      </c>
      <c r="BS165" s="83">
        <f t="shared" si="523"/>
        <v>17.644672180423413</v>
      </c>
      <c r="BT165" s="83">
        <f t="shared" si="523"/>
        <v>12.958818246942236</v>
      </c>
      <c r="BU165" s="83">
        <f t="shared" si="523"/>
        <v>9.1510066258253939</v>
      </c>
      <c r="BV165" s="83">
        <f t="shared" si="523"/>
        <v>6.1926721051155802</v>
      </c>
      <c r="BW165" s="83">
        <f t="shared" si="523"/>
        <v>4.0029471527481064</v>
      </c>
      <c r="BX165" s="83">
        <f t="shared" si="523"/>
        <v>2.4636579393153517</v>
      </c>
      <c r="BY165" s="83">
        <f t="shared" si="523"/>
        <v>1.4390554690868222</v>
      </c>
      <c r="BZ165" s="83">
        <f t="shared" si="523"/>
        <v>0.79508636741167782</v>
      </c>
      <c r="CA165" s="83">
        <f t="shared" si="523"/>
        <v>0.41400563279521568</v>
      </c>
      <c r="CB165" s="83">
        <f t="shared" si="523"/>
        <v>0.20231378973683525</v>
      </c>
      <c r="CC165" s="83">
        <f t="shared" si="523"/>
        <v>9.2301369548747028E-2</v>
      </c>
      <c r="CD165" s="83">
        <f t="shared" si="523"/>
        <v>3.9040263612276555E-2</v>
      </c>
      <c r="CE165" s="83">
        <f t="shared" si="523"/>
        <v>1.5151737854050032E-2</v>
      </c>
      <c r="CF165" s="83">
        <f t="shared" si="523"/>
        <v>5.3056894099170401E-3</v>
      </c>
      <c r="CG165" s="83">
        <f t="shared" si="523"/>
        <v>1.6246631583698265E-3</v>
      </c>
      <c r="CH165" s="83">
        <f t="shared" si="523"/>
        <v>4.058355982932839E-4</v>
      </c>
      <c r="CI165" s="83">
        <f t="shared" si="523"/>
        <v>6.687197679151767E-5</v>
      </c>
      <c r="CJ165" s="83">
        <f t="shared" si="523"/>
        <v>0</v>
      </c>
      <c r="DX165" s="83"/>
      <c r="DY165" s="83"/>
      <c r="DZ165" s="83"/>
      <c r="EA165" s="83"/>
      <c r="EB165" s="83"/>
      <c r="EC165" s="83"/>
      <c r="ED165" s="83"/>
      <c r="EE165" s="83"/>
      <c r="EF165" s="83"/>
      <c r="EG165" s="83"/>
      <c r="EK165" s="83">
        <f>+$D165*CN111</f>
        <v>124.17790816113843</v>
      </c>
      <c r="EL165" s="83">
        <f t="shared" ref="EL165:FP165" si="524">+$D165*CO111</f>
        <v>108.5584396081065</v>
      </c>
      <c r="EM165" s="83">
        <f t="shared" si="524"/>
        <v>94.887515422888001</v>
      </c>
      <c r="EN165" s="83">
        <f t="shared" si="524"/>
        <v>82.921411991453652</v>
      </c>
      <c r="EO165" s="83">
        <f t="shared" si="524"/>
        <v>72.446864928805596</v>
      </c>
      <c r="EP165" s="83">
        <f t="shared" si="524"/>
        <v>63.277261426439956</v>
      </c>
      <c r="EQ165" s="83">
        <f t="shared" si="524"/>
        <v>55.249308546419371</v>
      </c>
      <c r="ER165" s="83">
        <f t="shared" si="524"/>
        <v>48.220117968332765</v>
      </c>
      <c r="ES165" s="83">
        <f t="shared" si="524"/>
        <v>42.06465513211559</v>
      </c>
      <c r="ET165" s="83">
        <f t="shared" si="524"/>
        <v>36.673507226818558</v>
      </c>
      <c r="EU165" s="83">
        <f t="shared" si="524"/>
        <v>31.950930169132334</v>
      </c>
      <c r="EV165" s="83">
        <f t="shared" si="524"/>
        <v>27.813139697483557</v>
      </c>
      <c r="EW165" s="83">
        <f t="shared" si="524"/>
        <v>24.186816066770586</v>
      </c>
      <c r="EX165" s="83">
        <f t="shared" si="524"/>
        <v>21.007795643155625</v>
      </c>
      <c r="EY165" s="83">
        <f t="shared" si="524"/>
        <v>18.219926035881787</v>
      </c>
      <c r="EZ165" s="83">
        <f t="shared" si="524"/>
        <v>15.774064323442007</v>
      </c>
      <c r="FA165" s="83">
        <f t="shared" si="524"/>
        <v>13.627200486739016</v>
      </c>
      <c r="FB165" s="83">
        <f t="shared" si="524"/>
        <v>11.741690397772988</v>
      </c>
      <c r="FC165" s="83">
        <f t="shared" si="524"/>
        <v>10.084584668802771</v>
      </c>
      <c r="FD165" s="83">
        <f t="shared" si="524"/>
        <v>8.6270413787838844</v>
      </c>
      <c r="FE165" s="83">
        <f t="shared" si="524"/>
        <v>7.3438121917606178</v>
      </c>
      <c r="FF165" s="83">
        <f t="shared" si="524"/>
        <v>6.2127926925282484</v>
      </c>
      <c r="FG165" s="83">
        <f t="shared" si="524"/>
        <v>5.2146289116894344</v>
      </c>
      <c r="FH165" s="83">
        <f t="shared" si="524"/>
        <v>4.3323730156845599</v>
      </c>
      <c r="FI165" s="83">
        <f t="shared" si="524"/>
        <v>3.5511820153985472</v>
      </c>
      <c r="FJ165" s="83">
        <f t="shared" si="524"/>
        <v>2.8580541152152685</v>
      </c>
      <c r="FK165" s="83">
        <f t="shared" si="524"/>
        <v>2.2415979966245607</v>
      </c>
      <c r="FL165" s="83">
        <f t="shared" si="524"/>
        <v>1.6918309186901397</v>
      </c>
      <c r="FM165" s="83">
        <f t="shared" si="524"/>
        <v>1.2000020323632672</v>
      </c>
      <c r="FN165" s="83">
        <f t="shared" si="524"/>
        <v>0.75843775596762975</v>
      </c>
      <c r="FO165" s="83">
        <f t="shared" si="524"/>
        <v>0.36040645322743758</v>
      </c>
      <c r="FP165" s="83">
        <f t="shared" si="524"/>
        <v>0</v>
      </c>
    </row>
    <row r="166" spans="1:172">
      <c r="A166" s="80">
        <v>2002</v>
      </c>
      <c r="D166" s="99">
        <f>Data!CE66</f>
        <v>141.04418261797753</v>
      </c>
      <c r="AR166" s="83"/>
      <c r="AS166" s="83"/>
      <c r="AT166" s="83"/>
      <c r="AU166" s="83"/>
      <c r="AV166" s="83"/>
      <c r="AW166" s="83"/>
      <c r="AX166" s="83"/>
      <c r="AY166" s="83"/>
      <c r="AZ166" s="83"/>
      <c r="BA166" s="83"/>
      <c r="BF166" s="83">
        <f>+$D166*H111</f>
        <v>141.04418261797753</v>
      </c>
      <c r="BG166" s="83">
        <f t="shared" ref="BG166:CJ166" si="525">+$D166*I111</f>
        <v>132.17994411948135</v>
      </c>
      <c r="BH166" s="83">
        <f t="shared" si="525"/>
        <v>123.2047085557946</v>
      </c>
      <c r="BI166" s="83">
        <f t="shared" si="525"/>
        <v>114.12468846665057</v>
      </c>
      <c r="BJ166" s="83">
        <f t="shared" si="525"/>
        <v>104.9497233904811</v>
      </c>
      <c r="BK166" s="83">
        <f t="shared" si="525"/>
        <v>95.695899082280448</v>
      </c>
      <c r="BL166" s="83">
        <f t="shared" si="525"/>
        <v>86.38948662256449</v>
      </c>
      <c r="BM166" s="83">
        <f t="shared" si="525"/>
        <v>77.072195311515827</v>
      </c>
      <c r="BN166" s="83">
        <f t="shared" si="525"/>
        <v>67.807159388176089</v>
      </c>
      <c r="BO166" s="83">
        <f t="shared" si="525"/>
        <v>58.684269779772045</v>
      </c>
      <c r="BP166" s="83">
        <f t="shared" si="525"/>
        <v>49.822678409783705</v>
      </c>
      <c r="BQ166" s="83">
        <f t="shared" si="525"/>
        <v>41.36799485671304</v>
      </c>
      <c r="BR166" s="83">
        <f t="shared" si="525"/>
        <v>33.482333133154107</v>
      </c>
      <c r="BS166" s="83">
        <f t="shared" si="525"/>
        <v>26.327135934413477</v>
      </c>
      <c r="BT166" s="83">
        <f t="shared" si="525"/>
        <v>20.041232793361079</v>
      </c>
      <c r="BU166" s="83">
        <f t="shared" si="525"/>
        <v>14.71892991596472</v>
      </c>
      <c r="BV166" s="83">
        <f t="shared" si="525"/>
        <v>10.393928105121388</v>
      </c>
      <c r="BW166" s="83">
        <f t="shared" si="525"/>
        <v>7.0337823226476361</v>
      </c>
      <c r="BX166" s="83">
        <f t="shared" si="525"/>
        <v>4.5466413276158457</v>
      </c>
      <c r="BY166" s="83">
        <f t="shared" si="525"/>
        <v>2.7982805109755442</v>
      </c>
      <c r="BZ166" s="83">
        <f t="shared" si="525"/>
        <v>1.6345129772672462</v>
      </c>
      <c r="CA166" s="83">
        <f t="shared" si="525"/>
        <v>0.90307775725096384</v>
      </c>
      <c r="CB166" s="83">
        <f t="shared" si="525"/>
        <v>0.47023731468456081</v>
      </c>
      <c r="CC166" s="83">
        <f t="shared" si="525"/>
        <v>0.22979275080676068</v>
      </c>
      <c r="CD166" s="83">
        <f t="shared" si="525"/>
        <v>0.10483806190090966</v>
      </c>
      <c r="CE166" s="83">
        <f t="shared" si="525"/>
        <v>4.4342847708777479E-2</v>
      </c>
      <c r="CF166" s="83">
        <f t="shared" si="525"/>
        <v>1.7209699474830996E-2</v>
      </c>
      <c r="CG166" s="83">
        <f t="shared" si="525"/>
        <v>6.0263265594354808E-3</v>
      </c>
      <c r="CH166" s="83">
        <f t="shared" si="525"/>
        <v>1.8453305470765404E-3</v>
      </c>
      <c r="CI166" s="83">
        <f t="shared" si="525"/>
        <v>4.6095759774175064E-4</v>
      </c>
      <c r="CJ166" s="83">
        <f t="shared" si="525"/>
        <v>7.5954760764440822E-5</v>
      </c>
      <c r="DX166" s="83"/>
      <c r="DY166" s="83"/>
      <c r="DZ166" s="83"/>
      <c r="EA166" s="83"/>
      <c r="EB166" s="83"/>
      <c r="EC166" s="83"/>
      <c r="ED166" s="83"/>
      <c r="EE166" s="83"/>
      <c r="EF166" s="83"/>
      <c r="EG166" s="83"/>
      <c r="EL166" s="83">
        <f>+$D166*CN111</f>
        <v>141.04418261797753</v>
      </c>
      <c r="EM166" s="83">
        <f t="shared" ref="EM166:FP166" si="526">+$D166*CO111</f>
        <v>123.30322363732823</v>
      </c>
      <c r="EN166" s="83">
        <f t="shared" si="526"/>
        <v>107.77546708312403</v>
      </c>
      <c r="EO166" s="83">
        <f t="shared" si="526"/>
        <v>94.184085954213884</v>
      </c>
      <c r="EP166" s="83">
        <f t="shared" si="526"/>
        <v>82.286849556676643</v>
      </c>
      <c r="EQ166" s="83">
        <f t="shared" si="526"/>
        <v>71.871798682701225</v>
      </c>
      <c r="ER166" s="83">
        <f t="shared" si="526"/>
        <v>62.75346138079702</v>
      </c>
      <c r="ES166" s="83">
        <f t="shared" si="526"/>
        <v>54.769541742968222</v>
      </c>
      <c r="ET166" s="83">
        <f t="shared" si="526"/>
        <v>47.778022581258824</v>
      </c>
      <c r="EU166" s="83">
        <f t="shared" si="526"/>
        <v>41.654630257009593</v>
      </c>
      <c r="EV166" s="83">
        <f t="shared" si="526"/>
        <v>36.290616393227815</v>
      </c>
      <c r="EW166" s="83">
        <f t="shared" si="526"/>
        <v>31.590816859152568</v>
      </c>
      <c r="EX166" s="83">
        <f t="shared" si="526"/>
        <v>27.471953367439852</v>
      </c>
      <c r="EY166" s="83">
        <f t="shared" si="526"/>
        <v>23.861147356818467</v>
      </c>
      <c r="EZ166" s="83">
        <f t="shared" si="526"/>
        <v>20.694619623937097</v>
      </c>
      <c r="FA166" s="83">
        <f t="shared" si="526"/>
        <v>17.916552485134741</v>
      </c>
      <c r="FB166" s="83">
        <f t="shared" si="526"/>
        <v>15.478094151250271</v>
      </c>
      <c r="FC166" s="83">
        <f t="shared" si="526"/>
        <v>13.336487538171651</v>
      </c>
      <c r="FD166" s="83">
        <f t="shared" si="526"/>
        <v>11.454307957960969</v>
      </c>
      <c r="FE166" s="83">
        <f t="shared" si="526"/>
        <v>9.7987960797590503</v>
      </c>
      <c r="FF166" s="83">
        <f t="shared" si="526"/>
        <v>8.3412742509941022</v>
      </c>
      <c r="FG166" s="83">
        <f t="shared" si="526"/>
        <v>7.0566357580729688</v>
      </c>
      <c r="FH166" s="83">
        <f t="shared" si="526"/>
        <v>5.922897908305103</v>
      </c>
      <c r="FI166" s="83">
        <f t="shared" si="526"/>
        <v>4.9208109545578695</v>
      </c>
      <c r="FJ166" s="83">
        <f t="shared" si="526"/>
        <v>4.0335158814206773</v>
      </c>
      <c r="FK166" s="83">
        <f t="shared" si="526"/>
        <v>3.2462449442729353</v>
      </c>
      <c r="FL166" s="83">
        <f t="shared" si="526"/>
        <v>2.5460596161898543</v>
      </c>
      <c r="FM166" s="83">
        <f t="shared" si="526"/>
        <v>1.9216212657152005</v>
      </c>
      <c r="FN166" s="83">
        <f t="shared" si="526"/>
        <v>1.3629904731118412</v>
      </c>
      <c r="FO166" s="83">
        <f t="shared" si="526"/>
        <v>0.86145140420834365</v>
      </c>
      <c r="FP166" s="83">
        <f t="shared" si="526"/>
        <v>0.40935810852720245</v>
      </c>
    </row>
    <row r="167" spans="1:172">
      <c r="A167" s="80">
        <v>2003</v>
      </c>
      <c r="D167" s="99">
        <f>Data!CE67</f>
        <v>172.80802078126038</v>
      </c>
      <c r="AR167" s="83"/>
      <c r="AS167" s="83"/>
      <c r="AT167" s="83"/>
      <c r="AU167" s="83"/>
      <c r="AV167" s="83"/>
      <c r="AW167" s="83"/>
      <c r="AX167" s="83"/>
      <c r="AY167" s="83"/>
      <c r="AZ167" s="83"/>
      <c r="BA167" s="83"/>
      <c r="BG167" s="83">
        <f>+$D167*H111</f>
        <v>172.80802078126038</v>
      </c>
      <c r="BH167" s="83">
        <f t="shared" ref="BH167:CJ167" si="527">+$D167*I111</f>
        <v>161.94751251905763</v>
      </c>
      <c r="BI167" s="83">
        <f t="shared" si="527"/>
        <v>150.95101011096332</v>
      </c>
      <c r="BJ167" s="83">
        <f t="shared" si="527"/>
        <v>139.82612519097324</v>
      </c>
      <c r="BK167" s="83">
        <f t="shared" si="527"/>
        <v>128.58491320958703</v>
      </c>
      <c r="BL167" s="83">
        <f t="shared" si="527"/>
        <v>117.24708251231557</v>
      </c>
      <c r="BM167" s="83">
        <f t="shared" si="527"/>
        <v>105.84482055519894</v>
      </c>
      <c r="BN167" s="83">
        <f t="shared" si="527"/>
        <v>94.429229776345139</v>
      </c>
      <c r="BO167" s="83">
        <f t="shared" si="527"/>
        <v>83.077662553497177</v>
      </c>
      <c r="BP167" s="83">
        <f t="shared" si="527"/>
        <v>71.900253689324089</v>
      </c>
      <c r="BQ167" s="83">
        <f t="shared" si="527"/>
        <v>61.042988701886053</v>
      </c>
      <c r="BR167" s="83">
        <f t="shared" si="527"/>
        <v>50.684269157278678</v>
      </c>
      <c r="BS167" s="83">
        <f t="shared" si="527"/>
        <v>41.022717934782023</v>
      </c>
      <c r="BT167" s="83">
        <f t="shared" si="527"/>
        <v>32.256135412459798</v>
      </c>
      <c r="BU167" s="83">
        <f t="shared" si="527"/>
        <v>24.55461621141535</v>
      </c>
      <c r="BV167" s="83">
        <f t="shared" si="527"/>
        <v>18.033704755376029</v>
      </c>
      <c r="BW167" s="83">
        <f t="shared" si="527"/>
        <v>12.7346914324973</v>
      </c>
      <c r="BX167" s="83">
        <f t="shared" si="527"/>
        <v>8.6178244236783392</v>
      </c>
      <c r="BY167" s="83">
        <f t="shared" si="527"/>
        <v>5.5705671403382739</v>
      </c>
      <c r="BZ167" s="83">
        <f t="shared" si="527"/>
        <v>3.4284669365074714</v>
      </c>
      <c r="CA167" s="83">
        <f t="shared" si="527"/>
        <v>2.0026132755002122</v>
      </c>
      <c r="CB167" s="83">
        <f t="shared" si="527"/>
        <v>1.1064552748326342</v>
      </c>
      <c r="CC167" s="83">
        <f t="shared" si="527"/>
        <v>0.57613705251659308</v>
      </c>
      <c r="CD167" s="83">
        <f t="shared" si="527"/>
        <v>0.2815431995827401</v>
      </c>
      <c r="CE167" s="83">
        <f t="shared" si="527"/>
        <v>0.12844810500770187</v>
      </c>
      <c r="CF167" s="83">
        <f t="shared" si="527"/>
        <v>5.432907338768881E-2</v>
      </c>
      <c r="CG167" s="83">
        <f t="shared" si="527"/>
        <v>2.1085407772832007E-2</v>
      </c>
      <c r="CH167" s="83">
        <f t="shared" si="527"/>
        <v>7.3834847066202303E-3</v>
      </c>
      <c r="CI167" s="83">
        <f t="shared" si="527"/>
        <v>2.2609079907337619E-3</v>
      </c>
      <c r="CJ167" s="83">
        <f t="shared" si="527"/>
        <v>5.6476749803705255E-4</v>
      </c>
      <c r="DX167" s="83"/>
      <c r="DY167" s="83"/>
      <c r="DZ167" s="83"/>
      <c r="EA167" s="83"/>
      <c r="EB167" s="83"/>
      <c r="EC167" s="83"/>
      <c r="ED167" s="83"/>
      <c r="EE167" s="83"/>
      <c r="EF167" s="83"/>
      <c r="EG167" s="83"/>
      <c r="EM167" s="83">
        <f>+$D167*CN111</f>
        <v>172.80802078126038</v>
      </c>
      <c r="EN167" s="83">
        <f t="shared" ref="EN167:FP167" si="528">+$D167*CO111</f>
        <v>151.07171126957147</v>
      </c>
      <c r="EO167" s="83">
        <f t="shared" si="528"/>
        <v>132.04702817028246</v>
      </c>
      <c r="EP167" s="83">
        <f t="shared" si="528"/>
        <v>115.39480169078094</v>
      </c>
      <c r="EQ167" s="83">
        <f t="shared" si="528"/>
        <v>100.81824960288834</v>
      </c>
      <c r="ER167" s="83">
        <f t="shared" si="528"/>
        <v>88.057678450920633</v>
      </c>
      <c r="ES167" s="83">
        <f t="shared" si="528"/>
        <v>76.885847094884539</v>
      </c>
      <c r="ET167" s="83">
        <f t="shared" si="528"/>
        <v>67.103909796366167</v>
      </c>
      <c r="EU167" s="83">
        <f t="shared" si="528"/>
        <v>58.537866403696235</v>
      </c>
      <c r="EV167" s="83">
        <f t="shared" si="528"/>
        <v>51.03545624838511</v>
      </c>
      <c r="EW167" s="83">
        <f t="shared" si="528"/>
        <v>44.463440288293874</v>
      </c>
      <c r="EX167" s="83">
        <f t="shared" si="528"/>
        <v>38.705222966052368</v>
      </c>
      <c r="EY167" s="83">
        <f t="shared" si="528"/>
        <v>33.658771317642845</v>
      </c>
      <c r="EZ167" s="83">
        <f t="shared" si="528"/>
        <v>29.234794174178386</v>
      </c>
      <c r="FA167" s="83">
        <f t="shared" si="528"/>
        <v>25.355148944496616</v>
      </c>
      <c r="FB167" s="83">
        <f t="shared" si="528"/>
        <v>21.951447530208693</v>
      </c>
      <c r="FC167" s="83">
        <f t="shared" si="528"/>
        <v>18.963836480857726</v>
      </c>
      <c r="FD167" s="83">
        <f t="shared" si="528"/>
        <v>16.339929608352634</v>
      </c>
      <c r="FE167" s="83">
        <f t="shared" si="528"/>
        <v>14.033874002414766</v>
      </c>
      <c r="FF167" s="83">
        <f t="shared" si="528"/>
        <v>12.005532771023375</v>
      </c>
      <c r="FG167" s="83">
        <f t="shared" si="528"/>
        <v>10.219769914312332</v>
      </c>
      <c r="FH167" s="83">
        <f t="shared" si="528"/>
        <v>8.6458245642768397</v>
      </c>
      <c r="FI167" s="83">
        <f t="shared" si="528"/>
        <v>7.2567634185659298</v>
      </c>
      <c r="FJ167" s="83">
        <f t="shared" si="528"/>
        <v>6.029001593061829</v>
      </c>
      <c r="FK167" s="83">
        <f t="shared" si="528"/>
        <v>4.941883339818407</v>
      </c>
      <c r="FL167" s="83">
        <f t="shared" si="528"/>
        <v>3.9773151460659855</v>
      </c>
      <c r="FM167" s="83">
        <f t="shared" si="528"/>
        <v>3.1194446654816113</v>
      </c>
      <c r="FN167" s="83">
        <f t="shared" si="528"/>
        <v>2.3543797514772389</v>
      </c>
      <c r="FO167" s="83">
        <f t="shared" si="528"/>
        <v>1.6699425784906463</v>
      </c>
      <c r="FP167" s="83">
        <f t="shared" si="528"/>
        <v>1.0554544639653003</v>
      </c>
    </row>
    <row r="168" spans="1:172">
      <c r="A168" s="80">
        <v>2004</v>
      </c>
      <c r="D168" s="99">
        <f>Data!CE68</f>
        <v>263.61619476393122</v>
      </c>
      <c r="AR168" s="83"/>
      <c r="AS168" s="83"/>
      <c r="AT168" s="83"/>
      <c r="AU168" s="83"/>
      <c r="AV168" s="83"/>
      <c r="AW168" s="83"/>
      <c r="AX168" s="83"/>
      <c r="AY168" s="83"/>
      <c r="AZ168" s="83"/>
      <c r="BA168" s="83"/>
      <c r="BH168" s="83">
        <f>+$D168*H111</f>
        <v>263.61619476393122</v>
      </c>
      <c r="BI168" s="83">
        <f t="shared" ref="BI168:CJ168" si="529">+$D168*I111</f>
        <v>247.04864281616543</v>
      </c>
      <c r="BJ168" s="83">
        <f t="shared" si="529"/>
        <v>230.27363371977867</v>
      </c>
      <c r="BK168" s="83">
        <f t="shared" si="529"/>
        <v>213.30277891491622</v>
      </c>
      <c r="BL168" s="83">
        <f t="shared" si="529"/>
        <v>196.15446882103026</v>
      </c>
      <c r="BM168" s="83">
        <f t="shared" si="529"/>
        <v>178.85876824081444</v>
      </c>
      <c r="BN168" s="83">
        <f t="shared" si="529"/>
        <v>161.46477868380552</v>
      </c>
      <c r="BO168" s="83">
        <f t="shared" si="529"/>
        <v>144.05045619750808</v>
      </c>
      <c r="BP168" s="83">
        <f t="shared" si="529"/>
        <v>126.73380074155568</v>
      </c>
      <c r="BQ168" s="83">
        <f t="shared" si="529"/>
        <v>109.68282140175022</v>
      </c>
      <c r="BR168" s="83">
        <f t="shared" si="529"/>
        <v>93.120217023826271</v>
      </c>
      <c r="BS168" s="83">
        <f t="shared" si="529"/>
        <v>77.318136676915174</v>
      </c>
      <c r="BT168" s="83">
        <f t="shared" si="529"/>
        <v>62.579576757782242</v>
      </c>
      <c r="BU168" s="83">
        <f t="shared" si="529"/>
        <v>49.206278949205156</v>
      </c>
      <c r="BV168" s="83">
        <f t="shared" si="529"/>
        <v>37.457720193066379</v>
      </c>
      <c r="BW168" s="83">
        <f t="shared" si="529"/>
        <v>27.510161875680541</v>
      </c>
      <c r="BX168" s="83">
        <f t="shared" si="529"/>
        <v>19.426591900946196</v>
      </c>
      <c r="BY168" s="83">
        <f t="shared" si="529"/>
        <v>13.146369430325137</v>
      </c>
      <c r="BZ168" s="83">
        <f t="shared" si="529"/>
        <v>8.4978214875325726</v>
      </c>
      <c r="CA168" s="83">
        <f t="shared" si="529"/>
        <v>5.2300778840588507</v>
      </c>
      <c r="CB168" s="83">
        <f t="shared" si="529"/>
        <v>3.0549582645781159</v>
      </c>
      <c r="CC168" s="83">
        <f t="shared" si="529"/>
        <v>1.6878818929189947</v>
      </c>
      <c r="CD168" s="83">
        <f t="shared" si="529"/>
        <v>0.87888893559622039</v>
      </c>
      <c r="CE168" s="83">
        <f t="shared" si="529"/>
        <v>0.42949017412571661</v>
      </c>
      <c r="CF168" s="83">
        <f t="shared" si="529"/>
        <v>0.19594576984148979</v>
      </c>
      <c r="CG168" s="83">
        <f t="shared" si="529"/>
        <v>8.2878234047027474E-2</v>
      </c>
      <c r="CH168" s="83">
        <f t="shared" si="529"/>
        <v>3.2165491723070302E-2</v>
      </c>
      <c r="CI168" s="83">
        <f t="shared" si="529"/>
        <v>1.1263401627177122E-2</v>
      </c>
      <c r="CJ168" s="83">
        <f t="shared" si="529"/>
        <v>3.448983204217292E-3</v>
      </c>
      <c r="DX168" s="83"/>
      <c r="DY168" s="83"/>
      <c r="DZ168" s="83"/>
      <c r="EA168" s="83"/>
      <c r="EB168" s="83"/>
      <c r="EC168" s="83"/>
      <c r="ED168" s="83"/>
      <c r="EE168" s="83"/>
      <c r="EF168" s="83"/>
      <c r="EG168" s="83"/>
      <c r="EN168" s="83">
        <f>+$D168*CN111</f>
        <v>263.61619476393122</v>
      </c>
      <c r="EO168" s="83">
        <f t="shared" ref="EO168:FP168" si="530">+$D168*CO111</f>
        <v>230.45776163231437</v>
      </c>
      <c r="EP168" s="83">
        <f t="shared" si="530"/>
        <v>201.4358762907047</v>
      </c>
      <c r="EQ168" s="83">
        <f t="shared" si="530"/>
        <v>176.03314001129351</v>
      </c>
      <c r="ER168" s="83">
        <f t="shared" si="530"/>
        <v>153.79681569708563</v>
      </c>
      <c r="ES168" s="83">
        <f t="shared" si="530"/>
        <v>134.33074464964204</v>
      </c>
      <c r="ET168" s="83">
        <f t="shared" si="530"/>
        <v>117.28827371971647</v>
      </c>
      <c r="EU168" s="83">
        <f t="shared" si="530"/>
        <v>102.36606654208285</v>
      </c>
      <c r="EV168" s="83">
        <f t="shared" si="530"/>
        <v>89.298688343146608</v>
      </c>
      <c r="EW168" s="83">
        <f t="shared" si="530"/>
        <v>77.853867623830396</v>
      </c>
      <c r="EX168" s="83">
        <f t="shared" si="530"/>
        <v>67.828350107371762</v>
      </c>
      <c r="EY168" s="83">
        <f t="shared" si="530"/>
        <v>59.044270917931321</v>
      </c>
      <c r="EZ168" s="83">
        <f t="shared" si="530"/>
        <v>51.345980210130172</v>
      </c>
      <c r="FA168" s="83">
        <f t="shared" si="530"/>
        <v>44.597265567081749</v>
      </c>
      <c r="FB168" s="83">
        <f t="shared" si="530"/>
        <v>38.678921569743096</v>
      </c>
      <c r="FC168" s="83">
        <f t="shared" si="530"/>
        <v>33.486623140013641</v>
      </c>
      <c r="FD168" s="83">
        <f t="shared" si="530"/>
        <v>28.929064684659906</v>
      </c>
      <c r="FE168" s="83">
        <f t="shared" si="530"/>
        <v>24.9263318137113</v>
      </c>
      <c r="FF168" s="83">
        <f t="shared" si="530"/>
        <v>21.408476560216634</v>
      </c>
      <c r="FG168" s="83">
        <f t="shared" si="530"/>
        <v>18.314270662337563</v>
      </c>
      <c r="FH168" s="83">
        <f t="shared" si="530"/>
        <v>15.590114648579304</v>
      </c>
      <c r="FI168" s="83">
        <f t="shared" si="530"/>
        <v>13.189083249302179</v>
      </c>
      <c r="FJ168" s="83">
        <f t="shared" si="530"/>
        <v>11.070090092206511</v>
      </c>
      <c r="FK168" s="83">
        <f t="shared" si="530"/>
        <v>9.1971567697104817</v>
      </c>
      <c r="FL168" s="83">
        <f t="shared" si="530"/>
        <v>7.5387732300876502</v>
      </c>
      <c r="FM168" s="83">
        <f t="shared" si="530"/>
        <v>6.0673380751813113</v>
      </c>
      <c r="FN168" s="83">
        <f t="shared" si="530"/>
        <v>4.758668774592449</v>
      </c>
      <c r="FO168" s="83">
        <f t="shared" si="530"/>
        <v>3.5915730549295461</v>
      </c>
      <c r="FP168" s="83">
        <f t="shared" si="530"/>
        <v>2.5474738153109522</v>
      </c>
    </row>
    <row r="169" spans="1:172">
      <c r="A169" s="80">
        <v>2005</v>
      </c>
      <c r="D169" s="99">
        <f>Data!CE69</f>
        <v>400.91524146734707</v>
      </c>
      <c r="AR169" s="83"/>
      <c r="AS169" s="83"/>
      <c r="AT169" s="83"/>
      <c r="AU169" s="83"/>
      <c r="AV169" s="83"/>
      <c r="AW169" s="83"/>
      <c r="AX169" s="83"/>
      <c r="AY169" s="83"/>
      <c r="AZ169" s="83"/>
      <c r="BA169" s="83"/>
      <c r="BI169" s="83">
        <f>+$D169*H111</f>
        <v>400.91524146734707</v>
      </c>
      <c r="BJ169" s="83">
        <f t="shared" ref="BJ169:CJ169" si="531">+$D169*I111</f>
        <v>375.71882250071479</v>
      </c>
      <c r="BK169" s="83">
        <f t="shared" si="531"/>
        <v>350.20689661726368</v>
      </c>
      <c r="BL169" s="83">
        <f t="shared" si="531"/>
        <v>324.39712283575682</v>
      </c>
      <c r="BM169" s="83">
        <f t="shared" si="531"/>
        <v>298.31746984553052</v>
      </c>
      <c r="BN169" s="83">
        <f t="shared" si="531"/>
        <v>272.01366108039122</v>
      </c>
      <c r="BO169" s="83">
        <f t="shared" si="531"/>
        <v>245.56037155630284</v>
      </c>
      <c r="BP169" s="83">
        <f t="shared" si="531"/>
        <v>219.0761591169408</v>
      </c>
      <c r="BQ169" s="83">
        <f t="shared" si="531"/>
        <v>192.74048156212655</v>
      </c>
      <c r="BR169" s="83">
        <f t="shared" si="531"/>
        <v>166.80885203764112</v>
      </c>
      <c r="BS169" s="83">
        <f t="shared" si="531"/>
        <v>141.61995748034798</v>
      </c>
      <c r="BT169" s="83">
        <f t="shared" si="531"/>
        <v>117.58769017734124</v>
      </c>
      <c r="BU169" s="83">
        <f t="shared" si="531"/>
        <v>95.172855936404005</v>
      </c>
      <c r="BV169" s="83">
        <f t="shared" si="531"/>
        <v>74.834352359483375</v>
      </c>
      <c r="BW169" s="83">
        <f t="shared" si="531"/>
        <v>56.966799590850684</v>
      </c>
      <c r="BX169" s="83">
        <f t="shared" si="531"/>
        <v>41.838261116965811</v>
      </c>
      <c r="BY169" s="83">
        <f t="shared" si="531"/>
        <v>29.544530789658026</v>
      </c>
      <c r="BZ169" s="83">
        <f t="shared" si="531"/>
        <v>19.993384242942913</v>
      </c>
      <c r="CA169" s="83">
        <f t="shared" si="531"/>
        <v>12.923736178922629</v>
      </c>
      <c r="CB169" s="83">
        <f t="shared" si="531"/>
        <v>7.9540558563110659</v>
      </c>
      <c r="CC169" s="83">
        <f t="shared" si="531"/>
        <v>4.6460701377348803</v>
      </c>
      <c r="CD169" s="83">
        <f t="shared" si="531"/>
        <v>2.566980292215983</v>
      </c>
      <c r="CE169" s="83">
        <f t="shared" si="531"/>
        <v>1.3366400730921608</v>
      </c>
      <c r="CF169" s="83">
        <f t="shared" si="531"/>
        <v>0.65318125474673627</v>
      </c>
      <c r="CG169" s="83">
        <f t="shared" si="531"/>
        <v>0.29800007431582343</v>
      </c>
      <c r="CH169" s="83">
        <f t="shared" si="531"/>
        <v>0.12604364934827428</v>
      </c>
      <c r="CI169" s="83">
        <f t="shared" si="531"/>
        <v>4.8918223300426403E-2</v>
      </c>
      <c r="CJ169" s="83">
        <f t="shared" si="531"/>
        <v>1.7129711576131412E-2</v>
      </c>
      <c r="DX169" s="83"/>
      <c r="DY169" s="83"/>
      <c r="DZ169" s="83"/>
      <c r="EA169" s="83"/>
      <c r="EB169" s="83"/>
      <c r="EC169" s="83"/>
      <c r="ED169" s="83"/>
      <c r="EE169" s="83"/>
      <c r="EF169" s="83"/>
      <c r="EG169" s="83"/>
      <c r="EO169" s="83">
        <f>+$D169*CN111</f>
        <v>400.91524146734707</v>
      </c>
      <c r="EP169" s="83">
        <f t="shared" ref="EP169:FP169" si="532">+$D169*CO111</f>
        <v>350.48692374754387</v>
      </c>
      <c r="EQ169" s="83">
        <f t="shared" si="532"/>
        <v>306.34958924126073</v>
      </c>
      <c r="ER169" s="83">
        <f t="shared" si="532"/>
        <v>267.71636278674958</v>
      </c>
      <c r="ES169" s="83">
        <f t="shared" si="532"/>
        <v>233.89870852707796</v>
      </c>
      <c r="ET169" s="83">
        <f t="shared" si="532"/>
        <v>204.29413669341236</v>
      </c>
      <c r="EU169" s="83">
        <f t="shared" si="532"/>
        <v>178.37544700824355</v>
      </c>
      <c r="EV169" s="83">
        <f t="shared" si="532"/>
        <v>155.68131662978126</v>
      </c>
      <c r="EW169" s="83">
        <f t="shared" si="532"/>
        <v>135.8080645685294</v>
      </c>
      <c r="EX169" s="83">
        <f t="shared" si="532"/>
        <v>118.40244551563291</v>
      </c>
      <c r="EY169" s="83">
        <f t="shared" si="532"/>
        <v>103.15534440507521</v>
      </c>
      <c r="EZ169" s="83">
        <f t="shared" si="532"/>
        <v>89.796259116493161</v>
      </c>
      <c r="FA169" s="83">
        <f t="shared" si="532"/>
        <v>78.088472799465947</v>
      </c>
      <c r="FB169" s="83">
        <f t="shared" si="532"/>
        <v>67.824829614968493</v>
      </c>
      <c r="FC169" s="83">
        <f t="shared" si="532"/>
        <v>58.824038465150636</v>
      </c>
      <c r="FD169" s="83">
        <f t="shared" si="532"/>
        <v>50.927438711142152</v>
      </c>
      <c r="FE169" s="83">
        <f t="shared" si="532"/>
        <v>43.996170128550148</v>
      </c>
      <c r="FF169" s="83">
        <f t="shared" si="532"/>
        <v>37.908696569034163</v>
      </c>
      <c r="FG169" s="83">
        <f t="shared" si="532"/>
        <v>32.558639112719803</v>
      </c>
      <c r="FH169" s="83">
        <f t="shared" si="532"/>
        <v>27.852880023037319</v>
      </c>
      <c r="FI169" s="83">
        <f t="shared" si="532"/>
        <v>23.709903651541456</v>
      </c>
      <c r="FJ169" s="83">
        <f t="shared" si="532"/>
        <v>20.05834467173792</v>
      </c>
      <c r="FK169" s="83">
        <f t="shared" si="532"/>
        <v>16.835717723475401</v>
      </c>
      <c r="FL169" s="83">
        <f t="shared" si="532"/>
        <v>13.987305789173879</v>
      </c>
      <c r="FM169" s="83">
        <f t="shared" si="532"/>
        <v>11.465187457905365</v>
      </c>
      <c r="FN169" s="83">
        <f t="shared" si="532"/>
        <v>9.2273857137405457</v>
      </c>
      <c r="FO169" s="83">
        <f t="shared" si="532"/>
        <v>7.2371230551192616</v>
      </c>
      <c r="FP169" s="83">
        <f t="shared" si="532"/>
        <v>5.4621696510494893</v>
      </c>
    </row>
    <row r="170" spans="1:172">
      <c r="A170" s="80">
        <v>2006</v>
      </c>
      <c r="D170" s="99">
        <f>Data!CE70</f>
        <v>474.37067687983841</v>
      </c>
      <c r="AR170" s="83"/>
      <c r="AS170" s="83"/>
      <c r="AT170" s="83"/>
      <c r="AU170" s="83"/>
      <c r="AV170" s="83"/>
      <c r="AW170" s="83"/>
      <c r="AX170" s="83"/>
      <c r="AY170" s="83"/>
      <c r="AZ170" s="83"/>
      <c r="BA170" s="83"/>
      <c r="BJ170" s="83">
        <f>+$D170*H111</f>
        <v>474.37067687983841</v>
      </c>
      <c r="BK170" s="83">
        <f t="shared" ref="BK170:CJ170" si="533">+$D170*I111</f>
        <v>444.55778606430471</v>
      </c>
      <c r="BL170" s="83">
        <f t="shared" si="533"/>
        <v>414.37158135543069</v>
      </c>
      <c r="BM170" s="83">
        <f t="shared" si="533"/>
        <v>383.83295724615976</v>
      </c>
      <c r="BN170" s="83">
        <f t="shared" si="533"/>
        <v>352.97500683128993</v>
      </c>
      <c r="BO170" s="83">
        <f t="shared" si="533"/>
        <v>321.85183096307287</v>
      </c>
      <c r="BP170" s="83">
        <f t="shared" si="533"/>
        <v>290.55178656637668</v>
      </c>
      <c r="BQ170" s="83">
        <f t="shared" si="533"/>
        <v>259.21515357754868</v>
      </c>
      <c r="BR170" s="83">
        <f t="shared" si="533"/>
        <v>228.05426994029267</v>
      </c>
      <c r="BS170" s="83">
        <f t="shared" si="533"/>
        <v>197.37146375635956</v>
      </c>
      <c r="BT170" s="83">
        <f t="shared" si="533"/>
        <v>167.56747596765581</v>
      </c>
      <c r="BU170" s="83">
        <f t="shared" si="533"/>
        <v>139.13203194272964</v>
      </c>
      <c r="BV170" s="83">
        <f t="shared" si="533"/>
        <v>112.61036603622458</v>
      </c>
      <c r="BW170" s="83">
        <f t="shared" si="533"/>
        <v>88.545454776689326</v>
      </c>
      <c r="BX170" s="83">
        <f t="shared" si="533"/>
        <v>67.404220360105427</v>
      </c>
      <c r="BY170" s="83">
        <f t="shared" si="533"/>
        <v>49.503840694335246</v>
      </c>
      <c r="BZ170" s="83">
        <f t="shared" si="533"/>
        <v>34.95766091978016</v>
      </c>
      <c r="CA170" s="83">
        <f t="shared" si="533"/>
        <v>23.656559380808627</v>
      </c>
      <c r="CB170" s="83">
        <f t="shared" si="533"/>
        <v>15.29161489738798</v>
      </c>
      <c r="CC170" s="83">
        <f t="shared" si="533"/>
        <v>9.4113929086071746</v>
      </c>
      <c r="CD170" s="83">
        <f t="shared" si="533"/>
        <v>5.497320151765801</v>
      </c>
      <c r="CE170" s="83">
        <f t="shared" si="533"/>
        <v>3.0373007878147185</v>
      </c>
      <c r="CF170" s="83">
        <f t="shared" si="533"/>
        <v>1.581538416690718</v>
      </c>
      <c r="CG170" s="83">
        <f t="shared" si="533"/>
        <v>0.77285670857855748</v>
      </c>
      <c r="CH170" s="83">
        <f t="shared" si="533"/>
        <v>0.35259945829460992</v>
      </c>
      <c r="CI170" s="83">
        <f t="shared" si="533"/>
        <v>0.1491372865718692</v>
      </c>
      <c r="CJ170" s="83">
        <f t="shared" si="533"/>
        <v>5.7880989043596481E-2</v>
      </c>
      <c r="DX170" s="83"/>
      <c r="DY170" s="83"/>
      <c r="DZ170" s="83"/>
      <c r="EA170" s="83"/>
      <c r="EB170" s="83"/>
      <c r="EC170" s="83"/>
      <c r="ED170" s="83"/>
      <c r="EE170" s="83"/>
      <c r="EF170" s="83"/>
      <c r="EG170" s="83"/>
      <c r="EP170" s="83">
        <f>+$D170*CN111</f>
        <v>474.37067687983841</v>
      </c>
      <c r="EQ170" s="83">
        <f t="shared" ref="EQ170:FP170" si="534">+$D170*CO111</f>
        <v>414.70291487832088</v>
      </c>
      <c r="ER170" s="83">
        <f t="shared" si="534"/>
        <v>362.47876603133165</v>
      </c>
      <c r="ES170" s="83">
        <f t="shared" si="534"/>
        <v>316.76718441072831</v>
      </c>
      <c r="ET170" s="83">
        <f t="shared" si="534"/>
        <v>276.75348105803261</v>
      </c>
      <c r="EU170" s="83">
        <f t="shared" si="534"/>
        <v>241.72477841236994</v>
      </c>
      <c r="EV170" s="83">
        <f t="shared" si="534"/>
        <v>211.05728289687855</v>
      </c>
      <c r="EW170" s="83">
        <f t="shared" si="534"/>
        <v>184.2051483922659</v>
      </c>
      <c r="EX170" s="83">
        <f t="shared" si="534"/>
        <v>160.69073173502963</v>
      </c>
      <c r="EY170" s="83">
        <f t="shared" si="534"/>
        <v>140.09606623561982</v>
      </c>
      <c r="EZ170" s="83">
        <f t="shared" si="534"/>
        <v>122.05540096233494</v>
      </c>
      <c r="FA170" s="83">
        <f t="shared" si="534"/>
        <v>106.24867256845747</v>
      </c>
      <c r="FB170" s="83">
        <f t="shared" si="534"/>
        <v>92.395793092871244</v>
      </c>
      <c r="FC170" s="83">
        <f t="shared" si="534"/>
        <v>80.251651735552102</v>
      </c>
      <c r="FD170" s="83">
        <f t="shared" si="534"/>
        <v>69.601741359069422</v>
      </c>
      <c r="FE170" s="83">
        <f t="shared" si="534"/>
        <v>60.258331623265562</v>
      </c>
      <c r="FF170" s="83">
        <f t="shared" si="534"/>
        <v>52.05712042180037</v>
      </c>
      <c r="FG170" s="83">
        <f t="shared" si="534"/>
        <v>44.854303830576043</v>
      </c>
      <c r="FH170" s="83">
        <f t="shared" si="534"/>
        <v>38.524012251714794</v>
      </c>
      <c r="FI170" s="83">
        <f t="shared" si="534"/>
        <v>32.95606697620962</v>
      </c>
      <c r="FJ170" s="83">
        <f t="shared" si="534"/>
        <v>28.054017110380968</v>
      </c>
      <c r="FK170" s="83">
        <f t="shared" si="534"/>
        <v>23.733421818028795</v>
      </c>
      <c r="FL170" s="83">
        <f t="shared" si="534"/>
        <v>19.920347211078468</v>
      </c>
      <c r="FM170" s="83">
        <f t="shared" si="534"/>
        <v>16.550051054809057</v>
      </c>
      <c r="FN170" s="83">
        <f t="shared" si="534"/>
        <v>13.565831807877942</v>
      </c>
      <c r="FO170" s="83">
        <f t="shared" si="534"/>
        <v>10.918021452210015</v>
      </c>
      <c r="FP170" s="83">
        <f t="shared" si="534"/>
        <v>8.5631041358132514</v>
      </c>
    </row>
    <row r="171" spans="1:172">
      <c r="A171" s="80">
        <v>2007</v>
      </c>
      <c r="D171" s="99">
        <f>Data!CE71</f>
        <v>534.66305392438187</v>
      </c>
      <c r="AR171" s="83"/>
      <c r="AS171" s="83"/>
      <c r="AT171" s="83"/>
      <c r="AU171" s="83"/>
      <c r="AV171" s="83"/>
      <c r="AW171" s="83"/>
      <c r="AX171" s="83"/>
      <c r="AY171" s="83"/>
      <c r="AZ171" s="83"/>
      <c r="BA171" s="83"/>
      <c r="BK171" s="83">
        <f>+$D171*H111</f>
        <v>534.66305392438187</v>
      </c>
      <c r="BL171" s="83">
        <f t="shared" ref="BL171:CJ171" si="535">+$D171*I111</f>
        <v>501.06095323259507</v>
      </c>
      <c r="BM171" s="83">
        <f t="shared" si="535"/>
        <v>467.0380905586415</v>
      </c>
      <c r="BN171" s="83">
        <f t="shared" si="535"/>
        <v>432.61801607952793</v>
      </c>
      <c r="BO171" s="83">
        <f t="shared" si="535"/>
        <v>397.83802901291449</v>
      </c>
      <c r="BP171" s="83">
        <f t="shared" si="535"/>
        <v>362.75910641386503</v>
      </c>
      <c r="BQ171" s="83">
        <f t="shared" si="535"/>
        <v>327.48083534706927</v>
      </c>
      <c r="BR171" s="83">
        <f t="shared" si="535"/>
        <v>292.16132528857054</v>
      </c>
      <c r="BS171" s="83">
        <f t="shared" si="535"/>
        <v>257.03990227384685</v>
      </c>
      <c r="BT171" s="83">
        <f t="shared" si="535"/>
        <v>222.45732021971392</v>
      </c>
      <c r="BU171" s="83">
        <f t="shared" si="535"/>
        <v>188.86525412691492</v>
      </c>
      <c r="BV171" s="83">
        <f t="shared" si="535"/>
        <v>156.81567331795193</v>
      </c>
      <c r="BW171" s="83">
        <f t="shared" si="535"/>
        <v>126.92311127764249</v>
      </c>
      <c r="BX171" s="83">
        <f t="shared" si="535"/>
        <v>99.799556695659817</v>
      </c>
      <c r="BY171" s="83">
        <f t="shared" si="535"/>
        <v>75.971277445243089</v>
      </c>
      <c r="BZ171" s="83">
        <f t="shared" si="535"/>
        <v>55.795764655419212</v>
      </c>
      <c r="CA171" s="83">
        <f t="shared" si="535"/>
        <v>39.400769601442157</v>
      </c>
      <c r="CB171" s="83">
        <f t="shared" si="535"/>
        <v>26.663301296531298</v>
      </c>
      <c r="CC171" s="83">
        <f t="shared" si="535"/>
        <v>17.23517476722963</v>
      </c>
      <c r="CD171" s="83">
        <f t="shared" si="535"/>
        <v>10.607578249346146</v>
      </c>
      <c r="CE171" s="83">
        <f t="shared" si="535"/>
        <v>6.1960279671495675</v>
      </c>
      <c r="CF171" s="83">
        <f t="shared" si="535"/>
        <v>3.4233408472490856</v>
      </c>
      <c r="CG171" s="83">
        <f t="shared" si="535"/>
        <v>1.7825514960756843</v>
      </c>
      <c r="CH171" s="83">
        <f t="shared" si="535"/>
        <v>0.87108657468562012</v>
      </c>
      <c r="CI171" s="83">
        <f t="shared" si="535"/>
        <v>0.39741474836488017</v>
      </c>
      <c r="CJ171" s="83">
        <f t="shared" si="535"/>
        <v>0.168092592942269</v>
      </c>
      <c r="DX171" s="83"/>
      <c r="DY171" s="83"/>
      <c r="DZ171" s="83"/>
      <c r="EA171" s="83"/>
      <c r="EB171" s="83"/>
      <c r="EC171" s="83"/>
      <c r="ED171" s="83"/>
      <c r="EE171" s="83"/>
      <c r="EF171" s="83"/>
      <c r="EG171" s="83"/>
      <c r="EQ171" s="83">
        <f>+$D171*CN111</f>
        <v>534.66305392438187</v>
      </c>
      <c r="ER171" s="83">
        <f t="shared" ref="ER171:FP171" si="536">+$D171*CO111</f>
        <v>467.41153647730829</v>
      </c>
      <c r="ES171" s="83">
        <f t="shared" si="536"/>
        <v>408.54971328285802</v>
      </c>
      <c r="ET171" s="83">
        <f t="shared" si="536"/>
        <v>357.02820274232278</v>
      </c>
      <c r="EU171" s="83">
        <f t="shared" si="536"/>
        <v>311.92876916414696</v>
      </c>
      <c r="EV171" s="83">
        <f t="shared" si="536"/>
        <v>272.44792845382807</v>
      </c>
      <c r="EW171" s="83">
        <f t="shared" si="536"/>
        <v>237.88260304970672</v>
      </c>
      <c r="EX171" s="83">
        <f t="shared" si="536"/>
        <v>207.617569947205</v>
      </c>
      <c r="EY171" s="83">
        <f t="shared" si="536"/>
        <v>181.11447767366431</v>
      </c>
      <c r="EZ171" s="83">
        <f t="shared" si="536"/>
        <v>157.9022360931107</v>
      </c>
      <c r="FA171" s="83">
        <f t="shared" si="536"/>
        <v>137.56860743527238</v>
      </c>
      <c r="FB171" s="83">
        <f t="shared" si="536"/>
        <v>119.752848393816</v>
      </c>
      <c r="FC171" s="83">
        <f t="shared" si="536"/>
        <v>104.13927190805975</v>
      </c>
      <c r="FD171" s="83">
        <f t="shared" si="536"/>
        <v>90.451613665561823</v>
      </c>
      <c r="FE171" s="83">
        <f t="shared" si="536"/>
        <v>78.448102733216516</v>
      </c>
      <c r="FF171" s="83">
        <f t="shared" si="536"/>
        <v>67.917148298448367</v>
      </c>
      <c r="FG171" s="83">
        <f t="shared" si="536"/>
        <v>58.673565504301614</v>
      </c>
      <c r="FH171" s="83">
        <f t="shared" si="536"/>
        <v>50.555272989149557</v>
      </c>
      <c r="FI171" s="83">
        <f t="shared" si="536"/>
        <v>43.420403165306944</v>
      </c>
      <c r="FJ171" s="83">
        <f t="shared" si="536"/>
        <v>37.144773641436693</v>
      </c>
      <c r="FK171" s="83">
        <f t="shared" si="536"/>
        <v>31.619674642921957</v>
      </c>
      <c r="FL171" s="83">
        <f t="shared" si="536"/>
        <v>26.74993292748815</v>
      </c>
      <c r="FM171" s="83">
        <f t="shared" si="536"/>
        <v>22.452217631080835</v>
      </c>
      <c r="FN171" s="83">
        <f t="shared" si="536"/>
        <v>18.653557799505574</v>
      </c>
      <c r="FO171" s="83">
        <f t="shared" si="536"/>
        <v>15.290045141769617</v>
      </c>
      <c r="FP171" s="83">
        <f t="shared" si="536"/>
        <v>12.305698848938746</v>
      </c>
    </row>
    <row r="172" spans="1:172">
      <c r="A172" s="80">
        <v>2008</v>
      </c>
      <c r="D172" s="99">
        <f>Data!CE72</f>
        <v>773.04589267324707</v>
      </c>
      <c r="BL172" s="83">
        <f>+$D172*H111</f>
        <v>773.04589267324707</v>
      </c>
      <c r="BM172" s="83">
        <f t="shared" ref="BM172:CJ172" si="537">+$D172*I111</f>
        <v>724.46208697671113</v>
      </c>
      <c r="BN172" s="83">
        <f t="shared" si="537"/>
        <v>675.26991995855485</v>
      </c>
      <c r="BO172" s="83">
        <f t="shared" si="537"/>
        <v>625.50344178826913</v>
      </c>
      <c r="BP172" s="83">
        <f t="shared" si="537"/>
        <v>575.21658177105019</v>
      </c>
      <c r="BQ172" s="83">
        <f t="shared" si="537"/>
        <v>524.49750396016179</v>
      </c>
      <c r="BR172" s="83">
        <f t="shared" si="537"/>
        <v>473.49019693075752</v>
      </c>
      <c r="BS172" s="83">
        <f t="shared" si="537"/>
        <v>422.42326424942161</v>
      </c>
      <c r="BT172" s="83">
        <f t="shared" si="537"/>
        <v>371.64273694892904</v>
      </c>
      <c r="BU172" s="83">
        <f t="shared" si="537"/>
        <v>321.64129619337609</v>
      </c>
      <c r="BV172" s="83">
        <f t="shared" si="537"/>
        <v>273.07199908402458</v>
      </c>
      <c r="BW172" s="83">
        <f t="shared" si="537"/>
        <v>226.73291388931011</v>
      </c>
      <c r="BX172" s="83">
        <f t="shared" si="537"/>
        <v>183.51256765979551</v>
      </c>
      <c r="BY172" s="83">
        <f t="shared" si="537"/>
        <v>144.29580803820056</v>
      </c>
      <c r="BZ172" s="83">
        <f t="shared" si="537"/>
        <v>109.84354269313516</v>
      </c>
      <c r="CA172" s="83">
        <f t="shared" si="537"/>
        <v>80.672652390780797</v>
      </c>
      <c r="CB172" s="83">
        <f t="shared" si="537"/>
        <v>56.967847104819008</v>
      </c>
      <c r="CC172" s="83">
        <f t="shared" si="537"/>
        <v>38.551299554182322</v>
      </c>
      <c r="CD172" s="83">
        <f t="shared" si="537"/>
        <v>24.91958433543984</v>
      </c>
      <c r="CE172" s="83">
        <f t="shared" si="537"/>
        <v>15.337032803517538</v>
      </c>
      <c r="CF172" s="83">
        <f t="shared" si="537"/>
        <v>8.9585654661131144</v>
      </c>
      <c r="CG172" s="83">
        <f t="shared" si="537"/>
        <v>4.9496585966846016</v>
      </c>
      <c r="CH172" s="83">
        <f t="shared" si="537"/>
        <v>2.5773131365735829</v>
      </c>
      <c r="CI172" s="83">
        <f t="shared" si="537"/>
        <v>1.2594659267755666</v>
      </c>
      <c r="CJ172" s="83">
        <f t="shared" si="537"/>
        <v>0.57460457882076355</v>
      </c>
      <c r="ER172" s="83">
        <f>+$D172*CN111</f>
        <v>773.04589267324707</v>
      </c>
      <c r="ES172" s="83">
        <f t="shared" ref="ES172:FP172" si="538">+$D172*CO111</f>
        <v>675.80986905629402</v>
      </c>
      <c r="ET172" s="83">
        <f t="shared" si="538"/>
        <v>590.70413691014835</v>
      </c>
      <c r="EU172" s="83">
        <f t="shared" si="538"/>
        <v>516.21144134170697</v>
      </c>
      <c r="EV172" s="83">
        <f t="shared" si="538"/>
        <v>451.00414558113329</v>
      </c>
      <c r="EW172" s="83">
        <f t="shared" si="538"/>
        <v>393.92052716691734</v>
      </c>
      <c r="EX172" s="83">
        <f t="shared" si="538"/>
        <v>343.94403704581509</v>
      </c>
      <c r="EY172" s="83">
        <f t="shared" si="538"/>
        <v>300.18515122084131</v>
      </c>
      <c r="EZ172" s="83">
        <f t="shared" si="538"/>
        <v>261.86549087621921</v>
      </c>
      <c r="FA172" s="83">
        <f t="shared" si="538"/>
        <v>228.30392741699427</v>
      </c>
      <c r="FB172" s="83">
        <f t="shared" si="538"/>
        <v>198.90442430618447</v>
      </c>
      <c r="FC172" s="83">
        <f t="shared" si="538"/>
        <v>173.14539859687864</v>
      </c>
      <c r="FD172" s="83">
        <f t="shared" si="538"/>
        <v>150.57041219439469</v>
      </c>
      <c r="FE172" s="83">
        <f t="shared" si="538"/>
        <v>130.78002662910623</v>
      </c>
      <c r="FF172" s="83">
        <f t="shared" si="538"/>
        <v>113.42467589783922</v>
      </c>
      <c r="FG172" s="83">
        <f t="shared" si="538"/>
        <v>98.198430111875481</v>
      </c>
      <c r="FH172" s="83">
        <f t="shared" si="538"/>
        <v>84.833538597207863</v>
      </c>
      <c r="FI172" s="83">
        <f t="shared" si="538"/>
        <v>73.095655011846347</v>
      </c>
      <c r="FJ172" s="83">
        <f t="shared" si="538"/>
        <v>62.779659224226606</v>
      </c>
      <c r="FK172" s="83">
        <f t="shared" si="538"/>
        <v>53.706001353613772</v>
      </c>
      <c r="FL172" s="83">
        <f t="shared" si="538"/>
        <v>45.717502698124171</v>
      </c>
      <c r="FM172" s="83">
        <f t="shared" si="538"/>
        <v>38.676556435119252</v>
      </c>
      <c r="FN172" s="83">
        <f t="shared" si="538"/>
        <v>32.462678117960373</v>
      </c>
      <c r="FO172" s="83">
        <f t="shared" si="538"/>
        <v>26.970362239935593</v>
      </c>
      <c r="FP172" s="83">
        <f t="shared" si="538"/>
        <v>22.107206602132724</v>
      </c>
    </row>
    <row r="173" spans="1:172">
      <c r="A173" s="80">
        <v>2009</v>
      </c>
      <c r="D173" s="99">
        <f>Data!CE73</f>
        <v>822.91759802791728</v>
      </c>
      <c r="BM173" s="83">
        <f>+$D173*H111</f>
        <v>822.91759802791728</v>
      </c>
      <c r="BN173" s="83">
        <f t="shared" ref="BN173:CJ173" si="539">+$D173*I111</f>
        <v>771.19949297649123</v>
      </c>
      <c r="BO173" s="83">
        <f t="shared" si="539"/>
        <v>718.83377923550904</v>
      </c>
      <c r="BP173" s="83">
        <f t="shared" si="539"/>
        <v>665.85670366166505</v>
      </c>
      <c r="BQ173" s="83">
        <f t="shared" si="539"/>
        <v>612.32567471507275</v>
      </c>
      <c r="BR173" s="83">
        <f t="shared" si="539"/>
        <v>558.33454419888085</v>
      </c>
      <c r="BS173" s="83">
        <f t="shared" si="539"/>
        <v>504.03658985963972</v>
      </c>
      <c r="BT173" s="83">
        <f t="shared" si="539"/>
        <v>449.6751632236909</v>
      </c>
      <c r="BU173" s="83">
        <f t="shared" si="539"/>
        <v>395.61861891141734</v>
      </c>
      <c r="BV173" s="83">
        <f t="shared" si="539"/>
        <v>342.39142255156685</v>
      </c>
      <c r="BW173" s="83">
        <f t="shared" si="539"/>
        <v>290.68876208348286</v>
      </c>
      <c r="BX173" s="83">
        <f t="shared" si="539"/>
        <v>241.36019175581706</v>
      </c>
      <c r="BY173" s="83">
        <f t="shared" si="539"/>
        <v>195.35156038965755</v>
      </c>
      <c r="BZ173" s="83">
        <f t="shared" si="539"/>
        <v>153.60480002767991</v>
      </c>
      <c r="CA173" s="83">
        <f t="shared" si="539"/>
        <v>116.92990696752717</v>
      </c>
      <c r="CB173" s="83">
        <f t="shared" si="539"/>
        <v>85.877107635087143</v>
      </c>
      <c r="CC173" s="83">
        <f t="shared" si="539"/>
        <v>60.643028245329013</v>
      </c>
      <c r="CD173" s="83">
        <f t="shared" si="539"/>
        <v>41.038369300788517</v>
      </c>
      <c r="CE173" s="83">
        <f t="shared" si="539"/>
        <v>26.527227787551439</v>
      </c>
      <c r="CF173" s="83">
        <f t="shared" si="539"/>
        <v>16.326474683024738</v>
      </c>
      <c r="CG173" s="83">
        <f t="shared" si="539"/>
        <v>9.5365116677047492</v>
      </c>
      <c r="CH173" s="83">
        <f t="shared" si="539"/>
        <v>5.2689771746366132</v>
      </c>
      <c r="CI173" s="83">
        <f t="shared" si="539"/>
        <v>2.7435839913470761</v>
      </c>
      <c r="CJ173" s="83">
        <f t="shared" si="539"/>
        <v>1.3407181709174898</v>
      </c>
      <c r="ES173" s="83">
        <f>+$D173*CN111</f>
        <v>822.91759802791728</v>
      </c>
      <c r="ET173" s="83">
        <f t="shared" ref="ET173:FP173" si="540">+$D173*CO111</f>
        <v>719.4085622060677</v>
      </c>
      <c r="EU173" s="83">
        <f t="shared" si="540"/>
        <v>628.81238241921506</v>
      </c>
      <c r="EV173" s="83">
        <f t="shared" si="540"/>
        <v>549.51392072527563</v>
      </c>
      <c r="EW173" s="83">
        <f t="shared" si="540"/>
        <v>480.09989018741652</v>
      </c>
      <c r="EX173" s="83">
        <f t="shared" si="540"/>
        <v>419.3336218489024</v>
      </c>
      <c r="EY173" s="83">
        <f t="shared" si="540"/>
        <v>366.13298577009863</v>
      </c>
      <c r="EZ173" s="83">
        <f t="shared" si="540"/>
        <v>319.55107186723791</v>
      </c>
      <c r="FA173" s="83">
        <f t="shared" si="540"/>
        <v>278.75928557497065</v>
      </c>
      <c r="FB173" s="83">
        <f t="shared" si="540"/>
        <v>243.03255647688243</v>
      </c>
      <c r="FC173" s="83">
        <f t="shared" si="540"/>
        <v>211.73639578000643</v>
      </c>
      <c r="FD173" s="83">
        <f t="shared" si="540"/>
        <v>184.31557152474949</v>
      </c>
      <c r="FE173" s="83">
        <f t="shared" si="540"/>
        <v>160.28419931008941</v>
      </c>
      <c r="FF173" s="83">
        <f t="shared" si="540"/>
        <v>139.21707159129909</v>
      </c>
      <c r="FG173" s="83">
        <f t="shared" si="540"/>
        <v>120.7420707251564</v>
      </c>
      <c r="FH173" s="83">
        <f t="shared" si="540"/>
        <v>104.53353029059235</v>
      </c>
      <c r="FI173" s="83">
        <f t="shared" si="540"/>
        <v>90.306426146592031</v>
      </c>
      <c r="FJ173" s="83">
        <f t="shared" si="540"/>
        <v>77.811293506284699</v>
      </c>
      <c r="FK173" s="83">
        <f t="shared" si="540"/>
        <v>66.829779271136459</v>
      </c>
      <c r="FL173" s="83">
        <f t="shared" si="540"/>
        <v>57.170750213507226</v>
      </c>
      <c r="FM173" s="83">
        <f t="shared" si="540"/>
        <v>48.666887522132171</v>
      </c>
      <c r="FN173" s="83">
        <f t="shared" si="540"/>
        <v>41.171706910591524</v>
      </c>
      <c r="FO173" s="83">
        <f t="shared" si="540"/>
        <v>34.556951088642506</v>
      </c>
      <c r="FP173" s="83">
        <f t="shared" si="540"/>
        <v>28.7103080461121</v>
      </c>
    </row>
    <row r="174" spans="1:172">
      <c r="A174" s="80">
        <v>2010</v>
      </c>
      <c r="D174" s="99">
        <f>Data!CE74</f>
        <v>977.32320209662021</v>
      </c>
      <c r="BN174" s="83">
        <f>+$D174*H111</f>
        <v>977.32320209662021</v>
      </c>
      <c r="BO174" s="83">
        <f t="shared" ref="BO174:CJ174" si="541">+$D174*I111</f>
        <v>915.9011300005094</v>
      </c>
      <c r="BP174" s="83">
        <f t="shared" si="541"/>
        <v>853.70993715682994</v>
      </c>
      <c r="BQ174" s="83">
        <f t="shared" si="541"/>
        <v>790.79267148937811</v>
      </c>
      <c r="BR174" s="83">
        <f t="shared" si="541"/>
        <v>727.21751311752416</v>
      </c>
      <c r="BS174" s="83">
        <f t="shared" si="541"/>
        <v>663.09592343788393</v>
      </c>
      <c r="BT174" s="83">
        <f t="shared" si="541"/>
        <v>598.60993999398272</v>
      </c>
      <c r="BU174" s="83">
        <f t="shared" si="541"/>
        <v>534.04857482484988</v>
      </c>
      <c r="BV174" s="83">
        <f t="shared" si="541"/>
        <v>469.84929763336038</v>
      </c>
      <c r="BW174" s="83">
        <f t="shared" si="541"/>
        <v>406.63498053806615</v>
      </c>
      <c r="BX174" s="83">
        <f t="shared" si="541"/>
        <v>345.23125092203236</v>
      </c>
      <c r="BY174" s="83">
        <f t="shared" si="541"/>
        <v>286.64706652372132</v>
      </c>
      <c r="BZ174" s="83">
        <f t="shared" si="541"/>
        <v>232.00574758897602</v>
      </c>
      <c r="CA174" s="83">
        <f t="shared" si="541"/>
        <v>182.42596267259597</v>
      </c>
      <c r="CB174" s="83">
        <f t="shared" si="541"/>
        <v>138.86968922796896</v>
      </c>
      <c r="CC174" s="83">
        <f t="shared" si="541"/>
        <v>101.99039371846338</v>
      </c>
      <c r="CD174" s="83">
        <f t="shared" si="541"/>
        <v>72.021595712126313</v>
      </c>
      <c r="CE174" s="83">
        <f t="shared" si="541"/>
        <v>48.738477084445123</v>
      </c>
      <c r="CF174" s="83">
        <f t="shared" si="541"/>
        <v>31.504582313230213</v>
      </c>
      <c r="CG174" s="83">
        <f t="shared" si="541"/>
        <v>19.389842378388202</v>
      </c>
      <c r="CH174" s="83">
        <f t="shared" si="541"/>
        <v>11.325865605801273</v>
      </c>
      <c r="CI174" s="83">
        <f t="shared" si="541"/>
        <v>6.2576054472894649</v>
      </c>
      <c r="CJ174" s="83">
        <f t="shared" si="541"/>
        <v>3.2583679071514831</v>
      </c>
      <c r="ET174" s="83">
        <f>+$D174*CN111</f>
        <v>977.32320209662021</v>
      </c>
      <c r="EU174" s="83">
        <f t="shared" ref="EU174:FP174" si="542">+$D174*CO111</f>
        <v>854.39256775634942</v>
      </c>
      <c r="EV174" s="83">
        <f t="shared" si="542"/>
        <v>746.79765334548495</v>
      </c>
      <c r="EW174" s="83">
        <f t="shared" si="542"/>
        <v>652.62026949832625</v>
      </c>
      <c r="EX174" s="83">
        <f t="shared" si="542"/>
        <v>570.18195154490274</v>
      </c>
      <c r="EY174" s="83">
        <f t="shared" si="542"/>
        <v>498.01399196501245</v>
      </c>
      <c r="EZ174" s="83">
        <f t="shared" si="542"/>
        <v>434.83121870713688</v>
      </c>
      <c r="FA174" s="83">
        <f t="shared" si="542"/>
        <v>379.50905113600606</v>
      </c>
      <c r="FB174" s="83">
        <f t="shared" si="542"/>
        <v>331.06342390195681</v>
      </c>
      <c r="FC174" s="83">
        <f t="shared" si="542"/>
        <v>288.63322023848195</v>
      </c>
      <c r="FD174" s="83">
        <f t="shared" si="542"/>
        <v>251.46490100591208</v>
      </c>
      <c r="FE174" s="83">
        <f t="shared" si="542"/>
        <v>218.89905500930328</v>
      </c>
      <c r="FF174" s="83">
        <f t="shared" si="542"/>
        <v>190.35863042743577</v>
      </c>
      <c r="FG174" s="83">
        <f t="shared" si="542"/>
        <v>165.33863721007341</v>
      </c>
      <c r="FH174" s="83">
        <f t="shared" si="542"/>
        <v>143.39713656832404</v>
      </c>
      <c r="FI174" s="83">
        <f t="shared" si="542"/>
        <v>124.14735666717374</v>
      </c>
      <c r="FJ174" s="83">
        <f t="shared" si="542"/>
        <v>107.25079374046285</v>
      </c>
      <c r="FK174" s="83">
        <f t="shared" si="542"/>
        <v>92.411175445858234</v>
      </c>
      <c r="FL174" s="83">
        <f t="shared" si="542"/>
        <v>79.369178674997343</v>
      </c>
      <c r="FM174" s="83">
        <f t="shared" si="542"/>
        <v>67.89780750688891</v>
      </c>
      <c r="FN174" s="83">
        <f t="shared" si="542"/>
        <v>57.798348781444687</v>
      </c>
      <c r="FO174" s="83">
        <f t="shared" si="542"/>
        <v>48.896833085197663</v>
      </c>
      <c r="FP174" s="83">
        <f t="shared" si="542"/>
        <v>41.040937967038865</v>
      </c>
    </row>
    <row r="175" spans="1:172">
      <c r="A175" s="80">
        <v>2011</v>
      </c>
      <c r="D175" s="99">
        <f>Data!CE75</f>
        <v>1085.1101227857412</v>
      </c>
      <c r="BO175" s="83">
        <f>+$D175*H111</f>
        <v>1085.1101227857412</v>
      </c>
      <c r="BP175" s="83">
        <f t="shared" ref="BP175:CJ175" si="543">+$D175*I111</f>
        <v>1016.9139395262176</v>
      </c>
      <c r="BQ175" s="83">
        <f t="shared" si="543"/>
        <v>947.86381080930505</v>
      </c>
      <c r="BR175" s="83">
        <f t="shared" si="543"/>
        <v>878.00753222378739</v>
      </c>
      <c r="BS175" s="83">
        <f t="shared" si="543"/>
        <v>807.42080333102001</v>
      </c>
      <c r="BT175" s="83">
        <f t="shared" si="543"/>
        <v>736.22737837065313</v>
      </c>
      <c r="BU175" s="83">
        <f t="shared" si="543"/>
        <v>664.62937142406975</v>
      </c>
      <c r="BV175" s="83">
        <f t="shared" si="543"/>
        <v>592.94766906030361</v>
      </c>
      <c r="BW175" s="83">
        <f t="shared" si="543"/>
        <v>521.66798859577909</v>
      </c>
      <c r="BX175" s="83">
        <f t="shared" si="543"/>
        <v>451.48189740512896</v>
      </c>
      <c r="BY175" s="83">
        <f t="shared" si="543"/>
        <v>383.30607957923672</v>
      </c>
      <c r="BZ175" s="83">
        <f t="shared" si="543"/>
        <v>318.26076868374332</v>
      </c>
      <c r="CA175" s="83">
        <f t="shared" si="543"/>
        <v>257.59317359210996</v>
      </c>
      <c r="CB175" s="83">
        <f t="shared" si="543"/>
        <v>202.54533846153143</v>
      </c>
      <c r="CC175" s="83">
        <f t="shared" si="543"/>
        <v>154.18533521573113</v>
      </c>
      <c r="CD175" s="83">
        <f t="shared" si="543"/>
        <v>113.23869976010938</v>
      </c>
      <c r="CE175" s="83">
        <f t="shared" si="543"/>
        <v>79.964706044791299</v>
      </c>
      <c r="CF175" s="83">
        <f t="shared" si="543"/>
        <v>54.113741227094899</v>
      </c>
      <c r="CG175" s="83">
        <f t="shared" si="543"/>
        <v>34.979156443727845</v>
      </c>
      <c r="CH175" s="83">
        <f t="shared" si="543"/>
        <v>21.528307318267188</v>
      </c>
      <c r="CI175" s="83">
        <f t="shared" si="543"/>
        <v>12.574971505639979</v>
      </c>
      <c r="CJ175" s="83">
        <f t="shared" si="543"/>
        <v>6.9477435925865825</v>
      </c>
      <c r="EU175" s="83">
        <f>+$D175*CN111</f>
        <v>1085.1101227857412</v>
      </c>
      <c r="EV175" s="83">
        <f t="shared" ref="EV175:FP175" si="544">+$D175*CO111</f>
        <v>948.62172730210182</v>
      </c>
      <c r="EW175" s="83">
        <f t="shared" si="544"/>
        <v>829.16039604850073</v>
      </c>
      <c r="EX175" s="83">
        <f t="shared" si="544"/>
        <v>724.59638658796678</v>
      </c>
      <c r="EY175" s="83">
        <f t="shared" si="544"/>
        <v>633.06611991182001</v>
      </c>
      <c r="EZ175" s="83">
        <f t="shared" si="544"/>
        <v>552.93890783608617</v>
      </c>
      <c r="FA175" s="83">
        <f t="shared" si="544"/>
        <v>482.78783938634837</v>
      </c>
      <c r="FB175" s="83">
        <f t="shared" si="544"/>
        <v>421.36430629401895</v>
      </c>
      <c r="FC175" s="83">
        <f t="shared" si="544"/>
        <v>367.57571271146901</v>
      </c>
      <c r="FD175" s="83">
        <f t="shared" si="544"/>
        <v>320.4659711149061</v>
      </c>
      <c r="FE175" s="83">
        <f t="shared" si="544"/>
        <v>279.1984361176082</v>
      </c>
      <c r="FF175" s="83">
        <f t="shared" si="544"/>
        <v>243.04097145065541</v>
      </c>
      <c r="FG175" s="83">
        <f t="shared" si="544"/>
        <v>211.35288346098162</v>
      </c>
      <c r="FH175" s="83">
        <f t="shared" si="544"/>
        <v>183.57348780768328</v>
      </c>
      <c r="FI175" s="83">
        <f t="shared" si="544"/>
        <v>159.21210520222019</v>
      </c>
      <c r="FJ175" s="83">
        <f t="shared" si="544"/>
        <v>137.8393075572599</v>
      </c>
      <c r="FK175" s="83">
        <f t="shared" si="544"/>
        <v>119.07925823813235</v>
      </c>
      <c r="FL175" s="83">
        <f t="shared" si="544"/>
        <v>102.60300964891692</v>
      </c>
      <c r="FM175" s="83">
        <f t="shared" si="544"/>
        <v>88.122638480975482</v>
      </c>
      <c r="FN175" s="83">
        <f t="shared" si="544"/>
        <v>75.386113910553632</v>
      </c>
      <c r="FO175" s="83">
        <f t="shared" si="544"/>
        <v>64.172807121022544</v>
      </c>
      <c r="FP175" s="83">
        <f t="shared" si="544"/>
        <v>54.289561978154346</v>
      </c>
    </row>
    <row r="176" spans="1:172">
      <c r="A176" s="80">
        <v>2012</v>
      </c>
      <c r="D176" s="99">
        <f>Data!CE76</f>
        <v>1294.9187708297518</v>
      </c>
      <c r="BP176" s="83">
        <f>+$D176*H111</f>
        <v>1294.9187708297518</v>
      </c>
      <c r="BQ176" s="83">
        <f t="shared" ref="BQ176:CJ176" si="545">+$D176*I111</f>
        <v>1213.5366917694319</v>
      </c>
      <c r="BR176" s="83">
        <f t="shared" si="545"/>
        <v>1131.1355548468564</v>
      </c>
      <c r="BS176" s="83">
        <f t="shared" si="545"/>
        <v>1047.7723970426778</v>
      </c>
      <c r="BT176" s="83">
        <f t="shared" si="545"/>
        <v>963.53755461022615</v>
      </c>
      <c r="BU176" s="83">
        <f t="shared" si="545"/>
        <v>878.57870996857332</v>
      </c>
      <c r="BV176" s="83">
        <f t="shared" si="545"/>
        <v>793.13705644209858</v>
      </c>
      <c r="BW176" s="83">
        <f t="shared" si="545"/>
        <v>707.59552478854107</v>
      </c>
      <c r="BX176" s="83">
        <f t="shared" si="545"/>
        <v>622.53374693386627</v>
      </c>
      <c r="BY176" s="83">
        <f t="shared" si="545"/>
        <v>538.77700646533503</v>
      </c>
      <c r="BZ176" s="83">
        <f t="shared" si="545"/>
        <v>457.41923054414485</v>
      </c>
      <c r="CA176" s="83">
        <f t="shared" si="545"/>
        <v>379.79725258600303</v>
      </c>
      <c r="CB176" s="83">
        <f t="shared" si="545"/>
        <v>307.39943229512471</v>
      </c>
      <c r="CC176" s="83">
        <f t="shared" si="545"/>
        <v>241.70796604916606</v>
      </c>
      <c r="CD176" s="83">
        <f t="shared" si="545"/>
        <v>183.99744004318984</v>
      </c>
      <c r="CE176" s="83">
        <f t="shared" si="545"/>
        <v>135.13367429222089</v>
      </c>
      <c r="CF176" s="83">
        <f t="shared" si="545"/>
        <v>95.426073987266122</v>
      </c>
      <c r="CG176" s="83">
        <f t="shared" si="545"/>
        <v>64.576763043086217</v>
      </c>
      <c r="CH176" s="83">
        <f t="shared" si="545"/>
        <v>41.742460341711649</v>
      </c>
      <c r="CI176" s="83">
        <f t="shared" si="545"/>
        <v>25.69085723672692</v>
      </c>
      <c r="CJ176" s="83">
        <f t="shared" si="545"/>
        <v>15.006372444023105</v>
      </c>
      <c r="EV176" s="83">
        <f>+$D176*CN111</f>
        <v>1294.9187708297518</v>
      </c>
      <c r="EW176" s="83">
        <f t="shared" ref="EW176:FP176" si="546">+$D176*CO111</f>
        <v>1132.0400163136101</v>
      </c>
      <c r="EX176" s="83">
        <f t="shared" si="546"/>
        <v>989.48054978548919</v>
      </c>
      <c r="EY176" s="83">
        <f t="shared" si="546"/>
        <v>864.69883799382728</v>
      </c>
      <c r="EZ176" s="83">
        <f t="shared" si="546"/>
        <v>755.47097445338329</v>
      </c>
      <c r="FA176" s="83">
        <f t="shared" si="546"/>
        <v>659.85097350384694</v>
      </c>
      <c r="FB176" s="83">
        <f t="shared" si="546"/>
        <v>576.13602750728751</v>
      </c>
      <c r="FC176" s="83">
        <f t="shared" si="546"/>
        <v>502.83610678795515</v>
      </c>
      <c r="FD176" s="83">
        <f t="shared" si="546"/>
        <v>438.64735946730224</v>
      </c>
      <c r="FE176" s="83">
        <f t="shared" si="546"/>
        <v>382.42883620284476</v>
      </c>
      <c r="FF176" s="83">
        <f t="shared" si="546"/>
        <v>333.18212421320248</v>
      </c>
      <c r="FG176" s="83">
        <f t="shared" si="546"/>
        <v>290.0335269236943</v>
      </c>
      <c r="FH176" s="83">
        <f t="shared" si="546"/>
        <v>252.21847102486032</v>
      </c>
      <c r="FI176" s="83">
        <f t="shared" si="546"/>
        <v>219.06786251204559</v>
      </c>
      <c r="FJ176" s="83">
        <f t="shared" si="546"/>
        <v>189.99614807794438</v>
      </c>
      <c r="FK176" s="83">
        <f t="shared" si="546"/>
        <v>164.49086868330204</v>
      </c>
      <c r="FL176" s="83">
        <f t="shared" si="546"/>
        <v>142.10351877759402</v>
      </c>
      <c r="FM176" s="83">
        <f t="shared" si="546"/>
        <v>122.4415479572877</v>
      </c>
      <c r="FN176" s="83">
        <f t="shared" si="546"/>
        <v>105.16136225059537</v>
      </c>
      <c r="FO176" s="83">
        <f t="shared" si="546"/>
        <v>89.962200068758335</v>
      </c>
      <c r="FP176" s="83">
        <f t="shared" si="546"/>
        <v>76.580773483630438</v>
      </c>
    </row>
    <row r="177" spans="1:172">
      <c r="A177" s="80">
        <v>2013</v>
      </c>
      <c r="D177" s="99">
        <f>Data!CE77</f>
        <v>1366.3328471984105</v>
      </c>
      <c r="BQ177" s="83">
        <f>+$D177*H111</f>
        <v>1366.3328471984105</v>
      </c>
      <c r="BR177" s="83">
        <f t="shared" ref="BR177:CJ177" si="547">+$D177*I111</f>
        <v>1280.4625900840108</v>
      </c>
      <c r="BS177" s="83">
        <f t="shared" si="547"/>
        <v>1193.5170746122833</v>
      </c>
      <c r="BT177" s="83">
        <f t="shared" si="547"/>
        <v>1105.5564833228018</v>
      </c>
      <c r="BU177" s="83">
        <f t="shared" si="547"/>
        <v>1016.6761344648633</v>
      </c>
      <c r="BV177" s="83">
        <f t="shared" si="547"/>
        <v>927.03185506382067</v>
      </c>
      <c r="BW177" s="83">
        <f t="shared" si="547"/>
        <v>836.8781401266566</v>
      </c>
      <c r="BX177" s="83">
        <f t="shared" si="547"/>
        <v>746.61903883721777</v>
      </c>
      <c r="BY177" s="83">
        <f t="shared" si="547"/>
        <v>656.86614951160868</v>
      </c>
      <c r="BZ177" s="83">
        <f t="shared" si="547"/>
        <v>568.49026968472447</v>
      </c>
      <c r="CA177" s="83">
        <f t="shared" si="547"/>
        <v>482.64565601455564</v>
      </c>
      <c r="CB177" s="83">
        <f t="shared" si="547"/>
        <v>400.7428675633841</v>
      </c>
      <c r="CC177" s="83">
        <f t="shared" si="547"/>
        <v>324.35234627562068</v>
      </c>
      <c r="CD177" s="83">
        <f t="shared" si="547"/>
        <v>255.03803086495961</v>
      </c>
      <c r="CE177" s="83">
        <f t="shared" si="547"/>
        <v>194.14480027217337</v>
      </c>
      <c r="CF177" s="83">
        <f t="shared" si="547"/>
        <v>142.58622402219225</v>
      </c>
      <c r="CG177" s="83">
        <f t="shared" si="547"/>
        <v>100.68877083652191</v>
      </c>
      <c r="CH177" s="83">
        <f t="shared" si="547"/>
        <v>68.138136923429826</v>
      </c>
      <c r="CI177" s="83">
        <f t="shared" si="547"/>
        <v>44.044534663136886</v>
      </c>
      <c r="CJ177" s="83">
        <f t="shared" si="547"/>
        <v>27.107694247672637</v>
      </c>
      <c r="EW177" s="83">
        <f>+$D177*CN111</f>
        <v>1366.3328471984105</v>
      </c>
      <c r="EX177" s="83">
        <f t="shared" ref="EX177:FP177" si="548">+$D177*CO111</f>
        <v>1194.4714166443005</v>
      </c>
      <c r="EY177" s="83">
        <f t="shared" si="548"/>
        <v>1044.0498719232819</v>
      </c>
      <c r="EZ177" s="83">
        <f t="shared" si="548"/>
        <v>912.38651558677213</v>
      </c>
      <c r="FA177" s="83">
        <f t="shared" si="548"/>
        <v>797.13479389848123</v>
      </c>
      <c r="FB177" s="83">
        <f t="shared" si="548"/>
        <v>696.24140113162969</v>
      </c>
      <c r="FC177" s="83">
        <f t="shared" si="548"/>
        <v>607.90962071945239</v>
      </c>
      <c r="FD177" s="83">
        <f t="shared" si="548"/>
        <v>530.56724864796854</v>
      </c>
      <c r="FE177" s="83">
        <f t="shared" si="548"/>
        <v>462.83852630615786</v>
      </c>
      <c r="FF177" s="83">
        <f t="shared" si="548"/>
        <v>403.51958160664111</v>
      </c>
      <c r="FG177" s="83">
        <f t="shared" si="548"/>
        <v>351.55693983811386</v>
      </c>
      <c r="FH177" s="83">
        <f t="shared" si="548"/>
        <v>306.02872052794493</v>
      </c>
      <c r="FI177" s="83">
        <f t="shared" si="548"/>
        <v>266.12818455833093</v>
      </c>
      <c r="FJ177" s="83">
        <f t="shared" si="548"/>
        <v>231.14933774877369</v>
      </c>
      <c r="FK177" s="83">
        <f t="shared" si="548"/>
        <v>200.47433384082046</v>
      </c>
      <c r="FL177" s="83">
        <f t="shared" si="548"/>
        <v>173.56245195378716</v>
      </c>
      <c r="FM177" s="83">
        <f t="shared" si="548"/>
        <v>149.94045169635581</v>
      </c>
      <c r="FN177" s="83">
        <f t="shared" si="548"/>
        <v>129.19413372057502</v>
      </c>
      <c r="FO177" s="83">
        <f t="shared" si="548"/>
        <v>110.96095503121742</v>
      </c>
      <c r="FP177" s="83">
        <f t="shared" si="548"/>
        <v>94.92356719905807</v>
      </c>
    </row>
    <row r="178" spans="1:172">
      <c r="A178" s="80">
        <v>2014</v>
      </c>
      <c r="D178" s="99" t="e">
        <f>Data!CE78</f>
        <v>#DIV/0!</v>
      </c>
      <c r="BR178" s="83" t="e">
        <f>+$D178*H111</f>
        <v>#DIV/0!</v>
      </c>
      <c r="BS178" s="83" t="e">
        <f t="shared" ref="BS178:CJ178" si="549">+$D178*I111</f>
        <v>#DIV/0!</v>
      </c>
      <c r="BT178" s="83" t="e">
        <f t="shared" si="549"/>
        <v>#DIV/0!</v>
      </c>
      <c r="BU178" s="83" t="e">
        <f t="shared" si="549"/>
        <v>#DIV/0!</v>
      </c>
      <c r="BV178" s="83" t="e">
        <f t="shared" si="549"/>
        <v>#DIV/0!</v>
      </c>
      <c r="BW178" s="83" t="e">
        <f t="shared" si="549"/>
        <v>#DIV/0!</v>
      </c>
      <c r="BX178" s="83" t="e">
        <f t="shared" si="549"/>
        <v>#DIV/0!</v>
      </c>
      <c r="BY178" s="83" t="e">
        <f t="shared" si="549"/>
        <v>#DIV/0!</v>
      </c>
      <c r="BZ178" s="83" t="e">
        <f t="shared" si="549"/>
        <v>#DIV/0!</v>
      </c>
      <c r="CA178" s="83" t="e">
        <f t="shared" si="549"/>
        <v>#DIV/0!</v>
      </c>
      <c r="CB178" s="83" t="e">
        <f t="shared" si="549"/>
        <v>#DIV/0!</v>
      </c>
      <c r="CC178" s="83" t="e">
        <f t="shared" si="549"/>
        <v>#DIV/0!</v>
      </c>
      <c r="CD178" s="83" t="e">
        <f t="shared" si="549"/>
        <v>#DIV/0!</v>
      </c>
      <c r="CE178" s="83" t="e">
        <f t="shared" si="549"/>
        <v>#DIV/0!</v>
      </c>
      <c r="CF178" s="83" t="e">
        <f t="shared" si="549"/>
        <v>#DIV/0!</v>
      </c>
      <c r="CG178" s="83" t="e">
        <f t="shared" si="549"/>
        <v>#DIV/0!</v>
      </c>
      <c r="CH178" s="83" t="e">
        <f t="shared" si="549"/>
        <v>#DIV/0!</v>
      </c>
      <c r="CI178" s="83" t="e">
        <f t="shared" si="549"/>
        <v>#DIV/0!</v>
      </c>
      <c r="CJ178" s="83" t="e">
        <f t="shared" si="549"/>
        <v>#DIV/0!</v>
      </c>
      <c r="EX178" s="83" t="e">
        <f>+$D178*CN111</f>
        <v>#DIV/0!</v>
      </c>
      <c r="EY178" s="83" t="e">
        <f t="shared" ref="EY178:FP178" si="550">+$D178*CO111</f>
        <v>#DIV/0!</v>
      </c>
      <c r="EZ178" s="83" t="e">
        <f t="shared" si="550"/>
        <v>#DIV/0!</v>
      </c>
      <c r="FA178" s="83" t="e">
        <f t="shared" si="550"/>
        <v>#DIV/0!</v>
      </c>
      <c r="FB178" s="83" t="e">
        <f t="shared" si="550"/>
        <v>#DIV/0!</v>
      </c>
      <c r="FC178" s="83" t="e">
        <f t="shared" si="550"/>
        <v>#DIV/0!</v>
      </c>
      <c r="FD178" s="83" t="e">
        <f t="shared" si="550"/>
        <v>#DIV/0!</v>
      </c>
      <c r="FE178" s="83" t="e">
        <f t="shared" si="550"/>
        <v>#DIV/0!</v>
      </c>
      <c r="FF178" s="83" t="e">
        <f t="shared" si="550"/>
        <v>#DIV/0!</v>
      </c>
      <c r="FG178" s="83" t="e">
        <f t="shared" si="550"/>
        <v>#DIV/0!</v>
      </c>
      <c r="FH178" s="83" t="e">
        <f t="shared" si="550"/>
        <v>#DIV/0!</v>
      </c>
      <c r="FI178" s="83" t="e">
        <f t="shared" si="550"/>
        <v>#DIV/0!</v>
      </c>
      <c r="FJ178" s="83" t="e">
        <f t="shared" si="550"/>
        <v>#DIV/0!</v>
      </c>
      <c r="FK178" s="83" t="e">
        <f t="shared" si="550"/>
        <v>#DIV/0!</v>
      </c>
      <c r="FL178" s="83" t="e">
        <f t="shared" si="550"/>
        <v>#DIV/0!</v>
      </c>
      <c r="FM178" s="83" t="e">
        <f t="shared" si="550"/>
        <v>#DIV/0!</v>
      </c>
      <c r="FN178" s="83" t="e">
        <f t="shared" si="550"/>
        <v>#DIV/0!</v>
      </c>
      <c r="FO178" s="83" t="e">
        <f t="shared" si="550"/>
        <v>#DIV/0!</v>
      </c>
      <c r="FP178" s="83" t="e">
        <f t="shared" si="550"/>
        <v>#DIV/0!</v>
      </c>
    </row>
    <row r="179" spans="1:172">
      <c r="A179" s="80">
        <v>2015</v>
      </c>
      <c r="D179" s="99" t="e">
        <f>Data!CE79</f>
        <v>#DIV/0!</v>
      </c>
      <c r="BS179" s="83" t="e">
        <f>+$D179*H111</f>
        <v>#DIV/0!</v>
      </c>
      <c r="BT179" s="83" t="e">
        <f t="shared" ref="BT179:CJ179" si="551">+$D179*I111</f>
        <v>#DIV/0!</v>
      </c>
      <c r="BU179" s="83" t="e">
        <f t="shared" si="551"/>
        <v>#DIV/0!</v>
      </c>
      <c r="BV179" s="83" t="e">
        <f t="shared" si="551"/>
        <v>#DIV/0!</v>
      </c>
      <c r="BW179" s="83" t="e">
        <f t="shared" si="551"/>
        <v>#DIV/0!</v>
      </c>
      <c r="BX179" s="83" t="e">
        <f t="shared" si="551"/>
        <v>#DIV/0!</v>
      </c>
      <c r="BY179" s="83" t="e">
        <f t="shared" si="551"/>
        <v>#DIV/0!</v>
      </c>
      <c r="BZ179" s="83" t="e">
        <f t="shared" si="551"/>
        <v>#DIV/0!</v>
      </c>
      <c r="CA179" s="83" t="e">
        <f t="shared" si="551"/>
        <v>#DIV/0!</v>
      </c>
      <c r="CB179" s="83" t="e">
        <f t="shared" si="551"/>
        <v>#DIV/0!</v>
      </c>
      <c r="CC179" s="83" t="e">
        <f t="shared" si="551"/>
        <v>#DIV/0!</v>
      </c>
      <c r="CD179" s="83" t="e">
        <f t="shared" si="551"/>
        <v>#DIV/0!</v>
      </c>
      <c r="CE179" s="83" t="e">
        <f t="shared" si="551"/>
        <v>#DIV/0!</v>
      </c>
      <c r="CF179" s="83" t="e">
        <f t="shared" si="551"/>
        <v>#DIV/0!</v>
      </c>
      <c r="CG179" s="83" t="e">
        <f t="shared" si="551"/>
        <v>#DIV/0!</v>
      </c>
      <c r="CH179" s="83" t="e">
        <f t="shared" si="551"/>
        <v>#DIV/0!</v>
      </c>
      <c r="CI179" s="83" t="e">
        <f t="shared" si="551"/>
        <v>#DIV/0!</v>
      </c>
      <c r="CJ179" s="83" t="e">
        <f t="shared" si="551"/>
        <v>#DIV/0!</v>
      </c>
      <c r="EY179" s="83" t="e">
        <f>+$D179*CN111</f>
        <v>#DIV/0!</v>
      </c>
      <c r="EZ179" s="83" t="e">
        <f t="shared" ref="EZ179:FP179" si="552">+$D179*CO111</f>
        <v>#DIV/0!</v>
      </c>
      <c r="FA179" s="83" t="e">
        <f t="shared" si="552"/>
        <v>#DIV/0!</v>
      </c>
      <c r="FB179" s="83" t="e">
        <f t="shared" si="552"/>
        <v>#DIV/0!</v>
      </c>
      <c r="FC179" s="83" t="e">
        <f t="shared" si="552"/>
        <v>#DIV/0!</v>
      </c>
      <c r="FD179" s="83" t="e">
        <f t="shared" si="552"/>
        <v>#DIV/0!</v>
      </c>
      <c r="FE179" s="83" t="e">
        <f t="shared" si="552"/>
        <v>#DIV/0!</v>
      </c>
      <c r="FF179" s="83" t="e">
        <f t="shared" si="552"/>
        <v>#DIV/0!</v>
      </c>
      <c r="FG179" s="83" t="e">
        <f t="shared" si="552"/>
        <v>#DIV/0!</v>
      </c>
      <c r="FH179" s="83" t="e">
        <f t="shared" si="552"/>
        <v>#DIV/0!</v>
      </c>
      <c r="FI179" s="83" t="e">
        <f t="shared" si="552"/>
        <v>#DIV/0!</v>
      </c>
      <c r="FJ179" s="83" t="e">
        <f t="shared" si="552"/>
        <v>#DIV/0!</v>
      </c>
      <c r="FK179" s="83" t="e">
        <f t="shared" si="552"/>
        <v>#DIV/0!</v>
      </c>
      <c r="FL179" s="83" t="e">
        <f t="shared" si="552"/>
        <v>#DIV/0!</v>
      </c>
      <c r="FM179" s="83" t="e">
        <f t="shared" si="552"/>
        <v>#DIV/0!</v>
      </c>
      <c r="FN179" s="83" t="e">
        <f t="shared" si="552"/>
        <v>#DIV/0!</v>
      </c>
      <c r="FO179" s="83" t="e">
        <f t="shared" si="552"/>
        <v>#DIV/0!</v>
      </c>
      <c r="FP179" s="83" t="e">
        <f t="shared" si="552"/>
        <v>#DIV/0!</v>
      </c>
    </row>
    <row r="180" spans="1:172">
      <c r="A180" s="80">
        <v>2016</v>
      </c>
      <c r="D180" s="99" t="e">
        <f>Data!CE80</f>
        <v>#DIV/0!</v>
      </c>
      <c r="BT180" s="83" t="e">
        <f>+$D180*H111</f>
        <v>#DIV/0!</v>
      </c>
      <c r="BU180" s="83" t="e">
        <f t="shared" ref="BU180:CJ180" si="553">+$D180*I111</f>
        <v>#DIV/0!</v>
      </c>
      <c r="BV180" s="83" t="e">
        <f t="shared" si="553"/>
        <v>#DIV/0!</v>
      </c>
      <c r="BW180" s="83" t="e">
        <f t="shared" si="553"/>
        <v>#DIV/0!</v>
      </c>
      <c r="BX180" s="83" t="e">
        <f t="shared" si="553"/>
        <v>#DIV/0!</v>
      </c>
      <c r="BY180" s="83" t="e">
        <f t="shared" si="553"/>
        <v>#DIV/0!</v>
      </c>
      <c r="BZ180" s="83" t="e">
        <f t="shared" si="553"/>
        <v>#DIV/0!</v>
      </c>
      <c r="CA180" s="83" t="e">
        <f t="shared" si="553"/>
        <v>#DIV/0!</v>
      </c>
      <c r="CB180" s="83" t="e">
        <f t="shared" si="553"/>
        <v>#DIV/0!</v>
      </c>
      <c r="CC180" s="83" t="e">
        <f t="shared" si="553"/>
        <v>#DIV/0!</v>
      </c>
      <c r="CD180" s="83" t="e">
        <f t="shared" si="553"/>
        <v>#DIV/0!</v>
      </c>
      <c r="CE180" s="83" t="e">
        <f t="shared" si="553"/>
        <v>#DIV/0!</v>
      </c>
      <c r="CF180" s="83" t="e">
        <f t="shared" si="553"/>
        <v>#DIV/0!</v>
      </c>
      <c r="CG180" s="83" t="e">
        <f t="shared" si="553"/>
        <v>#DIV/0!</v>
      </c>
      <c r="CH180" s="83" t="e">
        <f t="shared" si="553"/>
        <v>#DIV/0!</v>
      </c>
      <c r="CI180" s="83" t="e">
        <f t="shared" si="553"/>
        <v>#DIV/0!</v>
      </c>
      <c r="CJ180" s="83" t="e">
        <f t="shared" si="553"/>
        <v>#DIV/0!</v>
      </c>
      <c r="EZ180" s="83" t="e">
        <f>+$D180*CN111</f>
        <v>#DIV/0!</v>
      </c>
      <c r="FA180" s="83" t="e">
        <f t="shared" ref="FA180:FP180" si="554">+$D180*CO111</f>
        <v>#DIV/0!</v>
      </c>
      <c r="FB180" s="83" t="e">
        <f t="shared" si="554"/>
        <v>#DIV/0!</v>
      </c>
      <c r="FC180" s="83" t="e">
        <f t="shared" si="554"/>
        <v>#DIV/0!</v>
      </c>
      <c r="FD180" s="83" t="e">
        <f t="shared" si="554"/>
        <v>#DIV/0!</v>
      </c>
      <c r="FE180" s="83" t="e">
        <f t="shared" si="554"/>
        <v>#DIV/0!</v>
      </c>
      <c r="FF180" s="83" t="e">
        <f t="shared" si="554"/>
        <v>#DIV/0!</v>
      </c>
      <c r="FG180" s="83" t="e">
        <f t="shared" si="554"/>
        <v>#DIV/0!</v>
      </c>
      <c r="FH180" s="83" t="e">
        <f t="shared" si="554"/>
        <v>#DIV/0!</v>
      </c>
      <c r="FI180" s="83" t="e">
        <f t="shared" si="554"/>
        <v>#DIV/0!</v>
      </c>
      <c r="FJ180" s="83" t="e">
        <f t="shared" si="554"/>
        <v>#DIV/0!</v>
      </c>
      <c r="FK180" s="83" t="e">
        <f t="shared" si="554"/>
        <v>#DIV/0!</v>
      </c>
      <c r="FL180" s="83" t="e">
        <f t="shared" si="554"/>
        <v>#DIV/0!</v>
      </c>
      <c r="FM180" s="83" t="e">
        <f t="shared" si="554"/>
        <v>#DIV/0!</v>
      </c>
      <c r="FN180" s="83" t="e">
        <f t="shared" si="554"/>
        <v>#DIV/0!</v>
      </c>
      <c r="FO180" s="83" t="e">
        <f t="shared" si="554"/>
        <v>#DIV/0!</v>
      </c>
      <c r="FP180" s="83" t="e">
        <f t="shared" si="554"/>
        <v>#DIV/0!</v>
      </c>
    </row>
    <row r="181" spans="1:172">
      <c r="A181" s="80">
        <v>2017</v>
      </c>
      <c r="D181" s="99" t="e">
        <f>Data!CE81</f>
        <v>#DIV/0!</v>
      </c>
      <c r="BU181" s="83" t="e">
        <f>+$D181*H111</f>
        <v>#DIV/0!</v>
      </c>
      <c r="BV181" s="83" t="e">
        <f t="shared" ref="BV181:CJ181" si="555">+$D181*I111</f>
        <v>#DIV/0!</v>
      </c>
      <c r="BW181" s="83" t="e">
        <f t="shared" si="555"/>
        <v>#DIV/0!</v>
      </c>
      <c r="BX181" s="83" t="e">
        <f t="shared" si="555"/>
        <v>#DIV/0!</v>
      </c>
      <c r="BY181" s="83" t="e">
        <f t="shared" si="555"/>
        <v>#DIV/0!</v>
      </c>
      <c r="BZ181" s="83" t="e">
        <f t="shared" si="555"/>
        <v>#DIV/0!</v>
      </c>
      <c r="CA181" s="83" t="e">
        <f t="shared" si="555"/>
        <v>#DIV/0!</v>
      </c>
      <c r="CB181" s="83" t="e">
        <f t="shared" si="555"/>
        <v>#DIV/0!</v>
      </c>
      <c r="CC181" s="83" t="e">
        <f t="shared" si="555"/>
        <v>#DIV/0!</v>
      </c>
      <c r="CD181" s="83" t="e">
        <f t="shared" si="555"/>
        <v>#DIV/0!</v>
      </c>
      <c r="CE181" s="83" t="e">
        <f t="shared" si="555"/>
        <v>#DIV/0!</v>
      </c>
      <c r="CF181" s="83" t="e">
        <f t="shared" si="555"/>
        <v>#DIV/0!</v>
      </c>
      <c r="CG181" s="83" t="e">
        <f t="shared" si="555"/>
        <v>#DIV/0!</v>
      </c>
      <c r="CH181" s="83" t="e">
        <f t="shared" si="555"/>
        <v>#DIV/0!</v>
      </c>
      <c r="CI181" s="83" t="e">
        <f t="shared" si="555"/>
        <v>#DIV/0!</v>
      </c>
      <c r="CJ181" s="83" t="e">
        <f t="shared" si="555"/>
        <v>#DIV/0!</v>
      </c>
      <c r="FA181" s="83" t="e">
        <f>+$D181*CN111</f>
        <v>#DIV/0!</v>
      </c>
      <c r="FB181" s="83" t="e">
        <f t="shared" ref="FB181:FP181" si="556">+$D181*CO111</f>
        <v>#DIV/0!</v>
      </c>
      <c r="FC181" s="83" t="e">
        <f t="shared" si="556"/>
        <v>#DIV/0!</v>
      </c>
      <c r="FD181" s="83" t="e">
        <f t="shared" si="556"/>
        <v>#DIV/0!</v>
      </c>
      <c r="FE181" s="83" t="e">
        <f t="shared" si="556"/>
        <v>#DIV/0!</v>
      </c>
      <c r="FF181" s="83" t="e">
        <f t="shared" si="556"/>
        <v>#DIV/0!</v>
      </c>
      <c r="FG181" s="83" t="e">
        <f t="shared" si="556"/>
        <v>#DIV/0!</v>
      </c>
      <c r="FH181" s="83" t="e">
        <f t="shared" si="556"/>
        <v>#DIV/0!</v>
      </c>
      <c r="FI181" s="83" t="e">
        <f t="shared" si="556"/>
        <v>#DIV/0!</v>
      </c>
      <c r="FJ181" s="83" t="e">
        <f t="shared" si="556"/>
        <v>#DIV/0!</v>
      </c>
      <c r="FK181" s="83" t="e">
        <f t="shared" si="556"/>
        <v>#DIV/0!</v>
      </c>
      <c r="FL181" s="83" t="e">
        <f t="shared" si="556"/>
        <v>#DIV/0!</v>
      </c>
      <c r="FM181" s="83" t="e">
        <f t="shared" si="556"/>
        <v>#DIV/0!</v>
      </c>
      <c r="FN181" s="83" t="e">
        <f t="shared" si="556"/>
        <v>#DIV/0!</v>
      </c>
      <c r="FO181" s="83" t="e">
        <f t="shared" si="556"/>
        <v>#DIV/0!</v>
      </c>
      <c r="FP181" s="83" t="e">
        <f t="shared" si="556"/>
        <v>#DIV/0!</v>
      </c>
    </row>
    <row r="182" spans="1:172">
      <c r="A182" s="80">
        <v>2018</v>
      </c>
      <c r="D182" s="99" t="e">
        <f>Data!CE82</f>
        <v>#DIV/0!</v>
      </c>
      <c r="BV182" s="83" t="e">
        <f>+$D182*H111</f>
        <v>#DIV/0!</v>
      </c>
      <c r="BW182" s="83" t="e">
        <f t="shared" ref="BW182:CJ182" si="557">+$D182*I111</f>
        <v>#DIV/0!</v>
      </c>
      <c r="BX182" s="83" t="e">
        <f t="shared" si="557"/>
        <v>#DIV/0!</v>
      </c>
      <c r="BY182" s="83" t="e">
        <f t="shared" si="557"/>
        <v>#DIV/0!</v>
      </c>
      <c r="BZ182" s="83" t="e">
        <f t="shared" si="557"/>
        <v>#DIV/0!</v>
      </c>
      <c r="CA182" s="83" t="e">
        <f t="shared" si="557"/>
        <v>#DIV/0!</v>
      </c>
      <c r="CB182" s="83" t="e">
        <f t="shared" si="557"/>
        <v>#DIV/0!</v>
      </c>
      <c r="CC182" s="83" t="e">
        <f t="shared" si="557"/>
        <v>#DIV/0!</v>
      </c>
      <c r="CD182" s="83" t="e">
        <f t="shared" si="557"/>
        <v>#DIV/0!</v>
      </c>
      <c r="CE182" s="83" t="e">
        <f t="shared" si="557"/>
        <v>#DIV/0!</v>
      </c>
      <c r="CF182" s="83" t="e">
        <f t="shared" si="557"/>
        <v>#DIV/0!</v>
      </c>
      <c r="CG182" s="83" t="e">
        <f t="shared" si="557"/>
        <v>#DIV/0!</v>
      </c>
      <c r="CH182" s="83" t="e">
        <f t="shared" si="557"/>
        <v>#DIV/0!</v>
      </c>
      <c r="CI182" s="83" t="e">
        <f t="shared" si="557"/>
        <v>#DIV/0!</v>
      </c>
      <c r="CJ182" s="83" t="e">
        <f t="shared" si="557"/>
        <v>#DIV/0!</v>
      </c>
      <c r="FB182" s="83" t="e">
        <f>+$D182*CN111</f>
        <v>#DIV/0!</v>
      </c>
      <c r="FC182" s="83" t="e">
        <f t="shared" ref="FC182:FP182" si="558">+$D182*CO111</f>
        <v>#DIV/0!</v>
      </c>
      <c r="FD182" s="83" t="e">
        <f t="shared" si="558"/>
        <v>#DIV/0!</v>
      </c>
      <c r="FE182" s="83" t="e">
        <f t="shared" si="558"/>
        <v>#DIV/0!</v>
      </c>
      <c r="FF182" s="83" t="e">
        <f t="shared" si="558"/>
        <v>#DIV/0!</v>
      </c>
      <c r="FG182" s="83" t="e">
        <f t="shared" si="558"/>
        <v>#DIV/0!</v>
      </c>
      <c r="FH182" s="83" t="e">
        <f t="shared" si="558"/>
        <v>#DIV/0!</v>
      </c>
      <c r="FI182" s="83" t="e">
        <f t="shared" si="558"/>
        <v>#DIV/0!</v>
      </c>
      <c r="FJ182" s="83" t="e">
        <f t="shared" si="558"/>
        <v>#DIV/0!</v>
      </c>
      <c r="FK182" s="83" t="e">
        <f t="shared" si="558"/>
        <v>#DIV/0!</v>
      </c>
      <c r="FL182" s="83" t="e">
        <f t="shared" si="558"/>
        <v>#DIV/0!</v>
      </c>
      <c r="FM182" s="83" t="e">
        <f t="shared" si="558"/>
        <v>#DIV/0!</v>
      </c>
      <c r="FN182" s="83" t="e">
        <f t="shared" si="558"/>
        <v>#DIV/0!</v>
      </c>
      <c r="FO182" s="83" t="e">
        <f t="shared" si="558"/>
        <v>#DIV/0!</v>
      </c>
      <c r="FP182" s="83" t="e">
        <f t="shared" si="558"/>
        <v>#DIV/0!</v>
      </c>
    </row>
    <row r="183" spans="1:172">
      <c r="A183" s="80">
        <v>2019</v>
      </c>
      <c r="D183" s="99" t="e">
        <f>Data!CE83</f>
        <v>#DIV/0!</v>
      </c>
      <c r="BW183" s="83" t="e">
        <f>+$D183*H111</f>
        <v>#DIV/0!</v>
      </c>
      <c r="BX183" s="83" t="e">
        <f t="shared" ref="BX183:CJ183" si="559">+$D183*I111</f>
        <v>#DIV/0!</v>
      </c>
      <c r="BY183" s="83" t="e">
        <f t="shared" si="559"/>
        <v>#DIV/0!</v>
      </c>
      <c r="BZ183" s="83" t="e">
        <f t="shared" si="559"/>
        <v>#DIV/0!</v>
      </c>
      <c r="CA183" s="83" t="e">
        <f t="shared" si="559"/>
        <v>#DIV/0!</v>
      </c>
      <c r="CB183" s="83" t="e">
        <f t="shared" si="559"/>
        <v>#DIV/0!</v>
      </c>
      <c r="CC183" s="83" t="e">
        <f t="shared" si="559"/>
        <v>#DIV/0!</v>
      </c>
      <c r="CD183" s="83" t="e">
        <f t="shared" si="559"/>
        <v>#DIV/0!</v>
      </c>
      <c r="CE183" s="83" t="e">
        <f t="shared" si="559"/>
        <v>#DIV/0!</v>
      </c>
      <c r="CF183" s="83" t="e">
        <f t="shared" si="559"/>
        <v>#DIV/0!</v>
      </c>
      <c r="CG183" s="83" t="e">
        <f t="shared" si="559"/>
        <v>#DIV/0!</v>
      </c>
      <c r="CH183" s="83" t="e">
        <f t="shared" si="559"/>
        <v>#DIV/0!</v>
      </c>
      <c r="CI183" s="83" t="e">
        <f t="shared" si="559"/>
        <v>#DIV/0!</v>
      </c>
      <c r="CJ183" s="83" t="e">
        <f t="shared" si="559"/>
        <v>#DIV/0!</v>
      </c>
      <c r="FC183" s="83" t="e">
        <f>+$D183*CN111</f>
        <v>#DIV/0!</v>
      </c>
      <c r="FD183" s="83" t="e">
        <f t="shared" ref="FD183:FP183" si="560">+$D183*CO111</f>
        <v>#DIV/0!</v>
      </c>
      <c r="FE183" s="83" t="e">
        <f t="shared" si="560"/>
        <v>#DIV/0!</v>
      </c>
      <c r="FF183" s="83" t="e">
        <f t="shared" si="560"/>
        <v>#DIV/0!</v>
      </c>
      <c r="FG183" s="83" t="e">
        <f t="shared" si="560"/>
        <v>#DIV/0!</v>
      </c>
      <c r="FH183" s="83" t="e">
        <f t="shared" si="560"/>
        <v>#DIV/0!</v>
      </c>
      <c r="FI183" s="83" t="e">
        <f t="shared" si="560"/>
        <v>#DIV/0!</v>
      </c>
      <c r="FJ183" s="83" t="e">
        <f t="shared" si="560"/>
        <v>#DIV/0!</v>
      </c>
      <c r="FK183" s="83" t="e">
        <f t="shared" si="560"/>
        <v>#DIV/0!</v>
      </c>
      <c r="FL183" s="83" t="e">
        <f t="shared" si="560"/>
        <v>#DIV/0!</v>
      </c>
      <c r="FM183" s="83" t="e">
        <f t="shared" si="560"/>
        <v>#DIV/0!</v>
      </c>
      <c r="FN183" s="83" t="e">
        <f t="shared" si="560"/>
        <v>#DIV/0!</v>
      </c>
      <c r="FO183" s="83" t="e">
        <f t="shared" si="560"/>
        <v>#DIV/0!</v>
      </c>
      <c r="FP183" s="83" t="e">
        <f t="shared" si="560"/>
        <v>#DIV/0!</v>
      </c>
    </row>
    <row r="184" spans="1:172">
      <c r="A184" s="80">
        <v>2020</v>
      </c>
      <c r="D184" s="99" t="e">
        <f>Data!CE84</f>
        <v>#DIV/0!</v>
      </c>
      <c r="BW184" s="83"/>
      <c r="BX184" s="83" t="e">
        <f>+$D184*H111</f>
        <v>#DIV/0!</v>
      </c>
      <c r="BY184" s="83" t="e">
        <f t="shared" ref="BY184:CJ184" si="561">+$D184*I111</f>
        <v>#DIV/0!</v>
      </c>
      <c r="BZ184" s="83" t="e">
        <f t="shared" si="561"/>
        <v>#DIV/0!</v>
      </c>
      <c r="CA184" s="83" t="e">
        <f t="shared" si="561"/>
        <v>#DIV/0!</v>
      </c>
      <c r="CB184" s="83" t="e">
        <f t="shared" si="561"/>
        <v>#DIV/0!</v>
      </c>
      <c r="CC184" s="83" t="e">
        <f t="shared" si="561"/>
        <v>#DIV/0!</v>
      </c>
      <c r="CD184" s="83" t="e">
        <f t="shared" si="561"/>
        <v>#DIV/0!</v>
      </c>
      <c r="CE184" s="83" t="e">
        <f t="shared" si="561"/>
        <v>#DIV/0!</v>
      </c>
      <c r="CF184" s="83" t="e">
        <f t="shared" si="561"/>
        <v>#DIV/0!</v>
      </c>
      <c r="CG184" s="83" t="e">
        <f t="shared" si="561"/>
        <v>#DIV/0!</v>
      </c>
      <c r="CH184" s="83" t="e">
        <f t="shared" si="561"/>
        <v>#DIV/0!</v>
      </c>
      <c r="CI184" s="83" t="e">
        <f t="shared" si="561"/>
        <v>#DIV/0!</v>
      </c>
      <c r="CJ184" s="83" t="e">
        <f t="shared" si="561"/>
        <v>#DIV/0!</v>
      </c>
      <c r="FC184" s="83"/>
      <c r="FD184" s="83" t="e">
        <f>+$D184*CN111</f>
        <v>#DIV/0!</v>
      </c>
      <c r="FE184" s="83" t="e">
        <f t="shared" ref="FE184:FP184" si="562">+$D184*CO111</f>
        <v>#DIV/0!</v>
      </c>
      <c r="FF184" s="83" t="e">
        <f t="shared" si="562"/>
        <v>#DIV/0!</v>
      </c>
      <c r="FG184" s="83" t="e">
        <f t="shared" si="562"/>
        <v>#DIV/0!</v>
      </c>
      <c r="FH184" s="83" t="e">
        <f t="shared" si="562"/>
        <v>#DIV/0!</v>
      </c>
      <c r="FI184" s="83" t="e">
        <f t="shared" si="562"/>
        <v>#DIV/0!</v>
      </c>
      <c r="FJ184" s="83" t="e">
        <f t="shared" si="562"/>
        <v>#DIV/0!</v>
      </c>
      <c r="FK184" s="83" t="e">
        <f t="shared" si="562"/>
        <v>#DIV/0!</v>
      </c>
      <c r="FL184" s="83" t="e">
        <f t="shared" si="562"/>
        <v>#DIV/0!</v>
      </c>
      <c r="FM184" s="83" t="e">
        <f t="shared" si="562"/>
        <v>#DIV/0!</v>
      </c>
      <c r="FN184" s="83" t="e">
        <f t="shared" si="562"/>
        <v>#DIV/0!</v>
      </c>
      <c r="FO184" s="83" t="e">
        <f t="shared" si="562"/>
        <v>#DIV/0!</v>
      </c>
      <c r="FP184" s="83" t="e">
        <f t="shared" si="562"/>
        <v>#DIV/0!</v>
      </c>
    </row>
    <row r="185" spans="1:172">
      <c r="A185" s="80">
        <v>2021</v>
      </c>
      <c r="D185" s="99" t="e">
        <f>Data!CE85</f>
        <v>#DIV/0!</v>
      </c>
      <c r="BW185" s="83"/>
      <c r="BX185" s="83"/>
      <c r="BY185" s="83" t="e">
        <f>+$D185*H111</f>
        <v>#DIV/0!</v>
      </c>
      <c r="BZ185" s="83" t="e">
        <f t="shared" ref="BZ185:CJ185" si="563">+$D185*I111</f>
        <v>#DIV/0!</v>
      </c>
      <c r="CA185" s="83" t="e">
        <f t="shared" si="563"/>
        <v>#DIV/0!</v>
      </c>
      <c r="CB185" s="83" t="e">
        <f t="shared" si="563"/>
        <v>#DIV/0!</v>
      </c>
      <c r="CC185" s="83" t="e">
        <f t="shared" si="563"/>
        <v>#DIV/0!</v>
      </c>
      <c r="CD185" s="83" t="e">
        <f t="shared" si="563"/>
        <v>#DIV/0!</v>
      </c>
      <c r="CE185" s="83" t="e">
        <f t="shared" si="563"/>
        <v>#DIV/0!</v>
      </c>
      <c r="CF185" s="83" t="e">
        <f t="shared" si="563"/>
        <v>#DIV/0!</v>
      </c>
      <c r="CG185" s="83" t="e">
        <f t="shared" si="563"/>
        <v>#DIV/0!</v>
      </c>
      <c r="CH185" s="83" t="e">
        <f t="shared" si="563"/>
        <v>#DIV/0!</v>
      </c>
      <c r="CI185" s="83" t="e">
        <f t="shared" si="563"/>
        <v>#DIV/0!</v>
      </c>
      <c r="CJ185" s="83" t="e">
        <f t="shared" si="563"/>
        <v>#DIV/0!</v>
      </c>
      <c r="FC185" s="83"/>
      <c r="FD185" s="83"/>
      <c r="FE185" s="83" t="e">
        <f>+$D185*CN111</f>
        <v>#DIV/0!</v>
      </c>
      <c r="FF185" s="83" t="e">
        <f t="shared" ref="FF185:FP185" si="564">+$D185*CO111</f>
        <v>#DIV/0!</v>
      </c>
      <c r="FG185" s="83" t="e">
        <f t="shared" si="564"/>
        <v>#DIV/0!</v>
      </c>
      <c r="FH185" s="83" t="e">
        <f t="shared" si="564"/>
        <v>#DIV/0!</v>
      </c>
      <c r="FI185" s="83" t="e">
        <f t="shared" si="564"/>
        <v>#DIV/0!</v>
      </c>
      <c r="FJ185" s="83" t="e">
        <f t="shared" si="564"/>
        <v>#DIV/0!</v>
      </c>
      <c r="FK185" s="83" t="e">
        <f t="shared" si="564"/>
        <v>#DIV/0!</v>
      </c>
      <c r="FL185" s="83" t="e">
        <f t="shared" si="564"/>
        <v>#DIV/0!</v>
      </c>
      <c r="FM185" s="83" t="e">
        <f t="shared" si="564"/>
        <v>#DIV/0!</v>
      </c>
      <c r="FN185" s="83" t="e">
        <f t="shared" si="564"/>
        <v>#DIV/0!</v>
      </c>
      <c r="FO185" s="83" t="e">
        <f t="shared" si="564"/>
        <v>#DIV/0!</v>
      </c>
      <c r="FP185" s="83" t="e">
        <f t="shared" si="564"/>
        <v>#DIV/0!</v>
      </c>
    </row>
    <row r="186" spans="1:172">
      <c r="A186" s="80">
        <v>2022</v>
      </c>
      <c r="D186" s="99" t="e">
        <f>Data!CE86</f>
        <v>#DIV/0!</v>
      </c>
      <c r="BW186" s="83"/>
      <c r="BX186" s="83"/>
      <c r="BY186" s="83"/>
      <c r="BZ186" s="83" t="e">
        <f>+$D186*H111</f>
        <v>#DIV/0!</v>
      </c>
      <c r="CA186" s="83" t="e">
        <f t="shared" ref="CA186:CJ186" si="565">+$D186*I111</f>
        <v>#DIV/0!</v>
      </c>
      <c r="CB186" s="83" t="e">
        <f t="shared" si="565"/>
        <v>#DIV/0!</v>
      </c>
      <c r="CC186" s="83" t="e">
        <f t="shared" si="565"/>
        <v>#DIV/0!</v>
      </c>
      <c r="CD186" s="83" t="e">
        <f t="shared" si="565"/>
        <v>#DIV/0!</v>
      </c>
      <c r="CE186" s="83" t="e">
        <f t="shared" si="565"/>
        <v>#DIV/0!</v>
      </c>
      <c r="CF186" s="83" t="e">
        <f t="shared" si="565"/>
        <v>#DIV/0!</v>
      </c>
      <c r="CG186" s="83" t="e">
        <f t="shared" si="565"/>
        <v>#DIV/0!</v>
      </c>
      <c r="CH186" s="83" t="e">
        <f t="shared" si="565"/>
        <v>#DIV/0!</v>
      </c>
      <c r="CI186" s="83" t="e">
        <f t="shared" si="565"/>
        <v>#DIV/0!</v>
      </c>
      <c r="CJ186" s="83" t="e">
        <f t="shared" si="565"/>
        <v>#DIV/0!</v>
      </c>
      <c r="FC186" s="83"/>
      <c r="FD186" s="83"/>
      <c r="FE186" s="83"/>
      <c r="FF186" s="83" t="e">
        <f>+$D186*CN111</f>
        <v>#DIV/0!</v>
      </c>
      <c r="FG186" s="83" t="e">
        <f t="shared" ref="FG186:FP186" si="566">+$D186*CO111</f>
        <v>#DIV/0!</v>
      </c>
      <c r="FH186" s="83" t="e">
        <f t="shared" si="566"/>
        <v>#DIV/0!</v>
      </c>
      <c r="FI186" s="83" t="e">
        <f t="shared" si="566"/>
        <v>#DIV/0!</v>
      </c>
      <c r="FJ186" s="83" t="e">
        <f t="shared" si="566"/>
        <v>#DIV/0!</v>
      </c>
      <c r="FK186" s="83" t="e">
        <f t="shared" si="566"/>
        <v>#DIV/0!</v>
      </c>
      <c r="FL186" s="83" t="e">
        <f t="shared" si="566"/>
        <v>#DIV/0!</v>
      </c>
      <c r="FM186" s="83" t="e">
        <f t="shared" si="566"/>
        <v>#DIV/0!</v>
      </c>
      <c r="FN186" s="83" t="e">
        <f t="shared" si="566"/>
        <v>#DIV/0!</v>
      </c>
      <c r="FO186" s="83" t="e">
        <f t="shared" si="566"/>
        <v>#DIV/0!</v>
      </c>
      <c r="FP186" s="83" t="e">
        <f t="shared" si="566"/>
        <v>#DIV/0!</v>
      </c>
    </row>
    <row r="187" spans="1:172">
      <c r="A187" s="80">
        <v>2023</v>
      </c>
      <c r="D187" s="99" t="e">
        <f>Data!CE87</f>
        <v>#DIV/0!</v>
      </c>
      <c r="BW187" s="83"/>
      <c r="BX187" s="83"/>
      <c r="BY187" s="83"/>
      <c r="BZ187" s="83"/>
      <c r="CA187" s="83" t="e">
        <f>+$D187*H111</f>
        <v>#DIV/0!</v>
      </c>
      <c r="CB187" s="83" t="e">
        <f t="shared" ref="CB187:CJ187" si="567">+$D187*I111</f>
        <v>#DIV/0!</v>
      </c>
      <c r="CC187" s="83" t="e">
        <f t="shared" si="567"/>
        <v>#DIV/0!</v>
      </c>
      <c r="CD187" s="83" t="e">
        <f t="shared" si="567"/>
        <v>#DIV/0!</v>
      </c>
      <c r="CE187" s="83" t="e">
        <f t="shared" si="567"/>
        <v>#DIV/0!</v>
      </c>
      <c r="CF187" s="83" t="e">
        <f t="shared" si="567"/>
        <v>#DIV/0!</v>
      </c>
      <c r="CG187" s="83" t="e">
        <f t="shared" si="567"/>
        <v>#DIV/0!</v>
      </c>
      <c r="CH187" s="83" t="e">
        <f t="shared" si="567"/>
        <v>#DIV/0!</v>
      </c>
      <c r="CI187" s="83" t="e">
        <f t="shared" si="567"/>
        <v>#DIV/0!</v>
      </c>
      <c r="CJ187" s="83" t="e">
        <f t="shared" si="567"/>
        <v>#DIV/0!</v>
      </c>
      <c r="FC187" s="83"/>
      <c r="FD187" s="83"/>
      <c r="FE187" s="83"/>
      <c r="FF187" s="83"/>
      <c r="FG187" s="83" t="e">
        <f>+$D187*CN111</f>
        <v>#DIV/0!</v>
      </c>
      <c r="FH187" s="83" t="e">
        <f t="shared" ref="FH187:FP187" si="568">+$D187*CO111</f>
        <v>#DIV/0!</v>
      </c>
      <c r="FI187" s="83" t="e">
        <f t="shared" si="568"/>
        <v>#DIV/0!</v>
      </c>
      <c r="FJ187" s="83" t="e">
        <f t="shared" si="568"/>
        <v>#DIV/0!</v>
      </c>
      <c r="FK187" s="83" t="e">
        <f t="shared" si="568"/>
        <v>#DIV/0!</v>
      </c>
      <c r="FL187" s="83" t="e">
        <f t="shared" si="568"/>
        <v>#DIV/0!</v>
      </c>
      <c r="FM187" s="83" t="e">
        <f t="shared" si="568"/>
        <v>#DIV/0!</v>
      </c>
      <c r="FN187" s="83" t="e">
        <f t="shared" si="568"/>
        <v>#DIV/0!</v>
      </c>
      <c r="FO187" s="83" t="e">
        <f t="shared" si="568"/>
        <v>#DIV/0!</v>
      </c>
      <c r="FP187" s="83" t="e">
        <f t="shared" si="568"/>
        <v>#DIV/0!</v>
      </c>
    </row>
    <row r="188" spans="1:172">
      <c r="A188" s="80">
        <v>2024</v>
      </c>
      <c r="D188" s="99" t="e">
        <f>Data!CE88</f>
        <v>#DIV/0!</v>
      </c>
      <c r="BW188" s="83"/>
      <c r="BX188" s="83"/>
      <c r="BY188" s="83"/>
      <c r="BZ188" s="83"/>
      <c r="CA188" s="83"/>
      <c r="CB188" s="83" t="e">
        <f>+$D188*H111</f>
        <v>#DIV/0!</v>
      </c>
      <c r="CC188" s="83" t="e">
        <f t="shared" ref="CC188:CJ188" si="569">+$D188*I111</f>
        <v>#DIV/0!</v>
      </c>
      <c r="CD188" s="83" t="e">
        <f t="shared" si="569"/>
        <v>#DIV/0!</v>
      </c>
      <c r="CE188" s="83" t="e">
        <f t="shared" si="569"/>
        <v>#DIV/0!</v>
      </c>
      <c r="CF188" s="83" t="e">
        <f t="shared" si="569"/>
        <v>#DIV/0!</v>
      </c>
      <c r="CG188" s="83" t="e">
        <f t="shared" si="569"/>
        <v>#DIV/0!</v>
      </c>
      <c r="CH188" s="83" t="e">
        <f t="shared" si="569"/>
        <v>#DIV/0!</v>
      </c>
      <c r="CI188" s="83" t="e">
        <f t="shared" si="569"/>
        <v>#DIV/0!</v>
      </c>
      <c r="CJ188" s="83" t="e">
        <f t="shared" si="569"/>
        <v>#DIV/0!</v>
      </c>
      <c r="FC188" s="83"/>
      <c r="FD188" s="83"/>
      <c r="FE188" s="83"/>
      <c r="FF188" s="83"/>
      <c r="FG188" s="83"/>
      <c r="FH188" s="83" t="e">
        <f>+$D188*CN111</f>
        <v>#DIV/0!</v>
      </c>
      <c r="FI188" s="83" t="e">
        <f t="shared" ref="FI188:FP188" si="570">+$D188*CO111</f>
        <v>#DIV/0!</v>
      </c>
      <c r="FJ188" s="83" t="e">
        <f t="shared" si="570"/>
        <v>#DIV/0!</v>
      </c>
      <c r="FK188" s="83" t="e">
        <f t="shared" si="570"/>
        <v>#DIV/0!</v>
      </c>
      <c r="FL188" s="83" t="e">
        <f t="shared" si="570"/>
        <v>#DIV/0!</v>
      </c>
      <c r="FM188" s="83" t="e">
        <f t="shared" si="570"/>
        <v>#DIV/0!</v>
      </c>
      <c r="FN188" s="83" t="e">
        <f t="shared" si="570"/>
        <v>#DIV/0!</v>
      </c>
      <c r="FO188" s="83" t="e">
        <f t="shared" si="570"/>
        <v>#DIV/0!</v>
      </c>
      <c r="FP188" s="83" t="e">
        <f t="shared" si="570"/>
        <v>#DIV/0!</v>
      </c>
    </row>
    <row r="189" spans="1:172">
      <c r="A189" s="80">
        <v>2025</v>
      </c>
      <c r="D189" s="99" t="e">
        <f>Data!CE89</f>
        <v>#DIV/0!</v>
      </c>
      <c r="BW189" s="83"/>
      <c r="BX189" s="83"/>
      <c r="BY189" s="83"/>
      <c r="BZ189" s="83"/>
      <c r="CA189" s="83"/>
      <c r="CB189" s="83"/>
      <c r="CC189" s="83" t="e">
        <f>+$D189*H111</f>
        <v>#DIV/0!</v>
      </c>
      <c r="CD189" s="83" t="e">
        <f t="shared" ref="CD189:CJ189" si="571">+$D189*I111</f>
        <v>#DIV/0!</v>
      </c>
      <c r="CE189" s="83" t="e">
        <f t="shared" si="571"/>
        <v>#DIV/0!</v>
      </c>
      <c r="CF189" s="83" t="e">
        <f t="shared" si="571"/>
        <v>#DIV/0!</v>
      </c>
      <c r="CG189" s="83" t="e">
        <f t="shared" si="571"/>
        <v>#DIV/0!</v>
      </c>
      <c r="CH189" s="83" t="e">
        <f t="shared" si="571"/>
        <v>#DIV/0!</v>
      </c>
      <c r="CI189" s="83" t="e">
        <f t="shared" si="571"/>
        <v>#DIV/0!</v>
      </c>
      <c r="CJ189" s="83" t="e">
        <f t="shared" si="571"/>
        <v>#DIV/0!</v>
      </c>
      <c r="FC189" s="83"/>
      <c r="FD189" s="83"/>
      <c r="FE189" s="83"/>
      <c r="FF189" s="83"/>
      <c r="FG189" s="83"/>
      <c r="FH189" s="83"/>
      <c r="FI189" s="83" t="e">
        <f>+$D189*CN111</f>
        <v>#DIV/0!</v>
      </c>
      <c r="FJ189" s="83" t="e">
        <f t="shared" ref="FJ189:FP189" si="572">+$D189*CO111</f>
        <v>#DIV/0!</v>
      </c>
      <c r="FK189" s="83" t="e">
        <f t="shared" si="572"/>
        <v>#DIV/0!</v>
      </c>
      <c r="FL189" s="83" t="e">
        <f t="shared" si="572"/>
        <v>#DIV/0!</v>
      </c>
      <c r="FM189" s="83" t="e">
        <f t="shared" si="572"/>
        <v>#DIV/0!</v>
      </c>
      <c r="FN189" s="83" t="e">
        <f t="shared" si="572"/>
        <v>#DIV/0!</v>
      </c>
      <c r="FO189" s="83" t="e">
        <f t="shared" si="572"/>
        <v>#DIV/0!</v>
      </c>
      <c r="FP189" s="83" t="e">
        <f t="shared" si="572"/>
        <v>#DIV/0!</v>
      </c>
    </row>
    <row r="190" spans="1:172">
      <c r="A190" s="80">
        <v>2026</v>
      </c>
      <c r="D190" s="99" t="e">
        <f>Data!CE90</f>
        <v>#DIV/0!</v>
      </c>
      <c r="BW190" s="83"/>
      <c r="BX190" s="83"/>
      <c r="BY190" s="83"/>
      <c r="BZ190" s="83"/>
      <c r="CA190" s="83"/>
      <c r="CB190" s="83"/>
      <c r="CC190" s="83"/>
      <c r="CD190" s="83" t="e">
        <f>+$D190*H111</f>
        <v>#DIV/0!</v>
      </c>
      <c r="CE190" s="83" t="e">
        <f t="shared" ref="CE190:CJ190" si="573">+$D190*I111</f>
        <v>#DIV/0!</v>
      </c>
      <c r="CF190" s="83" t="e">
        <f t="shared" si="573"/>
        <v>#DIV/0!</v>
      </c>
      <c r="CG190" s="83" t="e">
        <f t="shared" si="573"/>
        <v>#DIV/0!</v>
      </c>
      <c r="CH190" s="83" t="e">
        <f t="shared" si="573"/>
        <v>#DIV/0!</v>
      </c>
      <c r="CI190" s="83" t="e">
        <f t="shared" si="573"/>
        <v>#DIV/0!</v>
      </c>
      <c r="CJ190" s="83" t="e">
        <f t="shared" si="573"/>
        <v>#DIV/0!</v>
      </c>
      <c r="FC190" s="83"/>
      <c r="FD190" s="83"/>
      <c r="FE190" s="83"/>
      <c r="FF190" s="83"/>
      <c r="FG190" s="83"/>
      <c r="FH190" s="83"/>
      <c r="FI190" s="83"/>
      <c r="FJ190" s="83" t="e">
        <f>+$D190*CN111</f>
        <v>#DIV/0!</v>
      </c>
      <c r="FK190" s="83" t="e">
        <f t="shared" ref="FK190:FP190" si="574">+$D190*CO111</f>
        <v>#DIV/0!</v>
      </c>
      <c r="FL190" s="83" t="e">
        <f t="shared" si="574"/>
        <v>#DIV/0!</v>
      </c>
      <c r="FM190" s="83" t="e">
        <f t="shared" si="574"/>
        <v>#DIV/0!</v>
      </c>
      <c r="FN190" s="83" t="e">
        <f t="shared" si="574"/>
        <v>#DIV/0!</v>
      </c>
      <c r="FO190" s="83" t="e">
        <f t="shared" si="574"/>
        <v>#DIV/0!</v>
      </c>
      <c r="FP190" s="83" t="e">
        <f t="shared" si="574"/>
        <v>#DIV/0!</v>
      </c>
    </row>
    <row r="191" spans="1:172">
      <c r="A191" s="80">
        <v>2027</v>
      </c>
      <c r="D191" s="99" t="e">
        <f>Data!CE91</f>
        <v>#DIV/0!</v>
      </c>
      <c r="BW191" s="83"/>
      <c r="BX191" s="83"/>
      <c r="BY191" s="83"/>
      <c r="BZ191" s="83"/>
      <c r="CA191" s="83"/>
      <c r="CB191" s="83"/>
      <c r="CC191" s="83"/>
      <c r="CD191" s="83"/>
      <c r="CE191" s="83" t="e">
        <f>+$D191*H111</f>
        <v>#DIV/0!</v>
      </c>
      <c r="CF191" s="83" t="e">
        <f t="shared" ref="CF191:CJ191" si="575">+$D191*I111</f>
        <v>#DIV/0!</v>
      </c>
      <c r="CG191" s="83" t="e">
        <f t="shared" si="575"/>
        <v>#DIV/0!</v>
      </c>
      <c r="CH191" s="83" t="e">
        <f t="shared" si="575"/>
        <v>#DIV/0!</v>
      </c>
      <c r="CI191" s="83" t="e">
        <f t="shared" si="575"/>
        <v>#DIV/0!</v>
      </c>
      <c r="CJ191" s="83" t="e">
        <f t="shared" si="575"/>
        <v>#DIV/0!</v>
      </c>
      <c r="FC191" s="83"/>
      <c r="FD191" s="83"/>
      <c r="FE191" s="83"/>
      <c r="FF191" s="83"/>
      <c r="FG191" s="83"/>
      <c r="FH191" s="83"/>
      <c r="FI191" s="83"/>
      <c r="FJ191" s="83"/>
      <c r="FK191" s="83" t="e">
        <f>+$D191*CN111</f>
        <v>#DIV/0!</v>
      </c>
      <c r="FL191" s="83" t="e">
        <f t="shared" ref="FL191:FP191" si="576">+$D191*CO111</f>
        <v>#DIV/0!</v>
      </c>
      <c r="FM191" s="83" t="e">
        <f t="shared" si="576"/>
        <v>#DIV/0!</v>
      </c>
      <c r="FN191" s="83" t="e">
        <f t="shared" si="576"/>
        <v>#DIV/0!</v>
      </c>
      <c r="FO191" s="83" t="e">
        <f t="shared" si="576"/>
        <v>#DIV/0!</v>
      </c>
      <c r="FP191" s="83" t="e">
        <f t="shared" si="576"/>
        <v>#DIV/0!</v>
      </c>
    </row>
    <row r="192" spans="1:172">
      <c r="A192" s="80">
        <v>2028</v>
      </c>
      <c r="D192" s="99" t="e">
        <f>Data!CE92</f>
        <v>#DIV/0!</v>
      </c>
      <c r="BW192" s="83"/>
      <c r="BX192" s="83"/>
      <c r="BY192" s="83"/>
      <c r="BZ192" s="83"/>
      <c r="CA192" s="83"/>
      <c r="CB192" s="83"/>
      <c r="CC192" s="83"/>
      <c r="CD192" s="83"/>
      <c r="CE192" s="83"/>
      <c r="CF192" s="83" t="e">
        <f>+$D192*H111</f>
        <v>#DIV/0!</v>
      </c>
      <c r="CG192" s="83" t="e">
        <f t="shared" ref="CG192:CJ192" si="577">+$D192*I111</f>
        <v>#DIV/0!</v>
      </c>
      <c r="CH192" s="83" t="e">
        <f t="shared" si="577"/>
        <v>#DIV/0!</v>
      </c>
      <c r="CI192" s="83" t="e">
        <f t="shared" si="577"/>
        <v>#DIV/0!</v>
      </c>
      <c r="CJ192" s="83" t="e">
        <f t="shared" si="577"/>
        <v>#DIV/0!</v>
      </c>
      <c r="FC192" s="83"/>
      <c r="FD192" s="83"/>
      <c r="FE192" s="83"/>
      <c r="FF192" s="83"/>
      <c r="FG192" s="83"/>
      <c r="FH192" s="83"/>
      <c r="FI192" s="83"/>
      <c r="FJ192" s="83"/>
      <c r="FK192" s="83"/>
      <c r="FL192" s="83" t="e">
        <f>+$D192*CN111</f>
        <v>#DIV/0!</v>
      </c>
      <c r="FM192" s="83" t="e">
        <f t="shared" ref="FM192:FP192" si="578">+$D192*CO111</f>
        <v>#DIV/0!</v>
      </c>
      <c r="FN192" s="83" t="e">
        <f t="shared" si="578"/>
        <v>#DIV/0!</v>
      </c>
      <c r="FO192" s="83" t="e">
        <f t="shared" si="578"/>
        <v>#DIV/0!</v>
      </c>
      <c r="FP192" s="83" t="e">
        <f t="shared" si="578"/>
        <v>#DIV/0!</v>
      </c>
    </row>
    <row r="193" spans="1:253">
      <c r="A193" s="80">
        <v>2029</v>
      </c>
      <c r="D193" s="99" t="e">
        <f>Data!CE93</f>
        <v>#DIV/0!</v>
      </c>
      <c r="BW193" s="83"/>
      <c r="BX193" s="83"/>
      <c r="BY193" s="83"/>
      <c r="BZ193" s="83"/>
      <c r="CA193" s="83"/>
      <c r="CB193" s="83"/>
      <c r="CC193" s="83"/>
      <c r="CD193" s="83"/>
      <c r="CE193" s="83"/>
      <c r="CF193" s="83"/>
      <c r="CG193" s="83" t="e">
        <f>+$D193*H111</f>
        <v>#DIV/0!</v>
      </c>
      <c r="CH193" s="83" t="e">
        <f t="shared" ref="CH193:CJ193" si="579">+$D193*I111</f>
        <v>#DIV/0!</v>
      </c>
      <c r="CI193" s="83" t="e">
        <f t="shared" si="579"/>
        <v>#DIV/0!</v>
      </c>
      <c r="CJ193" s="83" t="e">
        <f t="shared" si="579"/>
        <v>#DIV/0!</v>
      </c>
      <c r="FC193" s="83"/>
      <c r="FD193" s="83"/>
      <c r="FE193" s="83"/>
      <c r="FF193" s="83"/>
      <c r="FG193" s="83"/>
      <c r="FH193" s="83"/>
      <c r="FI193" s="83"/>
      <c r="FJ193" s="83"/>
      <c r="FK193" s="83"/>
      <c r="FL193" s="83"/>
      <c r="FM193" s="83" t="e">
        <f>+$D193*CN111</f>
        <v>#DIV/0!</v>
      </c>
      <c r="FN193" s="83" t="e">
        <f t="shared" ref="FN193:FP193" si="580">+$D193*CO111</f>
        <v>#DIV/0!</v>
      </c>
      <c r="FO193" s="83" t="e">
        <f t="shared" si="580"/>
        <v>#DIV/0!</v>
      </c>
      <c r="FP193" s="83" t="e">
        <f t="shared" si="580"/>
        <v>#DIV/0!</v>
      </c>
    </row>
    <row r="194" spans="1:253">
      <c r="A194" s="80">
        <v>2030</v>
      </c>
      <c r="D194" s="99" t="e">
        <f>Data!CE94</f>
        <v>#DIV/0!</v>
      </c>
      <c r="BW194" s="83"/>
      <c r="BX194" s="83"/>
      <c r="BY194" s="83"/>
      <c r="BZ194" s="83"/>
      <c r="CA194" s="83"/>
      <c r="CB194" s="83"/>
      <c r="CC194" s="83"/>
      <c r="CD194" s="83"/>
      <c r="CE194" s="83"/>
      <c r="CF194" s="83"/>
      <c r="CH194" s="83" t="e">
        <f>+$D194*H111</f>
        <v>#DIV/0!</v>
      </c>
      <c r="CI194" s="83" t="e">
        <f t="shared" ref="CI194:CJ194" si="581">+$D194*I111</f>
        <v>#DIV/0!</v>
      </c>
      <c r="CJ194" s="83" t="e">
        <f t="shared" si="581"/>
        <v>#DIV/0!</v>
      </c>
      <c r="FC194" s="83"/>
      <c r="FD194" s="83"/>
      <c r="FE194" s="83"/>
      <c r="FF194" s="83"/>
      <c r="FG194" s="83"/>
      <c r="FH194" s="83"/>
      <c r="FI194" s="83"/>
      <c r="FJ194" s="83"/>
      <c r="FK194" s="83"/>
      <c r="FL194" s="83"/>
      <c r="FN194" s="83" t="e">
        <f>+$D194*CN111</f>
        <v>#DIV/0!</v>
      </c>
      <c r="FO194" s="83" t="e">
        <f t="shared" ref="FO194:FP194" si="582">+$D194*CO111</f>
        <v>#DIV/0!</v>
      </c>
      <c r="FP194" s="83" t="e">
        <f t="shared" si="582"/>
        <v>#DIV/0!</v>
      </c>
    </row>
    <row r="195" spans="1:253">
      <c r="A195" s="80" t="s">
        <v>349</v>
      </c>
      <c r="D195" s="99"/>
      <c r="H195" s="91">
        <f>+SUM(H116:H194)</f>
        <v>20.152984701347279</v>
      </c>
      <c r="I195" s="91">
        <f t="shared" ref="I195" si="583">+SUM(I116:I194)</f>
        <v>23.422112819639736</v>
      </c>
      <c r="J195" s="91">
        <f t="shared" ref="J195:BU195" si="584">+SUM(J116:J194)</f>
        <v>28.025357303978833</v>
      </c>
      <c r="K195" s="91">
        <f t="shared" si="584"/>
        <v>31.402859749722722</v>
      </c>
      <c r="L195" s="91">
        <f t="shared" si="584"/>
        <v>35.465991295638169</v>
      </c>
      <c r="M195" s="91">
        <f t="shared" si="584"/>
        <v>38.742105879093067</v>
      </c>
      <c r="N195" s="91">
        <f t="shared" si="584"/>
        <v>49.772316511825423</v>
      </c>
      <c r="O195" s="91">
        <f t="shared" si="584"/>
        <v>64.208773781334202</v>
      </c>
      <c r="P195" s="91">
        <f t="shared" si="584"/>
        <v>79.959872085384063</v>
      </c>
      <c r="Q195" s="91">
        <f t="shared" si="584"/>
        <v>76.911914973744601</v>
      </c>
      <c r="R195" s="91">
        <f t="shared" si="584"/>
        <v>72.669681664300228</v>
      </c>
      <c r="S195" s="91">
        <f t="shared" si="584"/>
        <v>71.991408121156439</v>
      </c>
      <c r="T195" s="91">
        <f t="shared" si="584"/>
        <v>73.229188139827528</v>
      </c>
      <c r="U195" s="91">
        <f t="shared" si="584"/>
        <v>76.161444989232749</v>
      </c>
      <c r="V195" s="91">
        <f t="shared" si="584"/>
        <v>76.253300382093883</v>
      </c>
      <c r="W195" s="91">
        <f t="shared" si="584"/>
        <v>73.646088139581366</v>
      </c>
      <c r="X195" s="91">
        <f t="shared" si="584"/>
        <v>71.005071199367023</v>
      </c>
      <c r="Y195" s="91">
        <f t="shared" si="584"/>
        <v>69.945082533986991</v>
      </c>
      <c r="Z195" s="91">
        <f t="shared" si="584"/>
        <v>70.468171103809055</v>
      </c>
      <c r="AA195" s="91">
        <f t="shared" si="584"/>
        <v>72.761722325319766</v>
      </c>
      <c r="AB195" s="91">
        <f t="shared" si="584"/>
        <v>71.361160552366371</v>
      </c>
      <c r="AC195" s="91">
        <f t="shared" si="584"/>
        <v>71.393305990085651</v>
      </c>
      <c r="AD195" s="91">
        <f t="shared" si="584"/>
        <v>72.184099269551339</v>
      </c>
      <c r="AE195" s="91">
        <f t="shared" si="584"/>
        <v>71.889541254101786</v>
      </c>
      <c r="AF195" s="91">
        <f t="shared" si="584"/>
        <v>71.564089052846953</v>
      </c>
      <c r="AG195" s="91">
        <f t="shared" si="584"/>
        <v>71.780450124182977</v>
      </c>
      <c r="AH195" s="91">
        <f t="shared" si="584"/>
        <v>72.884995437674121</v>
      </c>
      <c r="AI195" s="91">
        <f t="shared" si="584"/>
        <v>76.620498035324786</v>
      </c>
      <c r="AJ195" s="91">
        <f t="shared" si="584"/>
        <v>79.527646353809075</v>
      </c>
      <c r="AK195" s="91">
        <f t="shared" si="584"/>
        <v>81.988205336916465</v>
      </c>
      <c r="AL195" s="91">
        <f t="shared" si="584"/>
        <v>88.242508472391364</v>
      </c>
      <c r="AM195" s="91">
        <f t="shared" si="584"/>
        <v>95.915449262739855</v>
      </c>
      <c r="AN195" s="91">
        <f t="shared" si="584"/>
        <v>107.77695063865987</v>
      </c>
      <c r="AO195" s="91">
        <f t="shared" si="584"/>
        <v>125.40707494445513</v>
      </c>
      <c r="AP195" s="91">
        <f t="shared" si="584"/>
        <v>145.11593079030882</v>
      </c>
      <c r="AQ195" s="91">
        <f t="shared" si="584"/>
        <v>169.55385945114901</v>
      </c>
      <c r="AR195" s="91">
        <f t="shared" si="584"/>
        <v>196.10371896887801</v>
      </c>
      <c r="AS195" s="91">
        <f t="shared" si="584"/>
        <v>217.95009786137302</v>
      </c>
      <c r="AT195" s="91">
        <f t="shared" si="584"/>
        <v>239.14224430888993</v>
      </c>
      <c r="AU195" s="91">
        <f t="shared" si="584"/>
        <v>261.70930085454563</v>
      </c>
      <c r="AV195" s="91">
        <f t="shared" si="584"/>
        <v>288.36596413676898</v>
      </c>
      <c r="AW195" s="91">
        <f t="shared" si="584"/>
        <v>341.57975193952495</v>
      </c>
      <c r="AX195" s="91">
        <f t="shared" si="584"/>
        <v>393.64335866217323</v>
      </c>
      <c r="AY195" s="91">
        <f t="shared" si="584"/>
        <v>433.25920598540955</v>
      </c>
      <c r="AZ195" s="91">
        <f t="shared" si="584"/>
        <v>469.77226049390384</v>
      </c>
      <c r="BA195" s="91">
        <f t="shared" si="584"/>
        <v>506.55642201726783</v>
      </c>
      <c r="BB195" s="91">
        <f t="shared" si="584"/>
        <v>546.51517955527072</v>
      </c>
      <c r="BC195" s="91">
        <f t="shared" si="584"/>
        <v>586.87186278891602</v>
      </c>
      <c r="BD195" s="91">
        <f t="shared" si="584"/>
        <v>639.75354829203286</v>
      </c>
      <c r="BE195" s="91">
        <f t="shared" si="584"/>
        <v>701.46755039561094</v>
      </c>
      <c r="BF195" s="91">
        <f t="shared" si="584"/>
        <v>773.97599303937238</v>
      </c>
      <c r="BG195" s="91">
        <f t="shared" si="584"/>
        <v>871.34465059316176</v>
      </c>
      <c r="BH195" s="91">
        <f t="shared" si="584"/>
        <v>1050.8601075691563</v>
      </c>
      <c r="BI195" s="91">
        <f t="shared" si="584"/>
        <v>1353.5445283598988</v>
      </c>
      <c r="BJ195" s="91">
        <f t="shared" si="584"/>
        <v>1707.1187536952755</v>
      </c>
      <c r="BK195" s="91">
        <f t="shared" si="584"/>
        <v>2093.9188819228179</v>
      </c>
      <c r="BL195" s="91">
        <f t="shared" si="584"/>
        <v>2688.3421421175981</v>
      </c>
      <c r="BM195" s="91">
        <f t="shared" si="584"/>
        <v>3286.9931864515438</v>
      </c>
      <c r="BN195" s="91">
        <f t="shared" si="584"/>
        <v>3991.2496860583128</v>
      </c>
      <c r="BO195" s="91">
        <f t="shared" si="584"/>
        <v>4744.8360330891319</v>
      </c>
      <c r="BP195" s="91">
        <f t="shared" si="584"/>
        <v>5643.0858344152985</v>
      </c>
      <c r="BQ195" s="91">
        <f t="shared" si="584"/>
        <v>6534.6563986184219</v>
      </c>
      <c r="BR195" s="91" t="e">
        <f t="shared" si="584"/>
        <v>#DIV/0!</v>
      </c>
      <c r="BS195" s="91" t="e">
        <f t="shared" si="584"/>
        <v>#DIV/0!</v>
      </c>
      <c r="BT195" s="91" t="e">
        <f t="shared" si="584"/>
        <v>#DIV/0!</v>
      </c>
      <c r="BU195" s="91" t="e">
        <f t="shared" si="584"/>
        <v>#DIV/0!</v>
      </c>
      <c r="BV195" s="91" t="e">
        <f t="shared" ref="BV195:CH195" si="585">+SUM(BV116:BV194)</f>
        <v>#DIV/0!</v>
      </c>
      <c r="BW195" s="91" t="e">
        <f t="shared" si="585"/>
        <v>#DIV/0!</v>
      </c>
      <c r="BX195" s="91" t="e">
        <f t="shared" si="585"/>
        <v>#DIV/0!</v>
      </c>
      <c r="BY195" s="91" t="e">
        <f t="shared" si="585"/>
        <v>#DIV/0!</v>
      </c>
      <c r="BZ195" s="91" t="e">
        <f t="shared" si="585"/>
        <v>#DIV/0!</v>
      </c>
      <c r="CA195" s="91" t="e">
        <f t="shared" si="585"/>
        <v>#DIV/0!</v>
      </c>
      <c r="CB195" s="91" t="e">
        <f t="shared" si="585"/>
        <v>#DIV/0!</v>
      </c>
      <c r="CC195" s="91" t="e">
        <f t="shared" si="585"/>
        <v>#DIV/0!</v>
      </c>
      <c r="CD195" s="91" t="e">
        <f t="shared" si="585"/>
        <v>#DIV/0!</v>
      </c>
      <c r="CE195" s="91" t="e">
        <f t="shared" si="585"/>
        <v>#DIV/0!</v>
      </c>
      <c r="CF195" s="91" t="e">
        <f t="shared" si="585"/>
        <v>#DIV/0!</v>
      </c>
      <c r="CG195" s="91" t="e">
        <f t="shared" si="585"/>
        <v>#DIV/0!</v>
      </c>
      <c r="CH195" s="91" t="e">
        <f t="shared" si="585"/>
        <v>#DIV/0!</v>
      </c>
      <c r="CI195" s="83"/>
      <c r="CJ195" s="83"/>
      <c r="CN195" s="91">
        <f>+SUM(CN116:CN194)</f>
        <v>20.152984701347279</v>
      </c>
      <c r="CO195" s="91">
        <f t="shared" ref="CO195:EZ195" si="586">+SUM(CO116:CO194)</f>
        <v>22.15376974618237</v>
      </c>
      <c r="CP195" s="91">
        <f t="shared" si="586"/>
        <v>25.535305655901649</v>
      </c>
      <c r="CQ195" s="91">
        <f t="shared" si="586"/>
        <v>27.669131644978027</v>
      </c>
      <c r="CR195" s="91">
        <f t="shared" si="586"/>
        <v>30.574753144772316</v>
      </c>
      <c r="CS195" s="91">
        <f t="shared" si="586"/>
        <v>32.748944595751169</v>
      </c>
      <c r="CT195" s="91">
        <f t="shared" si="586"/>
        <v>42.801627186540131</v>
      </c>
      <c r="CU195" s="91">
        <f t="shared" si="586"/>
        <v>55.902701830562521</v>
      </c>
      <c r="CV195" s="91">
        <f t="shared" si="586"/>
        <v>69.845315441776876</v>
      </c>
      <c r="CW195" s="91">
        <f t="shared" si="586"/>
        <v>64.559910144294406</v>
      </c>
      <c r="CX195" s="91">
        <f t="shared" si="586"/>
        <v>58.95857351884279</v>
      </c>
      <c r="CY195" s="91">
        <f t="shared" si="586"/>
        <v>57.743532389032637</v>
      </c>
      <c r="CZ195" s="91">
        <f t="shared" si="586"/>
        <v>58.902031339242079</v>
      </c>
      <c r="DA195" s="91">
        <f t="shared" si="586"/>
        <v>62.002466325663548</v>
      </c>
      <c r="DB195" s="91">
        <f t="shared" si="586"/>
        <v>62.34017039385283</v>
      </c>
      <c r="DC195" s="91">
        <f t="shared" si="586"/>
        <v>60.194877813704721</v>
      </c>
      <c r="DD195" s="91">
        <f t="shared" si="586"/>
        <v>58.327371999195059</v>
      </c>
      <c r="DE195" s="91">
        <f t="shared" si="586"/>
        <v>58.253812308098333</v>
      </c>
      <c r="DF195" s="91">
        <f t="shared" si="586"/>
        <v>59.787559663498854</v>
      </c>
      <c r="DG195" s="91">
        <f t="shared" si="586"/>
        <v>62.95971967799106</v>
      </c>
      <c r="DH195" s="91">
        <f t="shared" si="586"/>
        <v>62.168978633786267</v>
      </c>
      <c r="DI195" s="91">
        <f t="shared" si="586"/>
        <v>62.782184788610884</v>
      </c>
      <c r="DJ195" s="91">
        <f t="shared" si="586"/>
        <v>64.005989161893268</v>
      </c>
      <c r="DK195" s="91">
        <f t="shared" si="586"/>
        <v>63.952288087284501</v>
      </c>
      <c r="DL195" s="91">
        <f t="shared" si="586"/>
        <v>63.768406286229414</v>
      </c>
      <c r="DM195" s="91">
        <f t="shared" si="586"/>
        <v>64.047492768437365</v>
      </c>
      <c r="DN195" s="91">
        <f t="shared" si="586"/>
        <v>65.124851519987871</v>
      </c>
      <c r="DO195" s="91">
        <f t="shared" si="586"/>
        <v>68.717658508384133</v>
      </c>
      <c r="DP195" s="91">
        <f t="shared" si="586"/>
        <v>71.238428234318008</v>
      </c>
      <c r="DQ195" s="91">
        <f t="shared" si="586"/>
        <v>73.183887880023065</v>
      </c>
      <c r="DR195" s="91">
        <f t="shared" si="586"/>
        <v>78.863361368912081</v>
      </c>
      <c r="DS195" s="91">
        <f t="shared" si="586"/>
        <v>85.688739894346156</v>
      </c>
      <c r="DT195" s="91">
        <f t="shared" si="586"/>
        <v>96.459797639619296</v>
      </c>
      <c r="DU195" s="91">
        <f t="shared" si="586"/>
        <v>112.52051998615671</v>
      </c>
      <c r="DV195" s="91">
        <f t="shared" si="586"/>
        <v>129.93776477255116</v>
      </c>
      <c r="DW195" s="91">
        <f t="shared" si="586"/>
        <v>151.4030294711535</v>
      </c>
      <c r="DX195" s="91">
        <f t="shared" si="586"/>
        <v>174.18599376889148</v>
      </c>
      <c r="DY195" s="91">
        <f t="shared" si="586"/>
        <v>191.55844889924839</v>
      </c>
      <c r="DZ195" s="91">
        <f t="shared" si="586"/>
        <v>208.11018295393492</v>
      </c>
      <c r="EA195" s="91">
        <f t="shared" si="586"/>
        <v>226.05852370739836</v>
      </c>
      <c r="EB195" s="91">
        <f t="shared" si="586"/>
        <v>248.14435716862889</v>
      </c>
      <c r="EC195" s="91">
        <f t="shared" si="586"/>
        <v>296.63379492555157</v>
      </c>
      <c r="ED195" s="91">
        <f t="shared" si="586"/>
        <v>342.27887319279256</v>
      </c>
      <c r="EE195" s="91">
        <f t="shared" si="586"/>
        <v>374.29945192757583</v>
      </c>
      <c r="EF195" s="91">
        <f t="shared" si="586"/>
        <v>403.18566296603694</v>
      </c>
      <c r="EG195" s="91">
        <f t="shared" si="586"/>
        <v>432.65453737366545</v>
      </c>
      <c r="EH195" s="91">
        <f t="shared" si="586"/>
        <v>465.65364036243398</v>
      </c>
      <c r="EI195" s="91">
        <f t="shared" si="586"/>
        <v>499.24397723936698</v>
      </c>
      <c r="EJ195" s="91">
        <f t="shared" si="586"/>
        <v>545.58814730621714</v>
      </c>
      <c r="EK195" s="91">
        <f t="shared" si="586"/>
        <v>600.25116262989934</v>
      </c>
      <c r="EL195" s="91">
        <f t="shared" si="586"/>
        <v>664.82146007226811</v>
      </c>
      <c r="EM195" s="91">
        <f t="shared" si="586"/>
        <v>752.94481403243344</v>
      </c>
      <c r="EN195" s="91">
        <f t="shared" si="586"/>
        <v>920.68160187392482</v>
      </c>
      <c r="EO195" s="91">
        <f t="shared" si="586"/>
        <v>1204.4962271415816</v>
      </c>
      <c r="EP195" s="91">
        <f t="shared" si="586"/>
        <v>1525.919537854571</v>
      </c>
      <c r="EQ195" s="91">
        <f t="shared" si="586"/>
        <v>1867.0121534019827</v>
      </c>
      <c r="ER195" s="91">
        <f t="shared" si="586"/>
        <v>2403.340540892339</v>
      </c>
      <c r="ES195" s="91">
        <f t="shared" si="586"/>
        <v>2921.7832328215372</v>
      </c>
      <c r="ET195" s="91">
        <f t="shared" si="586"/>
        <v>3529.0443862398447</v>
      </c>
      <c r="EU195" s="91">
        <f t="shared" si="586"/>
        <v>4167.2578919030002</v>
      </c>
      <c r="EV195" s="91">
        <f t="shared" si="586"/>
        <v>4934.4533752557272</v>
      </c>
      <c r="EW195" s="91">
        <f t="shared" si="586"/>
        <v>5675.9066144191638</v>
      </c>
      <c r="EX195" s="91" t="e">
        <f t="shared" si="586"/>
        <v>#DIV/0!</v>
      </c>
      <c r="EY195" s="91" t="e">
        <f t="shared" si="586"/>
        <v>#DIV/0!</v>
      </c>
      <c r="EZ195" s="91" t="e">
        <f t="shared" si="586"/>
        <v>#DIV/0!</v>
      </c>
      <c r="FA195" s="91" t="e">
        <f t="shared" ref="FA195:FN195" si="587">+SUM(FA116:FA194)</f>
        <v>#DIV/0!</v>
      </c>
      <c r="FB195" s="91" t="e">
        <f t="shared" si="587"/>
        <v>#DIV/0!</v>
      </c>
      <c r="FC195" s="91" t="e">
        <f t="shared" si="587"/>
        <v>#DIV/0!</v>
      </c>
      <c r="FD195" s="91" t="e">
        <f t="shared" si="587"/>
        <v>#DIV/0!</v>
      </c>
      <c r="FE195" s="91" t="e">
        <f t="shared" si="587"/>
        <v>#DIV/0!</v>
      </c>
      <c r="FF195" s="91" t="e">
        <f t="shared" si="587"/>
        <v>#DIV/0!</v>
      </c>
      <c r="FG195" s="91" t="e">
        <f t="shared" si="587"/>
        <v>#DIV/0!</v>
      </c>
      <c r="FH195" s="91" t="e">
        <f t="shared" si="587"/>
        <v>#DIV/0!</v>
      </c>
      <c r="FI195" s="91" t="e">
        <f t="shared" si="587"/>
        <v>#DIV/0!</v>
      </c>
      <c r="FJ195" s="91" t="e">
        <f t="shared" si="587"/>
        <v>#DIV/0!</v>
      </c>
      <c r="FK195" s="91" t="e">
        <f t="shared" si="587"/>
        <v>#DIV/0!</v>
      </c>
      <c r="FL195" s="91" t="e">
        <f t="shared" si="587"/>
        <v>#DIV/0!</v>
      </c>
      <c r="FM195" s="91" t="e">
        <f t="shared" si="587"/>
        <v>#DIV/0!</v>
      </c>
      <c r="FN195" s="91" t="e">
        <f t="shared" si="587"/>
        <v>#DIV/0!</v>
      </c>
      <c r="FO195" s="83"/>
      <c r="FP195" s="83"/>
    </row>
    <row r="196" spans="1:253">
      <c r="A196" s="99" t="s">
        <v>410</v>
      </c>
      <c r="B196" s="103"/>
      <c r="C196" s="103"/>
      <c r="D196" s="99"/>
      <c r="E196" s="103"/>
      <c r="F196" s="103"/>
      <c r="G196" s="103"/>
      <c r="H196" s="99">
        <f>+D116</f>
        <v>20.152984701347279</v>
      </c>
      <c r="I196" s="99">
        <f>+D117</f>
        <v>4.5356877135445464</v>
      </c>
      <c r="J196" s="99">
        <f>+D118</f>
        <v>6.1707192893959961</v>
      </c>
      <c r="K196" s="99">
        <f>+D119</f>
        <v>5.3513314540579175</v>
      </c>
      <c r="L196" s="99">
        <f>+D120</f>
        <v>6.3950689415636512</v>
      </c>
      <c r="M196" s="99">
        <f>+D121</f>
        <v>6.0330810932867394</v>
      </c>
      <c r="N196" s="99">
        <f>+D122</f>
        <v>14.189551825270645</v>
      </c>
      <c r="O196" s="99">
        <f>+D123</f>
        <v>18.507369522803472</v>
      </c>
      <c r="P196" s="99">
        <f>+D124</f>
        <v>21.003277560892577</v>
      </c>
      <c r="Q196" s="99">
        <f>+D125</f>
        <v>3.5374437540912318</v>
      </c>
      <c r="R196" s="99">
        <f>+D126</f>
        <v>2.5672939310946989</v>
      </c>
      <c r="S196" s="99">
        <f>+D127</f>
        <v>6.2593781850032659</v>
      </c>
      <c r="T196" s="99">
        <f>+D128</f>
        <v>8.4901230579377707</v>
      </c>
      <c r="U196" s="99">
        <f>+D129</f>
        <v>10.588066444868252</v>
      </c>
      <c r="V196" s="99">
        <f>+D130</f>
        <v>8.2261753493879901</v>
      </c>
      <c r="W196" s="99">
        <f>+D131</f>
        <v>5.7973592404141643</v>
      </c>
      <c r="X196" s="99">
        <f>+D132</f>
        <v>5.8175289274187802</v>
      </c>
      <c r="Y196" s="99">
        <f>+D133</f>
        <v>7.3890188903168417</v>
      </c>
      <c r="Z196" s="99">
        <f>+D134</f>
        <v>8.9997827849568175</v>
      </c>
      <c r="AA196" s="99">
        <f>+D135</f>
        <v>10.844332957050762</v>
      </c>
      <c r="AB196" s="99">
        <f>+D136</f>
        <v>7.294392021417484</v>
      </c>
      <c r="AC196" s="99">
        <f>+D137</f>
        <v>8.6138147485542991</v>
      </c>
      <c r="AD196" s="99">
        <f>+D138</f>
        <v>9.3169877158532302</v>
      </c>
      <c r="AE196" s="99">
        <f>+D139</f>
        <v>8.2095693305363877</v>
      </c>
      <c r="AF196" s="99">
        <f>+D140</f>
        <v>8.0896048490375438</v>
      </c>
      <c r="AG196" s="99">
        <f>+D141</f>
        <v>8.5471000106503414</v>
      </c>
      <c r="AH196" s="99">
        <f>+D142</f>
        <v>9.398828891925378</v>
      </c>
      <c r="AI196" s="99">
        <f>+D143</f>
        <v>12.068927501446352</v>
      </c>
      <c r="AJ196" s="99">
        <f>+D144</f>
        <v>11.468861522334805</v>
      </c>
      <c r="AK196" s="99">
        <f>+D145</f>
        <v>11.231963038512607</v>
      </c>
      <c r="AL196" s="99">
        <f>+D146</f>
        <v>15.233221844209661</v>
      </c>
      <c r="AM196" s="99">
        <f>+D147</f>
        <v>17.117219018686484</v>
      </c>
      <c r="AN196" s="99">
        <f>+D148</f>
        <v>21.893603342617784</v>
      </c>
      <c r="AO196" s="99">
        <f>+D149</f>
        <v>28.551271417826499</v>
      </c>
      <c r="AP196" s="99">
        <f>+D150</f>
        <v>31.938764813788488</v>
      </c>
      <c r="AQ196" s="99">
        <f>+D151</f>
        <v>38.193072695262167</v>
      </c>
      <c r="AR196" s="99">
        <f>+D152</f>
        <v>42.226368461345139</v>
      </c>
      <c r="AS196" s="99">
        <f>+D153</f>
        <v>39.701579519947522</v>
      </c>
      <c r="AT196" s="99">
        <f>+D154</f>
        <v>41.068259836694203</v>
      </c>
      <c r="AU196" s="99">
        <f>+D155</f>
        <v>44.53997775672439</v>
      </c>
      <c r="AV196" s="99">
        <f>+D156</f>
        <v>50.923529606254903</v>
      </c>
      <c r="AW196" s="99">
        <f>+D157</f>
        <v>80.141608069837346</v>
      </c>
      <c r="AX196" s="99">
        <f>+D158</f>
        <v>83.439762832037601</v>
      </c>
      <c r="AY196" s="99">
        <f>+D159</f>
        <v>75.598317147276177</v>
      </c>
      <c r="AZ196" s="99">
        <f>+D160</f>
        <v>76.535006162899393</v>
      </c>
      <c r="BA196" s="99">
        <f>+D161</f>
        <v>80.794862135615048</v>
      </c>
      <c r="BB196" s="99">
        <f>+D162</f>
        <v>88.087346373115935</v>
      </c>
      <c r="BC196" s="99">
        <f>+D163</f>
        <v>92.897385101745542</v>
      </c>
      <c r="BD196" s="99">
        <f>+D164</f>
        <v>109.95139698723997</v>
      </c>
      <c r="BE196" s="99">
        <f>+D165</f>
        <v>124.17790816113843</v>
      </c>
      <c r="BF196" s="99">
        <f>+D166</f>
        <v>141.04418261797753</v>
      </c>
      <c r="BG196" s="99">
        <f>+D167</f>
        <v>172.80802078126038</v>
      </c>
      <c r="BH196" s="99">
        <f>+D168</f>
        <v>263.61619476393122</v>
      </c>
      <c r="BI196" s="99">
        <f>+D169</f>
        <v>400.91524146734707</v>
      </c>
      <c r="BJ196" s="99">
        <f>+D170</f>
        <v>474.37067687983841</v>
      </c>
      <c r="BK196" s="99">
        <f>+D171</f>
        <v>534.66305392438187</v>
      </c>
      <c r="BL196" s="99">
        <f>+D172</f>
        <v>773.04589267324707</v>
      </c>
      <c r="BM196" s="99">
        <f>+D173</f>
        <v>822.91759802791728</v>
      </c>
      <c r="BN196" s="99">
        <f>+D174</f>
        <v>977.32320209662021</v>
      </c>
      <c r="BO196" s="99">
        <f>+D175</f>
        <v>1085.1101227857412</v>
      </c>
      <c r="BP196" s="99">
        <f>+D176</f>
        <v>1294.9187708297518</v>
      </c>
      <c r="BQ196" s="99">
        <f>+D177</f>
        <v>1366.3328471984105</v>
      </c>
      <c r="BR196" s="99" t="e">
        <f>+D178</f>
        <v>#DIV/0!</v>
      </c>
      <c r="BS196" s="99" t="e">
        <f>+D179</f>
        <v>#DIV/0!</v>
      </c>
      <c r="BT196" s="99" t="e">
        <f>+D180</f>
        <v>#DIV/0!</v>
      </c>
      <c r="BU196" s="99" t="e">
        <f>+D181</f>
        <v>#DIV/0!</v>
      </c>
      <c r="BV196" s="99" t="e">
        <f>+D182</f>
        <v>#DIV/0!</v>
      </c>
      <c r="BW196" s="240" t="e">
        <f>+D183</f>
        <v>#DIV/0!</v>
      </c>
      <c r="BX196" s="240" t="e">
        <f>+D184</f>
        <v>#DIV/0!</v>
      </c>
      <c r="BY196" s="240" t="e">
        <f>+D185</f>
        <v>#DIV/0!</v>
      </c>
      <c r="BZ196" s="240" t="e">
        <f>+D186</f>
        <v>#DIV/0!</v>
      </c>
      <c r="CA196" s="240" t="e">
        <f>+D187</f>
        <v>#DIV/0!</v>
      </c>
      <c r="CB196" s="240" t="e">
        <f>+D188</f>
        <v>#DIV/0!</v>
      </c>
      <c r="CC196" s="240" t="e">
        <f>+D189</f>
        <v>#DIV/0!</v>
      </c>
      <c r="CD196" s="240" t="e">
        <f>+D190</f>
        <v>#DIV/0!</v>
      </c>
      <c r="CE196" s="240" t="e">
        <f>+D191</f>
        <v>#DIV/0!</v>
      </c>
      <c r="CF196" s="240" t="e">
        <f>+D192</f>
        <v>#DIV/0!</v>
      </c>
      <c r="CG196" s="99" t="e">
        <f>+D193</f>
        <v>#DIV/0!</v>
      </c>
      <c r="CH196" s="240" t="e">
        <f>+D194</f>
        <v>#DIV/0!</v>
      </c>
      <c r="CI196" s="240"/>
      <c r="CJ196" s="240"/>
      <c r="CK196" s="103"/>
      <c r="CL196" s="103"/>
      <c r="CM196" s="105" t="s">
        <v>188</v>
      </c>
      <c r="CN196" s="242">
        <f>+H196</f>
        <v>20.152984701347279</v>
      </c>
      <c r="CO196" s="242">
        <f t="shared" ref="CO196:EZ196" si="588">+I196</f>
        <v>4.5356877135445464</v>
      </c>
      <c r="CP196" s="242">
        <f t="shared" si="588"/>
        <v>6.1707192893959961</v>
      </c>
      <c r="CQ196" s="242">
        <f t="shared" si="588"/>
        <v>5.3513314540579175</v>
      </c>
      <c r="CR196" s="242">
        <f t="shared" si="588"/>
        <v>6.3950689415636512</v>
      </c>
      <c r="CS196" s="242">
        <f t="shared" si="588"/>
        <v>6.0330810932867394</v>
      </c>
      <c r="CT196" s="242">
        <f t="shared" si="588"/>
        <v>14.189551825270645</v>
      </c>
      <c r="CU196" s="242">
        <f t="shared" si="588"/>
        <v>18.507369522803472</v>
      </c>
      <c r="CV196" s="242">
        <f t="shared" si="588"/>
        <v>21.003277560892577</v>
      </c>
      <c r="CW196" s="242">
        <f t="shared" si="588"/>
        <v>3.5374437540912318</v>
      </c>
      <c r="CX196" s="242">
        <f t="shared" si="588"/>
        <v>2.5672939310946989</v>
      </c>
      <c r="CY196" s="242">
        <f t="shared" si="588"/>
        <v>6.2593781850032659</v>
      </c>
      <c r="CZ196" s="242">
        <f t="shared" si="588"/>
        <v>8.4901230579377707</v>
      </c>
      <c r="DA196" s="242">
        <f t="shared" si="588"/>
        <v>10.588066444868252</v>
      </c>
      <c r="DB196" s="242">
        <f t="shared" si="588"/>
        <v>8.2261753493879901</v>
      </c>
      <c r="DC196" s="242">
        <f t="shared" si="588"/>
        <v>5.7973592404141643</v>
      </c>
      <c r="DD196" s="242">
        <f t="shared" si="588"/>
        <v>5.8175289274187802</v>
      </c>
      <c r="DE196" s="242">
        <f t="shared" si="588"/>
        <v>7.3890188903168417</v>
      </c>
      <c r="DF196" s="242">
        <f t="shared" si="588"/>
        <v>8.9997827849568175</v>
      </c>
      <c r="DG196" s="242">
        <f t="shared" si="588"/>
        <v>10.844332957050762</v>
      </c>
      <c r="DH196" s="242">
        <f t="shared" si="588"/>
        <v>7.294392021417484</v>
      </c>
      <c r="DI196" s="242">
        <f t="shared" si="588"/>
        <v>8.6138147485542991</v>
      </c>
      <c r="DJ196" s="242">
        <f t="shared" si="588"/>
        <v>9.3169877158532302</v>
      </c>
      <c r="DK196" s="242">
        <f t="shared" si="588"/>
        <v>8.2095693305363877</v>
      </c>
      <c r="DL196" s="242">
        <f t="shared" si="588"/>
        <v>8.0896048490375438</v>
      </c>
      <c r="DM196" s="242">
        <f t="shared" si="588"/>
        <v>8.5471000106503414</v>
      </c>
      <c r="DN196" s="242">
        <f t="shared" si="588"/>
        <v>9.398828891925378</v>
      </c>
      <c r="DO196" s="242">
        <f t="shared" si="588"/>
        <v>12.068927501446352</v>
      </c>
      <c r="DP196" s="242">
        <f t="shared" si="588"/>
        <v>11.468861522334805</v>
      </c>
      <c r="DQ196" s="242">
        <f t="shared" si="588"/>
        <v>11.231963038512607</v>
      </c>
      <c r="DR196" s="242">
        <f t="shared" si="588"/>
        <v>15.233221844209661</v>
      </c>
      <c r="DS196" s="242">
        <f t="shared" si="588"/>
        <v>17.117219018686484</v>
      </c>
      <c r="DT196" s="242">
        <f t="shared" si="588"/>
        <v>21.893603342617784</v>
      </c>
      <c r="DU196" s="242">
        <f t="shared" si="588"/>
        <v>28.551271417826499</v>
      </c>
      <c r="DV196" s="242">
        <f t="shared" si="588"/>
        <v>31.938764813788488</v>
      </c>
      <c r="DW196" s="242">
        <f t="shared" si="588"/>
        <v>38.193072695262167</v>
      </c>
      <c r="DX196" s="242">
        <f t="shared" si="588"/>
        <v>42.226368461345139</v>
      </c>
      <c r="DY196" s="242">
        <f t="shared" si="588"/>
        <v>39.701579519947522</v>
      </c>
      <c r="DZ196" s="242">
        <f t="shared" si="588"/>
        <v>41.068259836694203</v>
      </c>
      <c r="EA196" s="242">
        <f t="shared" si="588"/>
        <v>44.53997775672439</v>
      </c>
      <c r="EB196" s="242">
        <f t="shared" si="588"/>
        <v>50.923529606254903</v>
      </c>
      <c r="EC196" s="242">
        <f t="shared" si="588"/>
        <v>80.141608069837346</v>
      </c>
      <c r="ED196" s="242">
        <f t="shared" si="588"/>
        <v>83.439762832037601</v>
      </c>
      <c r="EE196" s="242">
        <f t="shared" si="588"/>
        <v>75.598317147276177</v>
      </c>
      <c r="EF196" s="242">
        <f t="shared" si="588"/>
        <v>76.535006162899393</v>
      </c>
      <c r="EG196" s="242">
        <f t="shared" si="588"/>
        <v>80.794862135615048</v>
      </c>
      <c r="EH196" s="242">
        <f t="shared" si="588"/>
        <v>88.087346373115935</v>
      </c>
      <c r="EI196" s="242">
        <f t="shared" si="588"/>
        <v>92.897385101745542</v>
      </c>
      <c r="EJ196" s="242">
        <f t="shared" si="588"/>
        <v>109.95139698723997</v>
      </c>
      <c r="EK196" s="242">
        <f t="shared" si="588"/>
        <v>124.17790816113843</v>
      </c>
      <c r="EL196" s="242">
        <f t="shared" si="588"/>
        <v>141.04418261797753</v>
      </c>
      <c r="EM196" s="242">
        <f t="shared" si="588"/>
        <v>172.80802078126038</v>
      </c>
      <c r="EN196" s="242">
        <f t="shared" si="588"/>
        <v>263.61619476393122</v>
      </c>
      <c r="EO196" s="242">
        <f t="shared" si="588"/>
        <v>400.91524146734707</v>
      </c>
      <c r="EP196" s="242">
        <f t="shared" si="588"/>
        <v>474.37067687983841</v>
      </c>
      <c r="EQ196" s="242">
        <f t="shared" si="588"/>
        <v>534.66305392438187</v>
      </c>
      <c r="ER196" s="242">
        <f t="shared" si="588"/>
        <v>773.04589267324707</v>
      </c>
      <c r="ES196" s="242">
        <f t="shared" si="588"/>
        <v>822.91759802791728</v>
      </c>
      <c r="ET196" s="242">
        <f t="shared" si="588"/>
        <v>977.32320209662021</v>
      </c>
      <c r="EU196" s="242">
        <f t="shared" si="588"/>
        <v>1085.1101227857412</v>
      </c>
      <c r="EV196" s="242">
        <f t="shared" si="588"/>
        <v>1294.9187708297518</v>
      </c>
      <c r="EW196" s="242">
        <f t="shared" si="588"/>
        <v>1366.3328471984105</v>
      </c>
      <c r="EX196" s="242" t="e">
        <f t="shared" si="588"/>
        <v>#DIV/0!</v>
      </c>
      <c r="EY196" s="242" t="e">
        <f t="shared" si="588"/>
        <v>#DIV/0!</v>
      </c>
      <c r="EZ196" s="242" t="e">
        <f t="shared" si="588"/>
        <v>#DIV/0!</v>
      </c>
      <c r="FA196" s="242" t="e">
        <f t="shared" ref="FA196:FN196" si="589">+BU196</f>
        <v>#DIV/0!</v>
      </c>
      <c r="FB196" s="242" t="e">
        <f t="shared" si="589"/>
        <v>#DIV/0!</v>
      </c>
      <c r="FC196" s="242" t="e">
        <f t="shared" si="589"/>
        <v>#DIV/0!</v>
      </c>
      <c r="FD196" s="242" t="e">
        <f t="shared" si="589"/>
        <v>#DIV/0!</v>
      </c>
      <c r="FE196" s="242" t="e">
        <f t="shared" si="589"/>
        <v>#DIV/0!</v>
      </c>
      <c r="FF196" s="242" t="e">
        <f t="shared" si="589"/>
        <v>#DIV/0!</v>
      </c>
      <c r="FG196" s="242" t="e">
        <f t="shared" si="589"/>
        <v>#DIV/0!</v>
      </c>
      <c r="FH196" s="242" t="e">
        <f t="shared" si="589"/>
        <v>#DIV/0!</v>
      </c>
      <c r="FI196" s="242" t="e">
        <f t="shared" si="589"/>
        <v>#DIV/0!</v>
      </c>
      <c r="FJ196" s="242" t="e">
        <f t="shared" si="589"/>
        <v>#DIV/0!</v>
      </c>
      <c r="FK196" s="242" t="e">
        <f t="shared" si="589"/>
        <v>#DIV/0!</v>
      </c>
      <c r="FL196" s="242" t="e">
        <f t="shared" si="589"/>
        <v>#DIV/0!</v>
      </c>
      <c r="FM196" s="242" t="e">
        <f t="shared" si="589"/>
        <v>#DIV/0!</v>
      </c>
      <c r="FN196" s="242" t="e">
        <f t="shared" si="589"/>
        <v>#DIV/0!</v>
      </c>
      <c r="FO196" s="83"/>
      <c r="FP196" s="83"/>
    </row>
    <row r="197" spans="1:253">
      <c r="A197" s="80" t="s">
        <v>347</v>
      </c>
      <c r="H197" s="241"/>
      <c r="I197" s="91">
        <f>+I195-H195</f>
        <v>3.269128118292457</v>
      </c>
      <c r="J197" s="91">
        <f t="shared" ref="J197" si="590">+J195-I195</f>
        <v>4.6032444843390969</v>
      </c>
      <c r="K197" s="91">
        <f t="shared" ref="K197" si="591">+K195-J195</f>
        <v>3.3775024457438896</v>
      </c>
      <c r="L197" s="91">
        <f t="shared" ref="L197" si="592">+L195-K195</f>
        <v>4.0631315459154465</v>
      </c>
      <c r="M197" s="91">
        <f t="shared" ref="M197" si="593">+M195-L195</f>
        <v>3.2761145834548984</v>
      </c>
      <c r="N197" s="91">
        <f t="shared" ref="N197" si="594">+N195-M195</f>
        <v>11.030210632732356</v>
      </c>
      <c r="O197" s="91">
        <f t="shared" ref="O197" si="595">+O195-N195</f>
        <v>14.436457269508779</v>
      </c>
      <c r="P197" s="91">
        <f t="shared" ref="P197" si="596">+P195-O195</f>
        <v>15.751098304049862</v>
      </c>
      <c r="Q197" s="91">
        <f t="shared" ref="Q197" si="597">+Q195-P195</f>
        <v>-3.0479571116394624</v>
      </c>
      <c r="R197" s="91">
        <f t="shared" ref="R197" si="598">+R195-Q195</f>
        <v>-4.2422333094443729</v>
      </c>
      <c r="S197" s="91">
        <f t="shared" ref="S197" si="599">+S195-R195</f>
        <v>-0.67827354314378852</v>
      </c>
      <c r="T197" s="91">
        <f t="shared" ref="T197" si="600">+T195-S195</f>
        <v>1.2377800186710886</v>
      </c>
      <c r="U197" s="91">
        <f t="shared" ref="U197" si="601">+U195-T195</f>
        <v>2.9322568494052206</v>
      </c>
      <c r="V197" s="91">
        <f t="shared" ref="V197" si="602">+V195-U195</f>
        <v>9.1855392861134533E-2</v>
      </c>
      <c r="W197" s="91">
        <f t="shared" ref="W197" si="603">+W195-V195</f>
        <v>-2.6072122425125173</v>
      </c>
      <c r="X197" s="91">
        <f t="shared" ref="X197" si="604">+X195-W195</f>
        <v>-2.6410169402143424</v>
      </c>
      <c r="Y197" s="91">
        <f t="shared" ref="Y197" si="605">+Y195-X195</f>
        <v>-1.0599886653800326</v>
      </c>
      <c r="Z197" s="91">
        <f t="shared" ref="Z197" si="606">+Z195-Y195</f>
        <v>0.52308856982206464</v>
      </c>
      <c r="AA197" s="91">
        <f t="shared" ref="AA197" si="607">+AA195-Z195</f>
        <v>2.293551221510711</v>
      </c>
      <c r="AB197" s="91">
        <f t="shared" ref="AB197" si="608">+AB195-AA195</f>
        <v>-1.4005617729533952</v>
      </c>
      <c r="AC197" s="91">
        <f t="shared" ref="AC197" si="609">+AC195-AB195</f>
        <v>3.2145437719279357E-2</v>
      </c>
      <c r="AD197" s="91">
        <f t="shared" ref="AD197" si="610">+AD195-AC195</f>
        <v>0.79079327946568867</v>
      </c>
      <c r="AE197" s="91">
        <f t="shared" ref="AE197" si="611">+AE195-AD195</f>
        <v>-0.29455801544955307</v>
      </c>
      <c r="AF197" s="91">
        <f t="shared" ref="AF197" si="612">+AF195-AE195</f>
        <v>-0.32545220125483354</v>
      </c>
      <c r="AG197" s="91">
        <f t="shared" ref="AG197" si="613">+AG195-AF195</f>
        <v>0.21636107133602422</v>
      </c>
      <c r="AH197" s="91">
        <f t="shared" ref="AH197" si="614">+AH195-AG195</f>
        <v>1.104545313491144</v>
      </c>
      <c r="AI197" s="91">
        <f t="shared" ref="AI197" si="615">+AI195-AH195</f>
        <v>3.7355025976506653</v>
      </c>
      <c r="AJ197" s="91">
        <f t="shared" ref="AJ197" si="616">+AJ195-AI195</f>
        <v>2.907148318484289</v>
      </c>
      <c r="AK197" s="91">
        <f t="shared" ref="AK197" si="617">+AK195-AJ195</f>
        <v>2.46055898310739</v>
      </c>
      <c r="AL197" s="91">
        <f t="shared" ref="AL197" si="618">+AL195-AK195</f>
        <v>6.254303135474899</v>
      </c>
      <c r="AM197" s="91">
        <f t="shared" ref="AM197" si="619">+AM195-AL195</f>
        <v>7.6729407903484912</v>
      </c>
      <c r="AN197" s="91">
        <f t="shared" ref="AN197" si="620">+AN195-AM195</f>
        <v>11.861501375920014</v>
      </c>
      <c r="AO197" s="91">
        <f t="shared" ref="AO197" si="621">+AO195-AN195</f>
        <v>17.630124305795263</v>
      </c>
      <c r="AP197" s="91">
        <f t="shared" ref="AP197" si="622">+AP195-AO195</f>
        <v>19.708855845853691</v>
      </c>
      <c r="AQ197" s="91">
        <f t="shared" ref="AQ197" si="623">+AQ195-AP195</f>
        <v>24.437928660840186</v>
      </c>
      <c r="AR197" s="91">
        <f t="shared" ref="AR197" si="624">+AR195-AQ195</f>
        <v>26.549859517729004</v>
      </c>
      <c r="AS197" s="91">
        <f t="shared" ref="AS197" si="625">+AS195-AR195</f>
        <v>21.846378892495011</v>
      </c>
      <c r="AT197" s="91">
        <f t="shared" ref="AT197" si="626">+AT195-AS195</f>
        <v>21.192146447516905</v>
      </c>
      <c r="AU197" s="91">
        <f t="shared" ref="AU197" si="627">+AU195-AT195</f>
        <v>22.567056545655703</v>
      </c>
      <c r="AV197" s="91">
        <f t="shared" ref="AV197" si="628">+AV195-AU195</f>
        <v>26.656663282223349</v>
      </c>
      <c r="AW197" s="91">
        <f t="shared" ref="AW197" si="629">+AW195-AV195</f>
        <v>53.213787802755974</v>
      </c>
      <c r="AX197" s="91">
        <f t="shared" ref="AX197" si="630">+AX195-AW195</f>
        <v>52.063606722648274</v>
      </c>
      <c r="AY197" s="91">
        <f t="shared" ref="AY197" si="631">+AY195-AX195</f>
        <v>39.615847323236324</v>
      </c>
      <c r="AZ197" s="91">
        <f t="shared" ref="AZ197" si="632">+AZ195-AY195</f>
        <v>36.513054508494292</v>
      </c>
      <c r="BA197" s="91">
        <f t="shared" ref="BA197" si="633">+BA195-AZ195</f>
        <v>36.784161523363991</v>
      </c>
      <c r="BB197" s="91">
        <f t="shared" ref="BB197" si="634">+BB195-BA195</f>
        <v>39.958757538002885</v>
      </c>
      <c r="BC197" s="91">
        <f t="shared" ref="BC197" si="635">+BC195-BB195</f>
        <v>40.356683233645299</v>
      </c>
      <c r="BD197" s="91">
        <f t="shared" ref="BD197" si="636">+BD195-BC195</f>
        <v>52.881685503116842</v>
      </c>
      <c r="BE197" s="91">
        <f t="shared" ref="BE197" si="637">+BE195-BD195</f>
        <v>61.714002103578082</v>
      </c>
      <c r="BF197" s="91">
        <f t="shared" ref="BF197" si="638">+BF195-BE195</f>
        <v>72.508442643761441</v>
      </c>
      <c r="BG197" s="91">
        <f t="shared" ref="BG197" si="639">+BG195-BF195</f>
        <v>97.368657553789376</v>
      </c>
      <c r="BH197" s="91">
        <f t="shared" ref="BH197" si="640">+BH195-BG195</f>
        <v>179.51545697599454</v>
      </c>
      <c r="BI197" s="91">
        <f t="shared" ref="BI197" si="641">+BI195-BH195</f>
        <v>302.68442079074248</v>
      </c>
      <c r="BJ197" s="91">
        <f t="shared" ref="BJ197" si="642">+BJ195-BI195</f>
        <v>353.5742253353767</v>
      </c>
      <c r="BK197" s="91">
        <f t="shared" ref="BK197" si="643">+BK195-BJ195</f>
        <v>386.80012822754247</v>
      </c>
      <c r="BL197" s="91">
        <f t="shared" ref="BL197" si="644">+BL195-BK195</f>
        <v>594.42326019478014</v>
      </c>
      <c r="BM197" s="91">
        <f t="shared" ref="BM197" si="645">+BM195-BL195</f>
        <v>598.65104433394572</v>
      </c>
      <c r="BN197" s="91">
        <f t="shared" ref="BN197" si="646">+BN195-BM195</f>
        <v>704.25649960676901</v>
      </c>
      <c r="BO197" s="91">
        <f t="shared" ref="BO197" si="647">+BO195-BN195</f>
        <v>753.58634703081907</v>
      </c>
      <c r="BP197" s="91">
        <f t="shared" ref="BP197" si="648">+BP195-BO195</f>
        <v>898.24980132616656</v>
      </c>
      <c r="BQ197" s="91">
        <f t="shared" ref="BQ197" si="649">+BQ195-BP195</f>
        <v>891.57056420312347</v>
      </c>
      <c r="BR197" s="91" t="e">
        <f t="shared" ref="BR197" si="650">+BR195-BQ195</f>
        <v>#DIV/0!</v>
      </c>
      <c r="BS197" s="91" t="e">
        <f t="shared" ref="BS197" si="651">+BS195-BR195</f>
        <v>#DIV/0!</v>
      </c>
      <c r="BT197" s="91" t="e">
        <f t="shared" ref="BT197" si="652">+BT195-BS195</f>
        <v>#DIV/0!</v>
      </c>
      <c r="BU197" s="91" t="e">
        <f t="shared" ref="BU197" si="653">+BU195-BT195</f>
        <v>#DIV/0!</v>
      </c>
      <c r="BV197" s="91" t="e">
        <f t="shared" ref="BV197" si="654">+BV195-BU195</f>
        <v>#DIV/0!</v>
      </c>
      <c r="BW197" s="91" t="e">
        <f t="shared" ref="BW197" si="655">+BW195-BV195</f>
        <v>#DIV/0!</v>
      </c>
      <c r="BX197" s="91" t="e">
        <f t="shared" ref="BX197" si="656">+BX195-BW195</f>
        <v>#DIV/0!</v>
      </c>
      <c r="BY197" s="91" t="e">
        <f t="shared" ref="BY197" si="657">+BY195-BX195</f>
        <v>#DIV/0!</v>
      </c>
      <c r="BZ197" s="91" t="e">
        <f t="shared" ref="BZ197" si="658">+BZ195-BY195</f>
        <v>#DIV/0!</v>
      </c>
      <c r="CA197" s="91" t="e">
        <f t="shared" ref="CA197" si="659">+CA195-BZ195</f>
        <v>#DIV/0!</v>
      </c>
      <c r="CB197" s="91" t="e">
        <f t="shared" ref="CB197" si="660">+CB195-CA195</f>
        <v>#DIV/0!</v>
      </c>
      <c r="CC197" s="91" t="e">
        <f t="shared" ref="CC197" si="661">+CC195-CB195</f>
        <v>#DIV/0!</v>
      </c>
      <c r="CD197" s="91" t="e">
        <f t="shared" ref="CD197" si="662">+CD195-CC195</f>
        <v>#DIV/0!</v>
      </c>
      <c r="CE197" s="91" t="e">
        <f t="shared" ref="CE197" si="663">+CE195-CD195</f>
        <v>#DIV/0!</v>
      </c>
      <c r="CF197" s="91" t="e">
        <f t="shared" ref="CF197" si="664">+CF195-CE195</f>
        <v>#DIV/0!</v>
      </c>
      <c r="CG197" s="91" t="e">
        <f t="shared" ref="CG197" si="665">+CG195-CF195</f>
        <v>#DIV/0!</v>
      </c>
      <c r="CH197" s="91" t="e">
        <f t="shared" ref="CH197" si="666">+CH195-CG195</f>
        <v>#DIV/0!</v>
      </c>
      <c r="CN197" s="241"/>
      <c r="CO197" s="91">
        <f>+CO195-CN195</f>
        <v>2.0007850448350908</v>
      </c>
      <c r="CP197" s="91">
        <f t="shared" ref="CP197" si="667">+CP195-CO195</f>
        <v>3.381535909719279</v>
      </c>
      <c r="CQ197" s="91">
        <f t="shared" ref="CQ197" si="668">+CQ195-CP195</f>
        <v>2.133825989076378</v>
      </c>
      <c r="CR197" s="91">
        <f t="shared" ref="CR197" si="669">+CR195-CQ195</f>
        <v>2.9056214997942895</v>
      </c>
      <c r="CS197" s="91">
        <f t="shared" ref="CS197" si="670">+CS195-CR195</f>
        <v>2.1741914509788529</v>
      </c>
      <c r="CT197" s="91">
        <f t="shared" ref="CT197" si="671">+CT195-CS195</f>
        <v>10.052682590788962</v>
      </c>
      <c r="CU197" s="91">
        <f t="shared" ref="CU197" si="672">+CU195-CT195</f>
        <v>13.10107464402239</v>
      </c>
      <c r="CV197" s="91">
        <f t="shared" ref="CV197" si="673">+CV195-CU195</f>
        <v>13.942613611214355</v>
      </c>
      <c r="CW197" s="91">
        <f t="shared" ref="CW197" si="674">+CW195-CV195</f>
        <v>-5.2854052974824697</v>
      </c>
      <c r="CX197" s="91">
        <f t="shared" ref="CX197" si="675">+CX195-CW195</f>
        <v>-5.6013366254516157</v>
      </c>
      <c r="CY197" s="91">
        <f t="shared" ref="CY197" si="676">+CY195-CX195</f>
        <v>-1.2150411298101531</v>
      </c>
      <c r="CZ197" s="91">
        <f t="shared" ref="CZ197" si="677">+CZ195-CY195</f>
        <v>1.1584989502094416</v>
      </c>
      <c r="DA197" s="91">
        <f t="shared" ref="DA197" si="678">+DA195-CZ195</f>
        <v>3.1004349864214689</v>
      </c>
      <c r="DB197" s="91">
        <f t="shared" ref="DB197" si="679">+DB195-DA195</f>
        <v>0.33770406818928222</v>
      </c>
      <c r="DC197" s="91">
        <f t="shared" ref="DC197" si="680">+DC195-DB195</f>
        <v>-2.1452925801481086</v>
      </c>
      <c r="DD197" s="91">
        <f t="shared" ref="DD197" si="681">+DD195-DC195</f>
        <v>-1.8675058145096628</v>
      </c>
      <c r="DE197" s="91">
        <f t="shared" ref="DE197" si="682">+DE195-DD195</f>
        <v>-7.3559691096725999E-2</v>
      </c>
      <c r="DF197" s="91">
        <f t="shared" ref="DF197" si="683">+DF195-DE195</f>
        <v>1.5337473554005214</v>
      </c>
      <c r="DG197" s="91">
        <f t="shared" ref="DG197" si="684">+DG195-DF195</f>
        <v>3.1721600144922064</v>
      </c>
      <c r="DH197" s="91">
        <f t="shared" ref="DH197" si="685">+DH195-DG195</f>
        <v>-0.7907410442047933</v>
      </c>
      <c r="DI197" s="91">
        <f t="shared" ref="DI197" si="686">+DI195-DH195</f>
        <v>0.61320615482461704</v>
      </c>
      <c r="DJ197" s="91">
        <f t="shared" ref="DJ197" si="687">+DJ195-DI195</f>
        <v>1.223804373282384</v>
      </c>
      <c r="DK197" s="91">
        <f t="shared" ref="DK197" si="688">+DK195-DJ195</f>
        <v>-5.3701074608767385E-2</v>
      </c>
      <c r="DL197" s="91">
        <f t="shared" ref="DL197" si="689">+DL195-DK195</f>
        <v>-0.18388180105508667</v>
      </c>
      <c r="DM197" s="91">
        <f t="shared" ref="DM197" si="690">+DM195-DL195</f>
        <v>0.27908648220795129</v>
      </c>
      <c r="DN197" s="91">
        <f t="shared" ref="DN197" si="691">+DN195-DM195</f>
        <v>1.0773587515505056</v>
      </c>
      <c r="DO197" s="91">
        <f t="shared" ref="DO197" si="692">+DO195-DN195</f>
        <v>3.5928069883962621</v>
      </c>
      <c r="DP197" s="91">
        <f t="shared" ref="DP197" si="693">+DP195-DO195</f>
        <v>2.5207697259338744</v>
      </c>
      <c r="DQ197" s="91">
        <f t="shared" ref="DQ197" si="694">+DQ195-DP195</f>
        <v>1.945459645705057</v>
      </c>
      <c r="DR197" s="91">
        <f t="shared" ref="DR197" si="695">+DR195-DQ195</f>
        <v>5.6794734888890162</v>
      </c>
      <c r="DS197" s="91">
        <f t="shared" ref="DS197" si="696">+DS195-DR195</f>
        <v>6.8253785254340755</v>
      </c>
      <c r="DT197" s="91">
        <f t="shared" ref="DT197" si="697">+DT195-DS195</f>
        <v>10.77105774527314</v>
      </c>
      <c r="DU197" s="91">
        <f t="shared" ref="DU197" si="698">+DU195-DT195</f>
        <v>16.060722346537418</v>
      </c>
      <c r="DV197" s="91">
        <f t="shared" ref="DV197" si="699">+DV195-DU195</f>
        <v>17.417244786394448</v>
      </c>
      <c r="DW197" s="91">
        <f t="shared" ref="DW197" si="700">+DW195-DV195</f>
        <v>21.46526469860234</v>
      </c>
      <c r="DX197" s="91">
        <f t="shared" ref="DX197" si="701">+DX195-DW195</f>
        <v>22.782964297737976</v>
      </c>
      <c r="DY197" s="91">
        <f t="shared" ref="DY197" si="702">+DY195-DX195</f>
        <v>17.372455130356911</v>
      </c>
      <c r="DZ197" s="91">
        <f t="shared" ref="DZ197" si="703">+DZ195-DY195</f>
        <v>16.551734054686534</v>
      </c>
      <c r="EA197" s="91">
        <f t="shared" ref="EA197" si="704">+EA195-DZ195</f>
        <v>17.948340753463441</v>
      </c>
      <c r="EB197" s="91">
        <f t="shared" ref="EB197" si="705">+EB195-EA195</f>
        <v>22.085833461230521</v>
      </c>
      <c r="EC197" s="91">
        <f t="shared" ref="EC197" si="706">+EC195-EB195</f>
        <v>48.489437756922683</v>
      </c>
      <c r="ED197" s="91">
        <f t="shared" ref="ED197" si="707">+ED195-EC195</f>
        <v>45.64507826724099</v>
      </c>
      <c r="EE197" s="91">
        <f t="shared" ref="EE197" si="708">+EE195-ED195</f>
        <v>32.020578734783271</v>
      </c>
      <c r="EF197" s="91">
        <f t="shared" ref="EF197" si="709">+EF195-EE195</f>
        <v>28.886211038461113</v>
      </c>
      <c r="EG197" s="91">
        <f t="shared" ref="EG197" si="710">+EG195-EF195</f>
        <v>29.468874407628505</v>
      </c>
      <c r="EH197" s="91">
        <f t="shared" ref="EH197" si="711">+EH195-EG195</f>
        <v>32.999102988768527</v>
      </c>
      <c r="EI197" s="91">
        <f t="shared" ref="EI197" si="712">+EI195-EH195</f>
        <v>33.590336876933009</v>
      </c>
      <c r="EJ197" s="91">
        <f t="shared" ref="EJ197" si="713">+EJ195-EI195</f>
        <v>46.344170066850154</v>
      </c>
      <c r="EK197" s="91">
        <f t="shared" ref="EK197" si="714">+EK195-EJ195</f>
        <v>54.663015323682203</v>
      </c>
      <c r="EL197" s="91">
        <f t="shared" ref="EL197" si="715">+EL195-EK195</f>
        <v>64.570297442368769</v>
      </c>
      <c r="EM197" s="91">
        <f t="shared" ref="EM197" si="716">+EM195-EL195</f>
        <v>88.123353960165332</v>
      </c>
      <c r="EN197" s="91">
        <f t="shared" ref="EN197" si="717">+EN195-EM195</f>
        <v>167.73678784149138</v>
      </c>
      <c r="EO197" s="91">
        <f t="shared" ref="EO197" si="718">+EO195-EN195</f>
        <v>283.81462526765677</v>
      </c>
      <c r="EP197" s="91">
        <f t="shared" ref="EP197" si="719">+EP195-EO195</f>
        <v>321.42331071298941</v>
      </c>
      <c r="EQ197" s="91">
        <f t="shared" ref="EQ197" si="720">+EQ195-EP195</f>
        <v>341.0926155474117</v>
      </c>
      <c r="ER197" s="91">
        <f t="shared" ref="ER197" si="721">+ER195-EQ195</f>
        <v>536.32838749035636</v>
      </c>
      <c r="ES197" s="91">
        <f t="shared" ref="ES197" si="722">+ES195-ER195</f>
        <v>518.44269192919819</v>
      </c>
      <c r="ET197" s="91">
        <f t="shared" ref="ET197" si="723">+ET195-ES195</f>
        <v>607.26115341830746</v>
      </c>
      <c r="EU197" s="91">
        <f t="shared" ref="EU197" si="724">+EU195-ET195</f>
        <v>638.2135056631555</v>
      </c>
      <c r="EV197" s="91">
        <f t="shared" ref="EV197" si="725">+EV195-EU195</f>
        <v>767.19548335272702</v>
      </c>
      <c r="EW197" s="91">
        <f t="shared" ref="EW197" si="726">+EW195-EV195</f>
        <v>741.45323916343659</v>
      </c>
      <c r="EX197" s="91" t="e">
        <f t="shared" ref="EX197" si="727">+EX195-EW195</f>
        <v>#DIV/0!</v>
      </c>
      <c r="EY197" s="91" t="e">
        <f t="shared" ref="EY197" si="728">+EY195-EX195</f>
        <v>#DIV/0!</v>
      </c>
      <c r="EZ197" s="91" t="e">
        <f t="shared" ref="EZ197" si="729">+EZ195-EY195</f>
        <v>#DIV/0!</v>
      </c>
      <c r="FA197" s="91" t="e">
        <f t="shared" ref="FA197" si="730">+FA195-EZ195</f>
        <v>#DIV/0!</v>
      </c>
      <c r="FB197" s="91" t="e">
        <f t="shared" ref="FB197" si="731">+FB195-FA195</f>
        <v>#DIV/0!</v>
      </c>
      <c r="FC197" s="91" t="e">
        <f t="shared" ref="FC197" si="732">+FC195-FB195</f>
        <v>#DIV/0!</v>
      </c>
      <c r="FD197" s="91" t="e">
        <f t="shared" ref="FD197" si="733">+FD195-FC195</f>
        <v>#DIV/0!</v>
      </c>
      <c r="FE197" s="91" t="e">
        <f t="shared" ref="FE197" si="734">+FE195-FD195</f>
        <v>#DIV/0!</v>
      </c>
      <c r="FF197" s="91" t="e">
        <f t="shared" ref="FF197" si="735">+FF195-FE195</f>
        <v>#DIV/0!</v>
      </c>
      <c r="FG197" s="91" t="e">
        <f t="shared" ref="FG197" si="736">+FG195-FF195</f>
        <v>#DIV/0!</v>
      </c>
      <c r="FH197" s="91" t="e">
        <f t="shared" ref="FH197" si="737">+FH195-FG195</f>
        <v>#DIV/0!</v>
      </c>
      <c r="FI197" s="91" t="e">
        <f t="shared" ref="FI197" si="738">+FI195-FH195</f>
        <v>#DIV/0!</v>
      </c>
      <c r="FJ197" s="91" t="e">
        <f t="shared" ref="FJ197" si="739">+FJ195-FI195</f>
        <v>#DIV/0!</v>
      </c>
      <c r="FK197" s="91" t="e">
        <f t="shared" ref="FK197" si="740">+FK195-FJ195</f>
        <v>#DIV/0!</v>
      </c>
      <c r="FL197" s="91" t="e">
        <f t="shared" ref="FL197" si="741">+FL195-FK195</f>
        <v>#DIV/0!</v>
      </c>
      <c r="FM197" s="91" t="e">
        <f t="shared" ref="FM197" si="742">+FM195-FL195</f>
        <v>#DIV/0!</v>
      </c>
      <c r="FN197" s="91" t="e">
        <f t="shared" ref="FN197" si="743">+FN195-FM195</f>
        <v>#DIV/0!</v>
      </c>
      <c r="FO197" s="91"/>
      <c r="FP197" s="91"/>
    </row>
    <row r="198" spans="1:253">
      <c r="A198" s="262" t="s">
        <v>348</v>
      </c>
      <c r="B198" s="262"/>
      <c r="C198" s="262"/>
      <c r="D198" s="262"/>
      <c r="E198" s="262"/>
      <c r="F198" s="262"/>
      <c r="G198" s="262"/>
      <c r="H198" s="264"/>
      <c r="I198" s="264">
        <f>+I197-I196</f>
        <v>-1.2665595952520894</v>
      </c>
      <c r="J198" s="264">
        <f t="shared" ref="J198:BU198" si="744">+J197-J196</f>
        <v>-1.5674748050568992</v>
      </c>
      <c r="K198" s="264">
        <f t="shared" si="744"/>
        <v>-1.973829008314028</v>
      </c>
      <c r="L198" s="264">
        <f t="shared" si="744"/>
        <v>-2.3319373956482048</v>
      </c>
      <c r="M198" s="264">
        <f t="shared" si="744"/>
        <v>-2.756966509831841</v>
      </c>
      <c r="N198" s="264">
        <f t="shared" si="744"/>
        <v>-3.1593411925382888</v>
      </c>
      <c r="O198" s="264">
        <f t="shared" si="744"/>
        <v>-4.0709122532946935</v>
      </c>
      <c r="P198" s="264">
        <f t="shared" si="744"/>
        <v>-5.2521792568427159</v>
      </c>
      <c r="Q198" s="264">
        <f t="shared" si="744"/>
        <v>-6.5854008657306942</v>
      </c>
      <c r="R198" s="264">
        <f t="shared" si="744"/>
        <v>-6.8095272405390723</v>
      </c>
      <c r="S198" s="264">
        <f t="shared" si="744"/>
        <v>-6.9376517281470544</v>
      </c>
      <c r="T198" s="264">
        <f t="shared" si="744"/>
        <v>-7.2523430392666821</v>
      </c>
      <c r="U198" s="264">
        <f t="shared" si="744"/>
        <v>-7.6558095954630314</v>
      </c>
      <c r="V198" s="264">
        <f t="shared" si="744"/>
        <v>-8.1343199565268556</v>
      </c>
      <c r="W198" s="264">
        <f t="shared" si="744"/>
        <v>-8.4045714829266807</v>
      </c>
      <c r="X198" s="264">
        <f t="shared" si="744"/>
        <v>-8.4585458676331235</v>
      </c>
      <c r="Y198" s="264">
        <f t="shared" si="744"/>
        <v>-8.4490075556968733</v>
      </c>
      <c r="Z198" s="264">
        <f t="shared" si="744"/>
        <v>-8.4766942151347529</v>
      </c>
      <c r="AA198" s="264">
        <f t="shared" si="744"/>
        <v>-8.5507817355400508</v>
      </c>
      <c r="AB198" s="264">
        <f t="shared" si="744"/>
        <v>-8.6949537943708783</v>
      </c>
      <c r="AC198" s="264">
        <f t="shared" si="744"/>
        <v>-8.5816693108350197</v>
      </c>
      <c r="AD198" s="264">
        <f t="shared" si="744"/>
        <v>-8.5261944363875415</v>
      </c>
      <c r="AE198" s="264">
        <f t="shared" si="744"/>
        <v>-8.5041273459859408</v>
      </c>
      <c r="AF198" s="264">
        <f t="shared" si="744"/>
        <v>-8.4150570502923774</v>
      </c>
      <c r="AG198" s="264">
        <f t="shared" si="744"/>
        <v>-8.3307389393143172</v>
      </c>
      <c r="AH198" s="264">
        <f t="shared" si="744"/>
        <v>-8.2942835784342339</v>
      </c>
      <c r="AI198" s="264">
        <f t="shared" si="744"/>
        <v>-8.3334249037956862</v>
      </c>
      <c r="AJ198" s="264">
        <f t="shared" si="744"/>
        <v>-8.5617132038505162</v>
      </c>
      <c r="AK198" s="264">
        <f t="shared" si="744"/>
        <v>-8.7714040554052168</v>
      </c>
      <c r="AL198" s="264">
        <f t="shared" si="744"/>
        <v>-8.9789187087347617</v>
      </c>
      <c r="AM198" s="264">
        <f t="shared" si="744"/>
        <v>-9.4442782283379927</v>
      </c>
      <c r="AN198" s="264">
        <f t="shared" si="744"/>
        <v>-10.03210196669777</v>
      </c>
      <c r="AO198" s="264">
        <f t="shared" si="744"/>
        <v>-10.921147112031235</v>
      </c>
      <c r="AP198" s="264">
        <f t="shared" si="744"/>
        <v>-12.229908967934797</v>
      </c>
      <c r="AQ198" s="264">
        <f t="shared" si="744"/>
        <v>-13.755144034421981</v>
      </c>
      <c r="AR198" s="264">
        <f t="shared" si="744"/>
        <v>-15.676508943616135</v>
      </c>
      <c r="AS198" s="264">
        <f t="shared" si="744"/>
        <v>-17.855200627452511</v>
      </c>
      <c r="AT198" s="264">
        <f t="shared" si="744"/>
        <v>-19.876113389177299</v>
      </c>
      <c r="AU198" s="264">
        <f t="shared" si="744"/>
        <v>-21.972921211068687</v>
      </c>
      <c r="AV198" s="264">
        <f t="shared" si="744"/>
        <v>-24.266866324031554</v>
      </c>
      <c r="AW198" s="264">
        <f t="shared" si="744"/>
        <v>-26.927820267081373</v>
      </c>
      <c r="AX198" s="264">
        <f t="shared" si="744"/>
        <v>-31.376156109389328</v>
      </c>
      <c r="AY198" s="264">
        <f t="shared" si="744"/>
        <v>-35.982469824039853</v>
      </c>
      <c r="AZ198" s="264">
        <f t="shared" si="744"/>
        <v>-40.0219516544051</v>
      </c>
      <c r="BA198" s="264">
        <f t="shared" si="744"/>
        <v>-44.010700612251057</v>
      </c>
      <c r="BB198" s="264">
        <f t="shared" si="744"/>
        <v>-48.12858883511305</v>
      </c>
      <c r="BC198" s="264">
        <f t="shared" si="744"/>
        <v>-52.540701868100243</v>
      </c>
      <c r="BD198" s="264">
        <f t="shared" si="744"/>
        <v>-57.069711484123133</v>
      </c>
      <c r="BE198" s="264">
        <f t="shared" si="744"/>
        <v>-62.463906057560351</v>
      </c>
      <c r="BF198" s="264">
        <f t="shared" si="744"/>
        <v>-68.535739974216085</v>
      </c>
      <c r="BG198" s="264">
        <f t="shared" si="744"/>
        <v>-75.439363227471006</v>
      </c>
      <c r="BH198" s="264">
        <f t="shared" si="744"/>
        <v>-84.10073778793668</v>
      </c>
      <c r="BI198" s="264">
        <f t="shared" si="744"/>
        <v>-98.230820676604594</v>
      </c>
      <c r="BJ198" s="264">
        <f t="shared" si="744"/>
        <v>-120.79645154446172</v>
      </c>
      <c r="BK198" s="264">
        <f t="shared" si="744"/>
        <v>-147.8629256968394</v>
      </c>
      <c r="BL198" s="264">
        <f t="shared" si="744"/>
        <v>-178.62263247846693</v>
      </c>
      <c r="BM198" s="264">
        <f t="shared" si="744"/>
        <v>-224.26655369397156</v>
      </c>
      <c r="BN198" s="264">
        <f t="shared" si="744"/>
        <v>-273.0667024898512</v>
      </c>
      <c r="BO198" s="264">
        <f t="shared" si="744"/>
        <v>-331.5237757549221</v>
      </c>
      <c r="BP198" s="264">
        <f t="shared" si="744"/>
        <v>-396.66896950358523</v>
      </c>
      <c r="BQ198" s="264">
        <f t="shared" si="744"/>
        <v>-474.76228299528702</v>
      </c>
      <c r="BR198" s="264" t="e">
        <f t="shared" si="744"/>
        <v>#DIV/0!</v>
      </c>
      <c r="BS198" s="264" t="e">
        <f t="shared" si="744"/>
        <v>#DIV/0!</v>
      </c>
      <c r="BT198" s="264" t="e">
        <f t="shared" si="744"/>
        <v>#DIV/0!</v>
      </c>
      <c r="BU198" s="264" t="e">
        <f t="shared" si="744"/>
        <v>#DIV/0!</v>
      </c>
      <c r="BV198" s="264" t="e">
        <f t="shared" ref="BV198:CH198" si="745">+BV197-BV196</f>
        <v>#DIV/0!</v>
      </c>
      <c r="BW198" s="264" t="e">
        <f t="shared" si="745"/>
        <v>#DIV/0!</v>
      </c>
      <c r="BX198" s="264" t="e">
        <f t="shared" si="745"/>
        <v>#DIV/0!</v>
      </c>
      <c r="BY198" s="264" t="e">
        <f t="shared" si="745"/>
        <v>#DIV/0!</v>
      </c>
      <c r="BZ198" s="264" t="e">
        <f t="shared" si="745"/>
        <v>#DIV/0!</v>
      </c>
      <c r="CA198" s="264" t="e">
        <f t="shared" si="745"/>
        <v>#DIV/0!</v>
      </c>
      <c r="CB198" s="264" t="e">
        <f t="shared" si="745"/>
        <v>#DIV/0!</v>
      </c>
      <c r="CC198" s="264" t="e">
        <f t="shared" si="745"/>
        <v>#DIV/0!</v>
      </c>
      <c r="CD198" s="264" t="e">
        <f t="shared" si="745"/>
        <v>#DIV/0!</v>
      </c>
      <c r="CE198" s="264" t="e">
        <f t="shared" si="745"/>
        <v>#DIV/0!</v>
      </c>
      <c r="CF198" s="264" t="e">
        <f t="shared" si="745"/>
        <v>#DIV/0!</v>
      </c>
      <c r="CG198" s="264" t="e">
        <f t="shared" si="745"/>
        <v>#DIV/0!</v>
      </c>
      <c r="CH198" s="264" t="e">
        <f t="shared" si="745"/>
        <v>#DIV/0!</v>
      </c>
      <c r="CN198" s="264"/>
      <c r="CO198" s="264">
        <f>+CO197-CO196</f>
        <v>-2.5349026687094556</v>
      </c>
      <c r="CP198" s="264">
        <f t="shared" ref="CP198:FA198" si="746">+CP197-CP196</f>
        <v>-2.7891833796767171</v>
      </c>
      <c r="CQ198" s="264">
        <f t="shared" si="746"/>
        <v>-3.2175054649815396</v>
      </c>
      <c r="CR198" s="264">
        <f t="shared" si="746"/>
        <v>-3.4894474417693617</v>
      </c>
      <c r="CS198" s="264">
        <f t="shared" si="746"/>
        <v>-3.8588896423078864</v>
      </c>
      <c r="CT198" s="264">
        <f t="shared" si="746"/>
        <v>-4.1368692344816829</v>
      </c>
      <c r="CU198" s="264">
        <f t="shared" si="746"/>
        <v>-5.4062948787810825</v>
      </c>
      <c r="CV198" s="264">
        <f t="shared" si="746"/>
        <v>-7.0606639496782222</v>
      </c>
      <c r="CW198" s="264">
        <f t="shared" si="746"/>
        <v>-8.8228490515737015</v>
      </c>
      <c r="CX198" s="264">
        <f t="shared" si="746"/>
        <v>-8.1686305565463151</v>
      </c>
      <c r="CY198" s="264">
        <f t="shared" si="746"/>
        <v>-7.474419314813419</v>
      </c>
      <c r="CZ198" s="264">
        <f t="shared" si="746"/>
        <v>-7.3316241077283291</v>
      </c>
      <c r="DA198" s="264">
        <f t="shared" si="746"/>
        <v>-7.4876314584467831</v>
      </c>
      <c r="DB198" s="264">
        <f t="shared" si="746"/>
        <v>-7.8884712811987079</v>
      </c>
      <c r="DC198" s="264">
        <f t="shared" si="746"/>
        <v>-7.9426518205622729</v>
      </c>
      <c r="DD198" s="264">
        <f t="shared" si="746"/>
        <v>-7.685034741928443</v>
      </c>
      <c r="DE198" s="264">
        <f t="shared" si="746"/>
        <v>-7.4625785814135677</v>
      </c>
      <c r="DF198" s="264">
        <f t="shared" si="746"/>
        <v>-7.4660354295562961</v>
      </c>
      <c r="DG198" s="264">
        <f t="shared" si="746"/>
        <v>-7.6721729425585554</v>
      </c>
      <c r="DH198" s="264">
        <f t="shared" si="746"/>
        <v>-8.0851330656222764</v>
      </c>
      <c r="DI198" s="264">
        <f t="shared" si="746"/>
        <v>-8.000608593729682</v>
      </c>
      <c r="DJ198" s="264">
        <f t="shared" si="746"/>
        <v>-8.0931833425708462</v>
      </c>
      <c r="DK198" s="264">
        <f t="shared" si="746"/>
        <v>-8.2632704051451551</v>
      </c>
      <c r="DL198" s="264">
        <f t="shared" si="746"/>
        <v>-8.2734866500926305</v>
      </c>
      <c r="DM198" s="264">
        <f t="shared" si="746"/>
        <v>-8.2680135284423901</v>
      </c>
      <c r="DN198" s="264">
        <f t="shared" si="746"/>
        <v>-8.3214701403748723</v>
      </c>
      <c r="DO198" s="264">
        <f t="shared" si="746"/>
        <v>-8.4761205130500894</v>
      </c>
      <c r="DP198" s="264">
        <f t="shared" si="746"/>
        <v>-8.9480917964009308</v>
      </c>
      <c r="DQ198" s="264">
        <f t="shared" si="746"/>
        <v>-9.2865033928075498</v>
      </c>
      <c r="DR198" s="264">
        <f t="shared" si="746"/>
        <v>-9.5537483553206446</v>
      </c>
      <c r="DS198" s="264">
        <f t="shared" si="746"/>
        <v>-10.291840493252408</v>
      </c>
      <c r="DT198" s="264">
        <f t="shared" si="746"/>
        <v>-11.122545597344644</v>
      </c>
      <c r="DU198" s="264">
        <f t="shared" si="746"/>
        <v>-12.490549071289081</v>
      </c>
      <c r="DV198" s="264">
        <f t="shared" si="746"/>
        <v>-14.52152002739404</v>
      </c>
      <c r="DW198" s="264">
        <f t="shared" si="746"/>
        <v>-16.727807996659827</v>
      </c>
      <c r="DX198" s="264">
        <f t="shared" si="746"/>
        <v>-19.443404163607163</v>
      </c>
      <c r="DY198" s="264">
        <f t="shared" si="746"/>
        <v>-22.329124389590611</v>
      </c>
      <c r="DZ198" s="264">
        <f t="shared" si="746"/>
        <v>-24.516525782007669</v>
      </c>
      <c r="EA198" s="264">
        <f t="shared" si="746"/>
        <v>-26.591637003260949</v>
      </c>
      <c r="EB198" s="264">
        <f t="shared" si="746"/>
        <v>-28.837696145024381</v>
      </c>
      <c r="EC198" s="264">
        <f t="shared" si="746"/>
        <v>-31.652170312914663</v>
      </c>
      <c r="ED198" s="264">
        <f t="shared" si="746"/>
        <v>-37.794684564796611</v>
      </c>
      <c r="EE198" s="264">
        <f t="shared" si="746"/>
        <v>-43.577738412492906</v>
      </c>
      <c r="EF198" s="264">
        <f t="shared" si="746"/>
        <v>-47.64879512443828</v>
      </c>
      <c r="EG198" s="264">
        <f t="shared" si="746"/>
        <v>-51.325987727986544</v>
      </c>
      <c r="EH198" s="264">
        <f t="shared" si="746"/>
        <v>-55.088243384347408</v>
      </c>
      <c r="EI198" s="264">
        <f t="shared" si="746"/>
        <v>-59.307048224812533</v>
      </c>
      <c r="EJ198" s="264">
        <f t="shared" si="746"/>
        <v>-63.60722692038982</v>
      </c>
      <c r="EK198" s="264">
        <f t="shared" si="746"/>
        <v>-69.51489283745623</v>
      </c>
      <c r="EL198" s="264">
        <f t="shared" si="746"/>
        <v>-76.473885175608757</v>
      </c>
      <c r="EM198" s="264">
        <f t="shared" si="746"/>
        <v>-84.68466682109505</v>
      </c>
      <c r="EN198" s="264">
        <f t="shared" si="746"/>
        <v>-95.879406922439841</v>
      </c>
      <c r="EO198" s="264">
        <f t="shared" si="746"/>
        <v>-117.10061619969031</v>
      </c>
      <c r="EP198" s="264">
        <f t="shared" si="746"/>
        <v>-152.94736616684901</v>
      </c>
      <c r="EQ198" s="264">
        <f t="shared" si="746"/>
        <v>-193.57043837697017</v>
      </c>
      <c r="ER198" s="264">
        <f t="shared" si="746"/>
        <v>-236.7175051828907</v>
      </c>
      <c r="ES198" s="264">
        <f t="shared" si="746"/>
        <v>-304.47490609871909</v>
      </c>
      <c r="ET198" s="264">
        <f t="shared" si="746"/>
        <v>-370.06204867831275</v>
      </c>
      <c r="EU198" s="264">
        <f t="shared" si="746"/>
        <v>-446.89661712258567</v>
      </c>
      <c r="EV198" s="264">
        <f t="shared" si="746"/>
        <v>-527.72328747702477</v>
      </c>
      <c r="EW198" s="264">
        <f t="shared" si="746"/>
        <v>-624.8796080349739</v>
      </c>
      <c r="EX198" s="264" t="e">
        <f t="shared" si="746"/>
        <v>#DIV/0!</v>
      </c>
      <c r="EY198" s="264" t="e">
        <f t="shared" si="746"/>
        <v>#DIV/0!</v>
      </c>
      <c r="EZ198" s="264" t="e">
        <f t="shared" si="746"/>
        <v>#DIV/0!</v>
      </c>
      <c r="FA198" s="264" t="e">
        <f t="shared" si="746"/>
        <v>#DIV/0!</v>
      </c>
      <c r="FB198" s="264" t="e">
        <f t="shared" ref="FB198:FN198" si="747">+FB197-FB196</f>
        <v>#DIV/0!</v>
      </c>
      <c r="FC198" s="264" t="e">
        <f t="shared" si="747"/>
        <v>#DIV/0!</v>
      </c>
      <c r="FD198" s="264" t="e">
        <f t="shared" si="747"/>
        <v>#DIV/0!</v>
      </c>
      <c r="FE198" s="264" t="e">
        <f t="shared" si="747"/>
        <v>#DIV/0!</v>
      </c>
      <c r="FF198" s="264" t="e">
        <f t="shared" si="747"/>
        <v>#DIV/0!</v>
      </c>
      <c r="FG198" s="264" t="e">
        <f t="shared" si="747"/>
        <v>#DIV/0!</v>
      </c>
      <c r="FH198" s="264" t="e">
        <f t="shared" si="747"/>
        <v>#DIV/0!</v>
      </c>
      <c r="FI198" s="264" t="e">
        <f t="shared" si="747"/>
        <v>#DIV/0!</v>
      </c>
      <c r="FJ198" s="264" t="e">
        <f t="shared" si="747"/>
        <v>#DIV/0!</v>
      </c>
      <c r="FK198" s="264" t="e">
        <f t="shared" si="747"/>
        <v>#DIV/0!</v>
      </c>
      <c r="FL198" s="264" t="e">
        <f t="shared" si="747"/>
        <v>#DIV/0!</v>
      </c>
      <c r="FM198" s="264" t="e">
        <f t="shared" si="747"/>
        <v>#DIV/0!</v>
      </c>
      <c r="FN198" s="264" t="e">
        <f t="shared" si="747"/>
        <v>#DIV/0!</v>
      </c>
    </row>
    <row r="199" spans="1:253">
      <c r="A199" s="262" t="s">
        <v>350</v>
      </c>
      <c r="B199" s="262"/>
      <c r="C199" s="262"/>
      <c r="D199" s="262"/>
      <c r="E199" s="262"/>
      <c r="F199" s="262"/>
      <c r="G199" s="262"/>
      <c r="H199" s="263"/>
      <c r="I199" s="264">
        <f>+(-I198)/I195</f>
        <v>5.4075377614527721E-2</v>
      </c>
      <c r="J199" s="264">
        <f t="shared" ref="J199:BU199" si="748">+(-J198)/J195</f>
        <v>5.593059128756802E-2</v>
      </c>
      <c r="K199" s="264">
        <f t="shared" si="748"/>
        <v>6.2855071928009876E-2</v>
      </c>
      <c r="L199" s="264">
        <f t="shared" si="748"/>
        <v>6.5751366603842856E-2</v>
      </c>
      <c r="M199" s="264">
        <f t="shared" si="748"/>
        <v>7.1162019907638027E-2</v>
      </c>
      <c r="N199" s="264">
        <f t="shared" si="748"/>
        <v>6.3475872009848278E-2</v>
      </c>
      <c r="O199" s="264">
        <f t="shared" si="748"/>
        <v>6.3401183569684161E-2</v>
      </c>
      <c r="P199" s="264">
        <f t="shared" si="748"/>
        <v>6.5685188330894873E-2</v>
      </c>
      <c r="Q199" s="264">
        <f t="shared" si="748"/>
        <v>8.5622635556256155E-2</v>
      </c>
      <c r="R199" s="264">
        <f t="shared" si="748"/>
        <v>9.3705202562959986E-2</v>
      </c>
      <c r="S199" s="264">
        <f t="shared" si="748"/>
        <v>9.6367773727546457E-2</v>
      </c>
      <c r="T199" s="264">
        <f t="shared" si="748"/>
        <v>9.9036234368988091E-2</v>
      </c>
      <c r="U199" s="264">
        <f t="shared" si="748"/>
        <v>0.10052080283594099</v>
      </c>
      <c r="V199" s="264">
        <f t="shared" si="748"/>
        <v>0.10667498869907263</v>
      </c>
      <c r="W199" s="264">
        <f t="shared" si="748"/>
        <v>0.11412108497870931</v>
      </c>
      <c r="X199" s="264">
        <f t="shared" si="748"/>
        <v>0.11912594022873858</v>
      </c>
      <c r="Y199" s="264">
        <f t="shared" si="748"/>
        <v>0.12079487577402484</v>
      </c>
      <c r="Z199" s="264">
        <f t="shared" si="748"/>
        <v>0.12029110564892406</v>
      </c>
      <c r="AA199" s="264">
        <f t="shared" si="748"/>
        <v>0.11751758290312671</v>
      </c>
      <c r="AB199" s="264">
        <f t="shared" si="748"/>
        <v>0.1218443439970449</v>
      </c>
      <c r="AC199" s="264">
        <f t="shared" si="748"/>
        <v>0.12020271637269118</v>
      </c>
      <c r="AD199" s="264">
        <f t="shared" si="748"/>
        <v>0.11811734887137473</v>
      </c>
      <c r="AE199" s="264">
        <f t="shared" si="748"/>
        <v>0.11829436101041642</v>
      </c>
      <c r="AF199" s="264">
        <f t="shared" si="748"/>
        <v>0.11758770581259304</v>
      </c>
      <c r="AG199" s="264">
        <f t="shared" si="748"/>
        <v>0.11605860544064316</v>
      </c>
      <c r="AH199" s="264">
        <f t="shared" si="748"/>
        <v>0.11379960345235796</v>
      </c>
      <c r="AI199" s="264">
        <f t="shared" si="748"/>
        <v>0.10876234320421253</v>
      </c>
      <c r="AJ199" s="264">
        <f t="shared" si="748"/>
        <v>0.10765706765368697</v>
      </c>
      <c r="AK199" s="264">
        <f t="shared" si="748"/>
        <v>0.10698373039586166</v>
      </c>
      <c r="AL199" s="264">
        <f t="shared" si="748"/>
        <v>0.10175275911998825</v>
      </c>
      <c r="AM199" s="264">
        <f t="shared" si="748"/>
        <v>9.8464619630435263E-2</v>
      </c>
      <c r="AN199" s="264">
        <f t="shared" si="748"/>
        <v>9.3082072811023001E-2</v>
      </c>
      <c r="AO199" s="264">
        <f t="shared" si="748"/>
        <v>8.7085574054481307E-2</v>
      </c>
      <c r="AP199" s="264">
        <f t="shared" si="748"/>
        <v>8.4276818550038463E-2</v>
      </c>
      <c r="AQ199" s="264">
        <f t="shared" si="748"/>
        <v>8.1125514210928618E-2</v>
      </c>
      <c r="AR199" s="264">
        <f t="shared" si="748"/>
        <v>7.9939886025843412E-2</v>
      </c>
      <c r="AS199" s="264">
        <f t="shared" si="748"/>
        <v>8.1923343015928796E-2</v>
      </c>
      <c r="AT199" s="264">
        <f t="shared" si="748"/>
        <v>8.3114187736333875E-2</v>
      </c>
      <c r="AU199" s="264">
        <f t="shared" si="748"/>
        <v>8.3959267551140374E-2</v>
      </c>
      <c r="AV199" s="264">
        <f t="shared" si="748"/>
        <v>8.4153018532110921E-2</v>
      </c>
      <c r="AW199" s="264">
        <f t="shared" si="748"/>
        <v>7.8833186435034397E-2</v>
      </c>
      <c r="AX199" s="264">
        <f t="shared" si="748"/>
        <v>7.9707063307313433E-2</v>
      </c>
      <c r="AY199" s="264">
        <f t="shared" si="748"/>
        <v>8.3050675731634882E-2</v>
      </c>
      <c r="AZ199" s="264">
        <f t="shared" si="748"/>
        <v>8.5194369740621279E-2</v>
      </c>
      <c r="BA199" s="264">
        <f t="shared" si="748"/>
        <v>8.6882129412132483E-2</v>
      </c>
      <c r="BB199" s="264">
        <f t="shared" si="748"/>
        <v>8.806450513282707E-2</v>
      </c>
      <c r="BC199" s="264">
        <f t="shared" si="748"/>
        <v>8.9526701141230028E-2</v>
      </c>
      <c r="BD199" s="264">
        <f t="shared" si="748"/>
        <v>8.92057756248225E-2</v>
      </c>
      <c r="BE199" s="264">
        <f t="shared" si="748"/>
        <v>8.9047463453344633E-2</v>
      </c>
      <c r="BF199" s="264">
        <f t="shared" si="748"/>
        <v>8.8550214206359307E-2</v>
      </c>
      <c r="BG199" s="264">
        <f t="shared" si="748"/>
        <v>8.6578098776547471E-2</v>
      </c>
      <c r="BH199" s="264">
        <f t="shared" si="748"/>
        <v>8.0030383856209017E-2</v>
      </c>
      <c r="BI199" s="264">
        <f t="shared" si="748"/>
        <v>7.2573024838445244E-2</v>
      </c>
      <c r="BJ199" s="264">
        <f t="shared" si="748"/>
        <v>7.0760426761748388E-2</v>
      </c>
      <c r="BK199" s="264">
        <f t="shared" si="748"/>
        <v>7.0615403000262755E-2</v>
      </c>
      <c r="BL199" s="264">
        <f t="shared" si="748"/>
        <v>6.6443414950809229E-2</v>
      </c>
      <c r="BM199" s="264">
        <f t="shared" si="748"/>
        <v>6.8228481463959878E-2</v>
      </c>
      <c r="BN199" s="264">
        <f t="shared" si="748"/>
        <v>6.8416341739703845E-2</v>
      </c>
      <c r="BO199" s="264">
        <f t="shared" si="748"/>
        <v>6.9870438818743136E-2</v>
      </c>
      <c r="BP199" s="264">
        <f t="shared" si="748"/>
        <v>7.0292917942951269E-2</v>
      </c>
      <c r="BQ199" s="264">
        <f t="shared" si="748"/>
        <v>7.2652983421693421E-2</v>
      </c>
      <c r="BR199" s="264" t="e">
        <f t="shared" si="748"/>
        <v>#DIV/0!</v>
      </c>
      <c r="BS199" s="264" t="e">
        <f t="shared" si="748"/>
        <v>#DIV/0!</v>
      </c>
      <c r="BT199" s="264" t="e">
        <f t="shared" si="748"/>
        <v>#DIV/0!</v>
      </c>
      <c r="BU199" s="264" t="e">
        <f t="shared" si="748"/>
        <v>#DIV/0!</v>
      </c>
      <c r="BV199" s="264" t="e">
        <f t="shared" ref="BV199:CH199" si="749">+(-BV198)/BV195</f>
        <v>#DIV/0!</v>
      </c>
      <c r="BW199" s="264" t="e">
        <f t="shared" si="749"/>
        <v>#DIV/0!</v>
      </c>
      <c r="BX199" s="264" t="e">
        <f t="shared" si="749"/>
        <v>#DIV/0!</v>
      </c>
      <c r="BY199" s="264" t="e">
        <f t="shared" si="749"/>
        <v>#DIV/0!</v>
      </c>
      <c r="BZ199" s="264" t="e">
        <f t="shared" si="749"/>
        <v>#DIV/0!</v>
      </c>
      <c r="CA199" s="264" t="e">
        <f t="shared" si="749"/>
        <v>#DIV/0!</v>
      </c>
      <c r="CB199" s="264" t="e">
        <f t="shared" si="749"/>
        <v>#DIV/0!</v>
      </c>
      <c r="CC199" s="264" t="e">
        <f t="shared" si="749"/>
        <v>#DIV/0!</v>
      </c>
      <c r="CD199" s="264" t="e">
        <f t="shared" si="749"/>
        <v>#DIV/0!</v>
      </c>
      <c r="CE199" s="264" t="e">
        <f t="shared" si="749"/>
        <v>#DIV/0!</v>
      </c>
      <c r="CF199" s="264" t="e">
        <f t="shared" si="749"/>
        <v>#DIV/0!</v>
      </c>
      <c r="CG199" s="264" t="e">
        <f t="shared" si="749"/>
        <v>#DIV/0!</v>
      </c>
      <c r="CH199" s="264" t="e">
        <f t="shared" si="749"/>
        <v>#DIV/0!</v>
      </c>
      <c r="CN199" s="263"/>
      <c r="CO199" s="264">
        <f>+(-CO198)/CO195</f>
        <v>0.11442308454732769</v>
      </c>
      <c r="CP199" s="264">
        <f t="shared" ref="CP199:FA199" si="750">+(-CP198)/CP195</f>
        <v>0.10922850962749643</v>
      </c>
      <c r="CQ199" s="264">
        <f t="shared" si="750"/>
        <v>0.11628501776872784</v>
      </c>
      <c r="CR199" s="264">
        <f t="shared" si="750"/>
        <v>0.11412839296679617</v>
      </c>
      <c r="CS199" s="264">
        <f t="shared" si="750"/>
        <v>0.11783248864784902</v>
      </c>
      <c r="CT199" s="264">
        <f t="shared" si="750"/>
        <v>9.665214867771682E-2</v>
      </c>
      <c r="CU199" s="264">
        <f t="shared" si="750"/>
        <v>9.6709008719600226E-2</v>
      </c>
      <c r="CV199" s="264">
        <f t="shared" si="750"/>
        <v>0.10109001448442163</v>
      </c>
      <c r="CW199" s="264">
        <f t="shared" si="750"/>
        <v>0.13666142087023081</v>
      </c>
      <c r="CX199" s="264">
        <f t="shared" si="750"/>
        <v>0.13854864643113646</v>
      </c>
      <c r="CY199" s="264">
        <f t="shared" si="750"/>
        <v>0.12944167087763847</v>
      </c>
      <c r="CZ199" s="264">
        <f t="shared" si="750"/>
        <v>0.12447149853801066</v>
      </c>
      <c r="DA199" s="264">
        <f t="shared" si="750"/>
        <v>0.1207634454268082</v>
      </c>
      <c r="DB199" s="264">
        <f t="shared" si="750"/>
        <v>0.12653913570272443</v>
      </c>
      <c r="DC199" s="264">
        <f t="shared" si="750"/>
        <v>0.13194896491265823</v>
      </c>
      <c r="DD199" s="264">
        <f t="shared" si="750"/>
        <v>0.13175691752466578</v>
      </c>
      <c r="DE199" s="264">
        <f t="shared" si="750"/>
        <v>0.12810455291655024</v>
      </c>
      <c r="DF199" s="264">
        <f t="shared" si="750"/>
        <v>0.12487606906147761</v>
      </c>
      <c r="DG199" s="264">
        <f t="shared" si="750"/>
        <v>0.12185843554892019</v>
      </c>
      <c r="DH199" s="264">
        <f t="shared" si="750"/>
        <v>0.13005092319834802</v>
      </c>
      <c r="DI199" s="264">
        <f t="shared" si="750"/>
        <v>0.12743437681673428</v>
      </c>
      <c r="DJ199" s="264">
        <f t="shared" si="750"/>
        <v>0.12644415700068923</v>
      </c>
      <c r="DK199" s="264">
        <f t="shared" si="750"/>
        <v>0.12920992590393532</v>
      </c>
      <c r="DL199" s="264">
        <f t="shared" si="750"/>
        <v>0.12974272264162362</v>
      </c>
      <c r="DM199" s="264">
        <f t="shared" si="750"/>
        <v>0.12909191556233518</v>
      </c>
      <c r="DN199" s="264">
        <f t="shared" si="750"/>
        <v>0.12777718407267122</v>
      </c>
      <c r="DO199" s="264">
        <f t="shared" si="750"/>
        <v>0.12334705077321474</v>
      </c>
      <c r="DP199" s="264">
        <f t="shared" si="750"/>
        <v>0.12560765331555035</v>
      </c>
      <c r="DQ199" s="264">
        <f t="shared" si="750"/>
        <v>0.126892730925033</v>
      </c>
      <c r="DR199" s="264">
        <f t="shared" si="750"/>
        <v>0.12114305286366769</v>
      </c>
      <c r="DS199" s="264">
        <f t="shared" si="750"/>
        <v>0.12010726853892592</v>
      </c>
      <c r="DT199" s="264">
        <f t="shared" si="750"/>
        <v>0.11530757755577375</v>
      </c>
      <c r="DU199" s="264">
        <f t="shared" si="750"/>
        <v>0.11100685521917052</v>
      </c>
      <c r="DV199" s="264">
        <f t="shared" si="750"/>
        <v>0.11175750216123198</v>
      </c>
      <c r="DW199" s="264">
        <f t="shared" si="750"/>
        <v>0.11048529250101261</v>
      </c>
      <c r="DX199" s="264">
        <f t="shared" si="750"/>
        <v>0.11162438347026059</v>
      </c>
      <c r="DY199" s="264">
        <f t="shared" si="750"/>
        <v>0.1165655940414029</v>
      </c>
      <c r="DZ199" s="264">
        <f t="shared" si="750"/>
        <v>0.11780550780369257</v>
      </c>
      <c r="EA199" s="264">
        <f t="shared" si="750"/>
        <v>0.11763164939394262</v>
      </c>
      <c r="EB199" s="264">
        <f t="shared" si="750"/>
        <v>0.1162133867320926</v>
      </c>
      <c r="EC199" s="264">
        <f t="shared" si="750"/>
        <v>0.10670453216855702</v>
      </c>
      <c r="ED199" s="264">
        <f t="shared" si="750"/>
        <v>0.11042073445037992</v>
      </c>
      <c r="EE199" s="264">
        <f t="shared" si="750"/>
        <v>0.11642479888248641</v>
      </c>
      <c r="EF199" s="264">
        <f t="shared" si="750"/>
        <v>0.11818077749568208</v>
      </c>
      <c r="EG199" s="264">
        <f t="shared" si="750"/>
        <v>0.11863041594235832</v>
      </c>
      <c r="EH199" s="264">
        <f t="shared" si="750"/>
        <v>0.11830304460085475</v>
      </c>
      <c r="EI199" s="264">
        <f t="shared" si="750"/>
        <v>0.11879371795881924</v>
      </c>
      <c r="EJ199" s="264">
        <f t="shared" si="750"/>
        <v>0.11658469348068441</v>
      </c>
      <c r="EK199" s="264">
        <f t="shared" si="750"/>
        <v>0.11580967629098532</v>
      </c>
      <c r="EL199" s="264">
        <f t="shared" si="750"/>
        <v>0.11502920673964979</v>
      </c>
      <c r="EM199" s="264">
        <f t="shared" si="750"/>
        <v>0.1124712797576254</v>
      </c>
      <c r="EN199" s="264">
        <f t="shared" si="750"/>
        <v>0.10413959258802399</v>
      </c>
      <c r="EO199" s="264">
        <f t="shared" si="750"/>
        <v>9.7219579074634827E-2</v>
      </c>
      <c r="EP199" s="264">
        <f t="shared" si="750"/>
        <v>0.10023291685608247</v>
      </c>
      <c r="EQ199" s="264">
        <f t="shared" si="750"/>
        <v>0.10367925994710593</v>
      </c>
      <c r="ER199" s="264">
        <f t="shared" si="750"/>
        <v>9.8495199142689782E-2</v>
      </c>
      <c r="ES199" s="264">
        <f t="shared" si="750"/>
        <v>0.10420858833004208</v>
      </c>
      <c r="ET199" s="264">
        <f t="shared" si="750"/>
        <v>0.10486182891924732</v>
      </c>
      <c r="EU199" s="264">
        <f t="shared" si="750"/>
        <v>0.10723997139483681</v>
      </c>
      <c r="EV199" s="264">
        <f t="shared" si="750"/>
        <v>0.10694665596058563</v>
      </c>
      <c r="EW199" s="264">
        <f t="shared" si="750"/>
        <v>0.11009335609002441</v>
      </c>
      <c r="EX199" s="264" t="e">
        <f t="shared" si="750"/>
        <v>#DIV/0!</v>
      </c>
      <c r="EY199" s="264" t="e">
        <f t="shared" si="750"/>
        <v>#DIV/0!</v>
      </c>
      <c r="EZ199" s="264" t="e">
        <f t="shared" si="750"/>
        <v>#DIV/0!</v>
      </c>
      <c r="FA199" s="264" t="e">
        <f t="shared" si="750"/>
        <v>#DIV/0!</v>
      </c>
      <c r="FB199" s="264" t="e">
        <f t="shared" ref="FB199:FN199" si="751">+(-FB198)/FB195</f>
        <v>#DIV/0!</v>
      </c>
      <c r="FC199" s="264" t="e">
        <f t="shared" si="751"/>
        <v>#DIV/0!</v>
      </c>
      <c r="FD199" s="264" t="e">
        <f t="shared" si="751"/>
        <v>#DIV/0!</v>
      </c>
      <c r="FE199" s="264" t="e">
        <f t="shared" si="751"/>
        <v>#DIV/0!</v>
      </c>
      <c r="FF199" s="264" t="e">
        <f t="shared" si="751"/>
        <v>#DIV/0!</v>
      </c>
      <c r="FG199" s="264" t="e">
        <f t="shared" si="751"/>
        <v>#DIV/0!</v>
      </c>
      <c r="FH199" s="264" t="e">
        <f t="shared" si="751"/>
        <v>#DIV/0!</v>
      </c>
      <c r="FI199" s="264" t="e">
        <f t="shared" si="751"/>
        <v>#DIV/0!</v>
      </c>
      <c r="FJ199" s="264" t="e">
        <f t="shared" si="751"/>
        <v>#DIV/0!</v>
      </c>
      <c r="FK199" s="264" t="e">
        <f t="shared" si="751"/>
        <v>#DIV/0!</v>
      </c>
      <c r="FL199" s="264" t="e">
        <f t="shared" si="751"/>
        <v>#DIV/0!</v>
      </c>
      <c r="FM199" s="264" t="e">
        <f t="shared" si="751"/>
        <v>#DIV/0!</v>
      </c>
      <c r="FN199" s="264" t="e">
        <f t="shared" si="751"/>
        <v>#DIV/0!</v>
      </c>
      <c r="FS199" s="90"/>
      <c r="FT199" s="90"/>
      <c r="FU199" s="90"/>
      <c r="FV199" s="90"/>
      <c r="FW199" s="90"/>
      <c r="FX199" s="90"/>
      <c r="FY199" s="90"/>
      <c r="FZ199" s="90"/>
      <c r="GA199" s="90"/>
      <c r="GB199" s="90"/>
      <c r="GC199" s="90"/>
      <c r="GD199" s="90"/>
      <c r="GE199" s="90"/>
      <c r="GF199" s="90"/>
      <c r="GG199" s="90"/>
      <c r="GH199" s="90"/>
      <c r="GI199" s="90"/>
      <c r="GJ199" s="90"/>
      <c r="GK199" s="90"/>
      <c r="GL199" s="90"/>
      <c r="GM199" s="90"/>
      <c r="GN199" s="90"/>
      <c r="GO199" s="90"/>
      <c r="GP199" s="90"/>
      <c r="GQ199" s="90"/>
      <c r="GR199" s="90"/>
      <c r="GS199" s="90"/>
      <c r="GT199" s="90"/>
      <c r="GU199" s="90"/>
      <c r="GV199" s="90"/>
      <c r="GW199" s="90"/>
      <c r="GX199" s="90"/>
      <c r="GY199" s="90"/>
      <c r="GZ199" s="90"/>
      <c r="HA199" s="90"/>
      <c r="HB199" s="90"/>
      <c r="HC199" s="90"/>
      <c r="HD199" s="90"/>
      <c r="HE199" s="90"/>
      <c r="HF199" s="90"/>
      <c r="HG199" s="90"/>
      <c r="HH199" s="90"/>
      <c r="HI199" s="90"/>
      <c r="HJ199" s="90"/>
      <c r="HK199" s="90"/>
      <c r="HL199" s="90"/>
      <c r="HM199" s="90"/>
      <c r="HN199" s="90"/>
      <c r="HO199" s="90"/>
      <c r="HP199" s="90"/>
      <c r="HQ199" s="90"/>
      <c r="HR199" s="90"/>
      <c r="HS199" s="90"/>
      <c r="HT199" s="90"/>
      <c r="HU199" s="90"/>
      <c r="HV199" s="90"/>
      <c r="HW199" s="90"/>
      <c r="HX199" s="90"/>
      <c r="HY199" s="90"/>
      <c r="HZ199" s="90"/>
      <c r="IA199" s="90"/>
      <c r="IB199" s="90"/>
      <c r="IC199" s="90"/>
      <c r="ID199" s="90"/>
      <c r="IE199" s="90"/>
      <c r="IF199" s="90"/>
      <c r="IG199" s="90"/>
      <c r="IH199" s="90"/>
      <c r="II199" s="90"/>
      <c r="IJ199" s="90"/>
      <c r="IK199" s="90"/>
      <c r="IL199" s="90"/>
      <c r="IM199" s="90"/>
      <c r="IN199" s="90"/>
      <c r="IO199" s="90"/>
      <c r="IP199" s="90"/>
      <c r="IQ199" s="90"/>
      <c r="IR199" s="90"/>
      <c r="IS199" s="90"/>
    </row>
    <row r="200" spans="1:253">
      <c r="B200" s="91"/>
      <c r="C200" s="91"/>
      <c r="D200" s="91"/>
      <c r="E200" s="91"/>
      <c r="F200" s="91"/>
      <c r="G200" s="91"/>
      <c r="H200" s="91"/>
      <c r="I200" s="91"/>
      <c r="J200" s="91"/>
      <c r="K200" s="91"/>
      <c r="L200" s="91"/>
      <c r="M200" s="91"/>
      <c r="N200" s="91"/>
      <c r="O200" s="91"/>
      <c r="P200" s="91"/>
      <c r="Q200" s="91"/>
      <c r="R200" s="91"/>
      <c r="S200" s="91"/>
      <c r="T200" s="91"/>
      <c r="U200" s="91"/>
      <c r="V200" s="91"/>
      <c r="W200" s="91"/>
      <c r="X200" s="91"/>
      <c r="Y200" s="91"/>
      <c r="Z200" s="91"/>
      <c r="AA200" s="91"/>
      <c r="AB200" s="91"/>
      <c r="AC200" s="91"/>
      <c r="AD200" s="91"/>
      <c r="AE200" s="91"/>
      <c r="AF200" s="91"/>
      <c r="AG200" s="91"/>
      <c r="AH200" s="91"/>
      <c r="AI200" s="91"/>
      <c r="AJ200" s="91"/>
      <c r="AK200" s="91"/>
      <c r="AL200" s="91"/>
      <c r="AM200" s="91"/>
      <c r="AN200" s="91"/>
      <c r="AO200" s="91"/>
      <c r="AP200" s="91"/>
      <c r="AQ200" s="91"/>
      <c r="AR200" s="91"/>
      <c r="AS200" s="91"/>
      <c r="AT200" s="91"/>
      <c r="AU200" s="91"/>
      <c r="AV200" s="91"/>
      <c r="AW200" s="91"/>
      <c r="AX200" s="91"/>
      <c r="AY200" s="91"/>
      <c r="AZ200" s="91"/>
      <c r="BA200" s="91"/>
      <c r="BB200" s="91"/>
      <c r="BC200" s="91"/>
      <c r="BD200" s="91"/>
      <c r="BE200" s="91"/>
      <c r="BF200" s="91"/>
      <c r="BG200" s="91"/>
      <c r="BH200" s="91"/>
      <c r="BI200" s="91"/>
      <c r="BJ200" s="91"/>
      <c r="BK200" s="91"/>
      <c r="BL200" s="91"/>
      <c r="BM200" s="91"/>
      <c r="BN200" s="91"/>
      <c r="BO200" s="91"/>
      <c r="BP200" s="91"/>
      <c r="BQ200" s="91"/>
      <c r="BR200" s="91"/>
      <c r="BS200" s="91"/>
      <c r="BT200" s="91"/>
      <c r="BU200" s="91"/>
      <c r="BV200" s="91"/>
      <c r="BW200" s="91"/>
      <c r="BX200" s="91"/>
      <c r="BY200" s="91"/>
      <c r="BZ200" s="91"/>
      <c r="CA200" s="91"/>
      <c r="CB200" s="91"/>
      <c r="CC200" s="91"/>
      <c r="CD200" s="91"/>
      <c r="CE200" s="91"/>
      <c r="CF200" s="91"/>
      <c r="CG200" s="91"/>
      <c r="CH200" s="91"/>
      <c r="CK200" s="83"/>
      <c r="CM200" s="94"/>
      <c r="CN200" s="91"/>
      <c r="CO200" s="91"/>
      <c r="CP200" s="91"/>
      <c r="CQ200" s="91"/>
      <c r="CR200" s="91"/>
      <c r="CS200" s="91"/>
      <c r="CT200" s="91"/>
      <c r="CU200" s="91"/>
      <c r="CV200" s="91"/>
      <c r="CW200" s="91"/>
      <c r="CX200" s="91"/>
      <c r="CY200" s="91"/>
      <c r="CZ200" s="91"/>
      <c r="DA200" s="91"/>
      <c r="DB200" s="91"/>
      <c r="DC200" s="91"/>
      <c r="DD200" s="91"/>
      <c r="DE200" s="91"/>
      <c r="DF200" s="91"/>
      <c r="DG200" s="91"/>
      <c r="DH200" s="91"/>
      <c r="DI200" s="91"/>
      <c r="DJ200" s="91"/>
      <c r="DK200" s="91"/>
      <c r="DL200" s="91"/>
      <c r="DM200" s="91"/>
      <c r="DN200" s="91"/>
      <c r="DO200" s="91"/>
      <c r="DP200" s="91"/>
      <c r="DQ200" s="91"/>
      <c r="DR200" s="91"/>
      <c r="DS200" s="91"/>
      <c r="DT200" s="91"/>
      <c r="DU200" s="91"/>
      <c r="DV200" s="91"/>
      <c r="DW200" s="91"/>
      <c r="DX200" s="91"/>
      <c r="DY200" s="91"/>
      <c r="DZ200" s="91"/>
      <c r="EA200" s="91"/>
      <c r="EB200" s="91"/>
      <c r="EC200" s="91"/>
      <c r="ED200" s="91"/>
      <c r="EE200" s="91"/>
      <c r="EF200" s="91"/>
      <c r="EG200" s="91"/>
      <c r="EH200" s="91"/>
      <c r="EI200" s="91"/>
      <c r="EJ200" s="91"/>
      <c r="EK200" s="91"/>
      <c r="EL200" s="91"/>
      <c r="EM200" s="91"/>
      <c r="EN200" s="91"/>
      <c r="EO200" s="91"/>
      <c r="EP200" s="91"/>
      <c r="EQ200" s="91"/>
      <c r="ER200" s="91"/>
      <c r="ES200" s="91"/>
      <c r="ET200" s="91"/>
      <c r="EU200" s="91"/>
      <c r="EV200" s="91"/>
      <c r="EW200" s="91"/>
      <c r="EX200" s="91"/>
      <c r="EY200" s="91"/>
      <c r="EZ200" s="91"/>
      <c r="FA200" s="91"/>
      <c r="FB200" s="91"/>
      <c r="FC200" s="91"/>
      <c r="FD200" s="91"/>
      <c r="FE200" s="91"/>
      <c r="FF200" s="91"/>
      <c r="FG200" s="91"/>
      <c r="FH200" s="91"/>
      <c r="FI200" s="91"/>
      <c r="FJ200" s="91"/>
      <c r="FK200" s="91"/>
      <c r="FL200" s="91"/>
      <c r="FM200" s="91"/>
      <c r="FN200" s="91"/>
    </row>
    <row r="201" spans="1:253">
      <c r="B201" s="91"/>
      <c r="C201" s="91"/>
      <c r="D201" s="91"/>
      <c r="E201" s="91"/>
      <c r="F201" s="91"/>
      <c r="G201" s="91"/>
      <c r="H201" s="91"/>
      <c r="I201" s="91"/>
      <c r="J201" s="91"/>
      <c r="K201" s="91"/>
      <c r="L201" s="91"/>
      <c r="M201" s="91"/>
      <c r="N201" s="91"/>
      <c r="O201" s="91"/>
      <c r="P201" s="91"/>
      <c r="Q201" s="91"/>
      <c r="R201" s="91"/>
      <c r="S201" s="91"/>
      <c r="T201" s="91"/>
      <c r="U201" s="91"/>
      <c r="V201" s="91"/>
      <c r="W201" s="91"/>
      <c r="X201" s="91"/>
      <c r="Y201" s="91"/>
      <c r="Z201" s="91"/>
      <c r="AA201" s="91"/>
      <c r="AB201" s="91"/>
      <c r="AC201" s="91"/>
      <c r="AD201" s="91"/>
      <c r="AE201" s="91"/>
      <c r="AF201" s="91"/>
      <c r="AG201" s="91"/>
      <c r="AH201" s="91"/>
      <c r="AI201" s="91"/>
      <c r="AJ201" s="91"/>
      <c r="AK201" s="91"/>
      <c r="AL201" s="91"/>
      <c r="AM201" s="91"/>
      <c r="AN201" s="91"/>
      <c r="AO201" s="91"/>
      <c r="AP201" s="91"/>
      <c r="AQ201" s="91"/>
      <c r="AR201" s="91"/>
      <c r="AS201" s="91"/>
      <c r="AT201" s="91"/>
      <c r="AU201" s="91"/>
      <c r="AV201" s="91"/>
      <c r="AW201" s="91"/>
      <c r="AX201" s="91"/>
      <c r="AY201" s="91"/>
      <c r="AZ201" s="91"/>
      <c r="BA201" s="91"/>
      <c r="BB201" s="91"/>
      <c r="BC201" s="91"/>
      <c r="BD201" s="91"/>
      <c r="BE201" s="91"/>
      <c r="BF201" s="91"/>
      <c r="BG201" s="91"/>
      <c r="BH201" s="91"/>
      <c r="BI201" s="91"/>
      <c r="BJ201" s="91"/>
      <c r="BK201" s="91"/>
      <c r="BL201" s="91"/>
      <c r="BM201" s="91"/>
      <c r="BN201" s="91"/>
      <c r="BO201" s="91"/>
      <c r="BP201" s="91"/>
      <c r="BQ201" s="91"/>
      <c r="BR201" s="91"/>
      <c r="BS201" s="91"/>
      <c r="BT201" s="91"/>
      <c r="BU201" s="91"/>
      <c r="BV201" s="91"/>
      <c r="BW201" s="91"/>
      <c r="BX201" s="91"/>
      <c r="BY201" s="91"/>
      <c r="BZ201" s="91"/>
      <c r="CA201" s="91"/>
      <c r="CB201" s="91"/>
      <c r="CC201" s="91"/>
      <c r="CD201" s="91"/>
      <c r="CE201" s="91"/>
      <c r="CF201" s="91"/>
      <c r="CG201" s="91"/>
      <c r="CH201" s="91"/>
      <c r="CL201" s="83"/>
      <c r="CN201" s="91"/>
      <c r="CO201" s="91"/>
      <c r="CP201" s="91"/>
      <c r="CQ201" s="91"/>
      <c r="CR201" s="91"/>
      <c r="CS201" s="91"/>
      <c r="CT201" s="91"/>
      <c r="CU201" s="91"/>
      <c r="CV201" s="91"/>
      <c r="CW201" s="91"/>
      <c r="CX201" s="91"/>
      <c r="CY201" s="91"/>
      <c r="CZ201" s="91"/>
      <c r="DA201" s="91"/>
      <c r="DB201" s="91"/>
      <c r="DC201" s="91"/>
      <c r="DD201" s="91"/>
      <c r="DE201" s="91"/>
      <c r="DF201" s="91"/>
      <c r="DG201" s="91"/>
      <c r="DH201" s="91"/>
      <c r="DI201" s="91"/>
      <c r="DJ201" s="91"/>
      <c r="DK201" s="91"/>
      <c r="DL201" s="91"/>
      <c r="DM201" s="91"/>
      <c r="DN201" s="91"/>
      <c r="DO201" s="91"/>
      <c r="DP201" s="91"/>
      <c r="DQ201" s="91"/>
      <c r="DR201" s="91"/>
      <c r="DS201" s="91"/>
      <c r="DT201" s="91"/>
      <c r="DU201" s="91"/>
      <c r="DV201" s="91"/>
      <c r="DW201" s="91"/>
      <c r="DX201" s="91"/>
      <c r="DY201" s="91"/>
      <c r="DZ201" s="91"/>
      <c r="EA201" s="91"/>
      <c r="EB201" s="91"/>
      <c r="EC201" s="91"/>
      <c r="ED201" s="91"/>
      <c r="EE201" s="91"/>
      <c r="EF201" s="91"/>
      <c r="EG201" s="91"/>
      <c r="EH201" s="91"/>
      <c r="EI201" s="91"/>
      <c r="EJ201" s="91"/>
      <c r="EK201" s="91"/>
      <c r="EL201" s="91"/>
      <c r="EM201" s="91"/>
      <c r="EN201" s="91"/>
      <c r="EO201" s="91"/>
      <c r="EP201" s="91"/>
      <c r="EQ201" s="91"/>
      <c r="ER201" s="91"/>
      <c r="ES201" s="91"/>
      <c r="ET201" s="91"/>
      <c r="EU201" s="91"/>
      <c r="EV201" s="91"/>
      <c r="EW201" s="91"/>
      <c r="EX201" s="91"/>
      <c r="EY201" s="91"/>
      <c r="EZ201" s="91"/>
      <c r="FA201" s="91"/>
      <c r="FB201" s="91"/>
      <c r="FC201" s="91"/>
      <c r="FD201" s="91"/>
      <c r="FE201" s="91"/>
      <c r="FF201" s="91"/>
      <c r="FG201" s="91"/>
      <c r="FH201" s="91"/>
      <c r="FI201" s="91"/>
      <c r="FJ201" s="91"/>
      <c r="FK201" s="91"/>
      <c r="FL201" s="91"/>
      <c r="FM201" s="91"/>
      <c r="FN201" s="91"/>
    </row>
    <row r="202" spans="1:253">
      <c r="B202" s="91"/>
      <c r="C202" s="91"/>
      <c r="D202" s="91"/>
      <c r="E202" s="91"/>
      <c r="F202" s="91"/>
      <c r="G202" s="91"/>
      <c r="H202" s="91"/>
      <c r="I202" s="91"/>
      <c r="J202" s="91"/>
      <c r="K202" s="91"/>
      <c r="L202" s="91"/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  <c r="Z202" s="91"/>
      <c r="AA202" s="91"/>
      <c r="AB202" s="91"/>
      <c r="AC202" s="91"/>
      <c r="AD202" s="91"/>
      <c r="AE202" s="91"/>
      <c r="AF202" s="91"/>
      <c r="AG202" s="91"/>
      <c r="AH202" s="91"/>
      <c r="AI202" s="91"/>
      <c r="AJ202" s="91"/>
      <c r="AK202" s="91"/>
      <c r="AL202" s="91"/>
      <c r="AM202" s="91"/>
      <c r="AN202" s="91"/>
      <c r="AO202" s="91"/>
      <c r="AP202" s="91"/>
      <c r="AQ202" s="91"/>
      <c r="AR202" s="91"/>
      <c r="AS202" s="91"/>
      <c r="AT202" s="91"/>
      <c r="AU202" s="91"/>
      <c r="AV202" s="91"/>
      <c r="AW202" s="91"/>
      <c r="AX202" s="91"/>
      <c r="AY202" s="91"/>
      <c r="AZ202" s="91"/>
      <c r="BA202" s="91"/>
      <c r="BB202" s="91"/>
      <c r="BC202" s="91"/>
      <c r="BD202" s="91"/>
      <c r="BE202" s="91"/>
      <c r="BF202" s="91"/>
      <c r="BG202" s="91"/>
      <c r="BH202" s="91"/>
      <c r="BI202" s="91"/>
      <c r="BJ202" s="91"/>
      <c r="BK202" s="91"/>
      <c r="BL202" s="91"/>
      <c r="BM202" s="91"/>
      <c r="BN202" s="91"/>
      <c r="BO202" s="91"/>
      <c r="BP202" s="91"/>
      <c r="BQ202" s="91"/>
      <c r="BR202" s="91"/>
      <c r="BS202" s="91"/>
      <c r="BT202" s="91"/>
      <c r="BU202" s="91"/>
      <c r="BV202" s="91"/>
      <c r="BW202" s="91"/>
      <c r="BX202" s="91"/>
      <c r="BY202" s="91"/>
      <c r="BZ202" s="91"/>
      <c r="CA202" s="91"/>
      <c r="CB202" s="91"/>
      <c r="CC202" s="91"/>
      <c r="CD202" s="91"/>
      <c r="CE202" s="91"/>
      <c r="CF202" s="91"/>
      <c r="CG202" s="91"/>
      <c r="CH202" s="91"/>
      <c r="CL202" s="83"/>
      <c r="CN202" s="91"/>
      <c r="CO202" s="91"/>
      <c r="CP202" s="91"/>
      <c r="CQ202" s="91"/>
      <c r="CR202" s="91"/>
      <c r="CS202" s="91"/>
      <c r="CT202" s="91"/>
      <c r="CU202" s="91"/>
      <c r="CV202" s="91"/>
      <c r="CW202" s="91"/>
      <c r="CX202" s="91"/>
      <c r="CY202" s="91"/>
      <c r="CZ202" s="91"/>
      <c r="DA202" s="91"/>
      <c r="DB202" s="91"/>
      <c r="DC202" s="91"/>
      <c r="DD202" s="91"/>
      <c r="DE202" s="91"/>
      <c r="DF202" s="91"/>
      <c r="DG202" s="91"/>
      <c r="DH202" s="91"/>
      <c r="DI202" s="91"/>
      <c r="DJ202" s="91"/>
      <c r="DK202" s="91"/>
      <c r="DL202" s="91"/>
      <c r="DM202" s="91"/>
      <c r="DN202" s="91"/>
      <c r="DO202" s="91"/>
      <c r="DP202" s="91"/>
      <c r="DQ202" s="91"/>
      <c r="DR202" s="91"/>
      <c r="DS202" s="91"/>
      <c r="DT202" s="91"/>
      <c r="DU202" s="91"/>
      <c r="DV202" s="91"/>
      <c r="DW202" s="91"/>
      <c r="DX202" s="91"/>
      <c r="DY202" s="91"/>
      <c r="DZ202" s="91"/>
      <c r="EA202" s="91"/>
      <c r="EB202" s="91"/>
      <c r="EC202" s="91"/>
      <c r="ED202" s="91"/>
      <c r="EE202" s="91"/>
      <c r="EF202" s="91"/>
      <c r="EG202" s="91"/>
      <c r="EH202" s="91"/>
      <c r="EI202" s="91"/>
      <c r="EJ202" s="91"/>
      <c r="EK202" s="91"/>
      <c r="EL202" s="91"/>
      <c r="EM202" s="91"/>
      <c r="EN202" s="91"/>
      <c r="EO202" s="91"/>
      <c r="EP202" s="91"/>
      <c r="EQ202" s="91"/>
      <c r="ER202" s="91"/>
      <c r="ES202" s="91"/>
      <c r="ET202" s="91"/>
      <c r="EU202" s="91"/>
      <c r="EV202" s="91"/>
      <c r="EW202" s="91"/>
      <c r="EX202" s="91"/>
      <c r="EY202" s="91"/>
      <c r="EZ202" s="91"/>
      <c r="FA202" s="91"/>
      <c r="FB202" s="91"/>
      <c r="FC202" s="91"/>
      <c r="FD202" s="91"/>
      <c r="FE202" s="91"/>
      <c r="FF202" s="91"/>
      <c r="FG202" s="91"/>
      <c r="FH202" s="91"/>
      <c r="FI202" s="91"/>
      <c r="FJ202" s="91"/>
      <c r="FK202" s="91"/>
      <c r="FL202" s="91"/>
      <c r="FM202" s="91"/>
      <c r="FN202" s="91"/>
    </row>
    <row r="203" spans="1:253">
      <c r="H203" s="91"/>
      <c r="I203" s="91"/>
      <c r="J203" s="91"/>
      <c r="K203" s="91"/>
      <c r="L203" s="91"/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  <c r="Y203" s="91"/>
      <c r="Z203" s="91"/>
      <c r="AA203" s="91"/>
      <c r="AB203" s="91"/>
      <c r="AC203" s="91"/>
      <c r="AD203" s="91"/>
      <c r="AE203" s="91"/>
      <c r="AF203" s="91"/>
      <c r="AG203" s="91"/>
      <c r="AH203" s="91"/>
      <c r="AI203" s="91"/>
      <c r="AJ203" s="91"/>
      <c r="AK203" s="91"/>
      <c r="AL203" s="91"/>
      <c r="AM203" s="91"/>
      <c r="AN203" s="91"/>
      <c r="AO203" s="91"/>
      <c r="AP203" s="91"/>
      <c r="AQ203" s="91"/>
      <c r="AR203" s="91"/>
      <c r="AS203" s="91"/>
      <c r="AT203" s="91"/>
      <c r="AU203" s="91"/>
      <c r="AV203" s="91"/>
      <c r="AW203" s="91"/>
      <c r="AX203" s="91"/>
      <c r="AY203" s="91"/>
      <c r="AZ203" s="91"/>
      <c r="BA203" s="91"/>
      <c r="BB203" s="91"/>
      <c r="BC203" s="91"/>
      <c r="BD203" s="91"/>
      <c r="BE203" s="91"/>
      <c r="BF203" s="91"/>
      <c r="BG203" s="91"/>
      <c r="BH203" s="91"/>
      <c r="BI203" s="91"/>
      <c r="BJ203" s="91"/>
      <c r="BK203" s="91"/>
      <c r="BL203" s="91"/>
      <c r="BM203" s="91"/>
      <c r="BN203" s="91"/>
      <c r="BO203" s="91"/>
      <c r="BP203" s="91"/>
      <c r="BQ203" s="91"/>
      <c r="BR203" s="91"/>
      <c r="BS203" s="91"/>
      <c r="BT203" s="91"/>
      <c r="BU203" s="91"/>
      <c r="BV203" s="91"/>
      <c r="BW203" s="91"/>
      <c r="BX203" s="91"/>
      <c r="BY203" s="91"/>
      <c r="BZ203" s="91"/>
      <c r="CA203" s="91"/>
      <c r="CB203" s="91"/>
      <c r="CC203" s="91"/>
      <c r="CD203" s="91"/>
      <c r="CE203" s="91"/>
      <c r="CF203" s="91"/>
      <c r="CG203" s="91"/>
      <c r="CH203" s="91"/>
      <c r="CL203" s="83"/>
      <c r="CN203" s="91"/>
      <c r="CO203" s="91"/>
      <c r="CP203" s="91"/>
      <c r="CQ203" s="91"/>
      <c r="CR203" s="91"/>
      <c r="CS203" s="91"/>
      <c r="CT203" s="91"/>
      <c r="CU203" s="91"/>
      <c r="CV203" s="91"/>
      <c r="CW203" s="91"/>
      <c r="CX203" s="91"/>
      <c r="CY203" s="91"/>
      <c r="CZ203" s="91"/>
      <c r="DA203" s="91"/>
      <c r="DB203" s="91"/>
      <c r="DC203" s="91"/>
      <c r="DD203" s="91"/>
      <c r="DE203" s="91"/>
      <c r="DF203" s="91"/>
      <c r="DG203" s="91"/>
      <c r="DH203" s="91"/>
      <c r="DI203" s="91"/>
      <c r="DJ203" s="91"/>
      <c r="DK203" s="91"/>
      <c r="DL203" s="91"/>
      <c r="DM203" s="91"/>
      <c r="DN203" s="91"/>
      <c r="DO203" s="91"/>
      <c r="DP203" s="91"/>
      <c r="DQ203" s="91"/>
      <c r="DR203" s="91"/>
      <c r="DS203" s="91"/>
      <c r="DT203" s="91"/>
      <c r="DU203" s="91"/>
      <c r="DV203" s="91"/>
      <c r="DW203" s="91"/>
      <c r="DX203" s="91"/>
      <c r="DY203" s="91"/>
      <c r="DZ203" s="91"/>
      <c r="EA203" s="91"/>
      <c r="EB203" s="91"/>
      <c r="EC203" s="91"/>
      <c r="ED203" s="91"/>
      <c r="EE203" s="91"/>
      <c r="EF203" s="91"/>
      <c r="EG203" s="91"/>
      <c r="EH203" s="91"/>
      <c r="EI203" s="91"/>
      <c r="EJ203" s="91"/>
      <c r="EK203" s="91"/>
      <c r="EL203" s="91"/>
      <c r="EM203" s="91"/>
      <c r="EN203" s="91"/>
      <c r="EO203" s="91"/>
      <c r="EP203" s="91"/>
      <c r="EQ203" s="91"/>
      <c r="ER203" s="91"/>
      <c r="ES203" s="91"/>
      <c r="ET203" s="91"/>
      <c r="EU203" s="91"/>
      <c r="EV203" s="91"/>
      <c r="EW203" s="91"/>
      <c r="EX203" s="91"/>
      <c r="EY203" s="91"/>
      <c r="EZ203" s="91"/>
      <c r="FA203" s="91"/>
      <c r="FB203" s="91"/>
      <c r="FC203" s="91"/>
      <c r="FD203" s="91"/>
      <c r="FE203" s="91"/>
      <c r="FF203" s="91"/>
      <c r="FG203" s="91"/>
      <c r="FH203" s="91"/>
      <c r="FI203" s="91"/>
      <c r="FJ203" s="91"/>
      <c r="FK203" s="91"/>
      <c r="FL203" s="91"/>
      <c r="FM203" s="91"/>
      <c r="FN203" s="91"/>
    </row>
    <row r="204" spans="1:253">
      <c r="H204" s="91"/>
      <c r="I204" s="91"/>
      <c r="J204" s="91"/>
      <c r="K204" s="91"/>
      <c r="L204" s="91"/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  <c r="Y204" s="91"/>
      <c r="Z204" s="91"/>
      <c r="AA204" s="91"/>
      <c r="AB204" s="91"/>
      <c r="AC204" s="91"/>
      <c r="AD204" s="91"/>
      <c r="AE204" s="91"/>
      <c r="AF204" s="91"/>
      <c r="AG204" s="91"/>
      <c r="AH204" s="91"/>
      <c r="AI204" s="91"/>
      <c r="AJ204" s="91"/>
      <c r="AK204" s="91"/>
      <c r="AL204" s="91"/>
      <c r="AM204" s="91"/>
      <c r="AN204" s="91"/>
      <c r="AO204" s="91"/>
      <c r="AP204" s="91"/>
      <c r="AQ204" s="91"/>
      <c r="AR204" s="91"/>
      <c r="AS204" s="91"/>
      <c r="AT204" s="91"/>
      <c r="AU204" s="91"/>
      <c r="AV204" s="91"/>
      <c r="AW204" s="91"/>
      <c r="AX204" s="91"/>
      <c r="AY204" s="91"/>
      <c r="AZ204" s="91"/>
      <c r="BA204" s="91"/>
      <c r="BB204" s="91"/>
      <c r="BC204" s="91"/>
      <c r="BD204" s="91"/>
      <c r="BE204" s="91"/>
      <c r="BF204" s="91"/>
      <c r="BG204" s="91"/>
      <c r="BH204" s="91"/>
      <c r="BI204" s="91"/>
      <c r="BJ204" s="91"/>
      <c r="BK204" s="91"/>
      <c r="BL204" s="91"/>
      <c r="BM204" s="91"/>
      <c r="BN204" s="91"/>
      <c r="BO204" s="91"/>
      <c r="BP204" s="91"/>
      <c r="BQ204" s="91"/>
      <c r="BR204" s="91"/>
      <c r="BS204" s="91"/>
      <c r="BT204" s="91"/>
      <c r="BU204" s="91"/>
      <c r="BV204" s="91"/>
      <c r="BW204" s="91"/>
      <c r="BX204" s="91"/>
      <c r="BY204" s="91"/>
      <c r="BZ204" s="91"/>
      <c r="CA204" s="91"/>
      <c r="CB204" s="91"/>
      <c r="CC204" s="91"/>
      <c r="CD204" s="91"/>
      <c r="CE204" s="91"/>
      <c r="CF204" s="91"/>
      <c r="CG204" s="91"/>
      <c r="CH204" s="91"/>
      <c r="CN204" s="91"/>
      <c r="CO204" s="91"/>
      <c r="CP204" s="91"/>
      <c r="CQ204" s="91"/>
      <c r="CR204" s="91"/>
      <c r="CS204" s="91"/>
      <c r="CT204" s="91"/>
      <c r="CU204" s="91"/>
      <c r="CV204" s="91"/>
      <c r="CW204" s="91"/>
      <c r="CX204" s="91"/>
      <c r="CY204" s="91"/>
      <c r="CZ204" s="91"/>
      <c r="DA204" s="91"/>
      <c r="DB204" s="91"/>
      <c r="DC204" s="91"/>
      <c r="DD204" s="91"/>
      <c r="DE204" s="91"/>
      <c r="DF204" s="91"/>
      <c r="DG204" s="91"/>
      <c r="DH204" s="91"/>
      <c r="DI204" s="91"/>
      <c r="DJ204" s="91"/>
      <c r="DK204" s="91"/>
      <c r="DL204" s="91"/>
      <c r="DM204" s="91"/>
      <c r="DN204" s="91"/>
      <c r="DO204" s="91"/>
      <c r="DP204" s="91"/>
      <c r="DQ204" s="91"/>
      <c r="DR204" s="91"/>
      <c r="DS204" s="91"/>
      <c r="DT204" s="91"/>
      <c r="DU204" s="91"/>
      <c r="DV204" s="91"/>
      <c r="DW204" s="91"/>
      <c r="DX204" s="91"/>
      <c r="DY204" s="91"/>
      <c r="DZ204" s="91"/>
      <c r="EA204" s="91"/>
      <c r="EB204" s="91"/>
      <c r="EC204" s="91"/>
      <c r="ED204" s="91"/>
      <c r="EE204" s="91"/>
      <c r="EF204" s="91"/>
      <c r="EG204" s="91"/>
      <c r="EH204" s="91"/>
      <c r="EI204" s="91"/>
      <c r="EJ204" s="91"/>
      <c r="EK204" s="91"/>
      <c r="EL204" s="91"/>
      <c r="EM204" s="91"/>
      <c r="EN204" s="91"/>
      <c r="EO204" s="91"/>
      <c r="EP204" s="91"/>
      <c r="EQ204" s="91"/>
      <c r="ER204" s="91"/>
      <c r="ES204" s="91"/>
      <c r="ET204" s="91"/>
      <c r="EU204" s="91"/>
      <c r="EV204" s="91"/>
      <c r="EW204" s="91"/>
      <c r="EX204" s="91"/>
      <c r="EY204" s="91"/>
      <c r="EZ204" s="91"/>
      <c r="FA204" s="91"/>
      <c r="FB204" s="91"/>
      <c r="FC204" s="91"/>
      <c r="FD204" s="91"/>
      <c r="FE204" s="91"/>
      <c r="FF204" s="91"/>
      <c r="FG204" s="91"/>
      <c r="FH204" s="91"/>
      <c r="FI204" s="91"/>
      <c r="FJ204" s="91"/>
      <c r="FK204" s="91"/>
      <c r="FL204" s="91"/>
      <c r="FM204" s="91"/>
      <c r="FN204" s="91"/>
    </row>
    <row r="207" spans="1:253" ht="15.75">
      <c r="A207" s="86" t="s">
        <v>180</v>
      </c>
    </row>
    <row r="209" spans="1:172">
      <c r="E209" s="81"/>
      <c r="H209" s="83"/>
      <c r="I209" s="83"/>
      <c r="J209" s="83"/>
      <c r="K209" s="83"/>
      <c r="L209" s="83"/>
      <c r="M209" s="83"/>
      <c r="N209" s="83"/>
      <c r="O209" s="83"/>
      <c r="P209" s="83"/>
      <c r="Q209" s="83"/>
      <c r="R209" s="83"/>
      <c r="S209" s="83"/>
      <c r="T209" s="83"/>
      <c r="U209" s="83"/>
      <c r="V209" s="83"/>
      <c r="W209" s="83"/>
      <c r="X209" s="83"/>
      <c r="Y209" s="83"/>
      <c r="Z209" s="83"/>
      <c r="AA209" s="83"/>
      <c r="AB209" s="83"/>
      <c r="AC209" s="83"/>
      <c r="AD209" s="83"/>
      <c r="AE209" s="83"/>
      <c r="AF209" s="83"/>
      <c r="AG209" s="83"/>
      <c r="AH209" s="83"/>
      <c r="AI209" s="83"/>
      <c r="AJ209" s="83"/>
      <c r="AK209" s="83"/>
      <c r="AL209" s="83"/>
      <c r="AM209" s="83"/>
      <c r="AN209" s="83"/>
      <c r="AO209" s="83"/>
      <c r="AP209" s="83"/>
      <c r="AQ209" s="83"/>
      <c r="AR209" s="83"/>
      <c r="AS209" s="83"/>
      <c r="AT209" s="83"/>
      <c r="AU209" s="83"/>
      <c r="AV209" s="83"/>
      <c r="AW209" s="83"/>
      <c r="AX209" s="83"/>
      <c r="AY209" s="83"/>
      <c r="AZ209" s="83"/>
      <c r="BA209" s="83"/>
      <c r="BB209" s="83"/>
      <c r="BC209" s="83"/>
      <c r="BD209" s="83"/>
      <c r="BE209" s="83"/>
      <c r="BF209" s="87"/>
      <c r="BG209" s="83"/>
      <c r="BH209" s="83"/>
      <c r="BI209" s="83"/>
      <c r="BJ209" s="83"/>
      <c r="BK209" s="83"/>
      <c r="BL209" s="83"/>
      <c r="BM209" s="83"/>
      <c r="BN209" s="83"/>
      <c r="BO209" s="83"/>
      <c r="BP209" s="83"/>
      <c r="BQ209" s="83"/>
      <c r="BR209" s="83"/>
      <c r="BS209" s="83"/>
      <c r="BT209" s="83"/>
      <c r="BU209" s="83"/>
      <c r="BV209" s="83"/>
      <c r="BW209" s="83"/>
      <c r="BX209" s="83"/>
      <c r="BY209" s="83"/>
      <c r="BZ209" s="83"/>
      <c r="CA209" s="83"/>
      <c r="CB209" s="83"/>
      <c r="CC209" s="83"/>
      <c r="CD209" s="83"/>
      <c r="CE209" s="83"/>
      <c r="CF209" s="83"/>
      <c r="CG209" s="83"/>
      <c r="CH209" s="83"/>
      <c r="CI209" s="83"/>
      <c r="CJ209" s="87"/>
    </row>
    <row r="210" spans="1:172">
      <c r="A210" s="261" t="s">
        <v>344</v>
      </c>
      <c r="C210" s="82"/>
      <c r="H210" s="83"/>
      <c r="I210" s="83">
        <f>AgePrice!I297</f>
        <v>1</v>
      </c>
      <c r="J210" s="83">
        <f>AgePrice!J297</f>
        <v>0.96459455011951933</v>
      </c>
      <c r="K210" s="83">
        <f>AgePrice!K297</f>
        <v>0.92856214035415252</v>
      </c>
      <c r="L210" s="83">
        <f>AgePrice!L297</f>
        <v>0.89189704499251055</v>
      </c>
      <c r="M210" s="83">
        <f>AgePrice!M297</f>
        <v>0.85459594746326595</v>
      </c>
      <c r="N210" s="83">
        <f>AgePrice!N297</f>
        <v>0.81665924815489954</v>
      </c>
      <c r="O210" s="83">
        <f>AgePrice!O297</f>
        <v>0.77809292512286676</v>
      </c>
      <c r="P210" s="83">
        <f>AgePrice!P297</f>
        <v>0.73891108177682396</v>
      </c>
      <c r="Q210" s="83">
        <f>AgePrice!Q297</f>
        <v>0.69913929177995249</v>
      </c>
      <c r="R210" s="83">
        <f>AgePrice!R297</f>
        <v>0.65881879077761385</v>
      </c>
      <c r="S210" s="83">
        <f>AgePrice!S297</f>
        <v>0.61801145818013647</v>
      </c>
      <c r="T210" s="83">
        <f>AgePrice!T297</f>
        <v>0.57680537733512671</v>
      </c>
      <c r="U210" s="83">
        <f>AgePrice!U297</f>
        <v>0.5353205670270782</v>
      </c>
      <c r="V210" s="83">
        <f>AgePrice!V297</f>
        <v>0.49371426353817927</v>
      </c>
      <c r="W210" s="83">
        <f>AgePrice!W297</f>
        <v>0.4521849378434824</v>
      </c>
      <c r="X210" s="83">
        <f>AgePrice!X297</f>
        <v>0.41097410616240398</v>
      </c>
      <c r="Y210" s="83">
        <f>AgePrice!Y297</f>
        <v>0.37036498699080878</v>
      </c>
      <c r="Z210" s="83">
        <f>AgePrice!Z297</f>
        <v>0.33067721783556031</v>
      </c>
      <c r="AA210" s="83">
        <f>AgePrice!AA297</f>
        <v>0.29225719035578351</v>
      </c>
      <c r="AB210" s="83">
        <f>AgePrice!AB297</f>
        <v>0.25546407706590379</v>
      </c>
      <c r="AC210" s="83">
        <f>AgePrice!AC297</f>
        <v>0.22065224684999774</v>
      </c>
      <c r="AD210" s="83">
        <f>AgePrice!AD297</f>
        <v>0.18815140213155657</v>
      </c>
      <c r="AE210" s="83">
        <f>AgePrice!AE297</f>
        <v>0.15824629655811329</v>
      </c>
      <c r="AF210" s="83">
        <f>AgePrice!AF297</f>
        <v>0.13115818998761189</v>
      </c>
      <c r="AG210" s="83">
        <f>AgePrice!AG297</f>
        <v>0.10703018082409838</v>
      </c>
      <c r="AH210" s="83">
        <f>AgePrice!AH297</f>
        <v>8.591819485785325E-2</v>
      </c>
      <c r="AI210" s="83">
        <f>AgePrice!AI297</f>
        <v>6.7788745374571732E-2</v>
      </c>
      <c r="AJ210" s="83">
        <f>AgePrice!AJ297</f>
        <v>5.2523718083659951E-2</v>
      </c>
      <c r="AK210" s="83">
        <f>AgePrice!AK297</f>
        <v>3.9931527591759219E-2</v>
      </c>
      <c r="AL210" s="83">
        <f>AgePrice!AL297</f>
        <v>2.9763201778940904E-2</v>
      </c>
      <c r="AM210" s="83">
        <f>AgePrice!AM297</f>
        <v>2.1731412593200872E-2</v>
      </c>
      <c r="AN210" s="83">
        <f>AgePrice!AN297</f>
        <v>1.5530266677771356E-2</v>
      </c>
      <c r="AO210" s="83">
        <f>AgePrice!AO297</f>
        <v>1.0853806299245931E-2</v>
      </c>
      <c r="AP210" s="83">
        <f>AgePrice!AP297</f>
        <v>7.4115921266472151E-3</v>
      </c>
      <c r="AQ210" s="83">
        <f>AgePrice!AQ297</f>
        <v>4.9403381253034298E-3</v>
      </c>
      <c r="AR210" s="83">
        <f>AgePrice!AR297</f>
        <v>3.2112191869678413E-3</v>
      </c>
      <c r="AS210" s="83">
        <f>AgePrice!AS297</f>
        <v>2.0330580733724747E-3</v>
      </c>
      <c r="AT210" s="83">
        <f>AgePrice!AT297</f>
        <v>1.2520363917310005E-3</v>
      </c>
      <c r="AU210" s="83">
        <f>AgePrice!AU297</f>
        <v>7.4882507613493749E-4</v>
      </c>
      <c r="AV210" s="83">
        <f>AgePrice!AV297</f>
        <v>4.3409651332672116E-4</v>
      </c>
      <c r="AW210" s="83">
        <f>AgePrice!AW297</f>
        <v>2.4329876036906274E-4</v>
      </c>
      <c r="AX210" s="83">
        <f>AgePrice!AX297</f>
        <v>1.313952318988928E-4</v>
      </c>
      <c r="AY210" s="83">
        <f>AgePrice!AY297</f>
        <v>6.8055883375960039E-5</v>
      </c>
      <c r="AZ210" s="83">
        <f>AgePrice!AZ297</f>
        <v>3.3574067589754669E-5</v>
      </c>
      <c r="BA210" s="83">
        <f>AgePrice!BA297</f>
        <v>1.5607290396283783E-5</v>
      </c>
      <c r="BB210" s="83">
        <f>AgePrice!BB297</f>
        <v>6.7141494237695388E-6</v>
      </c>
      <c r="BC210" s="83">
        <f>AgePrice!BC297</f>
        <v>2.5844748162024918E-6</v>
      </c>
      <c r="BD210" s="83">
        <f>AgePrice!BD297</f>
        <v>8.270017130068265E-7</v>
      </c>
      <c r="BE210" s="83">
        <f>AgePrice!BE297</f>
        <v>1.7671006862364165E-7</v>
      </c>
      <c r="BF210" s="83">
        <f>AgePrice!BF297</f>
        <v>0</v>
      </c>
      <c r="BG210" s="83"/>
      <c r="BH210" s="83"/>
      <c r="BI210" s="83"/>
      <c r="BJ210" s="83"/>
      <c r="BK210" s="83"/>
      <c r="BL210" s="83"/>
      <c r="BM210" s="83"/>
      <c r="BN210" s="83"/>
      <c r="BO210" s="83"/>
      <c r="BP210" s="83"/>
      <c r="BQ210" s="83"/>
      <c r="BR210" s="83"/>
      <c r="BS210" s="83"/>
      <c r="BT210" s="83"/>
      <c r="BU210" s="83"/>
      <c r="BV210" s="83"/>
      <c r="BW210" s="83"/>
      <c r="BX210" s="83"/>
      <c r="BY210" s="83"/>
      <c r="BZ210" s="83"/>
      <c r="CA210" s="83"/>
      <c r="CB210" s="83"/>
      <c r="CC210" s="83"/>
      <c r="CD210" s="83"/>
      <c r="CE210" s="83"/>
      <c r="CF210" s="83"/>
      <c r="CG210" s="83"/>
      <c r="CH210" s="83"/>
      <c r="CI210" s="83"/>
      <c r="CJ210" s="83"/>
      <c r="CM210" s="92" t="s">
        <v>185</v>
      </c>
      <c r="CN210" s="92"/>
    </row>
    <row r="211" spans="1:172">
      <c r="A211" s="88" t="s">
        <v>343</v>
      </c>
      <c r="H211" s="88">
        <f>AgePrice!I297</f>
        <v>1</v>
      </c>
      <c r="I211" s="88">
        <f>AgePrice!J297</f>
        <v>0.96459455011951933</v>
      </c>
      <c r="J211" s="88">
        <f>AgePrice!K297</f>
        <v>0.92856214035415252</v>
      </c>
      <c r="K211" s="88">
        <f>AgePrice!L297</f>
        <v>0.89189704499251055</v>
      </c>
      <c r="L211" s="88">
        <f>AgePrice!M297</f>
        <v>0.85459594746326595</v>
      </c>
      <c r="M211" s="88">
        <f>AgePrice!N297</f>
        <v>0.81665924815489954</v>
      </c>
      <c r="N211" s="88">
        <f>AgePrice!O297</f>
        <v>0.77809292512286676</v>
      </c>
      <c r="O211" s="88">
        <f>AgePrice!P297</f>
        <v>0.73891108177682396</v>
      </c>
      <c r="P211" s="88">
        <f>AgePrice!Q297</f>
        <v>0.69913929177995249</v>
      </c>
      <c r="Q211" s="88">
        <f>AgePrice!R297</f>
        <v>0.65881879077761385</v>
      </c>
      <c r="R211" s="88">
        <f>AgePrice!S297</f>
        <v>0.61801145818013647</v>
      </c>
      <c r="S211" s="88">
        <f>AgePrice!T297</f>
        <v>0.57680537733512671</v>
      </c>
      <c r="T211" s="88">
        <f>AgePrice!U297</f>
        <v>0.5353205670270782</v>
      </c>
      <c r="U211" s="88">
        <f>AgePrice!V297</f>
        <v>0.49371426353817927</v>
      </c>
      <c r="V211" s="88">
        <f>AgePrice!W297</f>
        <v>0.4521849378434824</v>
      </c>
      <c r="W211" s="88">
        <f>AgePrice!X297</f>
        <v>0.41097410616240398</v>
      </c>
      <c r="X211" s="88">
        <f>AgePrice!Y297</f>
        <v>0.37036498699080878</v>
      </c>
      <c r="Y211" s="88">
        <f>AgePrice!Z297</f>
        <v>0.33067721783556031</v>
      </c>
      <c r="Z211" s="88">
        <f>AgePrice!AA297</f>
        <v>0.29225719035578351</v>
      </c>
      <c r="AA211" s="88">
        <f>AgePrice!AB297</f>
        <v>0.25546407706590379</v>
      </c>
      <c r="AB211" s="88">
        <f>AgePrice!AC297</f>
        <v>0.22065224684999774</v>
      </c>
      <c r="AC211" s="88">
        <f>AgePrice!AD297</f>
        <v>0.18815140213155657</v>
      </c>
      <c r="AD211" s="88">
        <f>AgePrice!AE297</f>
        <v>0.15824629655811329</v>
      </c>
      <c r="AE211" s="88">
        <f>AgePrice!AF297</f>
        <v>0.13115818998761189</v>
      </c>
      <c r="AF211" s="88">
        <f>AgePrice!AG297</f>
        <v>0.10703018082409838</v>
      </c>
      <c r="AG211" s="88">
        <f>AgePrice!AH297</f>
        <v>8.591819485785325E-2</v>
      </c>
      <c r="AH211" s="88">
        <f>AgePrice!AI297</f>
        <v>6.7788745374571732E-2</v>
      </c>
      <c r="AI211" s="88">
        <f>AgePrice!AJ297</f>
        <v>5.2523718083659951E-2</v>
      </c>
      <c r="AJ211" s="88">
        <f>AgePrice!AK297</f>
        <v>3.9931527591759219E-2</v>
      </c>
      <c r="AK211" s="88">
        <f>AgePrice!AL297</f>
        <v>2.9763201778940904E-2</v>
      </c>
      <c r="AL211" s="88">
        <f>AgePrice!AM297</f>
        <v>2.1731412593200872E-2</v>
      </c>
      <c r="AM211" s="88">
        <f>AgePrice!AN297</f>
        <v>1.5530266677771356E-2</v>
      </c>
      <c r="AN211" s="88">
        <f>AgePrice!AO297</f>
        <v>1.0853806299245931E-2</v>
      </c>
      <c r="AO211" s="88">
        <f>AgePrice!AP297</f>
        <v>7.4115921266472151E-3</v>
      </c>
      <c r="AP211" s="88">
        <f>AgePrice!AQ297</f>
        <v>4.9403381253034298E-3</v>
      </c>
      <c r="AQ211" s="88">
        <f>AgePrice!AR297</f>
        <v>3.2112191869678413E-3</v>
      </c>
      <c r="AR211" s="88">
        <f>AgePrice!AS297</f>
        <v>2.0330580733724747E-3</v>
      </c>
      <c r="AS211" s="88">
        <f>AgePrice!AT297</f>
        <v>1.2520363917310005E-3</v>
      </c>
      <c r="AT211" s="88">
        <f>AgePrice!AU297</f>
        <v>7.4882507613493749E-4</v>
      </c>
      <c r="AU211" s="88">
        <f>AgePrice!AV297</f>
        <v>4.3409651332672116E-4</v>
      </c>
      <c r="AV211" s="88">
        <f>AgePrice!AW297</f>
        <v>2.4329876036906274E-4</v>
      </c>
      <c r="AW211" s="88">
        <f>AgePrice!AX297</f>
        <v>1.313952318988928E-4</v>
      </c>
      <c r="AX211" s="88">
        <f>AgePrice!AY297</f>
        <v>6.8055883375960039E-5</v>
      </c>
      <c r="AY211" s="88">
        <f>AgePrice!AZ297</f>
        <v>3.3574067589754669E-5</v>
      </c>
      <c r="AZ211" s="88">
        <f>AgePrice!BA297</f>
        <v>1.5607290396283783E-5</v>
      </c>
      <c r="BA211" s="88">
        <f>AgePrice!BB297</f>
        <v>6.7141494237695388E-6</v>
      </c>
      <c r="BB211" s="88">
        <f>AgePrice!BC297</f>
        <v>2.5844748162024918E-6</v>
      </c>
      <c r="BC211" s="88">
        <f>AgePrice!BD297</f>
        <v>8.270017130068265E-7</v>
      </c>
      <c r="BD211" s="88">
        <f>AgePrice!BE297</f>
        <v>1.7671006862364165E-7</v>
      </c>
      <c r="BE211" s="88">
        <f>AgePrice!BF297</f>
        <v>0</v>
      </c>
      <c r="BF211" s="88">
        <f t="shared" ref="BF211" si="752">+BF209*BF210</f>
        <v>0</v>
      </c>
      <c r="BG211" s="88"/>
      <c r="BH211" s="88"/>
      <c r="BI211" s="88"/>
      <c r="BJ211" s="88"/>
      <c r="BK211" s="88"/>
      <c r="BL211" s="88"/>
      <c r="BM211" s="88"/>
      <c r="BN211" s="88"/>
      <c r="BO211" s="88"/>
      <c r="BP211" s="88"/>
      <c r="BQ211" s="88"/>
      <c r="BR211" s="88"/>
      <c r="BS211" s="88"/>
      <c r="BT211" s="88"/>
      <c r="BU211" s="88"/>
      <c r="BV211" s="88"/>
      <c r="BW211" s="88"/>
      <c r="BX211" s="88"/>
      <c r="BY211" s="88"/>
      <c r="BZ211" s="88"/>
      <c r="CA211" s="88"/>
      <c r="CB211" s="88"/>
      <c r="CC211" s="88"/>
      <c r="CD211" s="88"/>
      <c r="CE211" s="88"/>
      <c r="CF211" s="88"/>
      <c r="CG211" s="88"/>
      <c r="CH211" s="88"/>
      <c r="CI211" s="88"/>
      <c r="CJ211" s="88"/>
      <c r="CM211" s="92" t="s">
        <v>156</v>
      </c>
      <c r="CN211" s="93">
        <f>+H213</f>
        <v>1</v>
      </c>
      <c r="CO211" s="93">
        <f t="shared" ref="CO211:EL211" si="753">+I213</f>
        <v>0.91970404824011986</v>
      </c>
      <c r="CP211" s="93">
        <f t="shared" si="753"/>
        <v>0.84581993455063453</v>
      </c>
      <c r="CQ211" s="93">
        <f t="shared" si="753"/>
        <v>0.77783423836309651</v>
      </c>
      <c r="CR211" s="93">
        <f t="shared" si="753"/>
        <v>0.71527459381362291</v>
      </c>
      <c r="CS211" s="93">
        <f t="shared" si="753"/>
        <v>0.65770640460888985</v>
      </c>
      <c r="CT211" s="93">
        <f t="shared" si="753"/>
        <v>0.60472982167254952</v>
      </c>
      <c r="CU211" s="93">
        <f t="shared" si="753"/>
        <v>0.55597696254841156</v>
      </c>
      <c r="CV211" s="93">
        <f t="shared" si="753"/>
        <v>0.51110935321859075</v>
      </c>
      <c r="CW211" s="93">
        <f t="shared" si="753"/>
        <v>0.46981557454211809</v>
      </c>
      <c r="CX211" s="93">
        <f t="shared" si="753"/>
        <v>0.43180909694300379</v>
      </c>
      <c r="CY211" s="93">
        <f t="shared" si="753"/>
        <v>0.39682628828638872</v>
      </c>
      <c r="CZ211" s="93">
        <f t="shared" si="753"/>
        <v>0.36462458108625595</v>
      </c>
      <c r="DA211" s="93">
        <f t="shared" si="753"/>
        <v>0.33498078629664485</v>
      </c>
      <c r="DB211" s="93">
        <f t="shared" si="753"/>
        <v>0.30768954195809439</v>
      </c>
      <c r="DC211" s="93">
        <f t="shared" si="753"/>
        <v>0.28256188590923503</v>
      </c>
      <c r="DD211" s="93">
        <f t="shared" si="753"/>
        <v>0.25942394263659602</v>
      </c>
      <c r="DE211" s="93">
        <f t="shared" si="753"/>
        <v>0.23811571512977203</v>
      </c>
      <c r="DF211" s="93">
        <f t="shared" si="753"/>
        <v>0.21848997333965822</v>
      </c>
      <c r="DG211" s="93">
        <f t="shared" si="753"/>
        <v>0.20041123150956419</v>
      </c>
      <c r="DH211" s="93">
        <f t="shared" si="753"/>
        <v>0.18375480726736085</v>
      </c>
      <c r="DI211" s="93">
        <f t="shared" si="753"/>
        <v>0.16840595593567623</v>
      </c>
      <c r="DJ211" s="93">
        <f t="shared" si="753"/>
        <v>0.1542590740405145</v>
      </c>
      <c r="DK211" s="93">
        <f t="shared" si="753"/>
        <v>0.14121696648015344</v>
      </c>
      <c r="DL211" s="93">
        <f t="shared" si="753"/>
        <v>0.12919017225913657</v>
      </c>
      <c r="DM211" s="93">
        <f t="shared" si="753"/>
        <v>0.11809634409969677</v>
      </c>
      <c r="DN211" s="93">
        <f t="shared" si="753"/>
        <v>0.10785967761786378</v>
      </c>
      <c r="DO211" s="93">
        <f t="shared" si="753"/>
        <v>9.841038609642315E-2</v>
      </c>
      <c r="DP211" s="93">
        <f t="shared" si="753"/>
        <v>8.9684217204217348E-2</v>
      </c>
      <c r="DQ211" s="93">
        <f t="shared" si="753"/>
        <v>8.1622008303208288E-2</v>
      </c>
      <c r="DR211" s="93">
        <f t="shared" si="753"/>
        <v>7.4169277253293101E-2</v>
      </c>
      <c r="DS211" s="93">
        <f t="shared" si="753"/>
        <v>6.7275845871944809E-2</v>
      </c>
      <c r="DT211" s="93">
        <f t="shared" si="753"/>
        <v>6.089549343306095E-2</v>
      </c>
      <c r="DU211" s="93">
        <f t="shared" si="753"/>
        <v>5.4985637798522696E-2</v>
      </c>
      <c r="DV211" s="93">
        <f t="shared" si="753"/>
        <v>4.9507041968351755E-2</v>
      </c>
      <c r="DW211" s="93">
        <f t="shared" si="753"/>
        <v>4.4423544012342914E-2</v>
      </c>
      <c r="DX211" s="93">
        <f t="shared" si="753"/>
        <v>3.9701808508873178E-2</v>
      </c>
      <c r="DY211" s="93">
        <f t="shared" si="753"/>
        <v>3.5311097766381715E-2</v>
      </c>
      <c r="DZ211" s="93">
        <f t="shared" si="753"/>
        <v>3.1223061240818303E-2</v>
      </c>
      <c r="EA211" s="93">
        <f t="shared" si="753"/>
        <v>2.7411541689129848E-2</v>
      </c>
      <c r="EB211" s="93">
        <f t="shared" si="753"/>
        <v>2.3852396715479549E-2</v>
      </c>
      <c r="EC211" s="93">
        <f t="shared" si="753"/>
        <v>2.0523334474180473E-2</v>
      </c>
      <c r="ED211" s="93">
        <f t="shared" si="753"/>
        <v>1.7403762392022903E-2</v>
      </c>
      <c r="EE211" s="93">
        <f t="shared" si="753"/>
        <v>1.447464786346901E-2</v>
      </c>
      <c r="EF211" s="93">
        <f t="shared" si="753"/>
        <v>1.1718389955711745E-2</v>
      </c>
      <c r="EG211" s="93">
        <f t="shared" si="753"/>
        <v>9.1187012374278741E-3</v>
      </c>
      <c r="EH211" s="93">
        <f t="shared" si="753"/>
        <v>6.660498915733633E-3</v>
      </c>
      <c r="EI211" s="93">
        <f t="shared" si="753"/>
        <v>4.3298045308669307E-3</v>
      </c>
      <c r="EJ211" s="93">
        <f t="shared" si="753"/>
        <v>2.113651517925245E-3</v>
      </c>
      <c r="EK211" s="93">
        <f t="shared" si="753"/>
        <v>0</v>
      </c>
      <c r="EL211" s="93">
        <f t="shared" si="753"/>
        <v>0</v>
      </c>
      <c r="EM211" s="93"/>
      <c r="EN211" s="93"/>
      <c r="EO211" s="93"/>
      <c r="EP211" s="93"/>
      <c r="EQ211" s="93"/>
      <c r="ER211" s="93"/>
      <c r="ES211" s="93"/>
      <c r="ET211" s="93"/>
      <c r="EU211" s="93"/>
      <c r="EV211" s="93"/>
      <c r="EW211" s="93"/>
      <c r="EX211" s="93"/>
      <c r="EY211" s="93"/>
      <c r="EZ211" s="93"/>
      <c r="FA211" s="93"/>
      <c r="FB211" s="93"/>
      <c r="FC211" s="93"/>
      <c r="FD211" s="93"/>
      <c r="FE211" s="93"/>
      <c r="FF211" s="93"/>
      <c r="FG211" s="93"/>
      <c r="FH211" s="93"/>
      <c r="FI211" s="93"/>
      <c r="FJ211" s="93"/>
      <c r="FK211" s="93"/>
      <c r="FL211" s="93"/>
      <c r="FM211" s="93"/>
      <c r="FN211" s="93"/>
      <c r="FO211" s="93"/>
      <c r="FP211" s="93"/>
    </row>
    <row r="212" spans="1:172">
      <c r="CM212" s="92" t="s">
        <v>186</v>
      </c>
      <c r="CN212" s="92"/>
    </row>
    <row r="213" spans="1:172">
      <c r="A213" s="92" t="s">
        <v>346</v>
      </c>
      <c r="H213" s="93">
        <f>AgePrice!CO297</f>
        <v>1</v>
      </c>
      <c r="I213" s="93">
        <f>AgePrice!CP297</f>
        <v>0.91970404824011986</v>
      </c>
      <c r="J213" s="93">
        <f>AgePrice!CQ297</f>
        <v>0.84581993455063453</v>
      </c>
      <c r="K213" s="93">
        <f>AgePrice!CR297</f>
        <v>0.77783423836309651</v>
      </c>
      <c r="L213" s="93">
        <f>AgePrice!CS297</f>
        <v>0.71527459381362291</v>
      </c>
      <c r="M213" s="93">
        <f>AgePrice!CT297</f>
        <v>0.65770640460888985</v>
      </c>
      <c r="N213" s="93">
        <f>AgePrice!CU297</f>
        <v>0.60472982167254952</v>
      </c>
      <c r="O213" s="93">
        <f>AgePrice!CV297</f>
        <v>0.55597696254841156</v>
      </c>
      <c r="P213" s="93">
        <f>AgePrice!CW297</f>
        <v>0.51110935321859075</v>
      </c>
      <c r="Q213" s="93">
        <f>AgePrice!CX297</f>
        <v>0.46981557454211809</v>
      </c>
      <c r="R213" s="93">
        <f>AgePrice!CY297</f>
        <v>0.43180909694300379</v>
      </c>
      <c r="S213" s="93">
        <f>AgePrice!CZ297</f>
        <v>0.39682628828638872</v>
      </c>
      <c r="T213" s="93">
        <f>AgePrice!DA297</f>
        <v>0.36462458108625595</v>
      </c>
      <c r="U213" s="93">
        <f>AgePrice!DB297</f>
        <v>0.33498078629664485</v>
      </c>
      <c r="V213" s="93">
        <f>AgePrice!DC297</f>
        <v>0.30768954195809439</v>
      </c>
      <c r="W213" s="93">
        <f>AgePrice!DD297</f>
        <v>0.28256188590923503</v>
      </c>
      <c r="X213" s="93">
        <f>AgePrice!DE297</f>
        <v>0.25942394263659602</v>
      </c>
      <c r="Y213" s="93">
        <f>AgePrice!DF297</f>
        <v>0.23811571512977203</v>
      </c>
      <c r="Z213" s="93">
        <f>AgePrice!DG297</f>
        <v>0.21848997333965822</v>
      </c>
      <c r="AA213" s="93">
        <f>AgePrice!DH297</f>
        <v>0.20041123150956419</v>
      </c>
      <c r="AB213" s="93">
        <f>AgePrice!DI297</f>
        <v>0.18375480726736085</v>
      </c>
      <c r="AC213" s="93">
        <f>AgePrice!DJ297</f>
        <v>0.16840595593567623</v>
      </c>
      <c r="AD213" s="93">
        <f>AgePrice!DK297</f>
        <v>0.1542590740405145</v>
      </c>
      <c r="AE213" s="93">
        <f>AgePrice!DL297</f>
        <v>0.14121696648015344</v>
      </c>
      <c r="AF213" s="93">
        <f>AgePrice!DM297</f>
        <v>0.12919017225913657</v>
      </c>
      <c r="AG213" s="93">
        <f>AgePrice!DN297</f>
        <v>0.11809634409969677</v>
      </c>
      <c r="AH213" s="93">
        <f>AgePrice!DO297</f>
        <v>0.10785967761786378</v>
      </c>
      <c r="AI213" s="93">
        <f>AgePrice!DP297</f>
        <v>9.841038609642315E-2</v>
      </c>
      <c r="AJ213" s="93">
        <f>AgePrice!DQ297</f>
        <v>8.9684217204217348E-2</v>
      </c>
      <c r="AK213" s="93">
        <f>AgePrice!DR297</f>
        <v>8.1622008303208288E-2</v>
      </c>
      <c r="AL213" s="93">
        <f>AgePrice!DS297</f>
        <v>7.4169277253293101E-2</v>
      </c>
      <c r="AM213" s="93">
        <f>AgePrice!DT297</f>
        <v>6.7275845871944809E-2</v>
      </c>
      <c r="AN213" s="93">
        <f>AgePrice!DU297</f>
        <v>6.089549343306095E-2</v>
      </c>
      <c r="AO213" s="93">
        <f>AgePrice!DV297</f>
        <v>5.4985637798522696E-2</v>
      </c>
      <c r="AP213" s="93">
        <f>AgePrice!DW297</f>
        <v>4.9507041968351755E-2</v>
      </c>
      <c r="AQ213" s="93">
        <f>AgePrice!DX297</f>
        <v>4.4423544012342914E-2</v>
      </c>
      <c r="AR213" s="93">
        <f>AgePrice!DY297</f>
        <v>3.9701808508873178E-2</v>
      </c>
      <c r="AS213" s="93">
        <f>AgePrice!DZ297</f>
        <v>3.5311097766381715E-2</v>
      </c>
      <c r="AT213" s="93">
        <f>AgePrice!EA297</f>
        <v>3.1223061240818303E-2</v>
      </c>
      <c r="AU213" s="93">
        <f>AgePrice!EB297</f>
        <v>2.7411541689129848E-2</v>
      </c>
      <c r="AV213" s="93">
        <f>AgePrice!EC297</f>
        <v>2.3852396715479549E-2</v>
      </c>
      <c r="AW213" s="93">
        <f>AgePrice!ED297</f>
        <v>2.0523334474180473E-2</v>
      </c>
      <c r="AX213" s="93">
        <f>AgePrice!EE297</f>
        <v>1.7403762392022903E-2</v>
      </c>
      <c r="AY213" s="93">
        <f>AgePrice!EF297</f>
        <v>1.447464786346901E-2</v>
      </c>
      <c r="AZ213" s="93">
        <f>AgePrice!EG297</f>
        <v>1.1718389955711745E-2</v>
      </c>
      <c r="BA213" s="93">
        <f>AgePrice!EH297</f>
        <v>9.1187012374278741E-3</v>
      </c>
      <c r="BB213" s="93">
        <f>AgePrice!EI297</f>
        <v>6.660498915733633E-3</v>
      </c>
      <c r="BC213" s="93">
        <f>AgePrice!EJ297</f>
        <v>4.3298045308669307E-3</v>
      </c>
      <c r="BD213" s="93">
        <f>AgePrice!EK297</f>
        <v>2.113651517925245E-3</v>
      </c>
      <c r="BE213" s="93">
        <f>AgePrice!EL297</f>
        <v>0</v>
      </c>
      <c r="BF213" s="87">
        <v>0</v>
      </c>
      <c r="BG213" s="83"/>
      <c r="BH213" s="83"/>
      <c r="BI213" s="83"/>
      <c r="BJ213" s="83"/>
      <c r="BK213" s="83"/>
      <c r="BL213" s="83"/>
      <c r="BM213" s="83"/>
      <c r="BN213" s="83"/>
      <c r="BO213" s="83"/>
      <c r="BP213" s="83"/>
      <c r="BQ213" s="83"/>
      <c r="BR213" s="83"/>
      <c r="BS213" s="83"/>
      <c r="BT213" s="83"/>
      <c r="BU213" s="83"/>
      <c r="BV213" s="83"/>
      <c r="BW213" s="83"/>
      <c r="BX213" s="83"/>
      <c r="BY213" s="83"/>
      <c r="BZ213" s="83"/>
      <c r="CA213" s="83"/>
      <c r="CB213" s="83"/>
      <c r="CC213" s="83"/>
      <c r="CD213" s="83"/>
      <c r="CE213" s="83"/>
      <c r="CF213" s="83"/>
      <c r="CG213" s="83"/>
      <c r="CH213" s="83"/>
      <c r="CI213" s="83"/>
      <c r="CJ213" s="87"/>
    </row>
    <row r="214" spans="1:172">
      <c r="M214" s="81"/>
      <c r="S214" s="81"/>
    </row>
    <row r="215" spans="1:172">
      <c r="A215" s="80" t="s">
        <v>345</v>
      </c>
      <c r="M215" s="81"/>
      <c r="S215" s="81"/>
    </row>
    <row r="216" spans="1:172">
      <c r="A216" s="80" t="s">
        <v>155</v>
      </c>
      <c r="D216" s="99">
        <f>Data!CF16</f>
        <v>6.3020447358752598</v>
      </c>
      <c r="H216" s="83">
        <f>+$D216*H211</f>
        <v>6.3020447358752598</v>
      </c>
      <c r="I216" s="83">
        <f t="shared" ref="I216:BT216" si="754">+$D216*I211</f>
        <v>6.0789180068346811</v>
      </c>
      <c r="J216" s="83">
        <f t="shared" si="754"/>
        <v>5.8518401485519513</v>
      </c>
      <c r="K216" s="83">
        <f t="shared" si="754"/>
        <v>5.6207750773377505</v>
      </c>
      <c r="L216" s="83">
        <f t="shared" si="754"/>
        <v>5.3857018920112054</v>
      </c>
      <c r="M216" s="83">
        <f t="shared" si="754"/>
        <v>5.1466231158384321</v>
      </c>
      <c r="N216" s="83">
        <f t="shared" si="754"/>
        <v>4.9035764227923453</v>
      </c>
      <c r="O216" s="83">
        <f t="shared" si="754"/>
        <v>4.6566506931915272</v>
      </c>
      <c r="P216" s="83">
        <f t="shared" si="754"/>
        <v>4.4060070934054067</v>
      </c>
      <c r="Q216" s="83">
        <f t="shared" si="754"/>
        <v>4.1519054923157652</v>
      </c>
      <c r="R216" s="83">
        <f t="shared" si="754"/>
        <v>3.8947358567347226</v>
      </c>
      <c r="S216" s="83">
        <f t="shared" si="754"/>
        <v>3.6350532918593781</v>
      </c>
      <c r="T216" s="83">
        <f t="shared" si="754"/>
        <v>3.3736141614387574</v>
      </c>
      <c r="U216" s="83">
        <f t="shared" si="754"/>
        <v>3.1114093755573133</v>
      </c>
      <c r="V216" s="83">
        <f t="shared" si="754"/>
        <v>2.8496897071785998</v>
      </c>
      <c r="W216" s="83">
        <f t="shared" si="754"/>
        <v>2.5899772023218182</v>
      </c>
      <c r="X216" s="83">
        <f t="shared" si="754"/>
        <v>2.3340567166179356</v>
      </c>
      <c r="Y216" s="83">
        <f t="shared" si="754"/>
        <v>2.0839426199344695</v>
      </c>
      <c r="Z216" s="83">
        <f t="shared" si="754"/>
        <v>1.8418178880033593</v>
      </c>
      <c r="AA216" s="83">
        <f t="shared" si="754"/>
        <v>1.6099460420784106</v>
      </c>
      <c r="AB216" s="83">
        <f t="shared" si="754"/>
        <v>1.3905603307200767</v>
      </c>
      <c r="AC216" s="83">
        <f t="shared" si="754"/>
        <v>1.1857385533507252</v>
      </c>
      <c r="AD216" s="83">
        <f t="shared" si="754"/>
        <v>0.99727524019581304</v>
      </c>
      <c r="AE216" s="83">
        <f t="shared" si="754"/>
        <v>0.82656478077835671</v>
      </c>
      <c r="AF216" s="83">
        <f t="shared" si="754"/>
        <v>0.6745089876422864</v>
      </c>
      <c r="AG216" s="83">
        <f t="shared" si="754"/>
        <v>0.54146030761983888</v>
      </c>
      <c r="AH216" s="83">
        <f t="shared" si="754"/>
        <v>0.42720770593940816</v>
      </c>
      <c r="AI216" s="83">
        <f t="shared" si="754"/>
        <v>0.33100682105772539</v>
      </c>
      <c r="AJ216" s="83">
        <f t="shared" si="754"/>
        <v>0.25165027325510386</v>
      </c>
      <c r="AK216" s="83">
        <f t="shared" si="754"/>
        <v>0.18756902909376769</v>
      </c>
      <c r="AL216" s="83">
        <f t="shared" si="754"/>
        <v>0.13695233433611489</v>
      </c>
      <c r="AM216" s="83">
        <f t="shared" si="754"/>
        <v>9.7872435363387925E-2</v>
      </c>
      <c r="AN216" s="83">
        <f t="shared" si="754"/>
        <v>6.8401172852372558E-2</v>
      </c>
      <c r="AO216" s="83">
        <f t="shared" si="754"/>
        <v>4.6708185146191607E-2</v>
      </c>
      <c r="AP216" s="83">
        <f t="shared" si="754"/>
        <v>3.113423187601233E-2</v>
      </c>
      <c r="AQ216" s="83">
        <f t="shared" si="754"/>
        <v>2.0237246972972318E-2</v>
      </c>
      <c r="AR216" s="83">
        <f t="shared" si="754"/>
        <v>1.2812422929025702E-2</v>
      </c>
      <c r="AS216" s="83">
        <f t="shared" si="754"/>
        <v>7.8903893516326061E-3</v>
      </c>
      <c r="AT216" s="83">
        <f t="shared" si="754"/>
        <v>4.7191291291475736E-3</v>
      </c>
      <c r="AU216" s="83">
        <f t="shared" si="754"/>
        <v>2.7356956466724675E-3</v>
      </c>
      <c r="AV216" s="83">
        <f t="shared" si="754"/>
        <v>1.5332796720288282E-3</v>
      </c>
      <c r="AW216" s="83">
        <f t="shared" si="754"/>
        <v>8.2805862950752641E-4</v>
      </c>
      <c r="AX216" s="83">
        <f t="shared" si="754"/>
        <v>4.2889122157480959E-4</v>
      </c>
      <c r="AY216" s="83">
        <f t="shared" si="754"/>
        <v>2.1158527591593358E-4</v>
      </c>
      <c r="AZ216" s="83">
        <f t="shared" si="754"/>
        <v>9.8357842283176711E-5</v>
      </c>
      <c r="BA216" s="83">
        <f t="shared" si="754"/>
        <v>4.2312870031946733E-5</v>
      </c>
      <c r="BB216" s="83">
        <f t="shared" si="754"/>
        <v>1.6287475910451095E-5</v>
      </c>
      <c r="BC216" s="83">
        <f t="shared" si="754"/>
        <v>5.2118017920144931E-6</v>
      </c>
      <c r="BD216" s="83">
        <f t="shared" si="754"/>
        <v>1.1136347577457767E-6</v>
      </c>
      <c r="BE216" s="83">
        <f t="shared" si="754"/>
        <v>0</v>
      </c>
      <c r="BF216" s="83">
        <f t="shared" si="754"/>
        <v>0</v>
      </c>
      <c r="BG216" s="83">
        <f t="shared" si="754"/>
        <v>0</v>
      </c>
      <c r="BH216" s="83">
        <f t="shared" si="754"/>
        <v>0</v>
      </c>
      <c r="BI216" s="83">
        <f t="shared" si="754"/>
        <v>0</v>
      </c>
      <c r="BJ216" s="83">
        <f t="shared" si="754"/>
        <v>0</v>
      </c>
      <c r="BK216" s="83">
        <f t="shared" si="754"/>
        <v>0</v>
      </c>
      <c r="BL216" s="83">
        <f t="shared" si="754"/>
        <v>0</v>
      </c>
      <c r="BM216" s="83">
        <f t="shared" si="754"/>
        <v>0</v>
      </c>
      <c r="BN216" s="83">
        <f t="shared" si="754"/>
        <v>0</v>
      </c>
      <c r="BO216" s="83">
        <f t="shared" si="754"/>
        <v>0</v>
      </c>
      <c r="BP216" s="83">
        <f t="shared" si="754"/>
        <v>0</v>
      </c>
      <c r="BQ216" s="83">
        <f t="shared" si="754"/>
        <v>0</v>
      </c>
      <c r="BR216" s="83">
        <f t="shared" si="754"/>
        <v>0</v>
      </c>
      <c r="BS216" s="83">
        <f t="shared" si="754"/>
        <v>0</v>
      </c>
      <c r="BT216" s="83">
        <f t="shared" si="754"/>
        <v>0</v>
      </c>
      <c r="BU216" s="83">
        <f t="shared" ref="BU216:CJ216" si="755">+$D216*BU211</f>
        <v>0</v>
      </c>
      <c r="BV216" s="83">
        <f t="shared" si="755"/>
        <v>0</v>
      </c>
      <c r="BW216" s="83">
        <f t="shared" si="755"/>
        <v>0</v>
      </c>
      <c r="BX216" s="83">
        <f t="shared" si="755"/>
        <v>0</v>
      </c>
      <c r="BY216" s="83">
        <f t="shared" si="755"/>
        <v>0</v>
      </c>
      <c r="BZ216" s="83">
        <f t="shared" si="755"/>
        <v>0</v>
      </c>
      <c r="CA216" s="83">
        <f t="shared" si="755"/>
        <v>0</v>
      </c>
      <c r="CB216" s="83">
        <f t="shared" si="755"/>
        <v>0</v>
      </c>
      <c r="CC216" s="83">
        <f t="shared" si="755"/>
        <v>0</v>
      </c>
      <c r="CD216" s="83">
        <f t="shared" si="755"/>
        <v>0</v>
      </c>
      <c r="CE216" s="83">
        <f t="shared" si="755"/>
        <v>0</v>
      </c>
      <c r="CF216" s="83">
        <f t="shared" si="755"/>
        <v>0</v>
      </c>
      <c r="CG216" s="83">
        <f t="shared" si="755"/>
        <v>0</v>
      </c>
      <c r="CH216" s="83">
        <f t="shared" si="755"/>
        <v>0</v>
      </c>
      <c r="CI216" s="83">
        <f t="shared" si="755"/>
        <v>0</v>
      </c>
      <c r="CJ216" s="83">
        <f t="shared" si="755"/>
        <v>0</v>
      </c>
      <c r="CN216" s="83">
        <f>+$D216*CN211</f>
        <v>6.3020447358752598</v>
      </c>
      <c r="CO216" s="83">
        <f t="shared" ref="CO216:EZ216" si="756">+$D216*CO211</f>
        <v>5.796016055774813</v>
      </c>
      <c r="CP216" s="83">
        <f t="shared" si="756"/>
        <v>5.3303950660331836</v>
      </c>
      <c r="CQ216" s="83">
        <f t="shared" si="756"/>
        <v>4.9019461672596947</v>
      </c>
      <c r="CR216" s="83">
        <f t="shared" si="756"/>
        <v>4.5076924886484573</v>
      </c>
      <c r="CS216" s="83">
        <f t="shared" si="756"/>
        <v>4.1448951849168978</v>
      </c>
      <c r="CT216" s="83">
        <f t="shared" si="756"/>
        <v>3.8110343892982752</v>
      </c>
      <c r="CU216" s="83">
        <f t="shared" si="756"/>
        <v>3.5037916900961337</v>
      </c>
      <c r="CV216" s="83">
        <f t="shared" si="756"/>
        <v>3.2210340089078286</v>
      </c>
      <c r="CW216" s="83">
        <f t="shared" si="756"/>
        <v>2.960798768375366</v>
      </c>
      <c r="CX216" s="83">
        <f t="shared" si="756"/>
        <v>2.7212802462927068</v>
      </c>
      <c r="CY216" s="83">
        <f t="shared" si="756"/>
        <v>2.5008170211521543</v>
      </c>
      <c r="CZ216" s="83">
        <f t="shared" si="756"/>
        <v>2.297880421805361</v>
      </c>
      <c r="DA216" s="83">
        <f t="shared" si="756"/>
        <v>2.1110639009001262</v>
      </c>
      <c r="DB216" s="83">
        <f t="shared" si="756"/>
        <v>1.9390732581808787</v>
      </c>
      <c r="DC216" s="83">
        <f t="shared" si="756"/>
        <v>1.7807176456532805</v>
      </c>
      <c r="DD216" s="83">
        <f t="shared" si="756"/>
        <v>1.6349012920529653</v>
      </c>
      <c r="DE216" s="83">
        <f t="shared" si="756"/>
        <v>1.5006158890627528</v>
      </c>
      <c r="DF216" s="83">
        <f t="shared" si="756"/>
        <v>1.3769335863267189</v>
      </c>
      <c r="DG216" s="83">
        <f t="shared" si="756"/>
        <v>1.2630005465451271</v>
      </c>
      <c r="DH216" s="83">
        <f t="shared" si="756"/>
        <v>1.1580310158310443</v>
      </c>
      <c r="DI216" s="83">
        <f t="shared" si="756"/>
        <v>1.0613018680944692</v>
      </c>
      <c r="DJ216" s="83">
        <f t="shared" si="756"/>
        <v>0.97214758551801639</v>
      </c>
      <c r="DK216" s="83">
        <f t="shared" si="756"/>
        <v>0.88995564022252405</v>
      </c>
      <c r="DL216" s="83">
        <f t="shared" si="756"/>
        <v>0.81416224501250967</v>
      </c>
      <c r="DM216" s="83">
        <f t="shared" si="756"/>
        <v>0.74424844365960729</v>
      </c>
      <c r="DN216" s="83">
        <f t="shared" si="756"/>
        <v>0.67973651354486098</v>
      </c>
      <c r="DO216" s="83">
        <f t="shared" si="756"/>
        <v>0.62018665565441533</v>
      </c>
      <c r="DP216" s="83">
        <f t="shared" si="756"/>
        <v>0.5651939489229314</v>
      </c>
      <c r="DQ216" s="83">
        <f t="shared" si="756"/>
        <v>0.51438554775880052</v>
      </c>
      <c r="DR216" s="83">
        <f t="shared" si="756"/>
        <v>0.46741810327778843</v>
      </c>
      <c r="DS216" s="83">
        <f t="shared" si="756"/>
        <v>0.42397539032884513</v>
      </c>
      <c r="DT216" s="83">
        <f t="shared" si="756"/>
        <v>0.38376612382834824</v>
      </c>
      <c r="DU216" s="83">
        <f t="shared" si="756"/>
        <v>0.34652194923692364</v>
      </c>
      <c r="DV216" s="83">
        <f t="shared" si="756"/>
        <v>0.31199559322540671</v>
      </c>
      <c r="DW216" s="83">
        <f t="shared" si="756"/>
        <v>0.2799591616919086</v>
      </c>
      <c r="DX216" s="83">
        <f t="shared" si="756"/>
        <v>0.25020257331807183</v>
      </c>
      <c r="DY216" s="83">
        <f t="shared" si="756"/>
        <v>0.22253211779660254</v>
      </c>
      <c r="DZ216" s="83">
        <f t="shared" si="756"/>
        <v>0.19676912873060984</v>
      </c>
      <c r="EA216" s="83">
        <f t="shared" si="756"/>
        <v>0.172748762004206</v>
      </c>
      <c r="EB216" s="83">
        <f t="shared" si="756"/>
        <v>0.15031887115879622</v>
      </c>
      <c r="EC216" s="83">
        <f t="shared" si="756"/>
        <v>0.12933897198561631</v>
      </c>
      <c r="ED216" s="83">
        <f t="shared" si="756"/>
        <v>0.10967928916707176</v>
      </c>
      <c r="EE216" s="83">
        <f t="shared" si="756"/>
        <v>9.1219878371622945E-2</v>
      </c>
      <c r="EF216" s="83">
        <f t="shared" si="756"/>
        <v>7.3849817733326717E-2</v>
      </c>
      <c r="EG216" s="83">
        <f t="shared" si="756"/>
        <v>5.746646313135155E-2</v>
      </c>
      <c r="EH216" s="83">
        <f t="shared" si="756"/>
        <v>4.1974762130202015E-2</v>
      </c>
      <c r="EI216" s="83">
        <f t="shared" si="756"/>
        <v>2.7286621851118791E-2</v>
      </c>
      <c r="EJ216" s="83">
        <f t="shared" si="756"/>
        <v>1.3320326422015543E-2</v>
      </c>
      <c r="EK216" s="83">
        <f t="shared" si="756"/>
        <v>0</v>
      </c>
      <c r="EL216" s="83">
        <f t="shared" si="756"/>
        <v>0</v>
      </c>
      <c r="EM216" s="83">
        <f t="shared" si="756"/>
        <v>0</v>
      </c>
      <c r="EN216" s="83">
        <f t="shared" si="756"/>
        <v>0</v>
      </c>
      <c r="EO216" s="83">
        <f t="shared" si="756"/>
        <v>0</v>
      </c>
      <c r="EP216" s="83">
        <f t="shared" si="756"/>
        <v>0</v>
      </c>
      <c r="EQ216" s="83">
        <f t="shared" si="756"/>
        <v>0</v>
      </c>
      <c r="ER216" s="83">
        <f t="shared" si="756"/>
        <v>0</v>
      </c>
      <c r="ES216" s="83">
        <f t="shared" si="756"/>
        <v>0</v>
      </c>
      <c r="ET216" s="83">
        <f t="shared" si="756"/>
        <v>0</v>
      </c>
      <c r="EU216" s="83">
        <f t="shared" si="756"/>
        <v>0</v>
      </c>
      <c r="EV216" s="83">
        <f t="shared" si="756"/>
        <v>0</v>
      </c>
      <c r="EW216" s="83">
        <f t="shared" si="756"/>
        <v>0</v>
      </c>
      <c r="EX216" s="83">
        <f t="shared" si="756"/>
        <v>0</v>
      </c>
      <c r="EY216" s="83">
        <f t="shared" si="756"/>
        <v>0</v>
      </c>
      <c r="EZ216" s="83">
        <f t="shared" si="756"/>
        <v>0</v>
      </c>
      <c r="FA216" s="83">
        <f t="shared" ref="FA216:FP216" si="757">+$D216*FA211</f>
        <v>0</v>
      </c>
      <c r="FB216" s="83">
        <f t="shared" si="757"/>
        <v>0</v>
      </c>
      <c r="FC216" s="83">
        <f t="shared" si="757"/>
        <v>0</v>
      </c>
      <c r="FD216" s="83">
        <f t="shared" si="757"/>
        <v>0</v>
      </c>
      <c r="FE216" s="83">
        <f t="shared" si="757"/>
        <v>0</v>
      </c>
      <c r="FF216" s="83">
        <f t="shared" si="757"/>
        <v>0</v>
      </c>
      <c r="FG216" s="83">
        <f t="shared" si="757"/>
        <v>0</v>
      </c>
      <c r="FH216" s="83">
        <f t="shared" si="757"/>
        <v>0</v>
      </c>
      <c r="FI216" s="83">
        <f t="shared" si="757"/>
        <v>0</v>
      </c>
      <c r="FJ216" s="83">
        <f t="shared" si="757"/>
        <v>0</v>
      </c>
      <c r="FK216" s="83">
        <f t="shared" si="757"/>
        <v>0</v>
      </c>
      <c r="FL216" s="83">
        <f t="shared" si="757"/>
        <v>0</v>
      </c>
      <c r="FM216" s="83">
        <f t="shared" si="757"/>
        <v>0</v>
      </c>
      <c r="FN216" s="83">
        <f t="shared" si="757"/>
        <v>0</v>
      </c>
      <c r="FO216" s="83">
        <f t="shared" si="757"/>
        <v>0</v>
      </c>
      <c r="FP216" s="83">
        <f t="shared" si="757"/>
        <v>0</v>
      </c>
    </row>
    <row r="217" spans="1:172">
      <c r="A217" s="80">
        <v>1953</v>
      </c>
      <c r="D217" s="99">
        <f>Data!CF17</f>
        <v>1.2831830613761888</v>
      </c>
      <c r="I217" s="83">
        <f>+$D217*H211</f>
        <v>1.2831830613761888</v>
      </c>
      <c r="J217" s="83">
        <f t="shared" ref="J217:BU217" si="758">+$D217*I211</f>
        <v>1.2377513878091524</v>
      </c>
      <c r="K217" s="83">
        <f t="shared" si="758"/>
        <v>1.1915152099376678</v>
      </c>
      <c r="L217" s="83">
        <f t="shared" si="758"/>
        <v>1.1444671806258659</v>
      </c>
      <c r="M217" s="83">
        <f t="shared" si="758"/>
        <v>1.0966030441055983</v>
      </c>
      <c r="N217" s="83">
        <f t="shared" si="758"/>
        <v>1.0479233141485806</v>
      </c>
      <c r="O217" s="83">
        <f t="shared" si="758"/>
        <v>0.99843566169431375</v>
      </c>
      <c r="P217" s="83">
        <f t="shared" si="758"/>
        <v>0.94815818399917629</v>
      </c>
      <c r="Q217" s="83">
        <f t="shared" si="758"/>
        <v>0.89712369675457992</v>
      </c>
      <c r="R217" s="83">
        <f t="shared" si="758"/>
        <v>0.84538511284217732</v>
      </c>
      <c r="S217" s="83">
        <f t="shared" si="758"/>
        <v>0.79302183487314992</v>
      </c>
      <c r="T217" s="83">
        <f t="shared" si="758"/>
        <v>0.74014688990713562</v>
      </c>
      <c r="U217" s="83">
        <f t="shared" si="758"/>
        <v>0.68691428401544341</v>
      </c>
      <c r="V217" s="83">
        <f t="shared" si="758"/>
        <v>0.63352578013201133</v>
      </c>
      <c r="W217" s="83">
        <f t="shared" si="758"/>
        <v>0.58023605285020141</v>
      </c>
      <c r="X217" s="83">
        <f t="shared" si="758"/>
        <v>0.52735501169181631</v>
      </c>
      <c r="Y217" s="83">
        <f t="shared" si="758"/>
        <v>0.47524607783341832</v>
      </c>
      <c r="Z217" s="83">
        <f t="shared" si="758"/>
        <v>0.42431940470959512</v>
      </c>
      <c r="AA217" s="83">
        <f t="shared" si="758"/>
        <v>0.37501947622993786</v>
      </c>
      <c r="AB217" s="83">
        <f t="shared" si="758"/>
        <v>0.32780717648106905</v>
      </c>
      <c r="AC217" s="83">
        <f t="shared" si="758"/>
        <v>0.28313722561251459</v>
      </c>
      <c r="AD217" s="83">
        <f t="shared" si="758"/>
        <v>0.24143269218939312</v>
      </c>
      <c r="AE217" s="83">
        <f t="shared" si="758"/>
        <v>0.20305896726888406</v>
      </c>
      <c r="AF217" s="83">
        <f t="shared" si="758"/>
        <v>0.1682999677528636</v>
      </c>
      <c r="AG217" s="83">
        <f t="shared" si="758"/>
        <v>0.13733931508951361</v>
      </c>
      <c r="AH217" s="83">
        <f t="shared" si="758"/>
        <v>0.11024877230561606</v>
      </c>
      <c r="AI217" s="83">
        <f t="shared" si="758"/>
        <v>8.698536981659391E-2</v>
      </c>
      <c r="AJ217" s="83">
        <f t="shared" si="758"/>
        <v>6.7397545365450659E-2</v>
      </c>
      <c r="AK217" s="83">
        <f t="shared" si="758"/>
        <v>5.1239459820621343E-2</v>
      </c>
      <c r="AL217" s="83">
        <f t="shared" si="758"/>
        <v>3.8191636375058617E-2</v>
      </c>
      <c r="AM217" s="83">
        <f t="shared" si="758"/>
        <v>2.7885380539372555E-2</v>
      </c>
      <c r="AN217" s="83">
        <f t="shared" si="758"/>
        <v>1.992817513957126E-2</v>
      </c>
      <c r="AO217" s="83">
        <f t="shared" si="758"/>
        <v>1.3927420394650555E-2</v>
      </c>
      <c r="AP217" s="83">
        <f t="shared" si="758"/>
        <v>9.5104294747428309E-3</v>
      </c>
      <c r="AQ217" s="83">
        <f t="shared" si="758"/>
        <v>6.3393581998603564E-3</v>
      </c>
      <c r="AR217" s="83">
        <f t="shared" si="758"/>
        <v>4.1205820670833504E-3</v>
      </c>
      <c r="AS217" s="83">
        <f t="shared" si="758"/>
        <v>2.6087856825456682E-3</v>
      </c>
      <c r="AT217" s="83">
        <f t="shared" si="758"/>
        <v>1.6065918900957823E-3</v>
      </c>
      <c r="AU217" s="83">
        <f t="shared" si="758"/>
        <v>9.6087965363008667E-4</v>
      </c>
      <c r="AV217" s="83">
        <f t="shared" si="758"/>
        <v>5.5702529290331158E-4</v>
      </c>
      <c r="AW217" s="83">
        <f t="shared" si="758"/>
        <v>3.1219684815940565E-4</v>
      </c>
      <c r="AX217" s="83">
        <f t="shared" si="758"/>
        <v>1.6860413591825551E-4</v>
      </c>
      <c r="AY217" s="83">
        <f t="shared" si="758"/>
        <v>8.7328156775025282E-5</v>
      </c>
      <c r="AZ217" s="83">
        <f t="shared" si="758"/>
        <v>4.3081674832672473E-5</v>
      </c>
      <c r="BA217" s="83">
        <f t="shared" si="758"/>
        <v>2.0027010670490614E-5</v>
      </c>
      <c r="BB217" s="83">
        <f t="shared" si="758"/>
        <v>8.6154828121297704E-6</v>
      </c>
      <c r="BC217" s="83">
        <f t="shared" si="758"/>
        <v>3.3163543067043763E-6</v>
      </c>
      <c r="BD217" s="83">
        <f t="shared" si="758"/>
        <v>1.061194589859452E-6</v>
      </c>
      <c r="BE217" s="83">
        <f t="shared" si="758"/>
        <v>2.2675136683248089E-7</v>
      </c>
      <c r="BF217" s="83">
        <f t="shared" si="758"/>
        <v>0</v>
      </c>
      <c r="BG217" s="83">
        <f t="shared" si="758"/>
        <v>0</v>
      </c>
      <c r="BH217" s="83">
        <f t="shared" si="758"/>
        <v>0</v>
      </c>
      <c r="BI217" s="83">
        <f t="shared" si="758"/>
        <v>0</v>
      </c>
      <c r="BJ217" s="83">
        <f t="shared" si="758"/>
        <v>0</v>
      </c>
      <c r="BK217" s="83">
        <f t="shared" si="758"/>
        <v>0</v>
      </c>
      <c r="BL217" s="83">
        <f t="shared" si="758"/>
        <v>0</v>
      </c>
      <c r="BM217" s="83">
        <f t="shared" si="758"/>
        <v>0</v>
      </c>
      <c r="BN217" s="83">
        <f t="shared" si="758"/>
        <v>0</v>
      </c>
      <c r="BO217" s="83">
        <f t="shared" si="758"/>
        <v>0</v>
      </c>
      <c r="BP217" s="83">
        <f t="shared" si="758"/>
        <v>0</v>
      </c>
      <c r="BQ217" s="83">
        <f t="shared" si="758"/>
        <v>0</v>
      </c>
      <c r="BR217" s="83">
        <f t="shared" si="758"/>
        <v>0</v>
      </c>
      <c r="BS217" s="83">
        <f t="shared" si="758"/>
        <v>0</v>
      </c>
      <c r="BT217" s="83">
        <f t="shared" si="758"/>
        <v>0</v>
      </c>
      <c r="BU217" s="83">
        <f t="shared" si="758"/>
        <v>0</v>
      </c>
      <c r="BV217" s="83">
        <f t="shared" ref="BV217:CJ217" si="759">+$D217*BU211</f>
        <v>0</v>
      </c>
      <c r="BW217" s="83">
        <f t="shared" si="759"/>
        <v>0</v>
      </c>
      <c r="BX217" s="83">
        <f t="shared" si="759"/>
        <v>0</v>
      </c>
      <c r="BY217" s="83">
        <f t="shared" si="759"/>
        <v>0</v>
      </c>
      <c r="BZ217" s="83">
        <f t="shared" si="759"/>
        <v>0</v>
      </c>
      <c r="CA217" s="83">
        <f t="shared" si="759"/>
        <v>0</v>
      </c>
      <c r="CB217" s="83">
        <f t="shared" si="759"/>
        <v>0</v>
      </c>
      <c r="CC217" s="83">
        <f t="shared" si="759"/>
        <v>0</v>
      </c>
      <c r="CD217" s="83">
        <f t="shared" si="759"/>
        <v>0</v>
      </c>
      <c r="CE217" s="83">
        <f t="shared" si="759"/>
        <v>0</v>
      </c>
      <c r="CF217" s="83">
        <f t="shared" si="759"/>
        <v>0</v>
      </c>
      <c r="CG217" s="83">
        <f t="shared" si="759"/>
        <v>0</v>
      </c>
      <c r="CH217" s="83">
        <f t="shared" si="759"/>
        <v>0</v>
      </c>
      <c r="CI217" s="83">
        <f t="shared" si="759"/>
        <v>0</v>
      </c>
      <c r="CJ217" s="83">
        <f t="shared" si="759"/>
        <v>0</v>
      </c>
      <c r="CO217" s="83">
        <f>+$D217*CN211</f>
        <v>1.2831830613761888</v>
      </c>
      <c r="CP217" s="83">
        <f t="shared" ref="CP217:FA217" si="760">+$D217*CO211</f>
        <v>1.180148656180831</v>
      </c>
      <c r="CQ217" s="83">
        <f t="shared" si="760"/>
        <v>1.0853418129896908</v>
      </c>
      <c r="CR217" s="83">
        <f t="shared" si="760"/>
        <v>0.9981037192259743</v>
      </c>
      <c r="CS217" s="83">
        <f t="shared" si="760"/>
        <v>0.9178282430143746</v>
      </c>
      <c r="CT217" s="83">
        <f t="shared" si="760"/>
        <v>0.84395771775276152</v>
      </c>
      <c r="CU217" s="83">
        <f t="shared" si="760"/>
        <v>0.77597906387925875</v>
      </c>
      <c r="CV217" s="83">
        <f t="shared" si="760"/>
        <v>0.71342022085750534</v>
      </c>
      <c r="CW217" s="83">
        <f t="shared" si="760"/>
        <v>0.65584686456103503</v>
      </c>
      <c r="CX217" s="83">
        <f t="shared" si="760"/>
        <v>0.60285938722316812</v>
      </c>
      <c r="CY217" s="83">
        <f t="shared" si="760"/>
        <v>0.55409011894541105</v>
      </c>
      <c r="CZ217" s="83">
        <f t="shared" si="760"/>
        <v>0.50920077143787834</v>
      </c>
      <c r="DA217" s="83">
        <f t="shared" si="760"/>
        <v>0.46788008621127231</v>
      </c>
      <c r="DB217" s="83">
        <f t="shared" si="760"/>
        <v>0.4298416708623316</v>
      </c>
      <c r="DC217" s="83">
        <f t="shared" si="760"/>
        <v>0.39482200840322484</v>
      </c>
      <c r="DD217" s="83">
        <f t="shared" si="760"/>
        <v>0.3625786257892416</v>
      </c>
      <c r="DE217" s="83">
        <f t="shared" si="760"/>
        <v>0.33288840890670807</v>
      </c>
      <c r="DF217" s="83">
        <f t="shared" si="760"/>
        <v>0.30554605230200133</v>
      </c>
      <c r="DG217" s="83">
        <f t="shared" si="760"/>
        <v>0.28036263286998453</v>
      </c>
      <c r="DH217" s="83">
        <f t="shared" si="760"/>
        <v>0.25716429758261466</v>
      </c>
      <c r="DI217" s="83">
        <f t="shared" si="760"/>
        <v>0.23579105613192364</v>
      </c>
      <c r="DJ217" s="83">
        <f t="shared" si="760"/>
        <v>0.21609567009152456</v>
      </c>
      <c r="DK217" s="83">
        <f t="shared" si="760"/>
        <v>0.19794263087236358</v>
      </c>
      <c r="DL217" s="83">
        <f t="shared" si="760"/>
        <v>0.18120721936626194</v>
      </c>
      <c r="DM217" s="83">
        <f t="shared" si="760"/>
        <v>0.16577464073919604</v>
      </c>
      <c r="DN217" s="83">
        <f t="shared" si="760"/>
        <v>0.15153922835918471</v>
      </c>
      <c r="DO217" s="83">
        <f t="shared" si="760"/>
        <v>0.13840371132473922</v>
      </c>
      <c r="DP217" s="83">
        <f t="shared" si="760"/>
        <v>0.12627854050242099</v>
      </c>
      <c r="DQ217" s="83">
        <f t="shared" si="760"/>
        <v>0.11508126838923467</v>
      </c>
      <c r="DR217" s="83">
        <f t="shared" si="760"/>
        <v>0.10473597849018351</v>
      </c>
      <c r="DS217" s="83">
        <f t="shared" si="760"/>
        <v>9.5172760245939958E-2</v>
      </c>
      <c r="DT217" s="83">
        <f t="shared" si="760"/>
        <v>8.6327225862634777E-2</v>
      </c>
      <c r="DU217" s="83">
        <f t="shared" si="760"/>
        <v>7.8140065687448745E-2</v>
      </c>
      <c r="DV217" s="83">
        <f t="shared" si="760"/>
        <v>7.0556639042030633E-2</v>
      </c>
      <c r="DW217" s="83">
        <f t="shared" si="760"/>
        <v>6.3526597672629068E-2</v>
      </c>
      <c r="DX217" s="83">
        <f t="shared" si="760"/>
        <v>5.700353920293804E-2</v>
      </c>
      <c r="DY217" s="83">
        <f t="shared" si="760"/>
        <v>5.0944688184587104E-2</v>
      </c>
      <c r="DZ217" s="83">
        <f t="shared" si="760"/>
        <v>4.5310602532419593E-2</v>
      </c>
      <c r="EA217" s="83">
        <f t="shared" si="760"/>
        <v>4.0064903308529451E-2</v>
      </c>
      <c r="EB217" s="83">
        <f t="shared" si="760"/>
        <v>3.5174025981698664E-2</v>
      </c>
      <c r="EC217" s="83">
        <f t="shared" si="760"/>
        <v>3.0606991438528398E-2</v>
      </c>
      <c r="ED217" s="83">
        <f t="shared" si="760"/>
        <v>2.6335195160226373E-2</v>
      </c>
      <c r="EE217" s="83">
        <f t="shared" si="760"/>
        <v>2.2332213105659731E-2</v>
      </c>
      <c r="EF217" s="83">
        <f t="shared" si="760"/>
        <v>1.8573622957788475E-2</v>
      </c>
      <c r="EG217" s="83">
        <f t="shared" si="760"/>
        <v>1.5036839497770177E-2</v>
      </c>
      <c r="EH217" s="83">
        <f t="shared" si="760"/>
        <v>1.170096296961754E-2</v>
      </c>
      <c r="EI217" s="83">
        <f t="shared" si="760"/>
        <v>8.5466393889838694E-3</v>
      </c>
      <c r="EJ217" s="83">
        <f t="shared" si="760"/>
        <v>5.5559318330783208E-3</v>
      </c>
      <c r="EK217" s="83">
        <f t="shared" si="760"/>
        <v>2.7122018254537444E-3</v>
      </c>
      <c r="EL217" s="83">
        <f t="shared" si="760"/>
        <v>0</v>
      </c>
      <c r="EM217" s="83">
        <f t="shared" si="760"/>
        <v>0</v>
      </c>
      <c r="EN217" s="83">
        <f t="shared" si="760"/>
        <v>0</v>
      </c>
      <c r="EO217" s="83">
        <f t="shared" si="760"/>
        <v>0</v>
      </c>
      <c r="EP217" s="83">
        <f t="shared" si="760"/>
        <v>0</v>
      </c>
      <c r="EQ217" s="83">
        <f t="shared" si="760"/>
        <v>0</v>
      </c>
      <c r="ER217" s="83">
        <f t="shared" si="760"/>
        <v>0</v>
      </c>
      <c r="ES217" s="83">
        <f t="shared" si="760"/>
        <v>0</v>
      </c>
      <c r="ET217" s="83">
        <f t="shared" si="760"/>
        <v>0</v>
      </c>
      <c r="EU217" s="83">
        <f t="shared" si="760"/>
        <v>0</v>
      </c>
      <c r="EV217" s="83">
        <f t="shared" si="760"/>
        <v>0</v>
      </c>
      <c r="EW217" s="83">
        <f t="shared" si="760"/>
        <v>0</v>
      </c>
      <c r="EX217" s="83">
        <f t="shared" si="760"/>
        <v>0</v>
      </c>
      <c r="EY217" s="83">
        <f t="shared" si="760"/>
        <v>0</v>
      </c>
      <c r="EZ217" s="83">
        <f t="shared" si="760"/>
        <v>0</v>
      </c>
      <c r="FA217" s="83">
        <f t="shared" si="760"/>
        <v>0</v>
      </c>
      <c r="FB217" s="83">
        <f t="shared" ref="FB217:FP217" si="761">+$D217*FA211</f>
        <v>0</v>
      </c>
      <c r="FC217" s="83">
        <f t="shared" si="761"/>
        <v>0</v>
      </c>
      <c r="FD217" s="83">
        <f t="shared" si="761"/>
        <v>0</v>
      </c>
      <c r="FE217" s="83">
        <f t="shared" si="761"/>
        <v>0</v>
      </c>
      <c r="FF217" s="83">
        <f t="shared" si="761"/>
        <v>0</v>
      </c>
      <c r="FG217" s="83">
        <f t="shared" si="761"/>
        <v>0</v>
      </c>
      <c r="FH217" s="83">
        <f t="shared" si="761"/>
        <v>0</v>
      </c>
      <c r="FI217" s="83">
        <f t="shared" si="761"/>
        <v>0</v>
      </c>
      <c r="FJ217" s="83">
        <f t="shared" si="761"/>
        <v>0</v>
      </c>
      <c r="FK217" s="83">
        <f t="shared" si="761"/>
        <v>0</v>
      </c>
      <c r="FL217" s="83">
        <f t="shared" si="761"/>
        <v>0</v>
      </c>
      <c r="FM217" s="83">
        <f t="shared" si="761"/>
        <v>0</v>
      </c>
      <c r="FN217" s="83">
        <f t="shared" si="761"/>
        <v>0</v>
      </c>
      <c r="FO217" s="83">
        <f t="shared" si="761"/>
        <v>0</v>
      </c>
      <c r="FP217" s="83">
        <f t="shared" si="761"/>
        <v>0</v>
      </c>
    </row>
    <row r="218" spans="1:172">
      <c r="A218" s="80">
        <v>1954</v>
      </c>
      <c r="D218" s="99">
        <f>Data!CF18</f>
        <v>1.8127429656389997</v>
      </c>
      <c r="J218" s="83">
        <f>+$D218*H211</f>
        <v>1.8127429656389997</v>
      </c>
      <c r="K218" s="83">
        <f t="shared" ref="K218:BV218" si="762">+$D218*I211</f>
        <v>1.7485619854228742</v>
      </c>
      <c r="L218" s="83">
        <f t="shared" si="762"/>
        <v>1.6832444880856836</v>
      </c>
      <c r="M218" s="83">
        <f t="shared" si="762"/>
        <v>1.616780094384384</v>
      </c>
      <c r="N218" s="83">
        <f t="shared" si="762"/>
        <v>1.5491627922276314</v>
      </c>
      <c r="O218" s="83">
        <f t="shared" si="762"/>
        <v>1.4803933074168285</v>
      </c>
      <c r="P218" s="83">
        <f t="shared" si="762"/>
        <v>1.4104824766299497</v>
      </c>
      <c r="Q218" s="83">
        <f t="shared" si="762"/>
        <v>1.3394558657236413</v>
      </c>
      <c r="R218" s="83">
        <f t="shared" si="762"/>
        <v>1.267359833175941</v>
      </c>
      <c r="S218" s="83">
        <f t="shared" si="762"/>
        <v>1.1942691286129115</v>
      </c>
      <c r="T218" s="83">
        <f t="shared" si="762"/>
        <v>1.1202959235003433</v>
      </c>
      <c r="U218" s="83">
        <f t="shared" si="762"/>
        <v>1.0455998903069998</v>
      </c>
      <c r="V218" s="83">
        <f t="shared" si="762"/>
        <v>0.97039859224021663</v>
      </c>
      <c r="W218" s="83">
        <f t="shared" si="762"/>
        <v>0.89497705826447371</v>
      </c>
      <c r="X218" s="83">
        <f t="shared" si="762"/>
        <v>0.81969506524368108</v>
      </c>
      <c r="Y218" s="83">
        <f t="shared" si="762"/>
        <v>0.74499042000567328</v>
      </c>
      <c r="Z218" s="83">
        <f t="shared" si="762"/>
        <v>0.67137652488656829</v>
      </c>
      <c r="AA218" s="83">
        <f t="shared" si="762"/>
        <v>0.59943280052848713</v>
      </c>
      <c r="AB218" s="83">
        <f t="shared" si="762"/>
        <v>0.52978716597486464</v>
      </c>
      <c r="AC218" s="83">
        <f t="shared" si="762"/>
        <v>0.46309070867467644</v>
      </c>
      <c r="AD218" s="83">
        <f t="shared" si="762"/>
        <v>0.39998580832977354</v>
      </c>
      <c r="AE218" s="83">
        <f t="shared" si="762"/>
        <v>0.34107013068909386</v>
      </c>
      <c r="AF218" s="83">
        <f t="shared" si="762"/>
        <v>0.2868598609241429</v>
      </c>
      <c r="AG218" s="83">
        <f t="shared" si="762"/>
        <v>0.23775608628598693</v>
      </c>
      <c r="AH218" s="83">
        <f t="shared" si="762"/>
        <v>0.19401820739995448</v>
      </c>
      <c r="AI218" s="83">
        <f t="shared" si="762"/>
        <v>0.15574760334897436</v>
      </c>
      <c r="AJ218" s="83">
        <f t="shared" si="762"/>
        <v>0.12288357132724818</v>
      </c>
      <c r="AK218" s="83">
        <f t="shared" si="762"/>
        <v>9.5212000485360493E-2</v>
      </c>
      <c r="AL218" s="83">
        <f t="shared" si="762"/>
        <v>7.2385595749181159E-2</v>
      </c>
      <c r="AM218" s="83">
        <f t="shared" si="762"/>
        <v>5.3953034659669288E-2</v>
      </c>
      <c r="AN218" s="83">
        <f t="shared" si="762"/>
        <v>3.9393465311723656E-2</v>
      </c>
      <c r="AO218" s="83">
        <f t="shared" si="762"/>
        <v>2.8152381674627781E-2</v>
      </c>
      <c r="AP218" s="83">
        <f t="shared" si="762"/>
        <v>1.9675161019366325E-2</v>
      </c>
      <c r="AQ218" s="83">
        <f t="shared" si="762"/>
        <v>1.3435311491765134E-2</v>
      </c>
      <c r="AR218" s="83">
        <f t="shared" si="762"/>
        <v>8.9555631845219547E-3</v>
      </c>
      <c r="AS218" s="83">
        <f t="shared" si="762"/>
        <v>5.8211149923009424E-3</v>
      </c>
      <c r="AT218" s="83">
        <f t="shared" si="762"/>
        <v>3.6854117212415309E-3</v>
      </c>
      <c r="AU218" s="83">
        <f t="shared" si="762"/>
        <v>2.2696201618344061E-3</v>
      </c>
      <c r="AV218" s="83">
        <f t="shared" si="762"/>
        <v>1.3574273892576964E-3</v>
      </c>
      <c r="AW218" s="83">
        <f t="shared" si="762"/>
        <v>7.8690540094143008E-4</v>
      </c>
      <c r="AX218" s="83">
        <f t="shared" si="762"/>
        <v>4.4103811640770714E-4</v>
      </c>
      <c r="AY218" s="83">
        <f t="shared" si="762"/>
        <v>2.3818578234322303E-4</v>
      </c>
      <c r="AZ218" s="83">
        <f t="shared" si="762"/>
        <v>1.2336782386011971E-4</v>
      </c>
      <c r="BA218" s="83">
        <f t="shared" si="762"/>
        <v>6.0861154851216104E-5</v>
      </c>
      <c r="BB218" s="83">
        <f t="shared" si="762"/>
        <v>2.8292005878548543E-5</v>
      </c>
      <c r="BC218" s="83">
        <f t="shared" si="762"/>
        <v>1.2171027138187376E-5</v>
      </c>
      <c r="BD218" s="83">
        <f t="shared" si="762"/>
        <v>4.6849885429422134E-6</v>
      </c>
      <c r="BE218" s="83">
        <f t="shared" si="762"/>
        <v>1.4991415378245277E-6</v>
      </c>
      <c r="BF218" s="83">
        <f t="shared" si="762"/>
        <v>3.2032993385509133E-7</v>
      </c>
      <c r="BG218" s="83">
        <f t="shared" si="762"/>
        <v>0</v>
      </c>
      <c r="BH218" s="83">
        <f t="shared" si="762"/>
        <v>0</v>
      </c>
      <c r="BI218" s="83">
        <f t="shared" si="762"/>
        <v>0</v>
      </c>
      <c r="BJ218" s="83">
        <f t="shared" si="762"/>
        <v>0</v>
      </c>
      <c r="BK218" s="83">
        <f t="shared" si="762"/>
        <v>0</v>
      </c>
      <c r="BL218" s="83">
        <f t="shared" si="762"/>
        <v>0</v>
      </c>
      <c r="BM218" s="83">
        <f t="shared" si="762"/>
        <v>0</v>
      </c>
      <c r="BN218" s="83">
        <f t="shared" si="762"/>
        <v>0</v>
      </c>
      <c r="BO218" s="83">
        <f t="shared" si="762"/>
        <v>0</v>
      </c>
      <c r="BP218" s="83">
        <f t="shared" si="762"/>
        <v>0</v>
      </c>
      <c r="BQ218" s="83">
        <f t="shared" si="762"/>
        <v>0</v>
      </c>
      <c r="BR218" s="83">
        <f t="shared" si="762"/>
        <v>0</v>
      </c>
      <c r="BS218" s="83">
        <f t="shared" si="762"/>
        <v>0</v>
      </c>
      <c r="BT218" s="83">
        <f t="shared" si="762"/>
        <v>0</v>
      </c>
      <c r="BU218" s="83">
        <f t="shared" si="762"/>
        <v>0</v>
      </c>
      <c r="BV218" s="83">
        <f t="shared" si="762"/>
        <v>0</v>
      </c>
      <c r="BW218" s="83">
        <f t="shared" ref="BW218:CJ218" si="763">+$D218*BU211</f>
        <v>0</v>
      </c>
      <c r="BX218" s="83">
        <f t="shared" si="763"/>
        <v>0</v>
      </c>
      <c r="BY218" s="83">
        <f t="shared" si="763"/>
        <v>0</v>
      </c>
      <c r="BZ218" s="83">
        <f t="shared" si="763"/>
        <v>0</v>
      </c>
      <c r="CA218" s="83">
        <f t="shared" si="763"/>
        <v>0</v>
      </c>
      <c r="CB218" s="83">
        <f t="shared" si="763"/>
        <v>0</v>
      </c>
      <c r="CC218" s="83">
        <f t="shared" si="763"/>
        <v>0</v>
      </c>
      <c r="CD218" s="83">
        <f t="shared" si="763"/>
        <v>0</v>
      </c>
      <c r="CE218" s="83">
        <f t="shared" si="763"/>
        <v>0</v>
      </c>
      <c r="CF218" s="83">
        <f t="shared" si="763"/>
        <v>0</v>
      </c>
      <c r="CG218" s="83">
        <f t="shared" si="763"/>
        <v>0</v>
      </c>
      <c r="CH218" s="83">
        <f t="shared" si="763"/>
        <v>0</v>
      </c>
      <c r="CI218" s="83">
        <f t="shared" si="763"/>
        <v>0</v>
      </c>
      <c r="CJ218" s="83">
        <f t="shared" si="763"/>
        <v>0</v>
      </c>
      <c r="CP218" s="83">
        <f>+$D218*CN211</f>
        <v>1.8127429656389997</v>
      </c>
      <c r="CQ218" s="83">
        <f t="shared" ref="CQ218:FB218" si="764">+$D218*CO211</f>
        <v>1.6671870439169885</v>
      </c>
      <c r="CR218" s="83">
        <f t="shared" si="764"/>
        <v>1.5332541365539019</v>
      </c>
      <c r="CS218" s="83">
        <f t="shared" si="764"/>
        <v>1.4100135440258721</v>
      </c>
      <c r="CT218" s="83">
        <f t="shared" si="764"/>
        <v>1.2966089884359377</v>
      </c>
      <c r="CU218" s="83">
        <f t="shared" si="764"/>
        <v>1.1922526584104829</v>
      </c>
      <c r="CV218" s="83">
        <f t="shared" si="764"/>
        <v>1.0962197303490409</v>
      </c>
      <c r="CW218" s="83">
        <f t="shared" si="764"/>
        <v>1.0078433279169707</v>
      </c>
      <c r="CX218" s="83">
        <f t="shared" si="764"/>
        <v>0.92650988471929918</v>
      </c>
      <c r="CY218" s="83">
        <f t="shared" si="764"/>
        <v>0.85165487789886973</v>
      </c>
      <c r="CZ218" s="83">
        <f t="shared" si="764"/>
        <v>0.78275890298235906</v>
      </c>
      <c r="DA218" s="83">
        <f t="shared" si="764"/>
        <v>0.71934406267178497</v>
      </c>
      <c r="DB218" s="83">
        <f t="shared" si="764"/>
        <v>0.66097064446317755</v>
      </c>
      <c r="DC218" s="83">
        <f t="shared" si="764"/>
        <v>0.60723406398346402</v>
      </c>
      <c r="DD218" s="83">
        <f t="shared" si="764"/>
        <v>0.55776205278522151</v>
      </c>
      <c r="DE218" s="83">
        <f t="shared" si="764"/>
        <v>0.51221207103965538</v>
      </c>
      <c r="DF218" s="83">
        <f t="shared" si="764"/>
        <v>0.47026892713282481</v>
      </c>
      <c r="DG218" s="83">
        <f t="shared" si="764"/>
        <v>0.43164258760959417</v>
      </c>
      <c r="DH218" s="83">
        <f t="shared" si="764"/>
        <v>0.39606616223411806</v>
      </c>
      <c r="DI218" s="83">
        <f t="shared" si="764"/>
        <v>0.36329405015401156</v>
      </c>
      <c r="DJ218" s="83">
        <f t="shared" si="764"/>
        <v>0.33310023427625851</v>
      </c>
      <c r="DK218" s="83">
        <f t="shared" si="764"/>
        <v>0.30527671199410844</v>
      </c>
      <c r="DL218" s="83">
        <f t="shared" si="764"/>
        <v>0.27963205135292829</v>
      </c>
      <c r="DM218" s="83">
        <f t="shared" si="764"/>
        <v>0.25599006261577656</v>
      </c>
      <c r="DN218" s="83">
        <f t="shared" si="764"/>
        <v>0.23418857599244045</v>
      </c>
      <c r="DO218" s="83">
        <f t="shared" si="764"/>
        <v>0.21407831703440811</v>
      </c>
      <c r="DP218" s="83">
        <f t="shared" si="764"/>
        <v>0.19552187187787282</v>
      </c>
      <c r="DQ218" s="83">
        <f t="shared" si="764"/>
        <v>0.1783927351421091</v>
      </c>
      <c r="DR218" s="83">
        <f t="shared" si="764"/>
        <v>0.16257443386578516</v>
      </c>
      <c r="DS218" s="83">
        <f t="shared" si="764"/>
        <v>0.14795972139296884</v>
      </c>
      <c r="DT218" s="83">
        <f t="shared" si="764"/>
        <v>0.13444983560743573</v>
      </c>
      <c r="DU218" s="83">
        <f t="shared" si="764"/>
        <v>0.12195381636178149</v>
      </c>
      <c r="DV218" s="83">
        <f t="shared" si="764"/>
        <v>0.11038787735989714</v>
      </c>
      <c r="DW218" s="83">
        <f t="shared" si="764"/>
        <v>9.9674828130445911E-2</v>
      </c>
      <c r="DX218" s="83">
        <f t="shared" si="764"/>
        <v>8.9743542077724378E-2</v>
      </c>
      <c r="DY218" s="83">
        <f t="shared" si="764"/>
        <v>8.0528466917129116E-2</v>
      </c>
      <c r="DZ218" s="83">
        <f t="shared" si="764"/>
        <v>7.1969174097606434E-2</v>
      </c>
      <c r="EA218" s="83">
        <f t="shared" si="764"/>
        <v>6.4009944084999451E-2</v>
      </c>
      <c r="EB218" s="83">
        <f t="shared" si="764"/>
        <v>5.6599384630009075E-2</v>
      </c>
      <c r="EC218" s="83">
        <f t="shared" si="764"/>
        <v>4.9690079374290319E-2</v>
      </c>
      <c r="ED218" s="83">
        <f t="shared" si="764"/>
        <v>4.3238264359616335E-2</v>
      </c>
      <c r="EE218" s="83">
        <f t="shared" si="764"/>
        <v>3.7203530199527032E-2</v>
      </c>
      <c r="EF218" s="83">
        <f t="shared" si="764"/>
        <v>3.1548547851792091E-2</v>
      </c>
      <c r="EG218" s="83">
        <f t="shared" si="764"/>
        <v>2.6238816094605023E-2</v>
      </c>
      <c r="EH218" s="83">
        <f t="shared" si="764"/>
        <v>2.1242428960831176E-2</v>
      </c>
      <c r="EI218" s="83">
        <f t="shared" si="764"/>
        <v>1.6529861523911022E-2</v>
      </c>
      <c r="EJ218" s="83">
        <f t="shared" si="764"/>
        <v>1.2073772557142329E-2</v>
      </c>
      <c r="EK218" s="83">
        <f t="shared" si="764"/>
        <v>7.8488227059208982E-3</v>
      </c>
      <c r="EL218" s="83">
        <f t="shared" si="764"/>
        <v>3.8315069209311822E-3</v>
      </c>
      <c r="EM218" s="83">
        <f t="shared" si="764"/>
        <v>0</v>
      </c>
      <c r="EN218" s="83">
        <f t="shared" si="764"/>
        <v>0</v>
      </c>
      <c r="EO218" s="83">
        <f t="shared" si="764"/>
        <v>0</v>
      </c>
      <c r="EP218" s="83">
        <f t="shared" si="764"/>
        <v>0</v>
      </c>
      <c r="EQ218" s="83">
        <f t="shared" si="764"/>
        <v>0</v>
      </c>
      <c r="ER218" s="83">
        <f t="shared" si="764"/>
        <v>0</v>
      </c>
      <c r="ES218" s="83">
        <f t="shared" si="764"/>
        <v>0</v>
      </c>
      <c r="ET218" s="83">
        <f t="shared" si="764"/>
        <v>0</v>
      </c>
      <c r="EU218" s="83">
        <f t="shared" si="764"/>
        <v>0</v>
      </c>
      <c r="EV218" s="83">
        <f t="shared" si="764"/>
        <v>0</v>
      </c>
      <c r="EW218" s="83">
        <f t="shared" si="764"/>
        <v>0</v>
      </c>
      <c r="EX218" s="83">
        <f t="shared" si="764"/>
        <v>0</v>
      </c>
      <c r="EY218" s="83">
        <f t="shared" si="764"/>
        <v>0</v>
      </c>
      <c r="EZ218" s="83">
        <f t="shared" si="764"/>
        <v>0</v>
      </c>
      <c r="FA218" s="83">
        <f t="shared" si="764"/>
        <v>0</v>
      </c>
      <c r="FB218" s="83">
        <f t="shared" si="764"/>
        <v>0</v>
      </c>
      <c r="FC218" s="83">
        <f t="shared" ref="FC218:FP218" si="765">+$D218*FA211</f>
        <v>0</v>
      </c>
      <c r="FD218" s="83">
        <f t="shared" si="765"/>
        <v>0</v>
      </c>
      <c r="FE218" s="83">
        <f t="shared" si="765"/>
        <v>0</v>
      </c>
      <c r="FF218" s="83">
        <f t="shared" si="765"/>
        <v>0</v>
      </c>
      <c r="FG218" s="83">
        <f t="shared" si="765"/>
        <v>0</v>
      </c>
      <c r="FH218" s="83">
        <f t="shared" si="765"/>
        <v>0</v>
      </c>
      <c r="FI218" s="83">
        <f t="shared" si="765"/>
        <v>0</v>
      </c>
      <c r="FJ218" s="83">
        <f t="shared" si="765"/>
        <v>0</v>
      </c>
      <c r="FK218" s="83">
        <f t="shared" si="765"/>
        <v>0</v>
      </c>
      <c r="FL218" s="83">
        <f t="shared" si="765"/>
        <v>0</v>
      </c>
      <c r="FM218" s="83">
        <f t="shared" si="765"/>
        <v>0</v>
      </c>
      <c r="FN218" s="83">
        <f t="shared" si="765"/>
        <v>0</v>
      </c>
      <c r="FO218" s="83">
        <f t="shared" si="765"/>
        <v>0</v>
      </c>
      <c r="FP218" s="83">
        <f t="shared" si="765"/>
        <v>0</v>
      </c>
    </row>
    <row r="219" spans="1:172">
      <c r="A219" s="80">
        <v>1955</v>
      </c>
      <c r="D219" s="99">
        <f>Data!CF19</f>
        <v>1.629838637196793</v>
      </c>
      <c r="K219" s="83">
        <f>+$D219*H211</f>
        <v>1.629838637196793</v>
      </c>
      <c r="L219" s="83">
        <f t="shared" ref="L219:BW219" si="766">+$D219*I211</f>
        <v>1.5721334670142511</v>
      </c>
      <c r="M219" s="83">
        <f t="shared" si="766"/>
        <v>1.5134064533873492</v>
      </c>
      <c r="N219" s="83">
        <f t="shared" si="766"/>
        <v>1.4536482643304403</v>
      </c>
      <c r="O219" s="83">
        <f t="shared" si="766"/>
        <v>1.3928534943674316</v>
      </c>
      <c r="P219" s="83">
        <f t="shared" si="766"/>
        <v>1.331022796066939</v>
      </c>
      <c r="Q219" s="83">
        <f t="shared" si="766"/>
        <v>1.2681659126947196</v>
      </c>
      <c r="R219" s="83">
        <f t="shared" si="766"/>
        <v>1.2043058305327468</v>
      </c>
      <c r="S219" s="83">
        <f t="shared" si="766"/>
        <v>1.1394842305253687</v>
      </c>
      <c r="T219" s="83">
        <f t="shared" si="766"/>
        <v>1.0737683201206252</v>
      </c>
      <c r="U219" s="83">
        <f t="shared" si="766"/>
        <v>1.0072589527723164</v>
      </c>
      <c r="V219" s="83">
        <f t="shared" si="766"/>
        <v>0.9400996901236649</v>
      </c>
      <c r="W219" s="83">
        <f t="shared" si="766"/>
        <v>0.87248614342682762</v>
      </c>
      <c r="X219" s="83">
        <f t="shared" si="766"/>
        <v>0.80467458244968437</v>
      </c>
      <c r="Y219" s="83">
        <f t="shared" si="766"/>
        <v>0.73698848285573793</v>
      </c>
      <c r="Z219" s="83">
        <f t="shared" si="766"/>
        <v>0.66982147711090267</v>
      </c>
      <c r="AA219" s="83">
        <f t="shared" si="766"/>
        <v>0.60363516566250774</v>
      </c>
      <c r="AB219" s="83">
        <f t="shared" si="766"/>
        <v>0.53895050606913664</v>
      </c>
      <c r="AC219" s="83">
        <f t="shared" si="766"/>
        <v>0.47633206084043389</v>
      </c>
      <c r="AD219" s="83">
        <f t="shared" si="766"/>
        <v>0.41636522321782915</v>
      </c>
      <c r="AE219" s="83">
        <f t="shared" si="766"/>
        <v>0.35962755730041068</v>
      </c>
      <c r="AF219" s="83">
        <f t="shared" si="766"/>
        <v>0.30665642483676192</v>
      </c>
      <c r="AG219" s="83">
        <f t="shared" si="766"/>
        <v>0.2579159283237149</v>
      </c>
      <c r="AH219" s="83">
        <f t="shared" si="766"/>
        <v>0.21376668562660742</v>
      </c>
      <c r="AI219" s="83">
        <f t="shared" si="766"/>
        <v>0.17444192405327483</v>
      </c>
      <c r="AJ219" s="83">
        <f t="shared" si="766"/>
        <v>0.14003279361753204</v>
      </c>
      <c r="AK219" s="83">
        <f t="shared" si="766"/>
        <v>0.11048471637857239</v>
      </c>
      <c r="AL219" s="83">
        <f t="shared" si="766"/>
        <v>8.5605185101980882E-2</v>
      </c>
      <c r="AM219" s="83">
        <f t="shared" si="766"/>
        <v>6.5081946511338987E-2</v>
      </c>
      <c r="AN219" s="83">
        <f t="shared" si="766"/>
        <v>4.8509216226002211E-2</v>
      </c>
      <c r="AO219" s="83">
        <f t="shared" si="766"/>
        <v>3.5418695885263737E-2</v>
      </c>
      <c r="AP219" s="83">
        <f t="shared" si="766"/>
        <v>2.5311828677401633E-2</v>
      </c>
      <c r="AQ219" s="83">
        <f t="shared" si="766"/>
        <v>1.7689952867160956E-2</v>
      </c>
      <c r="AR219" s="83">
        <f t="shared" si="766"/>
        <v>1.2079699211153178E-2</v>
      </c>
      <c r="AS219" s="83">
        <f t="shared" si="766"/>
        <v>8.051953957435902E-3</v>
      </c>
      <c r="AT219" s="83">
        <f t="shared" si="766"/>
        <v>5.2337691034278601E-3</v>
      </c>
      <c r="AU219" s="83">
        <f t="shared" si="766"/>
        <v>3.3135565996473318E-3</v>
      </c>
      <c r="AV219" s="83">
        <f t="shared" si="766"/>
        <v>2.0406172864196439E-3</v>
      </c>
      <c r="AW219" s="83">
        <f t="shared" si="766"/>
        <v>1.2204640415865514E-3</v>
      </c>
      <c r="AX219" s="83">
        <f t="shared" si="766"/>
        <v>7.0750726969230268E-4</v>
      </c>
      <c r="AY219" s="83">
        <f t="shared" si="766"/>
        <v>3.9653772003158235E-4</v>
      </c>
      <c r="AZ219" s="83">
        <f t="shared" si="766"/>
        <v>2.1415302569224802E-4</v>
      </c>
      <c r="BA219" s="83">
        <f t="shared" si="766"/>
        <v>1.109201082146986E-4</v>
      </c>
      <c r="BB219" s="83">
        <f t="shared" si="766"/>
        <v>5.4720312565638768E-5</v>
      </c>
      <c r="BC219" s="83">
        <f t="shared" si="766"/>
        <v>2.5437364909813755E-5</v>
      </c>
      <c r="BD219" s="83">
        <f t="shared" si="766"/>
        <v>1.0942980146772179E-5</v>
      </c>
      <c r="BE219" s="83">
        <f t="shared" si="766"/>
        <v>4.2122769123089015E-6</v>
      </c>
      <c r="BF219" s="83">
        <f t="shared" si="766"/>
        <v>1.3478793448864594E-6</v>
      </c>
      <c r="BG219" s="83">
        <f t="shared" si="766"/>
        <v>2.8800889742450789E-7</v>
      </c>
      <c r="BH219" s="83">
        <f t="shared" si="766"/>
        <v>0</v>
      </c>
      <c r="BI219" s="83">
        <f t="shared" si="766"/>
        <v>0</v>
      </c>
      <c r="BJ219" s="83">
        <f t="shared" si="766"/>
        <v>0</v>
      </c>
      <c r="BK219" s="83">
        <f t="shared" si="766"/>
        <v>0</v>
      </c>
      <c r="BL219" s="83">
        <f t="shared" si="766"/>
        <v>0</v>
      </c>
      <c r="BM219" s="83">
        <f t="shared" si="766"/>
        <v>0</v>
      </c>
      <c r="BN219" s="83">
        <f t="shared" si="766"/>
        <v>0</v>
      </c>
      <c r="BO219" s="83">
        <f t="shared" si="766"/>
        <v>0</v>
      </c>
      <c r="BP219" s="83">
        <f t="shared" si="766"/>
        <v>0</v>
      </c>
      <c r="BQ219" s="83">
        <f t="shared" si="766"/>
        <v>0</v>
      </c>
      <c r="BR219" s="83">
        <f t="shared" si="766"/>
        <v>0</v>
      </c>
      <c r="BS219" s="83">
        <f t="shared" si="766"/>
        <v>0</v>
      </c>
      <c r="BT219" s="83">
        <f t="shared" si="766"/>
        <v>0</v>
      </c>
      <c r="BU219" s="83">
        <f t="shared" si="766"/>
        <v>0</v>
      </c>
      <c r="BV219" s="83">
        <f t="shared" si="766"/>
        <v>0</v>
      </c>
      <c r="BW219" s="83">
        <f t="shared" si="766"/>
        <v>0</v>
      </c>
      <c r="BX219" s="83">
        <f t="shared" ref="BX219:CJ219" si="767">+$D219*BU211</f>
        <v>0</v>
      </c>
      <c r="BY219" s="83">
        <f t="shared" si="767"/>
        <v>0</v>
      </c>
      <c r="BZ219" s="83">
        <f t="shared" si="767"/>
        <v>0</v>
      </c>
      <c r="CA219" s="83">
        <f t="shared" si="767"/>
        <v>0</v>
      </c>
      <c r="CB219" s="83">
        <f t="shared" si="767"/>
        <v>0</v>
      </c>
      <c r="CC219" s="83">
        <f t="shared" si="767"/>
        <v>0</v>
      </c>
      <c r="CD219" s="83">
        <f t="shared" si="767"/>
        <v>0</v>
      </c>
      <c r="CE219" s="83">
        <f t="shared" si="767"/>
        <v>0</v>
      </c>
      <c r="CF219" s="83">
        <f t="shared" si="767"/>
        <v>0</v>
      </c>
      <c r="CG219" s="83">
        <f t="shared" si="767"/>
        <v>0</v>
      </c>
      <c r="CH219" s="83">
        <f t="shared" si="767"/>
        <v>0</v>
      </c>
      <c r="CI219" s="83">
        <f t="shared" si="767"/>
        <v>0</v>
      </c>
      <c r="CJ219" s="83">
        <f t="shared" si="767"/>
        <v>0</v>
      </c>
      <c r="CQ219" s="83">
        <f>+$D219*CN211</f>
        <v>1.629838637196793</v>
      </c>
      <c r="CR219" s="83">
        <f t="shared" ref="CR219:FC219" si="768">+$D219*CO211</f>
        <v>1.4989691926080506</v>
      </c>
      <c r="CS219" s="83">
        <f t="shared" si="768"/>
        <v>1.3785500094418868</v>
      </c>
      <c r="CT219" s="83">
        <f t="shared" si="768"/>
        <v>1.2677442950187146</v>
      </c>
      <c r="CU219" s="83">
        <f t="shared" si="768"/>
        <v>1.1657821692026848</v>
      </c>
      <c r="CV219" s="83">
        <f t="shared" si="768"/>
        <v>1.0719553101633557</v>
      </c>
      <c r="CW219" s="83">
        <f t="shared" si="768"/>
        <v>0.98561202842704776</v>
      </c>
      <c r="CX219" s="83">
        <f t="shared" si="768"/>
        <v>0.90615273495271553</v>
      </c>
      <c r="CY219" s="83">
        <f t="shared" si="768"/>
        <v>0.83302577170832226</v>
      </c>
      <c r="CZ219" s="83">
        <f t="shared" si="768"/>
        <v>0.76572357574555405</v>
      </c>
      <c r="DA219" s="83">
        <f t="shared" si="768"/>
        <v>0.70377915009076319</v>
      </c>
      <c r="DB219" s="83">
        <f t="shared" si="768"/>
        <v>0.64676281690454951</v>
      </c>
      <c r="DC219" s="83">
        <f t="shared" si="768"/>
        <v>0.59427923032607499</v>
      </c>
      <c r="DD219" s="83">
        <f t="shared" si="768"/>
        <v>0.54596462822483383</v>
      </c>
      <c r="DE219" s="83">
        <f t="shared" si="768"/>
        <v>0.501484303744686</v>
      </c>
      <c r="DF219" s="83">
        <f t="shared" si="768"/>
        <v>0.46053027905406335</v>
      </c>
      <c r="DG219" s="83">
        <f t="shared" si="768"/>
        <v>0.42281916512304868</v>
      </c>
      <c r="DH219" s="83">
        <f t="shared" si="768"/>
        <v>0.38809019264224742</v>
      </c>
      <c r="DI219" s="83">
        <f t="shared" si="768"/>
        <v>0.35610340038907218</v>
      </c>
      <c r="DJ219" s="83">
        <f t="shared" si="768"/>
        <v>0.32663796844247911</v>
      </c>
      <c r="DK219" s="83">
        <f t="shared" si="768"/>
        <v>0.29949068465499473</v>
      </c>
      <c r="DL219" s="83">
        <f t="shared" si="768"/>
        <v>0.27447453371802571</v>
      </c>
      <c r="DM219" s="83">
        <f t="shared" si="768"/>
        <v>0.25141739900943133</v>
      </c>
      <c r="DN219" s="83">
        <f t="shared" si="768"/>
        <v>0.23016086819707848</v>
      </c>
      <c r="DO219" s="83">
        <f t="shared" si="768"/>
        <v>0.21055913429405007</v>
      </c>
      <c r="DP219" s="83">
        <f t="shared" si="768"/>
        <v>0.19247798452537332</v>
      </c>
      <c r="DQ219" s="83">
        <f t="shared" si="768"/>
        <v>0.17579386997718452</v>
      </c>
      <c r="DR219" s="83">
        <f t="shared" si="768"/>
        <v>0.16039304956140454</v>
      </c>
      <c r="DS219" s="83">
        <f t="shared" si="768"/>
        <v>0.14617080234618279</v>
      </c>
      <c r="DT219" s="83">
        <f t="shared" si="768"/>
        <v>0.13303070277816631</v>
      </c>
      <c r="DU219" s="83">
        <f t="shared" si="768"/>
        <v>0.12088395376037833</v>
      </c>
      <c r="DV219" s="83">
        <f t="shared" si="768"/>
        <v>0.10964877295219203</v>
      </c>
      <c r="DW219" s="83">
        <f t="shared" si="768"/>
        <v>9.9249828028366321E-2</v>
      </c>
      <c r="DX219" s="83">
        <f t="shared" si="768"/>
        <v>8.9617716974940698E-2</v>
      </c>
      <c r="DY219" s="83">
        <f t="shared" si="768"/>
        <v>8.0688489813342854E-2</v>
      </c>
      <c r="DZ219" s="83">
        <f t="shared" si="768"/>
        <v>7.2403208432528732E-2</v>
      </c>
      <c r="EA219" s="83">
        <f t="shared" si="768"/>
        <v>6.47075414743499E-2</v>
      </c>
      <c r="EB219" s="83">
        <f t="shared" si="768"/>
        <v>5.7551391461482297E-2</v>
      </c>
      <c r="EC219" s="83">
        <f t="shared" si="768"/>
        <v>5.0888551581847311E-2</v>
      </c>
      <c r="ED219" s="83">
        <f t="shared" si="768"/>
        <v>4.4676389750074472E-2</v>
      </c>
      <c r="EE219" s="83">
        <f t="shared" si="768"/>
        <v>3.8875557756634448E-2</v>
      </c>
      <c r="EF219" s="83">
        <f t="shared" si="768"/>
        <v>3.3449723490132262E-2</v>
      </c>
      <c r="EG219" s="83">
        <f t="shared" si="768"/>
        <v>2.8365324379111406E-2</v>
      </c>
      <c r="EH219" s="83">
        <f t="shared" si="768"/>
        <v>2.3591340347699802E-2</v>
      </c>
      <c r="EI219" s="83">
        <f t="shared" si="768"/>
        <v>1.9099084715557817E-2</v>
      </c>
      <c r="EJ219" s="83">
        <f t="shared" si="768"/>
        <v>1.4862011597814157E-2</v>
      </c>
      <c r="EK219" s="83">
        <f t="shared" si="768"/>
        <v>1.0855538475870022E-2</v>
      </c>
      <c r="EL219" s="83">
        <f t="shared" si="768"/>
        <v>7.056882715916658E-3</v>
      </c>
      <c r="EM219" s="83">
        <f t="shared" si="768"/>
        <v>3.4449109094842143E-3</v>
      </c>
      <c r="EN219" s="83">
        <f t="shared" si="768"/>
        <v>0</v>
      </c>
      <c r="EO219" s="83">
        <f t="shared" si="768"/>
        <v>0</v>
      </c>
      <c r="EP219" s="83">
        <f t="shared" si="768"/>
        <v>0</v>
      </c>
      <c r="EQ219" s="83">
        <f t="shared" si="768"/>
        <v>0</v>
      </c>
      <c r="ER219" s="83">
        <f t="shared" si="768"/>
        <v>0</v>
      </c>
      <c r="ES219" s="83">
        <f t="shared" si="768"/>
        <v>0</v>
      </c>
      <c r="ET219" s="83">
        <f t="shared" si="768"/>
        <v>0</v>
      </c>
      <c r="EU219" s="83">
        <f t="shared" si="768"/>
        <v>0</v>
      </c>
      <c r="EV219" s="83">
        <f t="shared" si="768"/>
        <v>0</v>
      </c>
      <c r="EW219" s="83">
        <f t="shared" si="768"/>
        <v>0</v>
      </c>
      <c r="EX219" s="83">
        <f t="shared" si="768"/>
        <v>0</v>
      </c>
      <c r="EY219" s="83">
        <f t="shared" si="768"/>
        <v>0</v>
      </c>
      <c r="EZ219" s="83">
        <f t="shared" si="768"/>
        <v>0</v>
      </c>
      <c r="FA219" s="83">
        <f t="shared" si="768"/>
        <v>0</v>
      </c>
      <c r="FB219" s="83">
        <f t="shared" si="768"/>
        <v>0</v>
      </c>
      <c r="FC219" s="83">
        <f t="shared" si="768"/>
        <v>0</v>
      </c>
      <c r="FD219" s="83">
        <f t="shared" ref="FD219:FP219" si="769">+$D219*FA211</f>
        <v>0</v>
      </c>
      <c r="FE219" s="83">
        <f t="shared" si="769"/>
        <v>0</v>
      </c>
      <c r="FF219" s="83">
        <f t="shared" si="769"/>
        <v>0</v>
      </c>
      <c r="FG219" s="83">
        <f t="shared" si="769"/>
        <v>0</v>
      </c>
      <c r="FH219" s="83">
        <f t="shared" si="769"/>
        <v>0</v>
      </c>
      <c r="FI219" s="83">
        <f t="shared" si="769"/>
        <v>0</v>
      </c>
      <c r="FJ219" s="83">
        <f t="shared" si="769"/>
        <v>0</v>
      </c>
      <c r="FK219" s="83">
        <f t="shared" si="769"/>
        <v>0</v>
      </c>
      <c r="FL219" s="83">
        <f t="shared" si="769"/>
        <v>0</v>
      </c>
      <c r="FM219" s="83">
        <f t="shared" si="769"/>
        <v>0</v>
      </c>
      <c r="FN219" s="83">
        <f t="shared" si="769"/>
        <v>0</v>
      </c>
      <c r="FO219" s="83">
        <f t="shared" si="769"/>
        <v>0</v>
      </c>
      <c r="FP219" s="83">
        <f t="shared" si="769"/>
        <v>0</v>
      </c>
    </row>
    <row r="220" spans="1:172">
      <c r="A220" s="80">
        <v>1956</v>
      </c>
      <c r="D220" s="99">
        <f>Data!CF20</f>
        <v>2.0164522940660943</v>
      </c>
      <c r="L220" s="83">
        <f>+$D220*H211</f>
        <v>2.0164522940660943</v>
      </c>
      <c r="M220" s="83">
        <f t="shared" ref="M220:BX220" si="770">+$D220*I211</f>
        <v>1.9450588934321569</v>
      </c>
      <c r="N220" s="83">
        <f t="shared" si="770"/>
        <v>1.8724012581000535</v>
      </c>
      <c r="O220" s="83">
        <f t="shared" si="770"/>
        <v>1.7984678424459184</v>
      </c>
      <c r="P220" s="83">
        <f t="shared" si="770"/>
        <v>1.72325195876189</v>
      </c>
      <c r="Q220" s="83">
        <f t="shared" si="770"/>
        <v>1.646754414412239</v>
      </c>
      <c r="R220" s="83">
        <f t="shared" si="770"/>
        <v>1.5689872638606024</v>
      </c>
      <c r="S220" s="83">
        <f t="shared" si="770"/>
        <v>1.4899789459597361</v>
      </c>
      <c r="T220" s="83">
        <f t="shared" si="770"/>
        <v>1.4097810287814296</v>
      </c>
      <c r="U220" s="83">
        <f t="shared" si="770"/>
        <v>1.3284766620373696</v>
      </c>
      <c r="V220" s="83">
        <f t="shared" si="770"/>
        <v>1.2461906226064683</v>
      </c>
      <c r="W220" s="83">
        <f t="shared" si="770"/>
        <v>1.1631005263570755</v>
      </c>
      <c r="X220" s="83">
        <f t="shared" si="770"/>
        <v>1.0794483854425143</v>
      </c>
      <c r="Y220" s="83">
        <f t="shared" si="770"/>
        <v>0.99555125932471378</v>
      </c>
      <c r="Z220" s="83">
        <f t="shared" si="770"/>
        <v>0.91180935525662432</v>
      </c>
      <c r="AA220" s="83">
        <f t="shared" si="770"/>
        <v>0.82870967917294214</v>
      </c>
      <c r="AB220" s="83">
        <f t="shared" si="770"/>
        <v>0.74682332765937554</v>
      </c>
      <c r="AC220" s="83">
        <f t="shared" si="770"/>
        <v>0.66679483449990917</v>
      </c>
      <c r="AD220" s="83">
        <f t="shared" si="770"/>
        <v>0.58932268195023085</v>
      </c>
      <c r="AE220" s="83">
        <f t="shared" si="770"/>
        <v>0.51513112425101926</v>
      </c>
      <c r="AF220" s="83">
        <f t="shared" si="770"/>
        <v>0.44493472935151607</v>
      </c>
      <c r="AG220" s="83">
        <f t="shared" si="770"/>
        <v>0.37939832645992944</v>
      </c>
      <c r="AH220" s="83">
        <f t="shared" si="770"/>
        <v>0.31909610772207103</v>
      </c>
      <c r="AI220" s="83">
        <f t="shared" si="770"/>
        <v>0.26447423308607665</v>
      </c>
      <c r="AJ220" s="83">
        <f t="shared" si="770"/>
        <v>0.21582125365706206</v>
      </c>
      <c r="AK220" s="83">
        <f t="shared" si="770"/>
        <v>0.17324994112313588</v>
      </c>
      <c r="AL220" s="83">
        <f t="shared" si="770"/>
        <v>0.13669277112241751</v>
      </c>
      <c r="AM220" s="83">
        <f t="shared" si="770"/>
        <v>0.10591157182267691</v>
      </c>
      <c r="AN220" s="83">
        <f t="shared" si="770"/>
        <v>8.0520020417966423E-2</v>
      </c>
      <c r="AO220" s="83">
        <f t="shared" si="770"/>
        <v>6.0016076505897444E-2</v>
      </c>
      <c r="AP220" s="83">
        <f t="shared" si="770"/>
        <v>4.3820356776856709E-2</v>
      </c>
      <c r="AQ220" s="83">
        <f t="shared" si="770"/>
        <v>3.1316041869850271E-2</v>
      </c>
      <c r="AR220" s="83">
        <f t="shared" si="770"/>
        <v>2.1886182611463481E-2</v>
      </c>
      <c r="AS220" s="83">
        <f t="shared" si="770"/>
        <v>1.4945121946459979E-2</v>
      </c>
      <c r="AT220" s="83">
        <f t="shared" si="770"/>
        <v>9.9619561462302893E-3</v>
      </c>
      <c r="AU220" s="83">
        <f t="shared" si="770"/>
        <v>6.4752702963103616E-3</v>
      </c>
      <c r="AV220" s="83">
        <f t="shared" si="770"/>
        <v>4.0995646160215202E-3</v>
      </c>
      <c r="AW220" s="83">
        <f t="shared" si="770"/>
        <v>2.524671654360211E-3</v>
      </c>
      <c r="AX220" s="83">
        <f t="shared" si="770"/>
        <v>1.5099700426265124E-3</v>
      </c>
      <c r="AY220" s="83">
        <f t="shared" si="770"/>
        <v>8.753349101437598E-4</v>
      </c>
      <c r="AZ220" s="83">
        <f t="shared" si="770"/>
        <v>4.9060034348963355E-4</v>
      </c>
      <c r="BA220" s="83">
        <f t="shared" si="770"/>
        <v>2.6495221679186885E-4</v>
      </c>
      <c r="BB220" s="83">
        <f t="shared" si="770"/>
        <v>1.3723144215814918E-4</v>
      </c>
      <c r="BC220" s="83">
        <f t="shared" si="770"/>
        <v>6.7700505612490914E-5</v>
      </c>
      <c r="BD220" s="83">
        <f t="shared" si="770"/>
        <v>3.1471356523742153E-5</v>
      </c>
      <c r="BE220" s="83">
        <f t="shared" si="770"/>
        <v>1.3538762008262631E-5</v>
      </c>
      <c r="BF220" s="83">
        <f t="shared" si="770"/>
        <v>5.2114701720875618E-6</v>
      </c>
      <c r="BG220" s="83">
        <f t="shared" si="770"/>
        <v>1.6676095013892051E-6</v>
      </c>
      <c r="BH220" s="83">
        <f t="shared" si="770"/>
        <v>3.5632742326071916E-7</v>
      </c>
      <c r="BI220" s="83">
        <f t="shared" si="770"/>
        <v>0</v>
      </c>
      <c r="BJ220" s="83">
        <f t="shared" si="770"/>
        <v>0</v>
      </c>
      <c r="BK220" s="83">
        <f t="shared" si="770"/>
        <v>0</v>
      </c>
      <c r="BL220" s="83">
        <f t="shared" si="770"/>
        <v>0</v>
      </c>
      <c r="BM220" s="83">
        <f t="shared" si="770"/>
        <v>0</v>
      </c>
      <c r="BN220" s="83">
        <f t="shared" si="770"/>
        <v>0</v>
      </c>
      <c r="BO220" s="83">
        <f t="shared" si="770"/>
        <v>0</v>
      </c>
      <c r="BP220" s="83">
        <f t="shared" si="770"/>
        <v>0</v>
      </c>
      <c r="BQ220" s="83">
        <f t="shared" si="770"/>
        <v>0</v>
      </c>
      <c r="BR220" s="83">
        <f t="shared" si="770"/>
        <v>0</v>
      </c>
      <c r="BS220" s="83">
        <f t="shared" si="770"/>
        <v>0</v>
      </c>
      <c r="BT220" s="83">
        <f t="shared" si="770"/>
        <v>0</v>
      </c>
      <c r="BU220" s="83">
        <f t="shared" si="770"/>
        <v>0</v>
      </c>
      <c r="BV220" s="83">
        <f t="shared" si="770"/>
        <v>0</v>
      </c>
      <c r="BW220" s="83">
        <f t="shared" si="770"/>
        <v>0</v>
      </c>
      <c r="BX220" s="83">
        <f t="shared" si="770"/>
        <v>0</v>
      </c>
      <c r="BY220" s="83">
        <f t="shared" ref="BY220:CJ220" si="771">+$D220*BU211</f>
        <v>0</v>
      </c>
      <c r="BZ220" s="83">
        <f t="shared" si="771"/>
        <v>0</v>
      </c>
      <c r="CA220" s="83">
        <f t="shared" si="771"/>
        <v>0</v>
      </c>
      <c r="CB220" s="83">
        <f t="shared" si="771"/>
        <v>0</v>
      </c>
      <c r="CC220" s="83">
        <f t="shared" si="771"/>
        <v>0</v>
      </c>
      <c r="CD220" s="83">
        <f t="shared" si="771"/>
        <v>0</v>
      </c>
      <c r="CE220" s="83">
        <f t="shared" si="771"/>
        <v>0</v>
      </c>
      <c r="CF220" s="83">
        <f t="shared" si="771"/>
        <v>0</v>
      </c>
      <c r="CG220" s="83">
        <f t="shared" si="771"/>
        <v>0</v>
      </c>
      <c r="CH220" s="83">
        <f t="shared" si="771"/>
        <v>0</v>
      </c>
      <c r="CI220" s="83">
        <f t="shared" si="771"/>
        <v>0</v>
      </c>
      <c r="CJ220" s="83">
        <f t="shared" si="771"/>
        <v>0</v>
      </c>
      <c r="CR220" s="83">
        <f>+$D220*CN211</f>
        <v>2.0164522940660943</v>
      </c>
      <c r="CS220" s="83">
        <f t="shared" ref="CS220:FD220" si="772">+$D220*CO211</f>
        <v>1.8545393379356636</v>
      </c>
      <c r="CT220" s="83">
        <f t="shared" si="772"/>
        <v>1.7055555473914608</v>
      </c>
      <c r="CU220" s="83">
        <f t="shared" si="772"/>
        <v>1.5684656343504191</v>
      </c>
      <c r="CV220" s="83">
        <f t="shared" si="772"/>
        <v>1.4423170955826736</v>
      </c>
      <c r="CW220" s="83">
        <f t="shared" si="772"/>
        <v>1.3262335883955587</v>
      </c>
      <c r="CX220" s="83">
        <f t="shared" si="772"/>
        <v>1.2194088362017925</v>
      </c>
      <c r="CY220" s="83">
        <f t="shared" si="772"/>
        <v>1.1211010215786434</v>
      </c>
      <c r="CZ220" s="83">
        <f t="shared" si="772"/>
        <v>1.0306276278162649</v>
      </c>
      <c r="DA220" s="83">
        <f t="shared" si="772"/>
        <v>0.94736069307343418</v>
      </c>
      <c r="DB220" s="83">
        <f t="shared" si="772"/>
        <v>0.87072244412932853</v>
      </c>
      <c r="DC220" s="83">
        <f t="shared" si="772"/>
        <v>0.80018127936082184</v>
      </c>
      <c r="DD220" s="83">
        <f t="shared" si="772"/>
        <v>0.73524807300426942</v>
      </c>
      <c r="DE220" s="83">
        <f t="shared" si="772"/>
        <v>0.67547277499593361</v>
      </c>
      <c r="DF220" s="83">
        <f t="shared" si="772"/>
        <v>0.6204412827415452</v>
      </c>
      <c r="DG220" s="83">
        <f t="shared" si="772"/>
        <v>0.56977256305731894</v>
      </c>
      <c r="DH220" s="83">
        <f t="shared" si="772"/>
        <v>0.52311600426523486</v>
      </c>
      <c r="DI220" s="83">
        <f t="shared" si="772"/>
        <v>0.48014898002661743</v>
      </c>
      <c r="DJ220" s="83">
        <f t="shared" si="772"/>
        <v>0.44057460797119358</v>
      </c>
      <c r="DK220" s="83">
        <f t="shared" si="772"/>
        <v>0.40411968753407185</v>
      </c>
      <c r="DL220" s="83">
        <f t="shared" si="772"/>
        <v>0.37053280265994282</v>
      </c>
      <c r="DM220" s="83">
        <f t="shared" si="772"/>
        <v>0.33958257618088794</v>
      </c>
      <c r="DN220" s="83">
        <f t="shared" si="772"/>
        <v>0.31105606372950695</v>
      </c>
      <c r="DO220" s="83">
        <f t="shared" si="772"/>
        <v>0.28475727601996015</v>
      </c>
      <c r="DP220" s="83">
        <f t="shared" si="772"/>
        <v>0.26050581922272981</v>
      </c>
      <c r="DQ220" s="83">
        <f t="shared" si="772"/>
        <v>0.2381356439806524</v>
      </c>
      <c r="DR220" s="83">
        <f t="shared" si="772"/>
        <v>0.21749389436977076</v>
      </c>
      <c r="DS220" s="83">
        <f t="shared" si="772"/>
        <v>0.19843984880406254</v>
      </c>
      <c r="DT220" s="83">
        <f t="shared" si="772"/>
        <v>0.18084394552296595</v>
      </c>
      <c r="DU220" s="83">
        <f t="shared" si="772"/>
        <v>0.16458688588928613</v>
      </c>
      <c r="DV220" s="83">
        <f t="shared" si="772"/>
        <v>0.14955880926662707</v>
      </c>
      <c r="DW220" s="83">
        <f t="shared" si="772"/>
        <v>0.13565853374372008</v>
      </c>
      <c r="DX220" s="83">
        <f t="shared" si="772"/>
        <v>0.12279285743138253</v>
      </c>
      <c r="DY220" s="83">
        <f t="shared" si="772"/>
        <v>0.11087591547951843</v>
      </c>
      <c r="DZ220" s="83">
        <f t="shared" si="772"/>
        <v>9.9828588349509306E-2</v>
      </c>
      <c r="EA220" s="83">
        <f t="shared" si="772"/>
        <v>8.9577957234234978E-2</v>
      </c>
      <c r="EB220" s="83">
        <f t="shared" si="772"/>
        <v>8.0056802846290104E-2</v>
      </c>
      <c r="EC220" s="83">
        <f t="shared" si="772"/>
        <v>7.1203144097012547E-2</v>
      </c>
      <c r="ED220" s="83">
        <f t="shared" si="772"/>
        <v>6.2959813466814216E-2</v>
      </c>
      <c r="EE220" s="83">
        <f t="shared" si="772"/>
        <v>5.5274066122934264E-2</v>
      </c>
      <c r="EF220" s="83">
        <f t="shared" si="772"/>
        <v>4.8097220075903308E-2</v>
      </c>
      <c r="EG220" s="83">
        <f t="shared" si="772"/>
        <v>4.1384324882346973E-2</v>
      </c>
      <c r="EH220" s="83">
        <f t="shared" si="772"/>
        <v>3.5093856600775797E-2</v>
      </c>
      <c r="EI220" s="83">
        <f t="shared" si="772"/>
        <v>2.9187436890090974E-2</v>
      </c>
      <c r="EJ220" s="83">
        <f t="shared" si="772"/>
        <v>2.3629574308956024E-2</v>
      </c>
      <c r="EK220" s="83">
        <f t="shared" si="772"/>
        <v>1.8387426029114768E-2</v>
      </c>
      <c r="EL220" s="83">
        <f t="shared" si="772"/>
        <v>1.3430578318255818E-2</v>
      </c>
      <c r="EM220" s="83">
        <f t="shared" si="772"/>
        <v>8.7308442791243918E-3</v>
      </c>
      <c r="EN220" s="83">
        <f t="shared" si="772"/>
        <v>4.2620774521766429E-3</v>
      </c>
      <c r="EO220" s="83">
        <f t="shared" si="772"/>
        <v>0</v>
      </c>
      <c r="EP220" s="83">
        <f t="shared" si="772"/>
        <v>0</v>
      </c>
      <c r="EQ220" s="83">
        <f t="shared" si="772"/>
        <v>0</v>
      </c>
      <c r="ER220" s="83">
        <f t="shared" si="772"/>
        <v>0</v>
      </c>
      <c r="ES220" s="83">
        <f t="shared" si="772"/>
        <v>0</v>
      </c>
      <c r="ET220" s="83">
        <f t="shared" si="772"/>
        <v>0</v>
      </c>
      <c r="EU220" s="83">
        <f t="shared" si="772"/>
        <v>0</v>
      </c>
      <c r="EV220" s="83">
        <f t="shared" si="772"/>
        <v>0</v>
      </c>
      <c r="EW220" s="83">
        <f t="shared" si="772"/>
        <v>0</v>
      </c>
      <c r="EX220" s="83">
        <f t="shared" si="772"/>
        <v>0</v>
      </c>
      <c r="EY220" s="83">
        <f t="shared" si="772"/>
        <v>0</v>
      </c>
      <c r="EZ220" s="83">
        <f t="shared" si="772"/>
        <v>0</v>
      </c>
      <c r="FA220" s="83">
        <f t="shared" si="772"/>
        <v>0</v>
      </c>
      <c r="FB220" s="83">
        <f t="shared" si="772"/>
        <v>0</v>
      </c>
      <c r="FC220" s="83">
        <f t="shared" si="772"/>
        <v>0</v>
      </c>
      <c r="FD220" s="83">
        <f t="shared" si="772"/>
        <v>0</v>
      </c>
      <c r="FE220" s="83">
        <f t="shared" ref="FE220:FP220" si="773">+$D220*FA211</f>
        <v>0</v>
      </c>
      <c r="FF220" s="83">
        <f t="shared" si="773"/>
        <v>0</v>
      </c>
      <c r="FG220" s="83">
        <f t="shared" si="773"/>
        <v>0</v>
      </c>
      <c r="FH220" s="83">
        <f t="shared" si="773"/>
        <v>0</v>
      </c>
      <c r="FI220" s="83">
        <f t="shared" si="773"/>
        <v>0</v>
      </c>
      <c r="FJ220" s="83">
        <f t="shared" si="773"/>
        <v>0</v>
      </c>
      <c r="FK220" s="83">
        <f t="shared" si="773"/>
        <v>0</v>
      </c>
      <c r="FL220" s="83">
        <f t="shared" si="773"/>
        <v>0</v>
      </c>
      <c r="FM220" s="83">
        <f t="shared" si="773"/>
        <v>0</v>
      </c>
      <c r="FN220" s="83">
        <f t="shared" si="773"/>
        <v>0</v>
      </c>
      <c r="FO220" s="83">
        <f t="shared" si="773"/>
        <v>0</v>
      </c>
      <c r="FP220" s="83">
        <f t="shared" si="773"/>
        <v>0</v>
      </c>
    </row>
    <row r="221" spans="1:172">
      <c r="A221" s="80">
        <v>1957</v>
      </c>
      <c r="D221" s="99">
        <f>Data!CF21</f>
        <v>1.9668188535705879</v>
      </c>
      <c r="M221" s="83">
        <f>+$D221*H211</f>
        <v>1.9668188535705879</v>
      </c>
      <c r="N221" s="83">
        <f t="shared" ref="N221:BY221" si="774">+$D221*I211</f>
        <v>1.8971827472265101</v>
      </c>
      <c r="O221" s="83">
        <f t="shared" si="774"/>
        <v>1.8263135243604056</v>
      </c>
      <c r="P221" s="83">
        <f t="shared" si="774"/>
        <v>1.7541999235351646</v>
      </c>
      <c r="Q221" s="83">
        <f t="shared" si="774"/>
        <v>1.680835421655771</v>
      </c>
      <c r="R221" s="83">
        <f t="shared" si="774"/>
        <v>1.6062208062138379</v>
      </c>
      <c r="S221" s="83">
        <f t="shared" si="774"/>
        <v>1.5303678349615422</v>
      </c>
      <c r="T221" s="83">
        <f t="shared" si="774"/>
        <v>1.4533042467508959</v>
      </c>
      <c r="U221" s="83">
        <f t="shared" si="774"/>
        <v>1.3750803403447989</v>
      </c>
      <c r="V221" s="83">
        <f t="shared" si="774"/>
        <v>1.2957772187879875</v>
      </c>
      <c r="W221" s="83">
        <f t="shared" si="774"/>
        <v>1.2155165876713434</v>
      </c>
      <c r="X221" s="83">
        <f t="shared" si="774"/>
        <v>1.1344716909836243</v>
      </c>
      <c r="Y221" s="83">
        <f t="shared" si="774"/>
        <v>1.0528785839329551</v>
      </c>
      <c r="Z221" s="83">
        <f t="shared" si="774"/>
        <v>0.97104652180360884</v>
      </c>
      <c r="AA221" s="83">
        <f t="shared" si="774"/>
        <v>0.88936586105120563</v>
      </c>
      <c r="AB221" s="83">
        <f t="shared" si="774"/>
        <v>0.80831162032953652</v>
      </c>
      <c r="AC221" s="83">
        <f t="shared" si="774"/>
        <v>0.72844083911594826</v>
      </c>
      <c r="AD221" s="83">
        <f t="shared" si="774"/>
        <v>0.65038218648524826</v>
      </c>
      <c r="AE221" s="83">
        <f t="shared" si="774"/>
        <v>0.57481695208332317</v>
      </c>
      <c r="AF221" s="83">
        <f t="shared" si="774"/>
        <v>0.50245156318322926</v>
      </c>
      <c r="AG221" s="83">
        <f t="shared" si="774"/>
        <v>0.43398299918728694</v>
      </c>
      <c r="AH221" s="83">
        <f t="shared" si="774"/>
        <v>0.37005972503808676</v>
      </c>
      <c r="AI221" s="83">
        <f t="shared" si="774"/>
        <v>0.31124179957821962</v>
      </c>
      <c r="AJ221" s="83">
        <f t="shared" si="774"/>
        <v>0.25796440086782818</v>
      </c>
      <c r="AK221" s="83">
        <f t="shared" si="774"/>
        <v>0.21050897754590589</v>
      </c>
      <c r="AL221" s="83">
        <f t="shared" si="774"/>
        <v>0.16898552551117732</v>
      </c>
      <c r="AM221" s="83">
        <f t="shared" si="774"/>
        <v>0.13332818246260367</v>
      </c>
      <c r="AN221" s="83">
        <f t="shared" si="774"/>
        <v>0.10330463898656882</v>
      </c>
      <c r="AO221" s="83">
        <f t="shared" si="774"/>
        <v>7.853808131934617E-2</v>
      </c>
      <c r="AP221" s="83">
        <f t="shared" si="774"/>
        <v>5.8538826401446635E-2</v>
      </c>
      <c r="AQ221" s="83">
        <f t="shared" si="774"/>
        <v>4.274175200302878E-2</v>
      </c>
      <c r="AR221" s="83">
        <f t="shared" si="774"/>
        <v>3.054522130281976E-2</v>
      </c>
      <c r="AS221" s="83">
        <f t="shared" si="774"/>
        <v>2.1347470862360107E-2</v>
      </c>
      <c r="AT221" s="83">
        <f t="shared" si="774"/>
        <v>1.4577259129665071E-2</v>
      </c>
      <c r="AU221" s="83">
        <f t="shared" si="774"/>
        <v>9.716750167860359E-3</v>
      </c>
      <c r="AV221" s="83">
        <f t="shared" si="774"/>
        <v>6.3158864398759652E-3</v>
      </c>
      <c r="AW221" s="83">
        <f t="shared" si="774"/>
        <v>3.9986569491128792E-3</v>
      </c>
      <c r="AX221" s="83">
        <f t="shared" si="774"/>
        <v>2.462528780613022E-3</v>
      </c>
      <c r="AY221" s="83">
        <f t="shared" si="774"/>
        <v>1.472803277768626E-3</v>
      </c>
      <c r="AZ221" s="83">
        <f t="shared" si="774"/>
        <v>8.5378920668025113E-4</v>
      </c>
      <c r="BA221" s="83">
        <f t="shared" si="774"/>
        <v>4.7852458894422518E-4</v>
      </c>
      <c r="BB221" s="83">
        <f t="shared" si="774"/>
        <v>2.5843061936802191E-4</v>
      </c>
      <c r="BC221" s="83">
        <f t="shared" si="774"/>
        <v>1.3385359452023935E-4</v>
      </c>
      <c r="BD221" s="83">
        <f t="shared" si="774"/>
        <v>6.6034109126582714E-5</v>
      </c>
      <c r="BE221" s="83">
        <f t="shared" si="774"/>
        <v>3.0696713004562115E-5</v>
      </c>
      <c r="BF221" s="83">
        <f t="shared" si="774"/>
        <v>1.3205515672360027E-5</v>
      </c>
      <c r="BG221" s="83">
        <f t="shared" si="774"/>
        <v>5.0831937950854406E-6</v>
      </c>
      <c r="BH221" s="83">
        <f t="shared" si="774"/>
        <v>1.6265625610769989E-6</v>
      </c>
      <c r="BI221" s="83">
        <f t="shared" si="774"/>
        <v>3.4755669458473077E-7</v>
      </c>
      <c r="BJ221" s="83">
        <f t="shared" si="774"/>
        <v>0</v>
      </c>
      <c r="BK221" s="83">
        <f t="shared" si="774"/>
        <v>0</v>
      </c>
      <c r="BL221" s="83">
        <f t="shared" si="774"/>
        <v>0</v>
      </c>
      <c r="BM221" s="83">
        <f t="shared" si="774"/>
        <v>0</v>
      </c>
      <c r="BN221" s="83">
        <f t="shared" si="774"/>
        <v>0</v>
      </c>
      <c r="BO221" s="83">
        <f t="shared" si="774"/>
        <v>0</v>
      </c>
      <c r="BP221" s="83">
        <f t="shared" si="774"/>
        <v>0</v>
      </c>
      <c r="BQ221" s="83">
        <f t="shared" si="774"/>
        <v>0</v>
      </c>
      <c r="BR221" s="83">
        <f t="shared" si="774"/>
        <v>0</v>
      </c>
      <c r="BS221" s="83">
        <f t="shared" si="774"/>
        <v>0</v>
      </c>
      <c r="BT221" s="83">
        <f t="shared" si="774"/>
        <v>0</v>
      </c>
      <c r="BU221" s="83">
        <f t="shared" si="774"/>
        <v>0</v>
      </c>
      <c r="BV221" s="83">
        <f t="shared" si="774"/>
        <v>0</v>
      </c>
      <c r="BW221" s="83">
        <f t="shared" si="774"/>
        <v>0</v>
      </c>
      <c r="BX221" s="83">
        <f t="shared" si="774"/>
        <v>0</v>
      </c>
      <c r="BY221" s="83">
        <f t="shared" si="774"/>
        <v>0</v>
      </c>
      <c r="BZ221" s="83">
        <f t="shared" ref="BZ221:CJ221" si="775">+$D221*BU211</f>
        <v>0</v>
      </c>
      <c r="CA221" s="83">
        <f t="shared" si="775"/>
        <v>0</v>
      </c>
      <c r="CB221" s="83">
        <f t="shared" si="775"/>
        <v>0</v>
      </c>
      <c r="CC221" s="83">
        <f t="shared" si="775"/>
        <v>0</v>
      </c>
      <c r="CD221" s="83">
        <f t="shared" si="775"/>
        <v>0</v>
      </c>
      <c r="CE221" s="83">
        <f t="shared" si="775"/>
        <v>0</v>
      </c>
      <c r="CF221" s="83">
        <f t="shared" si="775"/>
        <v>0</v>
      </c>
      <c r="CG221" s="83">
        <f t="shared" si="775"/>
        <v>0</v>
      </c>
      <c r="CH221" s="83">
        <f t="shared" si="775"/>
        <v>0</v>
      </c>
      <c r="CI221" s="83">
        <f t="shared" si="775"/>
        <v>0</v>
      </c>
      <c r="CJ221" s="83">
        <f t="shared" si="775"/>
        <v>0</v>
      </c>
      <c r="CS221" s="83">
        <f>+$D221*CN211</f>
        <v>1.9668188535705879</v>
      </c>
      <c r="CT221" s="83">
        <f t="shared" ref="CT221:FE221" si="776">+$D221*CO211</f>
        <v>1.8088912617838613</v>
      </c>
      <c r="CU221" s="83">
        <f t="shared" si="776"/>
        <v>1.6635745940000288</v>
      </c>
      <c r="CV221" s="83">
        <f t="shared" si="776"/>
        <v>1.5298590449652569</v>
      </c>
      <c r="CW221" s="83">
        <f t="shared" si="776"/>
        <v>1.4068155565926777</v>
      </c>
      <c r="CX221" s="83">
        <f t="shared" si="776"/>
        <v>1.2935893566988901</v>
      </c>
      <c r="CY221" s="83">
        <f t="shared" si="776"/>
        <v>1.1893940145819499</v>
      </c>
      <c r="CZ221" s="83">
        <f t="shared" si="776"/>
        <v>1.0935059720911244</v>
      </c>
      <c r="DA221" s="83">
        <f t="shared" si="776"/>
        <v>1.0052595121465933</v>
      </c>
      <c r="DB221" s="83">
        <f t="shared" si="776"/>
        <v>0.92404212971053579</v>
      </c>
      <c r="DC221" s="83">
        <f t="shared" si="776"/>
        <v>0.84929027301078963</v>
      </c>
      <c r="DD221" s="83">
        <f t="shared" si="776"/>
        <v>0.7804854253941067</v>
      </c>
      <c r="DE221" s="83">
        <f t="shared" si="776"/>
        <v>0.71715050055572582</v>
      </c>
      <c r="DF221" s="83">
        <f t="shared" si="776"/>
        <v>0.65884652607214111</v>
      </c>
      <c r="DG221" s="83">
        <f t="shared" si="776"/>
        <v>0.60516959216967858</v>
      </c>
      <c r="DH221" s="83">
        <f t="shared" si="776"/>
        <v>0.55574804450674486</v>
      </c>
      <c r="DI221" s="83">
        <f t="shared" si="776"/>
        <v>0.51023990144527176</v>
      </c>
      <c r="DJ221" s="83">
        <f t="shared" si="776"/>
        <v>0.46833047784867893</v>
      </c>
      <c r="DK221" s="83">
        <f t="shared" si="776"/>
        <v>0.4297301988805749</v>
      </c>
      <c r="DL221" s="83">
        <f t="shared" si="776"/>
        <v>0.39417258860031074</v>
      </c>
      <c r="DM221" s="83">
        <f t="shared" si="776"/>
        <v>0.36141241936767499</v>
      </c>
      <c r="DN221" s="83">
        <f t="shared" si="776"/>
        <v>0.33122400918786565</v>
      </c>
      <c r="DO221" s="83">
        <f t="shared" si="776"/>
        <v>0.30339965515722517</v>
      </c>
      <c r="DP221" s="83">
        <f t="shared" si="776"/>
        <v>0.27774819211721152</v>
      </c>
      <c r="DQ221" s="83">
        <f t="shared" si="776"/>
        <v>0.25409366649530174</v>
      </c>
      <c r="DR221" s="83">
        <f t="shared" si="776"/>
        <v>0.23227411611304327</v>
      </c>
      <c r="DS221" s="83">
        <f t="shared" si="776"/>
        <v>0.21214044747886004</v>
      </c>
      <c r="DT221" s="83">
        <f t="shared" si="776"/>
        <v>0.1935554027616059</v>
      </c>
      <c r="DU221" s="83">
        <f t="shared" si="776"/>
        <v>0.17639260926497435</v>
      </c>
      <c r="DV221" s="83">
        <f t="shared" si="776"/>
        <v>0.16053570479704513</v>
      </c>
      <c r="DW221" s="83">
        <f t="shared" si="776"/>
        <v>0.14587753285748103</v>
      </c>
      <c r="DX221" s="83">
        <f t="shared" si="776"/>
        <v>0.13231940205085005</v>
      </c>
      <c r="DY221" s="83">
        <f t="shared" si="776"/>
        <v>0.1197704045816282</v>
      </c>
      <c r="DZ221" s="83">
        <f t="shared" si="776"/>
        <v>0.10814678909773799</v>
      </c>
      <c r="EA221" s="83">
        <f t="shared" si="776"/>
        <v>9.7371383527864577E-2</v>
      </c>
      <c r="EB221" s="83">
        <f t="shared" si="776"/>
        <v>8.7373063905898843E-2</v>
      </c>
      <c r="EC221" s="83">
        <f t="shared" si="776"/>
        <v>7.8086265496100954E-2</v>
      </c>
      <c r="ED221" s="83">
        <f t="shared" si="776"/>
        <v>6.9450532827193837E-2</v>
      </c>
      <c r="EE221" s="83">
        <f t="shared" si="776"/>
        <v>6.1410105514630511E-2</v>
      </c>
      <c r="EF221" s="83">
        <f t="shared" si="776"/>
        <v>5.3913536999616749E-2</v>
      </c>
      <c r="EG221" s="83">
        <f t="shared" si="776"/>
        <v>4.6913343562850346E-2</v>
      </c>
      <c r="EH221" s="83">
        <f t="shared" si="776"/>
        <v>4.0365681181953363E-2</v>
      </c>
      <c r="EI221" s="83">
        <f t="shared" si="776"/>
        <v>3.4230047995693402E-2</v>
      </c>
      <c r="EJ221" s="83">
        <f t="shared" si="776"/>
        <v>2.8469010316666078E-2</v>
      </c>
      <c r="EK221" s="83">
        <f t="shared" si="776"/>
        <v>2.3047950298386067E-2</v>
      </c>
      <c r="EL221" s="83">
        <f t="shared" si="776"/>
        <v>1.7934833513850595E-2</v>
      </c>
      <c r="EM221" s="83">
        <f t="shared" si="776"/>
        <v>1.3099994841651369E-2</v>
      </c>
      <c r="EN221" s="83">
        <f t="shared" si="776"/>
        <v>8.5159411835844349E-3</v>
      </c>
      <c r="EO221" s="83">
        <f t="shared" si="776"/>
        <v>4.1571696553334633E-3</v>
      </c>
      <c r="EP221" s="83">
        <f t="shared" si="776"/>
        <v>0</v>
      </c>
      <c r="EQ221" s="83">
        <f t="shared" si="776"/>
        <v>0</v>
      </c>
      <c r="ER221" s="83">
        <f t="shared" si="776"/>
        <v>0</v>
      </c>
      <c r="ES221" s="83">
        <f t="shared" si="776"/>
        <v>0</v>
      </c>
      <c r="ET221" s="83">
        <f t="shared" si="776"/>
        <v>0</v>
      </c>
      <c r="EU221" s="83">
        <f t="shared" si="776"/>
        <v>0</v>
      </c>
      <c r="EV221" s="83">
        <f t="shared" si="776"/>
        <v>0</v>
      </c>
      <c r="EW221" s="83">
        <f t="shared" si="776"/>
        <v>0</v>
      </c>
      <c r="EX221" s="83">
        <f t="shared" si="776"/>
        <v>0</v>
      </c>
      <c r="EY221" s="83">
        <f t="shared" si="776"/>
        <v>0</v>
      </c>
      <c r="EZ221" s="83">
        <f t="shared" si="776"/>
        <v>0</v>
      </c>
      <c r="FA221" s="83">
        <f t="shared" si="776"/>
        <v>0</v>
      </c>
      <c r="FB221" s="83">
        <f t="shared" si="776"/>
        <v>0</v>
      </c>
      <c r="FC221" s="83">
        <f t="shared" si="776"/>
        <v>0</v>
      </c>
      <c r="FD221" s="83">
        <f t="shared" si="776"/>
        <v>0</v>
      </c>
      <c r="FE221" s="83">
        <f t="shared" si="776"/>
        <v>0</v>
      </c>
      <c r="FF221" s="83">
        <f t="shared" ref="FF221:FP221" si="777">+$D221*FA211</f>
        <v>0</v>
      </c>
      <c r="FG221" s="83">
        <f t="shared" si="777"/>
        <v>0</v>
      </c>
      <c r="FH221" s="83">
        <f t="shared" si="777"/>
        <v>0</v>
      </c>
      <c r="FI221" s="83">
        <f t="shared" si="777"/>
        <v>0</v>
      </c>
      <c r="FJ221" s="83">
        <f t="shared" si="777"/>
        <v>0</v>
      </c>
      <c r="FK221" s="83">
        <f t="shared" si="777"/>
        <v>0</v>
      </c>
      <c r="FL221" s="83">
        <f t="shared" si="777"/>
        <v>0</v>
      </c>
      <c r="FM221" s="83">
        <f t="shared" si="777"/>
        <v>0</v>
      </c>
      <c r="FN221" s="83">
        <f t="shared" si="777"/>
        <v>0</v>
      </c>
      <c r="FO221" s="83">
        <f t="shared" si="777"/>
        <v>0</v>
      </c>
      <c r="FP221" s="83">
        <f t="shared" si="777"/>
        <v>0</v>
      </c>
    </row>
    <row r="222" spans="1:172">
      <c r="A222" s="80">
        <v>1958</v>
      </c>
      <c r="D222" s="99">
        <f>Data!CF22</f>
        <v>4.7768222069050061</v>
      </c>
      <c r="M222" s="83"/>
      <c r="N222" s="83">
        <f>+$D222*H211</f>
        <v>4.7768222069050061</v>
      </c>
      <c r="O222" s="83">
        <f t="shared" ref="O222:BZ222" si="778">+$D222*I211</f>
        <v>4.6076966676704636</v>
      </c>
      <c r="P222" s="83">
        <f t="shared" si="778"/>
        <v>4.4355762525349585</v>
      </c>
      <c r="Q222" s="83">
        <f t="shared" si="778"/>
        <v>4.2604336107931777</v>
      </c>
      <c r="R222" s="83">
        <f t="shared" si="778"/>
        <v>4.082252899773553</v>
      </c>
      <c r="S222" s="83">
        <f t="shared" si="778"/>
        <v>3.9010360320606705</v>
      </c>
      <c r="T222" s="83">
        <f t="shared" si="778"/>
        <v>3.716811563762584</v>
      </c>
      <c r="U222" s="83">
        <f t="shared" si="778"/>
        <v>3.5296468643597336</v>
      </c>
      <c r="V222" s="83">
        <f t="shared" si="778"/>
        <v>3.3396640946943155</v>
      </c>
      <c r="W222" s="83">
        <f t="shared" si="778"/>
        <v>3.147060230112809</v>
      </c>
      <c r="X222" s="83">
        <f t="shared" si="778"/>
        <v>2.9521308575566203</v>
      </c>
      <c r="Y222" s="83">
        <f t="shared" si="778"/>
        <v>2.7552967355166547</v>
      </c>
      <c r="Z222" s="83">
        <f t="shared" si="778"/>
        <v>2.5571311723879271</v>
      </c>
      <c r="AA222" s="83">
        <f t="shared" si="778"/>
        <v>2.3583852579349251</v>
      </c>
      <c r="AB222" s="83">
        <f t="shared" si="778"/>
        <v>2.1600070527187065</v>
      </c>
      <c r="AC222" s="83">
        <f t="shared" si="778"/>
        <v>1.9631502367795068</v>
      </c>
      <c r="AD222" s="83">
        <f t="shared" si="778"/>
        <v>1.769167694517779</v>
      </c>
      <c r="AE222" s="83">
        <f t="shared" si="778"/>
        <v>1.5795862774744687</v>
      </c>
      <c r="AF222" s="83">
        <f t="shared" si="778"/>
        <v>1.3960606370191704</v>
      </c>
      <c r="AG222" s="83">
        <f t="shared" si="778"/>
        <v>1.2203064763949012</v>
      </c>
      <c r="AH222" s="83">
        <f t="shared" si="778"/>
        <v>1.0540165527565544</v>
      </c>
      <c r="AI222" s="83">
        <f t="shared" si="778"/>
        <v>0.8987657959623333</v>
      </c>
      <c r="AJ222" s="83">
        <f t="shared" si="778"/>
        <v>0.75591442355927074</v>
      </c>
      <c r="AK222" s="83">
        <f t="shared" si="778"/>
        <v>0.62651935455029029</v>
      </c>
      <c r="AL222" s="83">
        <f t="shared" si="778"/>
        <v>0.51126414456961145</v>
      </c>
      <c r="AM222" s="83">
        <f t="shared" si="778"/>
        <v>0.4104159411741849</v>
      </c>
      <c r="AN222" s="83">
        <f t="shared" si="778"/>
        <v>0.32381478428348326</v>
      </c>
      <c r="AO222" s="83">
        <f t="shared" si="778"/>
        <v>0.2508964629312449</v>
      </c>
      <c r="AP222" s="83">
        <f t="shared" si="778"/>
        <v>0.19074580775595543</v>
      </c>
      <c r="AQ222" s="83">
        <f t="shared" si="778"/>
        <v>0.14217352320623949</v>
      </c>
      <c r="AR222" s="83">
        <f t="shared" si="778"/>
        <v>0.10380709426261703</v>
      </c>
      <c r="AS222" s="83">
        <f t="shared" si="778"/>
        <v>7.4185322745535048E-2</v>
      </c>
      <c r="AT222" s="83">
        <f t="shared" si="778"/>
        <v>5.1846702959683404E-2</v>
      </c>
      <c r="AU222" s="83">
        <f t="shared" si="778"/>
        <v>3.5403857859090719E-2</v>
      </c>
      <c r="AV222" s="83">
        <f t="shared" si="778"/>
        <v>2.3599116866568872E-2</v>
      </c>
      <c r="AW222" s="83">
        <f t="shared" si="778"/>
        <v>1.5339423123547424E-2</v>
      </c>
      <c r="AX222" s="83">
        <f t="shared" si="778"/>
        <v>9.711556952813144E-3</v>
      </c>
      <c r="AY222" s="83">
        <f t="shared" si="778"/>
        <v>5.9807552398738585E-3</v>
      </c>
      <c r="AZ222" s="83">
        <f t="shared" si="778"/>
        <v>3.5770042527687013E-3</v>
      </c>
      <c r="BA222" s="83">
        <f t="shared" si="778"/>
        <v>2.0736018647991164E-3</v>
      </c>
      <c r="BB222" s="83">
        <f t="shared" si="778"/>
        <v>1.1621949214433984E-3</v>
      </c>
      <c r="BC222" s="83">
        <f t="shared" si="778"/>
        <v>6.2765166161606414E-4</v>
      </c>
      <c r="BD222" s="83">
        <f t="shared" si="778"/>
        <v>3.2509085502082318E-4</v>
      </c>
      <c r="BE222" s="83">
        <f t="shared" si="778"/>
        <v>1.6037735163886973E-4</v>
      </c>
      <c r="BF222" s="83">
        <f t="shared" si="778"/>
        <v>7.4553251354583607E-5</v>
      </c>
      <c r="BG222" s="83">
        <f t="shared" si="778"/>
        <v>3.2072298067940786E-5</v>
      </c>
      <c r="BH222" s="83">
        <f t="shared" si="778"/>
        <v>1.2345576695222797E-5</v>
      </c>
      <c r="BI222" s="83">
        <f t="shared" si="778"/>
        <v>3.9504401478394896E-6</v>
      </c>
      <c r="BJ222" s="83">
        <f t="shared" si="778"/>
        <v>8.44112579985119E-7</v>
      </c>
      <c r="BK222" s="83">
        <f t="shared" si="778"/>
        <v>0</v>
      </c>
      <c r="BL222" s="83">
        <f t="shared" si="778"/>
        <v>0</v>
      </c>
      <c r="BM222" s="83">
        <f t="shared" si="778"/>
        <v>0</v>
      </c>
      <c r="BN222" s="83">
        <f t="shared" si="778"/>
        <v>0</v>
      </c>
      <c r="BO222" s="83">
        <f t="shared" si="778"/>
        <v>0</v>
      </c>
      <c r="BP222" s="83">
        <f t="shared" si="778"/>
        <v>0</v>
      </c>
      <c r="BQ222" s="83">
        <f t="shared" si="778"/>
        <v>0</v>
      </c>
      <c r="BR222" s="83">
        <f t="shared" si="778"/>
        <v>0</v>
      </c>
      <c r="BS222" s="83">
        <f t="shared" si="778"/>
        <v>0</v>
      </c>
      <c r="BT222" s="83">
        <f t="shared" si="778"/>
        <v>0</v>
      </c>
      <c r="BU222" s="83">
        <f t="shared" si="778"/>
        <v>0</v>
      </c>
      <c r="BV222" s="83">
        <f t="shared" si="778"/>
        <v>0</v>
      </c>
      <c r="BW222" s="83">
        <f t="shared" si="778"/>
        <v>0</v>
      </c>
      <c r="BX222" s="83">
        <f t="shared" si="778"/>
        <v>0</v>
      </c>
      <c r="BY222" s="83">
        <f t="shared" si="778"/>
        <v>0</v>
      </c>
      <c r="BZ222" s="83">
        <f t="shared" si="778"/>
        <v>0</v>
      </c>
      <c r="CA222" s="83">
        <f t="shared" ref="CA222:CJ222" si="779">+$D222*BU211</f>
        <v>0</v>
      </c>
      <c r="CB222" s="83">
        <f t="shared" si="779"/>
        <v>0</v>
      </c>
      <c r="CC222" s="83">
        <f t="shared" si="779"/>
        <v>0</v>
      </c>
      <c r="CD222" s="83">
        <f t="shared" si="779"/>
        <v>0</v>
      </c>
      <c r="CE222" s="83">
        <f t="shared" si="779"/>
        <v>0</v>
      </c>
      <c r="CF222" s="83">
        <f t="shared" si="779"/>
        <v>0</v>
      </c>
      <c r="CG222" s="83">
        <f t="shared" si="779"/>
        <v>0</v>
      </c>
      <c r="CH222" s="83">
        <f t="shared" si="779"/>
        <v>0</v>
      </c>
      <c r="CI222" s="83">
        <f t="shared" si="779"/>
        <v>0</v>
      </c>
      <c r="CJ222" s="83">
        <f t="shared" si="779"/>
        <v>0</v>
      </c>
      <c r="CS222" s="83"/>
      <c r="CT222" s="83">
        <f>+$D222*CN211</f>
        <v>4.7768222069050061</v>
      </c>
      <c r="CU222" s="83">
        <f t="shared" ref="CU222:FF222" si="780">+$D222*CO211</f>
        <v>4.393262721413838</v>
      </c>
      <c r="CV222" s="83">
        <f t="shared" si="780"/>
        <v>4.0403314464044096</v>
      </c>
      <c r="CW222" s="83">
        <f t="shared" si="780"/>
        <v>3.7155758631038811</v>
      </c>
      <c r="CX222" s="83">
        <f t="shared" si="780"/>
        <v>3.4167395637638722</v>
      </c>
      <c r="CY222" s="83">
        <f t="shared" si="780"/>
        <v>3.1417465591593943</v>
      </c>
      <c r="CZ222" s="83">
        <f t="shared" si="780"/>
        <v>2.8886868413431386</v>
      </c>
      <c r="DA222" s="83">
        <f t="shared" si="780"/>
        <v>2.6558031012288454</v>
      </c>
      <c r="DB222" s="83">
        <f t="shared" si="780"/>
        <v>2.4414785086114188</v>
      </c>
      <c r="DC222" s="83">
        <f t="shared" si="780"/>
        <v>2.244225469622624</v>
      </c>
      <c r="DD222" s="83">
        <f t="shared" si="780"/>
        <v>2.062675283420937</v>
      </c>
      <c r="DE222" s="83">
        <f t="shared" si="780"/>
        <v>1.8955686261701095</v>
      </c>
      <c r="DF222" s="83">
        <f t="shared" si="780"/>
        <v>1.7417467961162625</v>
      </c>
      <c r="DG222" s="83">
        <f t="shared" si="780"/>
        <v>1.6001436588683133</v>
      </c>
      <c r="DH222" s="83">
        <f t="shared" si="780"/>
        <v>1.4697782368578549</v>
      </c>
      <c r="DI222" s="83">
        <f t="shared" si="780"/>
        <v>1.3497478914361927</v>
      </c>
      <c r="DJ222" s="83">
        <f t="shared" si="780"/>
        <v>1.2392220501893423</v>
      </c>
      <c r="DK222" s="83">
        <f t="shared" si="780"/>
        <v>1.1374364358449613</v>
      </c>
      <c r="DL222" s="83">
        <f t="shared" si="780"/>
        <v>1.043687756634962</v>
      </c>
      <c r="DM222" s="83">
        <f t="shared" si="780"/>
        <v>0.9573288211880665</v>
      </c>
      <c r="DN222" s="83">
        <f t="shared" si="780"/>
        <v>0.87776404398027874</v>
      </c>
      <c r="DO222" s="83">
        <f t="shared" si="780"/>
        <v>0.80444531008860409</v>
      </c>
      <c r="DP222" s="83">
        <f t="shared" si="780"/>
        <v>0.7368681704933332</v>
      </c>
      <c r="DQ222" s="83">
        <f t="shared" si="780"/>
        <v>0.6745683414741569</v>
      </c>
      <c r="DR222" s="83">
        <f t="shared" si="780"/>
        <v>0.61711848376132661</v>
      </c>
      <c r="DS222" s="83">
        <f t="shared" si="780"/>
        <v>0.56412523904972656</v>
      </c>
      <c r="DT222" s="83">
        <f t="shared" si="780"/>
        <v>0.51522650327462649</v>
      </c>
      <c r="DU222" s="83">
        <f t="shared" si="780"/>
        <v>0.47008891769548977</v>
      </c>
      <c r="DV222" s="83">
        <f t="shared" si="780"/>
        <v>0.42840556034999744</v>
      </c>
      <c r="DW222" s="83">
        <f t="shared" si="780"/>
        <v>0.38989382183495014</v>
      </c>
      <c r="DX222" s="83">
        <f t="shared" si="780"/>
        <v>0.35429345065362483</v>
      </c>
      <c r="DY222" s="83">
        <f t="shared" si="780"/>
        <v>0.32136475454942443</v>
      </c>
      <c r="DZ222" s="83">
        <f t="shared" si="780"/>
        <v>0.29088694533148352</v>
      </c>
      <c r="EA222" s="83">
        <f t="shared" si="780"/>
        <v>0.26265661569681853</v>
      </c>
      <c r="EB222" s="83">
        <f t="shared" si="780"/>
        <v>0.23648633747260078</v>
      </c>
      <c r="EC222" s="83">
        <f t="shared" si="780"/>
        <v>0.21220337154758154</v>
      </c>
      <c r="ED222" s="83">
        <f t="shared" si="780"/>
        <v>0.18964848053947553</v>
      </c>
      <c r="EE222" s="83">
        <f t="shared" si="780"/>
        <v>0.16867483596064595</v>
      </c>
      <c r="EF222" s="83">
        <f t="shared" si="780"/>
        <v>0.14914701230269584</v>
      </c>
      <c r="EG222" s="83">
        <f t="shared" si="780"/>
        <v>0.13094006106613781</v>
      </c>
      <c r="EH222" s="83">
        <f t="shared" si="780"/>
        <v>0.11393865831841074</v>
      </c>
      <c r="EI222" s="83">
        <f t="shared" si="780"/>
        <v>9.8036319876004363E-2</v>
      </c>
      <c r="EJ222" s="83">
        <f t="shared" si="780"/>
        <v>8.3134678677913187E-2</v>
      </c>
      <c r="EK222" s="83">
        <f t="shared" si="780"/>
        <v>6.9142819351348875E-2</v>
      </c>
      <c r="EL222" s="83">
        <f t="shared" si="780"/>
        <v>5.5976665369616437E-2</v>
      </c>
      <c r="EM222" s="83">
        <f t="shared" si="780"/>
        <v>4.3558414569077629E-2</v>
      </c>
      <c r="EN222" s="83">
        <f t="shared" si="780"/>
        <v>3.1816019129743134E-2</v>
      </c>
      <c r="EO222" s="83">
        <f t="shared" si="780"/>
        <v>2.0682706434603067E-2</v>
      </c>
      <c r="EP222" s="83">
        <f t="shared" si="780"/>
        <v>1.0096537508483786E-2</v>
      </c>
      <c r="EQ222" s="83">
        <f t="shared" si="780"/>
        <v>0</v>
      </c>
      <c r="ER222" s="83">
        <f t="shared" si="780"/>
        <v>0</v>
      </c>
      <c r="ES222" s="83">
        <f t="shared" si="780"/>
        <v>0</v>
      </c>
      <c r="ET222" s="83">
        <f t="shared" si="780"/>
        <v>0</v>
      </c>
      <c r="EU222" s="83">
        <f t="shared" si="780"/>
        <v>0</v>
      </c>
      <c r="EV222" s="83">
        <f t="shared" si="780"/>
        <v>0</v>
      </c>
      <c r="EW222" s="83">
        <f t="shared" si="780"/>
        <v>0</v>
      </c>
      <c r="EX222" s="83">
        <f t="shared" si="780"/>
        <v>0</v>
      </c>
      <c r="EY222" s="83">
        <f t="shared" si="780"/>
        <v>0</v>
      </c>
      <c r="EZ222" s="83">
        <f t="shared" si="780"/>
        <v>0</v>
      </c>
      <c r="FA222" s="83">
        <f t="shared" si="780"/>
        <v>0</v>
      </c>
      <c r="FB222" s="83">
        <f t="shared" si="780"/>
        <v>0</v>
      </c>
      <c r="FC222" s="83">
        <f t="shared" si="780"/>
        <v>0</v>
      </c>
      <c r="FD222" s="83">
        <f t="shared" si="780"/>
        <v>0</v>
      </c>
      <c r="FE222" s="83">
        <f t="shared" si="780"/>
        <v>0</v>
      </c>
      <c r="FF222" s="83">
        <f t="shared" si="780"/>
        <v>0</v>
      </c>
      <c r="FG222" s="83">
        <f t="shared" ref="FG222:FP222" si="781">+$D222*FA211</f>
        <v>0</v>
      </c>
      <c r="FH222" s="83">
        <f t="shared" si="781"/>
        <v>0</v>
      </c>
      <c r="FI222" s="83">
        <f t="shared" si="781"/>
        <v>0</v>
      </c>
      <c r="FJ222" s="83">
        <f t="shared" si="781"/>
        <v>0</v>
      </c>
      <c r="FK222" s="83">
        <f t="shared" si="781"/>
        <v>0</v>
      </c>
      <c r="FL222" s="83">
        <f t="shared" si="781"/>
        <v>0</v>
      </c>
      <c r="FM222" s="83">
        <f t="shared" si="781"/>
        <v>0</v>
      </c>
      <c r="FN222" s="83">
        <f t="shared" si="781"/>
        <v>0</v>
      </c>
      <c r="FO222" s="83">
        <f t="shared" si="781"/>
        <v>0</v>
      </c>
      <c r="FP222" s="83">
        <f t="shared" si="781"/>
        <v>0</v>
      </c>
    </row>
    <row r="223" spans="1:172">
      <c r="A223" s="80">
        <v>1959</v>
      </c>
      <c r="D223" s="99">
        <f>Data!CF23</f>
        <v>6.4262730857167707</v>
      </c>
      <c r="M223" s="83"/>
      <c r="N223" s="83"/>
      <c r="O223" s="83">
        <f>+$D223*H211</f>
        <v>6.4262730857167707</v>
      </c>
      <c r="P223" s="83">
        <f t="shared" ref="P223:CA223" si="782">+$D223*I211</f>
        <v>6.1987479960621439</v>
      </c>
      <c r="Q223" s="83">
        <f t="shared" si="782"/>
        <v>5.9671938909734488</v>
      </c>
      <c r="R223" s="83">
        <f t="shared" si="782"/>
        <v>5.7315739754656905</v>
      </c>
      <c r="S223" s="83">
        <f t="shared" si="782"/>
        <v>5.4918669363458097</v>
      </c>
      <c r="T223" s="83">
        <f t="shared" si="782"/>
        <v>5.2480753466195242</v>
      </c>
      <c r="U223" s="83">
        <f t="shared" si="782"/>
        <v>5.0002376229037129</v>
      </c>
      <c r="V223" s="83">
        <f t="shared" si="782"/>
        <v>4.7484443975602675</v>
      </c>
      <c r="W223" s="83">
        <f t="shared" si="782"/>
        <v>4.4928600139325932</v>
      </c>
      <c r="X223" s="83">
        <f t="shared" si="782"/>
        <v>4.2337494635386479</v>
      </c>
      <c r="Y223" s="83">
        <f t="shared" si="782"/>
        <v>3.9715104003675865</v>
      </c>
      <c r="Z223" s="83">
        <f t="shared" si="782"/>
        <v>3.7067088720654309</v>
      </c>
      <c r="AA223" s="83">
        <f t="shared" si="782"/>
        <v>3.4401161521167531</v>
      </c>
      <c r="AB223" s="83">
        <f t="shared" si="782"/>
        <v>3.172742683809878</v>
      </c>
      <c r="AC223" s="83">
        <f t="shared" si="782"/>
        <v>2.9058638958300818</v>
      </c>
      <c r="AD223" s="83">
        <f t="shared" si="782"/>
        <v>2.6410318373579638</v>
      </c>
      <c r="AE223" s="83">
        <f t="shared" si="782"/>
        <v>2.3800665477908765</v>
      </c>
      <c r="AF223" s="83">
        <f t="shared" si="782"/>
        <v>2.1250221050363631</v>
      </c>
      <c r="AG223" s="83">
        <f t="shared" si="782"/>
        <v>1.8781245164905747</v>
      </c>
      <c r="AH223" s="83">
        <f t="shared" si="782"/>
        <v>1.6416819228160924</v>
      </c>
      <c r="AI223" s="83">
        <f t="shared" si="782"/>
        <v>1.4179715952350735</v>
      </c>
      <c r="AJ223" s="83">
        <f t="shared" si="782"/>
        <v>1.2091122915578949</v>
      </c>
      <c r="AK223" s="83">
        <f t="shared" si="782"/>
        <v>1.0169339164857578</v>
      </c>
      <c r="AL223" s="83">
        <f t="shared" si="782"/>
        <v>0.84285834628871714</v>
      </c>
      <c r="AM223" s="83">
        <f t="shared" si="782"/>
        <v>0.68780517038930256</v>
      </c>
      <c r="AN223" s="83">
        <f t="shared" si="782"/>
        <v>0.55213378318839135</v>
      </c>
      <c r="AO223" s="83">
        <f t="shared" si="782"/>
        <v>0.43562898991511756</v>
      </c>
      <c r="AP223" s="83">
        <f t="shared" si="782"/>
        <v>0.33753175588279916</v>
      </c>
      <c r="AQ223" s="83">
        <f t="shared" si="782"/>
        <v>0.25661090103447887</v>
      </c>
      <c r="AR223" s="83">
        <f t="shared" si="782"/>
        <v>0.19126646253676544</v>
      </c>
      <c r="AS223" s="83">
        <f t="shared" si="782"/>
        <v>0.13965199186229327</v>
      </c>
      <c r="AT223" s="83">
        <f t="shared" si="782"/>
        <v>9.9801734765366065E-2</v>
      </c>
      <c r="AU223" s="83">
        <f t="shared" si="782"/>
        <v>6.9749523298427277E-2</v>
      </c>
      <c r="AV223" s="83">
        <f t="shared" si="782"/>
        <v>4.7628915005783319E-2</v>
      </c>
      <c r="AW223" s="83">
        <f t="shared" si="782"/>
        <v>3.1747961928977879E-2</v>
      </c>
      <c r="AX223" s="83">
        <f t="shared" si="782"/>
        <v>2.063617143354873E-2</v>
      </c>
      <c r="AY223" s="83">
        <f t="shared" si="782"/>
        <v>1.3064986378612725E-2</v>
      </c>
      <c r="AZ223" s="83">
        <f t="shared" si="782"/>
        <v>8.0459277665188688E-3</v>
      </c>
      <c r="BA223" s="83">
        <f t="shared" si="782"/>
        <v>4.8121544326757606E-3</v>
      </c>
      <c r="BB223" s="83">
        <f t="shared" si="782"/>
        <v>2.7896227401949998E-3</v>
      </c>
      <c r="BC223" s="83">
        <f t="shared" si="782"/>
        <v>1.5635042755479619E-3</v>
      </c>
      <c r="BD223" s="83">
        <f t="shared" si="782"/>
        <v>8.4438164234336844E-4</v>
      </c>
      <c r="BE223" s="83">
        <f t="shared" si="782"/>
        <v>4.3734569166361138E-4</v>
      </c>
      <c r="BF223" s="83">
        <f t="shared" si="782"/>
        <v>2.1575612693007615E-4</v>
      </c>
      <c r="BG223" s="83">
        <f t="shared" si="782"/>
        <v>1.0029671021460431E-4</v>
      </c>
      <c r="BH223" s="83">
        <f t="shared" si="782"/>
        <v>4.3146957735450954E-5</v>
      </c>
      <c r="BI223" s="83">
        <f t="shared" si="782"/>
        <v>1.660854095207487E-5</v>
      </c>
      <c r="BJ223" s="83">
        <f t="shared" si="782"/>
        <v>5.3145388501374343E-6</v>
      </c>
      <c r="BK223" s="83">
        <f t="shared" si="782"/>
        <v>1.135587157971272E-6</v>
      </c>
      <c r="BL223" s="83">
        <f t="shared" si="782"/>
        <v>0</v>
      </c>
      <c r="BM223" s="83">
        <f t="shared" si="782"/>
        <v>0</v>
      </c>
      <c r="BN223" s="83">
        <f t="shared" si="782"/>
        <v>0</v>
      </c>
      <c r="BO223" s="83">
        <f t="shared" si="782"/>
        <v>0</v>
      </c>
      <c r="BP223" s="83">
        <f t="shared" si="782"/>
        <v>0</v>
      </c>
      <c r="BQ223" s="83">
        <f t="shared" si="782"/>
        <v>0</v>
      </c>
      <c r="BR223" s="83">
        <f t="shared" si="782"/>
        <v>0</v>
      </c>
      <c r="BS223" s="83">
        <f t="shared" si="782"/>
        <v>0</v>
      </c>
      <c r="BT223" s="83">
        <f t="shared" si="782"/>
        <v>0</v>
      </c>
      <c r="BU223" s="83">
        <f t="shared" si="782"/>
        <v>0</v>
      </c>
      <c r="BV223" s="83">
        <f t="shared" si="782"/>
        <v>0</v>
      </c>
      <c r="BW223" s="83">
        <f t="shared" si="782"/>
        <v>0</v>
      </c>
      <c r="BX223" s="83">
        <f t="shared" si="782"/>
        <v>0</v>
      </c>
      <c r="BY223" s="83">
        <f t="shared" si="782"/>
        <v>0</v>
      </c>
      <c r="BZ223" s="83">
        <f t="shared" si="782"/>
        <v>0</v>
      </c>
      <c r="CA223" s="83">
        <f t="shared" si="782"/>
        <v>0</v>
      </c>
      <c r="CB223" s="83">
        <f t="shared" ref="CB223:CJ223" si="783">+$D223*BU211</f>
        <v>0</v>
      </c>
      <c r="CC223" s="83">
        <f t="shared" si="783"/>
        <v>0</v>
      </c>
      <c r="CD223" s="83">
        <f t="shared" si="783"/>
        <v>0</v>
      </c>
      <c r="CE223" s="83">
        <f t="shared" si="783"/>
        <v>0</v>
      </c>
      <c r="CF223" s="83">
        <f t="shared" si="783"/>
        <v>0</v>
      </c>
      <c r="CG223" s="83">
        <f t="shared" si="783"/>
        <v>0</v>
      </c>
      <c r="CH223" s="83">
        <f t="shared" si="783"/>
        <v>0</v>
      </c>
      <c r="CI223" s="83">
        <f t="shared" si="783"/>
        <v>0</v>
      </c>
      <c r="CJ223" s="83">
        <f t="shared" si="783"/>
        <v>0</v>
      </c>
      <c r="CS223" s="83"/>
      <c r="CT223" s="83"/>
      <c r="CU223" s="83">
        <f>+$D223*CN211</f>
        <v>6.4262730857167707</v>
      </c>
      <c r="CV223" s="83">
        <f t="shared" ref="CV223:FG223" si="784">+$D223*CO211</f>
        <v>5.9102693720302408</v>
      </c>
      <c r="CW223" s="83">
        <f t="shared" si="784"/>
        <v>5.4354698807654636</v>
      </c>
      <c r="CX223" s="83">
        <f t="shared" si="784"/>
        <v>4.9985752311417704</v>
      </c>
      <c r="CY223" s="83">
        <f t="shared" si="784"/>
        <v>4.5965498711214803</v>
      </c>
      <c r="CZ223" s="83">
        <f t="shared" si="784"/>
        <v>4.2266009662416533</v>
      </c>
      <c r="DA223" s="83">
        <f t="shared" si="784"/>
        <v>3.8861589771446075</v>
      </c>
      <c r="DB223" s="83">
        <f t="shared" si="784"/>
        <v>3.5728597907034181</v>
      </c>
      <c r="DC223" s="83">
        <f t="shared" si="784"/>
        <v>3.2845282804467359</v>
      </c>
      <c r="DD223" s="83">
        <f t="shared" si="784"/>
        <v>3.0191631819305749</v>
      </c>
      <c r="DE223" s="83">
        <f t="shared" si="784"/>
        <v>2.774923177852489</v>
      </c>
      <c r="DF223" s="83">
        <f t="shared" si="784"/>
        <v>2.550114096119704</v>
      </c>
      <c r="DG223" s="83">
        <f t="shared" si="784"/>
        <v>2.3431771318253589</v>
      </c>
      <c r="DH223" s="83">
        <f t="shared" si="784"/>
        <v>2.1526780112103698</v>
      </c>
      <c r="DI223" s="83">
        <f t="shared" si="784"/>
        <v>1.9772970222418231</v>
      </c>
      <c r="DJ223" s="83">
        <f t="shared" si="784"/>
        <v>1.81581984246789</v>
      </c>
      <c r="DK223" s="83">
        <f t="shared" si="784"/>
        <v>1.6671291003560884</v>
      </c>
      <c r="DL223" s="83">
        <f t="shared" si="784"/>
        <v>1.5301966114246557</v>
      </c>
      <c r="DM223" s="83">
        <f t="shared" si="784"/>
        <v>1.4040762351716205</v>
      </c>
      <c r="DN223" s="83">
        <f t="shared" si="784"/>
        <v>1.2878973031252652</v>
      </c>
      <c r="DO223" s="83">
        <f t="shared" si="784"/>
        <v>1.1808585723133134</v>
      </c>
      <c r="DP223" s="83">
        <f t="shared" si="784"/>
        <v>1.0822226621038407</v>
      </c>
      <c r="DQ223" s="83">
        <f t="shared" si="784"/>
        <v>0.99131093573414897</v>
      </c>
      <c r="DR223" s="83">
        <f t="shared" si="784"/>
        <v>0.90749879093797747</v>
      </c>
      <c r="DS223" s="83">
        <f t="shared" si="784"/>
        <v>0.8302113269280027</v>
      </c>
      <c r="DT223" s="83">
        <f t="shared" si="784"/>
        <v>0.75891935760942786</v>
      </c>
      <c r="DU223" s="83">
        <f t="shared" si="784"/>
        <v>0.69313574330976557</v>
      </c>
      <c r="DV223" s="83">
        <f t="shared" si="784"/>
        <v>0.63241201552644</v>
      </c>
      <c r="DW223" s="83">
        <f t="shared" si="784"/>
        <v>0.57633527123303896</v>
      </c>
      <c r="DX223" s="83">
        <f t="shared" si="784"/>
        <v>0.52452531516105816</v>
      </c>
      <c r="DY223" s="83">
        <f t="shared" si="784"/>
        <v>0.47663203019990252</v>
      </c>
      <c r="DZ223" s="83">
        <f t="shared" si="784"/>
        <v>0.43233295764570862</v>
      </c>
      <c r="EA223" s="83">
        <f t="shared" si="784"/>
        <v>0.39133107049032195</v>
      </c>
      <c r="EB223" s="83">
        <f t="shared" si="784"/>
        <v>0.35335272428561715</v>
      </c>
      <c r="EC223" s="83">
        <f t="shared" si="784"/>
        <v>0.31814577135466948</v>
      </c>
      <c r="ED223" s="83">
        <f t="shared" si="784"/>
        <v>0.28547782525867366</v>
      </c>
      <c r="EE223" s="83">
        <f t="shared" si="784"/>
        <v>0.25513466347485275</v>
      </c>
      <c r="EF223" s="83">
        <f t="shared" si="784"/>
        <v>0.22691875720321239</v>
      </c>
      <c r="EG223" s="83">
        <f t="shared" si="784"/>
        <v>0.20064791810555713</v>
      </c>
      <c r="EH223" s="83">
        <f t="shared" si="784"/>
        <v>0.17615405259485836</v>
      </c>
      <c r="EI223" s="83">
        <f t="shared" si="784"/>
        <v>0.15328201504252534</v>
      </c>
      <c r="EJ223" s="83">
        <f t="shared" si="784"/>
        <v>0.13188855196058913</v>
      </c>
      <c r="EK223" s="83">
        <f t="shared" si="784"/>
        <v>0.11184132985006651</v>
      </c>
      <c r="EL223" s="83">
        <f t="shared" si="784"/>
        <v>9.3018039990238652E-2</v>
      </c>
      <c r="EM223" s="83">
        <f t="shared" si="784"/>
        <v>7.5305573980324128E-2</v>
      </c>
      <c r="EN223" s="83">
        <f t="shared" si="784"/>
        <v>5.8599264338774958E-2</v>
      </c>
      <c r="EO223" s="83">
        <f t="shared" si="784"/>
        <v>4.2802184919624779E-2</v>
      </c>
      <c r="EP223" s="83">
        <f t="shared" si="784"/>
        <v>2.7824506323124686E-2</v>
      </c>
      <c r="EQ223" s="83">
        <f t="shared" si="784"/>
        <v>1.35829018622274E-2</v>
      </c>
      <c r="ER223" s="83">
        <f t="shared" si="784"/>
        <v>0</v>
      </c>
      <c r="ES223" s="83">
        <f t="shared" si="784"/>
        <v>0</v>
      </c>
      <c r="ET223" s="83">
        <f t="shared" si="784"/>
        <v>0</v>
      </c>
      <c r="EU223" s="83">
        <f t="shared" si="784"/>
        <v>0</v>
      </c>
      <c r="EV223" s="83">
        <f t="shared" si="784"/>
        <v>0</v>
      </c>
      <c r="EW223" s="83">
        <f t="shared" si="784"/>
        <v>0</v>
      </c>
      <c r="EX223" s="83">
        <f t="shared" si="784"/>
        <v>0</v>
      </c>
      <c r="EY223" s="83">
        <f t="shared" si="784"/>
        <v>0</v>
      </c>
      <c r="EZ223" s="83">
        <f t="shared" si="784"/>
        <v>0</v>
      </c>
      <c r="FA223" s="83">
        <f t="shared" si="784"/>
        <v>0</v>
      </c>
      <c r="FB223" s="83">
        <f t="shared" si="784"/>
        <v>0</v>
      </c>
      <c r="FC223" s="83">
        <f t="shared" si="784"/>
        <v>0</v>
      </c>
      <c r="FD223" s="83">
        <f t="shared" si="784"/>
        <v>0</v>
      </c>
      <c r="FE223" s="83">
        <f t="shared" si="784"/>
        <v>0</v>
      </c>
      <c r="FF223" s="83">
        <f t="shared" si="784"/>
        <v>0</v>
      </c>
      <c r="FG223" s="83">
        <f t="shared" si="784"/>
        <v>0</v>
      </c>
      <c r="FH223" s="83">
        <f t="shared" ref="FH223:FP223" si="785">+$D223*FA211</f>
        <v>0</v>
      </c>
      <c r="FI223" s="83">
        <f t="shared" si="785"/>
        <v>0</v>
      </c>
      <c r="FJ223" s="83">
        <f t="shared" si="785"/>
        <v>0</v>
      </c>
      <c r="FK223" s="83">
        <f t="shared" si="785"/>
        <v>0</v>
      </c>
      <c r="FL223" s="83">
        <f t="shared" si="785"/>
        <v>0</v>
      </c>
      <c r="FM223" s="83">
        <f t="shared" si="785"/>
        <v>0</v>
      </c>
      <c r="FN223" s="83">
        <f t="shared" si="785"/>
        <v>0</v>
      </c>
      <c r="FO223" s="83">
        <f t="shared" si="785"/>
        <v>0</v>
      </c>
      <c r="FP223" s="83">
        <f t="shared" si="785"/>
        <v>0</v>
      </c>
    </row>
    <row r="224" spans="1:172">
      <c r="A224" s="80">
        <v>1960</v>
      </c>
      <c r="D224" s="99">
        <f>Data!CF24</f>
        <v>7.5141033436431472</v>
      </c>
      <c r="M224" s="83"/>
      <c r="N224" s="83"/>
      <c r="O224" s="83"/>
      <c r="P224" s="83">
        <f>+$D224*H211</f>
        <v>7.5141033436431472</v>
      </c>
      <c r="Q224" s="83">
        <f t="shared" ref="Q224:CB224" si="786">+$D224*I211</f>
        <v>7.2480631343130373</v>
      </c>
      <c r="R224" s="83">
        <f t="shared" si="786"/>
        <v>6.9773118836155748</v>
      </c>
      <c r="S224" s="83">
        <f t="shared" si="786"/>
        <v>6.7018065679636658</v>
      </c>
      <c r="T224" s="83">
        <f t="shared" si="786"/>
        <v>6.4215222662976101</v>
      </c>
      <c r="U224" s="83">
        <f t="shared" si="786"/>
        <v>6.136461987177829</v>
      </c>
      <c r="V224" s="83">
        <f t="shared" si="786"/>
        <v>5.8466706503308101</v>
      </c>
      <c r="W224" s="83">
        <f t="shared" si="786"/>
        <v>5.5522542302342082</v>
      </c>
      <c r="X224" s="83">
        <f t="shared" si="786"/>
        <v>5.2534048900360428</v>
      </c>
      <c r="Y224" s="83">
        <f t="shared" si="786"/>
        <v>4.9504324786370031</v>
      </c>
      <c r="Z224" s="83">
        <f t="shared" si="786"/>
        <v>4.6438019643211401</v>
      </c>
      <c r="AA224" s="83">
        <f t="shared" si="786"/>
        <v>4.3341752144652226</v>
      </c>
      <c r="AB224" s="83">
        <f t="shared" si="786"/>
        <v>4.0224540626191141</v>
      </c>
      <c r="AC224" s="83">
        <f t="shared" si="786"/>
        <v>3.7098199984565468</v>
      </c>
      <c r="AD224" s="83">
        <f t="shared" si="786"/>
        <v>3.3977643533947797</v>
      </c>
      <c r="AE224" s="83">
        <f t="shared" si="786"/>
        <v>3.0881019052656735</v>
      </c>
      <c r="AF224" s="83">
        <f t="shared" si="786"/>
        <v>2.7829607871159872</v>
      </c>
      <c r="AG224" s="83">
        <f t="shared" si="786"/>
        <v>2.4847427882047972</v>
      </c>
      <c r="AH224" s="83">
        <f t="shared" si="786"/>
        <v>2.1960507312561446</v>
      </c>
      <c r="AI224" s="83">
        <f t="shared" si="786"/>
        <v>1.9195834756616184</v>
      </c>
      <c r="AJ224" s="83">
        <f t="shared" si="786"/>
        <v>1.6580037858379411</v>
      </c>
      <c r="AK224" s="83">
        <f t="shared" si="786"/>
        <v>1.4137890798678756</v>
      </c>
      <c r="AL224" s="83">
        <f t="shared" si="786"/>
        <v>1.1890790260864641</v>
      </c>
      <c r="AM224" s="83">
        <f t="shared" si="786"/>
        <v>0.98553619393209768</v>
      </c>
      <c r="AN224" s="83">
        <f t="shared" si="786"/>
        <v>0.80423583960108824</v>
      </c>
      <c r="AO224" s="83">
        <f t="shared" si="786"/>
        <v>0.64559819526117856</v>
      </c>
      <c r="AP224" s="83">
        <f t="shared" si="786"/>
        <v>0.50937163828044341</v>
      </c>
      <c r="AQ224" s="83">
        <f t="shared" si="786"/>
        <v>0.39466864567299925</v>
      </c>
      <c r="AR224" s="83">
        <f t="shared" si="786"/>
        <v>0.30004962499401655</v>
      </c>
      <c r="AS224" s="83">
        <f t="shared" si="786"/>
        <v>0.22364377400466551</v>
      </c>
      <c r="AT224" s="83">
        <f t="shared" si="786"/>
        <v>0.16329208002865947</v>
      </c>
      <c r="AU224" s="83">
        <f t="shared" si="786"/>
        <v>0.1166960287711115</v>
      </c>
      <c r="AV224" s="83">
        <f t="shared" si="786"/>
        <v>8.1556622204418908E-2</v>
      </c>
      <c r="AW224" s="83">
        <f t="shared" si="786"/>
        <v>5.5691469180559061E-2</v>
      </c>
      <c r="AX224" s="83">
        <f t="shared" si="786"/>
        <v>3.712221122607022E-2</v>
      </c>
      <c r="AY224" s="83">
        <f t="shared" si="786"/>
        <v>2.4129432829966085E-2</v>
      </c>
      <c r="AZ224" s="83">
        <f t="shared" si="786"/>
        <v>1.5276608466948807E-2</v>
      </c>
      <c r="BA224" s="83">
        <f t="shared" si="786"/>
        <v>9.4079308374688114E-3</v>
      </c>
      <c r="BB224" s="83">
        <f t="shared" si="786"/>
        <v>5.6267490083893685E-3</v>
      </c>
      <c r="BC224" s="83">
        <f t="shared" si="786"/>
        <v>3.2618460622521476E-3</v>
      </c>
      <c r="BD224" s="83">
        <f t="shared" si="786"/>
        <v>1.8281720287934072E-3</v>
      </c>
      <c r="BE224" s="83">
        <f t="shared" si="786"/>
        <v>9.8731735135023702E-4</v>
      </c>
      <c r="BF224" s="83">
        <f t="shared" si="786"/>
        <v>5.1137894082988941E-4</v>
      </c>
      <c r="BG224" s="83">
        <f t="shared" si="786"/>
        <v>2.5227901353587658E-4</v>
      </c>
      <c r="BH224" s="83">
        <f t="shared" si="786"/>
        <v>1.1727479295192556E-4</v>
      </c>
      <c r="BI224" s="83">
        <f t="shared" si="786"/>
        <v>5.0450812634866401E-5</v>
      </c>
      <c r="BJ224" s="83">
        <f t="shared" si="786"/>
        <v>1.9420010857988652E-5</v>
      </c>
      <c r="BK224" s="83">
        <f t="shared" si="786"/>
        <v>6.2141763369032051E-6</v>
      </c>
      <c r="BL224" s="83">
        <f t="shared" si="786"/>
        <v>1.3278177175003157E-6</v>
      </c>
      <c r="BM224" s="83">
        <f t="shared" si="786"/>
        <v>0</v>
      </c>
      <c r="BN224" s="83">
        <f t="shared" si="786"/>
        <v>0</v>
      </c>
      <c r="BO224" s="83">
        <f t="shared" si="786"/>
        <v>0</v>
      </c>
      <c r="BP224" s="83">
        <f t="shared" si="786"/>
        <v>0</v>
      </c>
      <c r="BQ224" s="83">
        <f t="shared" si="786"/>
        <v>0</v>
      </c>
      <c r="BR224" s="83">
        <f t="shared" si="786"/>
        <v>0</v>
      </c>
      <c r="BS224" s="83">
        <f t="shared" si="786"/>
        <v>0</v>
      </c>
      <c r="BT224" s="83">
        <f t="shared" si="786"/>
        <v>0</v>
      </c>
      <c r="BU224" s="83">
        <f t="shared" si="786"/>
        <v>0</v>
      </c>
      <c r="BV224" s="83">
        <f t="shared" si="786"/>
        <v>0</v>
      </c>
      <c r="BW224" s="83">
        <f t="shared" si="786"/>
        <v>0</v>
      </c>
      <c r="BX224" s="83">
        <f t="shared" si="786"/>
        <v>0</v>
      </c>
      <c r="BY224" s="83">
        <f t="shared" si="786"/>
        <v>0</v>
      </c>
      <c r="BZ224" s="83">
        <f t="shared" si="786"/>
        <v>0</v>
      </c>
      <c r="CA224" s="83">
        <f t="shared" si="786"/>
        <v>0</v>
      </c>
      <c r="CB224" s="83">
        <f t="shared" si="786"/>
        <v>0</v>
      </c>
      <c r="CC224" s="83">
        <f t="shared" ref="CC224:CJ224" si="787">+$D224*BU211</f>
        <v>0</v>
      </c>
      <c r="CD224" s="83">
        <f t="shared" si="787"/>
        <v>0</v>
      </c>
      <c r="CE224" s="83">
        <f t="shared" si="787"/>
        <v>0</v>
      </c>
      <c r="CF224" s="83">
        <f t="shared" si="787"/>
        <v>0</v>
      </c>
      <c r="CG224" s="83">
        <f t="shared" si="787"/>
        <v>0</v>
      </c>
      <c r="CH224" s="83">
        <f t="shared" si="787"/>
        <v>0</v>
      </c>
      <c r="CI224" s="83">
        <f t="shared" si="787"/>
        <v>0</v>
      </c>
      <c r="CJ224" s="83">
        <f t="shared" si="787"/>
        <v>0</v>
      </c>
      <c r="CS224" s="83"/>
      <c r="CT224" s="83"/>
      <c r="CU224" s="83"/>
      <c r="CV224" s="83">
        <f>+$D224*CN211</f>
        <v>7.5141033436431472</v>
      </c>
      <c r="CW224" s="83">
        <f t="shared" ref="CW224:FH224" si="788">+$D224*CO211</f>
        <v>6.9107512640432232</v>
      </c>
      <c r="CX224" s="83">
        <f t="shared" si="788"/>
        <v>6.3555783983269505</v>
      </c>
      <c r="CY224" s="83">
        <f t="shared" si="788"/>
        <v>5.8447268512842641</v>
      </c>
      <c r="CZ224" s="83">
        <f t="shared" si="788"/>
        <v>5.3746472169979382</v>
      </c>
      <c r="DA224" s="83">
        <f t="shared" si="788"/>
        <v>4.942073894007172</v>
      </c>
      <c r="DB224" s="83">
        <f t="shared" si="788"/>
        <v>4.5440023750304288</v>
      </c>
      <c r="DC224" s="83">
        <f t="shared" si="788"/>
        <v>4.1776683532735799</v>
      </c>
      <c r="DD224" s="83">
        <f t="shared" si="788"/>
        <v>3.8405284999870992</v>
      </c>
      <c r="DE224" s="83">
        <f t="shared" si="788"/>
        <v>3.5302427795625557</v>
      </c>
      <c r="DF224" s="83">
        <f t="shared" si="788"/>
        <v>3.2446581791549525</v>
      </c>
      <c r="DG224" s="83">
        <f t="shared" si="788"/>
        <v>2.981793739658253</v>
      </c>
      <c r="DH224" s="83">
        <f t="shared" si="788"/>
        <v>2.7398267839147179</v>
      </c>
      <c r="DI224" s="83">
        <f t="shared" si="788"/>
        <v>2.5170802463678297</v>
      </c>
      <c r="DJ224" s="83">
        <f t="shared" si="788"/>
        <v>2.3120110160313456</v>
      </c>
      <c r="DK224" s="83">
        <f t="shared" si="788"/>
        <v>2.1231992116966967</v>
      </c>
      <c r="DL224" s="83">
        <f t="shared" si="788"/>
        <v>1.9493383147867342</v>
      </c>
      <c r="DM224" s="83">
        <f t="shared" si="788"/>
        <v>1.7892260912305993</v>
      </c>
      <c r="DN224" s="83">
        <f t="shared" si="788"/>
        <v>1.6417562392240279</v>
      </c>
      <c r="DO224" s="83">
        <f t="shared" si="788"/>
        <v>1.5059107047896572</v>
      </c>
      <c r="DP224" s="83">
        <f t="shared" si="788"/>
        <v>1.3807526116981783</v>
      </c>
      <c r="DQ224" s="83">
        <f t="shared" si="788"/>
        <v>1.2654197565856853</v>
      </c>
      <c r="DR224" s="83">
        <f t="shared" si="788"/>
        <v>1.1591186240351259</v>
      </c>
      <c r="DS224" s="83">
        <f t="shared" si="788"/>
        <v>1.0611188800076632</v>
      </c>
      <c r="DT224" s="83">
        <f t="shared" si="788"/>
        <v>0.97074830533821221</v>
      </c>
      <c r="DU224" s="83">
        <f t="shared" si="788"/>
        <v>0.88738813407156314</v>
      </c>
      <c r="DV224" s="83">
        <f t="shared" si="788"/>
        <v>0.81046876423266212</v>
      </c>
      <c r="DW224" s="83">
        <f t="shared" si="788"/>
        <v>0.73946581121634625</v>
      </c>
      <c r="DX224" s="83">
        <f t="shared" si="788"/>
        <v>0.67389647636622785</v>
      </c>
      <c r="DY224" s="83">
        <f t="shared" si="788"/>
        <v>0.61331620550600607</v>
      </c>
      <c r="DZ224" s="83">
        <f t="shared" si="788"/>
        <v>0.55731561420456532</v>
      </c>
      <c r="EA224" s="83">
        <f t="shared" si="788"/>
        <v>0.5055176584128015</v>
      </c>
      <c r="EB224" s="83">
        <f t="shared" si="788"/>
        <v>0.45757503081816259</v>
      </c>
      <c r="EC224" s="83">
        <f t="shared" si="788"/>
        <v>0.4131677648342304</v>
      </c>
      <c r="ED224" s="83">
        <f t="shared" si="788"/>
        <v>0.37200102958827352</v>
      </c>
      <c r="EE224" s="83">
        <f t="shared" si="788"/>
        <v>0.33380310059962442</v>
      </c>
      <c r="EF224" s="83">
        <f t="shared" si="788"/>
        <v>0.29832349206520392</v>
      </c>
      <c r="EG224" s="83">
        <f t="shared" si="788"/>
        <v>0.26533123779407891</v>
      </c>
      <c r="EH224" s="83">
        <f t="shared" si="788"/>
        <v>0.23461330886840756</v>
      </c>
      <c r="EI224" s="83">
        <f t="shared" si="788"/>
        <v>0.20597315706070413</v>
      </c>
      <c r="EJ224" s="83">
        <f t="shared" si="788"/>
        <v>0.17922937391368771</v>
      </c>
      <c r="EK224" s="83">
        <f t="shared" si="788"/>
        <v>0.15421445619514618</v>
      </c>
      <c r="EL224" s="83">
        <f t="shared" si="788"/>
        <v>0.13077366918187017</v>
      </c>
      <c r="EM224" s="83">
        <f t="shared" si="788"/>
        <v>0.10876399990894962</v>
      </c>
      <c r="EN224" s="83">
        <f t="shared" si="788"/>
        <v>8.8053193148327893E-2</v>
      </c>
      <c r="EO224" s="83">
        <f t="shared" si="788"/>
        <v>6.8518863457839696E-2</v>
      </c>
      <c r="EP224" s="83">
        <f t="shared" si="788"/>
        <v>5.0047677173045646E-2</v>
      </c>
      <c r="EQ224" s="83">
        <f t="shared" si="788"/>
        <v>3.2534598702708452E-2</v>
      </c>
      <c r="ER224" s="83">
        <f t="shared" si="788"/>
        <v>1.5882195938138496E-2</v>
      </c>
      <c r="ES224" s="83">
        <f t="shared" si="788"/>
        <v>0</v>
      </c>
      <c r="ET224" s="83">
        <f t="shared" si="788"/>
        <v>0</v>
      </c>
      <c r="EU224" s="83">
        <f t="shared" si="788"/>
        <v>0</v>
      </c>
      <c r="EV224" s="83">
        <f t="shared" si="788"/>
        <v>0</v>
      </c>
      <c r="EW224" s="83">
        <f t="shared" si="788"/>
        <v>0</v>
      </c>
      <c r="EX224" s="83">
        <f t="shared" si="788"/>
        <v>0</v>
      </c>
      <c r="EY224" s="83">
        <f t="shared" si="788"/>
        <v>0</v>
      </c>
      <c r="EZ224" s="83">
        <f t="shared" si="788"/>
        <v>0</v>
      </c>
      <c r="FA224" s="83">
        <f t="shared" si="788"/>
        <v>0</v>
      </c>
      <c r="FB224" s="83">
        <f t="shared" si="788"/>
        <v>0</v>
      </c>
      <c r="FC224" s="83">
        <f t="shared" si="788"/>
        <v>0</v>
      </c>
      <c r="FD224" s="83">
        <f t="shared" si="788"/>
        <v>0</v>
      </c>
      <c r="FE224" s="83">
        <f t="shared" si="788"/>
        <v>0</v>
      </c>
      <c r="FF224" s="83">
        <f t="shared" si="788"/>
        <v>0</v>
      </c>
      <c r="FG224" s="83">
        <f t="shared" si="788"/>
        <v>0</v>
      </c>
      <c r="FH224" s="83">
        <f t="shared" si="788"/>
        <v>0</v>
      </c>
      <c r="FI224" s="83">
        <f t="shared" ref="FI224:FP224" si="789">+$D224*FA211</f>
        <v>0</v>
      </c>
      <c r="FJ224" s="83">
        <f t="shared" si="789"/>
        <v>0</v>
      </c>
      <c r="FK224" s="83">
        <f t="shared" si="789"/>
        <v>0</v>
      </c>
      <c r="FL224" s="83">
        <f t="shared" si="789"/>
        <v>0</v>
      </c>
      <c r="FM224" s="83">
        <f t="shared" si="789"/>
        <v>0</v>
      </c>
      <c r="FN224" s="83">
        <f t="shared" si="789"/>
        <v>0</v>
      </c>
      <c r="FO224" s="83">
        <f t="shared" si="789"/>
        <v>0</v>
      </c>
      <c r="FP224" s="83">
        <f t="shared" si="789"/>
        <v>0</v>
      </c>
    </row>
    <row r="225" spans="1:172">
      <c r="A225" s="80">
        <v>1961</v>
      </c>
      <c r="D225" s="99">
        <f>Data!CF25</f>
        <v>1.3026158131148247</v>
      </c>
      <c r="M225" s="83"/>
      <c r="N225" s="83"/>
      <c r="O225" s="83"/>
      <c r="P225" s="83"/>
      <c r="Q225" s="83">
        <f>+$D225*H211</f>
        <v>1.3026158131148247</v>
      </c>
      <c r="R225" s="83">
        <f t="shared" ref="R225:CC225" si="790">+$D225*I211</f>
        <v>1.2564961142300661</v>
      </c>
      <c r="S225" s="83">
        <f t="shared" si="790"/>
        <v>1.2095597274850662</v>
      </c>
      <c r="T225" s="83">
        <f t="shared" si="790"/>
        <v>1.1617991944776285</v>
      </c>
      <c r="U225" s="83">
        <f t="shared" si="790"/>
        <v>1.1132101949894961</v>
      </c>
      <c r="V225" s="83">
        <f t="shared" si="790"/>
        <v>1.0637932505730359</v>
      </c>
      <c r="W225" s="83">
        <f t="shared" si="790"/>
        <v>1.0135561483378155</v>
      </c>
      <c r="X225" s="83">
        <f t="shared" si="790"/>
        <v>0.96251725960827228</v>
      </c>
      <c r="Y225" s="83">
        <f t="shared" si="790"/>
        <v>0.91070989704246541</v>
      </c>
      <c r="Z225" s="83">
        <f t="shared" si="790"/>
        <v>0.85818777484410702</v>
      </c>
      <c r="AA225" s="83">
        <f t="shared" si="790"/>
        <v>0.80503149811159691</v>
      </c>
      <c r="AB225" s="83">
        <f t="shared" si="790"/>
        <v>0.75135580560639936</v>
      </c>
      <c r="AC225" s="83">
        <f t="shared" si="790"/>
        <v>0.69731703569506642</v>
      </c>
      <c r="AD225" s="83">
        <f t="shared" si="790"/>
        <v>0.64312000684517223</v>
      </c>
      <c r="AE225" s="83">
        <f t="shared" si="790"/>
        <v>0.58902325048726423</v>
      </c>
      <c r="AF225" s="83">
        <f t="shared" si="790"/>
        <v>0.53534136946787814</v>
      </c>
      <c r="AG225" s="83">
        <f t="shared" si="790"/>
        <v>0.48244328867829384</v>
      </c>
      <c r="AH225" s="83">
        <f t="shared" si="790"/>
        <v>0.4307453729894164</v>
      </c>
      <c r="AI225" s="83">
        <f t="shared" si="790"/>
        <v>0.38069883765395302</v>
      </c>
      <c r="AJ225" s="83">
        <f t="shared" si="790"/>
        <v>0.3327715464688305</v>
      </c>
      <c r="AK225" s="83">
        <f t="shared" si="790"/>
        <v>0.28742510594612281</v>
      </c>
      <c r="AL225" s="83">
        <f t="shared" si="790"/>
        <v>0.24508899167629192</v>
      </c>
      <c r="AM225" s="83">
        <f t="shared" si="790"/>
        <v>0.20613412826345642</v>
      </c>
      <c r="AN225" s="83">
        <f t="shared" si="790"/>
        <v>0.17084873229738171</v>
      </c>
      <c r="AO225" s="83">
        <f t="shared" si="790"/>
        <v>0.13941920602200961</v>
      </c>
      <c r="AP225" s="83">
        <f t="shared" si="790"/>
        <v>0.11191839925612046</v>
      </c>
      <c r="AQ225" s="83">
        <f t="shared" si="790"/>
        <v>8.830269167613157E-2</v>
      </c>
      <c r="AR225" s="83">
        <f t="shared" si="790"/>
        <v>6.841822573936053E-2</v>
      </c>
      <c r="AS225" s="83">
        <f t="shared" si="790"/>
        <v>5.2015439282856492E-2</v>
      </c>
      <c r="AT225" s="83">
        <f t="shared" si="790"/>
        <v>3.8770017286175705E-2</v>
      </c>
      <c r="AU225" s="83">
        <f t="shared" si="790"/>
        <v>2.8307681685226096E-2</v>
      </c>
      <c r="AV225" s="83">
        <f t="shared" si="790"/>
        <v>2.02299709563552E-2</v>
      </c>
      <c r="AW225" s="83">
        <f t="shared" si="790"/>
        <v>1.4138339717883044E-2</v>
      </c>
      <c r="AX225" s="83">
        <f t="shared" si="790"/>
        <v>9.6544571045279939E-3</v>
      </c>
      <c r="AY225" s="83">
        <f t="shared" si="790"/>
        <v>6.4353625641542954E-3</v>
      </c>
      <c r="AZ225" s="83">
        <f t="shared" si="790"/>
        <v>4.1829848923220407E-3</v>
      </c>
      <c r="BA225" s="83">
        <f t="shared" si="790"/>
        <v>2.6482935953557451E-3</v>
      </c>
      <c r="BB225" s="83">
        <f t="shared" si="790"/>
        <v>1.6309224024640284E-3</v>
      </c>
      <c r="BC225" s="83">
        <f t="shared" si="790"/>
        <v>9.7543138543028211E-4</v>
      </c>
      <c r="BD225" s="83">
        <f t="shared" si="790"/>
        <v>5.6546098267739719E-4</v>
      </c>
      <c r="BE225" s="83">
        <f t="shared" si="790"/>
        <v>3.1692481256797553E-4</v>
      </c>
      <c r="BF225" s="83">
        <f t="shared" si="790"/>
        <v>1.7115750683938718E-4</v>
      </c>
      <c r="BG225" s="83">
        <f t="shared" si="790"/>
        <v>8.8650669861023868E-5</v>
      </c>
      <c r="BH225" s="83">
        <f t="shared" si="790"/>
        <v>4.3734111353000359E-5</v>
      </c>
      <c r="BI225" s="83">
        <f t="shared" si="790"/>
        <v>2.0330303270074394E-5</v>
      </c>
      <c r="BJ225" s="83">
        <f t="shared" si="790"/>
        <v>8.745957211017989E-6</v>
      </c>
      <c r="BK225" s="83">
        <f t="shared" si="790"/>
        <v>3.3665777641823957E-6</v>
      </c>
      <c r="BL225" s="83">
        <f t="shared" si="790"/>
        <v>1.0772655088357402E-6</v>
      </c>
      <c r="BM225" s="83">
        <f t="shared" si="790"/>
        <v>2.3018532972576144E-7</v>
      </c>
      <c r="BN225" s="83">
        <f t="shared" si="790"/>
        <v>0</v>
      </c>
      <c r="BO225" s="83">
        <f t="shared" si="790"/>
        <v>0</v>
      </c>
      <c r="BP225" s="83">
        <f t="shared" si="790"/>
        <v>0</v>
      </c>
      <c r="BQ225" s="83">
        <f t="shared" si="790"/>
        <v>0</v>
      </c>
      <c r="BR225" s="83">
        <f t="shared" si="790"/>
        <v>0</v>
      </c>
      <c r="BS225" s="83">
        <f t="shared" si="790"/>
        <v>0</v>
      </c>
      <c r="BT225" s="83">
        <f t="shared" si="790"/>
        <v>0</v>
      </c>
      <c r="BU225" s="83">
        <f t="shared" si="790"/>
        <v>0</v>
      </c>
      <c r="BV225" s="83">
        <f t="shared" si="790"/>
        <v>0</v>
      </c>
      <c r="BW225" s="83">
        <f t="shared" si="790"/>
        <v>0</v>
      </c>
      <c r="BX225" s="83">
        <f t="shared" si="790"/>
        <v>0</v>
      </c>
      <c r="BY225" s="83">
        <f t="shared" si="790"/>
        <v>0</v>
      </c>
      <c r="BZ225" s="83">
        <f t="shared" si="790"/>
        <v>0</v>
      </c>
      <c r="CA225" s="83">
        <f t="shared" si="790"/>
        <v>0</v>
      </c>
      <c r="CB225" s="83">
        <f t="shared" si="790"/>
        <v>0</v>
      </c>
      <c r="CC225" s="83">
        <f t="shared" si="790"/>
        <v>0</v>
      </c>
      <c r="CD225" s="83">
        <f t="shared" ref="CD225:CJ225" si="791">+$D225*BU211</f>
        <v>0</v>
      </c>
      <c r="CE225" s="83">
        <f t="shared" si="791"/>
        <v>0</v>
      </c>
      <c r="CF225" s="83">
        <f t="shared" si="791"/>
        <v>0</v>
      </c>
      <c r="CG225" s="83">
        <f t="shared" si="791"/>
        <v>0</v>
      </c>
      <c r="CH225" s="83">
        <f t="shared" si="791"/>
        <v>0</v>
      </c>
      <c r="CI225" s="83">
        <f t="shared" si="791"/>
        <v>0</v>
      </c>
      <c r="CJ225" s="83">
        <f t="shared" si="791"/>
        <v>0</v>
      </c>
      <c r="CS225" s="83"/>
      <c r="CT225" s="83"/>
      <c r="CU225" s="83"/>
      <c r="CV225" s="83"/>
      <c r="CW225" s="83">
        <f>+$D225*CN211</f>
        <v>1.3026158131148247</v>
      </c>
      <c r="CX225" s="83">
        <f t="shared" ref="CX225:FI225" si="792">+$D225*CO211</f>
        <v>1.1980210366232997</v>
      </c>
      <c r="CY225" s="83">
        <f t="shared" si="792"/>
        <v>1.1017784217934026</v>
      </c>
      <c r="CZ225" s="83">
        <f t="shared" si="792"/>
        <v>1.0132191788738953</v>
      </c>
      <c r="DA225" s="83">
        <f t="shared" si="792"/>
        <v>0.93172799662090833</v>
      </c>
      <c r="DB225" s="83">
        <f t="shared" si="792"/>
        <v>0.85673876303043695</v>
      </c>
      <c r="DC225" s="83">
        <f t="shared" si="792"/>
        <v>0.78773062837277097</v>
      </c>
      <c r="DD225" s="83">
        <f t="shared" si="792"/>
        <v>0.72422438314310955</v>
      </c>
      <c r="DE225" s="83">
        <f t="shared" si="792"/>
        <v>0.66577912573342668</v>
      </c>
      <c r="DF225" s="83">
        <f t="shared" si="792"/>
        <v>0.61198919664618967</v>
      </c>
      <c r="DG225" s="83">
        <f t="shared" si="792"/>
        <v>0.56248135792478904</v>
      </c>
      <c r="DH225" s="83">
        <f t="shared" si="792"/>
        <v>0.51691219818151202</v>
      </c>
      <c r="DI225" s="83">
        <f t="shared" si="792"/>
        <v>0.47496574517332563</v>
      </c>
      <c r="DJ225" s="83">
        <f t="shared" si="792"/>
        <v>0.43635126931964735</v>
      </c>
      <c r="DK225" s="83">
        <f t="shared" si="792"/>
        <v>0.40080126288467111</v>
      </c>
      <c r="DL225" s="83">
        <f t="shared" si="792"/>
        <v>0.36806958076891649</v>
      </c>
      <c r="DM225" s="83">
        <f t="shared" si="792"/>
        <v>0.33792972997902315</v>
      </c>
      <c r="DN225" s="83">
        <f t="shared" si="792"/>
        <v>0.31017329587918596</v>
      </c>
      <c r="DO225" s="83">
        <f t="shared" si="792"/>
        <v>0.28460849427927526</v>
      </c>
      <c r="DP225" s="83">
        <f t="shared" si="792"/>
        <v>0.26105883929017432</v>
      </c>
      <c r="DQ225" s="83">
        <f t="shared" si="792"/>
        <v>0.23936191768233114</v>
      </c>
      <c r="DR225" s="83">
        <f t="shared" si="792"/>
        <v>0.21936826122453021</v>
      </c>
      <c r="DS225" s="83">
        <f t="shared" si="792"/>
        <v>0.20094030916162475</v>
      </c>
      <c r="DT225" s="83">
        <f t="shared" si="792"/>
        <v>0.18395145361715401</v>
      </c>
      <c r="DU225" s="83">
        <f t="shared" si="792"/>
        <v>0.16828516128377943</v>
      </c>
      <c r="DV225" s="83">
        <f t="shared" si="792"/>
        <v>0.15383416529531463</v>
      </c>
      <c r="DW225" s="83">
        <f t="shared" si="792"/>
        <v>0.14049972166249647</v>
      </c>
      <c r="DX225" s="83">
        <f t="shared" si="792"/>
        <v>0.12819092510393607</v>
      </c>
      <c r="DY225" s="83">
        <f t="shared" si="792"/>
        <v>0.11682407951703813</v>
      </c>
      <c r="DZ225" s="83">
        <f t="shared" si="792"/>
        <v>0.10632211871394863</v>
      </c>
      <c r="EA225" s="83">
        <f t="shared" si="792"/>
        <v>9.6614073397437258E-2</v>
      </c>
      <c r="EB225" s="83">
        <f t="shared" si="792"/>
        <v>8.7634580673471005E-2</v>
      </c>
      <c r="EC225" s="83">
        <f t="shared" si="792"/>
        <v>7.9323432693335152E-2</v>
      </c>
      <c r="ED225" s="83">
        <f t="shared" si="792"/>
        <v>7.1625161290559874E-2</v>
      </c>
      <c r="EE225" s="83">
        <f t="shared" si="792"/>
        <v>6.4488655728514269E-2</v>
      </c>
      <c r="EF225" s="83">
        <f t="shared" si="792"/>
        <v>5.7866810905080265E-2</v>
      </c>
      <c r="EG225" s="83">
        <f t="shared" si="792"/>
        <v>5.1716203572914898E-2</v>
      </c>
      <c r="EH225" s="83">
        <f t="shared" si="792"/>
        <v>4.5996794328932389E-2</v>
      </c>
      <c r="EI225" s="83">
        <f t="shared" si="792"/>
        <v>4.0671653306142502E-2</v>
      </c>
      <c r="EJ225" s="83">
        <f t="shared" si="792"/>
        <v>3.5706707666116791E-2</v>
      </c>
      <c r="EK225" s="83">
        <f t="shared" si="792"/>
        <v>3.1070509142271763E-2</v>
      </c>
      <c r="EL225" s="83">
        <f t="shared" si="792"/>
        <v>2.6734020023912109E-2</v>
      </c>
      <c r="EM225" s="83">
        <f t="shared" si="792"/>
        <v>2.267041609954212E-2</v>
      </c>
      <c r="EN225" s="83">
        <f t="shared" si="792"/>
        <v>1.8854905196223445E-2</v>
      </c>
      <c r="EO225" s="83">
        <f t="shared" si="792"/>
        <v>1.526456006055605E-2</v>
      </c>
      <c r="EP225" s="83">
        <f t="shared" si="792"/>
        <v>1.1878164426943267E-2</v>
      </c>
      <c r="EQ225" s="83">
        <f t="shared" si="792"/>
        <v>8.6760712108687743E-3</v>
      </c>
      <c r="ER225" s="83">
        <f t="shared" si="792"/>
        <v>5.6400718496034787E-3</v>
      </c>
      <c r="ES225" s="83">
        <f t="shared" si="792"/>
        <v>2.7532758906635767E-3</v>
      </c>
      <c r="ET225" s="83">
        <f t="shared" si="792"/>
        <v>0</v>
      </c>
      <c r="EU225" s="83">
        <f t="shared" si="792"/>
        <v>0</v>
      </c>
      <c r="EV225" s="83">
        <f t="shared" si="792"/>
        <v>0</v>
      </c>
      <c r="EW225" s="83">
        <f t="shared" si="792"/>
        <v>0</v>
      </c>
      <c r="EX225" s="83">
        <f t="shared" si="792"/>
        <v>0</v>
      </c>
      <c r="EY225" s="83">
        <f t="shared" si="792"/>
        <v>0</v>
      </c>
      <c r="EZ225" s="83">
        <f t="shared" si="792"/>
        <v>0</v>
      </c>
      <c r="FA225" s="83">
        <f t="shared" si="792"/>
        <v>0</v>
      </c>
      <c r="FB225" s="83">
        <f t="shared" si="792"/>
        <v>0</v>
      </c>
      <c r="FC225" s="83">
        <f t="shared" si="792"/>
        <v>0</v>
      </c>
      <c r="FD225" s="83">
        <f t="shared" si="792"/>
        <v>0</v>
      </c>
      <c r="FE225" s="83">
        <f t="shared" si="792"/>
        <v>0</v>
      </c>
      <c r="FF225" s="83">
        <f t="shared" si="792"/>
        <v>0</v>
      </c>
      <c r="FG225" s="83">
        <f t="shared" si="792"/>
        <v>0</v>
      </c>
      <c r="FH225" s="83">
        <f t="shared" si="792"/>
        <v>0</v>
      </c>
      <c r="FI225" s="83">
        <f t="shared" si="792"/>
        <v>0</v>
      </c>
      <c r="FJ225" s="83">
        <f t="shared" ref="FJ225:FP225" si="793">+$D225*FA211</f>
        <v>0</v>
      </c>
      <c r="FK225" s="83">
        <f t="shared" si="793"/>
        <v>0</v>
      </c>
      <c r="FL225" s="83">
        <f t="shared" si="793"/>
        <v>0</v>
      </c>
      <c r="FM225" s="83">
        <f t="shared" si="793"/>
        <v>0</v>
      </c>
      <c r="FN225" s="83">
        <f t="shared" si="793"/>
        <v>0</v>
      </c>
      <c r="FO225" s="83">
        <f t="shared" si="793"/>
        <v>0</v>
      </c>
      <c r="FP225" s="83">
        <f t="shared" si="793"/>
        <v>0</v>
      </c>
    </row>
    <row r="226" spans="1:172">
      <c r="A226" s="80">
        <v>1962</v>
      </c>
      <c r="D226" s="99">
        <f>Data!CF26</f>
        <v>0.97213611131360178</v>
      </c>
      <c r="M226" s="83"/>
      <c r="N226" s="83"/>
      <c r="O226" s="83"/>
      <c r="P226" s="83"/>
      <c r="Q226" s="83"/>
      <c r="R226" s="83">
        <f>+$D226*H211</f>
        <v>0.97213611131360178</v>
      </c>
      <c r="S226" s="83">
        <f t="shared" ref="S226:CD226" si="794">+$D226*I211</f>
        <v>0.93771719494748262</v>
      </c>
      <c r="T226" s="83">
        <f t="shared" si="794"/>
        <v>0.90268878823692078</v>
      </c>
      <c r="U226" s="83">
        <f t="shared" si="794"/>
        <v>0.86704532501111176</v>
      </c>
      <c r="V226" s="83">
        <f t="shared" si="794"/>
        <v>0.83078358111130246</v>
      </c>
      <c r="W226" s="83">
        <f t="shared" si="794"/>
        <v>0.79390394576959378</v>
      </c>
      <c r="X226" s="83">
        <f t="shared" si="794"/>
        <v>0.75641223046956918</v>
      </c>
      <c r="Y226" s="83">
        <f t="shared" si="794"/>
        <v>0.71832214564504848</v>
      </c>
      <c r="Z226" s="83">
        <f t="shared" si="794"/>
        <v>0.67965855237750861</v>
      </c>
      <c r="AA226" s="83">
        <f t="shared" si="794"/>
        <v>0.64046153732687894</v>
      </c>
      <c r="AB226" s="83">
        <f t="shared" si="794"/>
        <v>0.60079125570248648</v>
      </c>
      <c r="AC226" s="83">
        <f t="shared" si="794"/>
        <v>0.5607333365073448</v>
      </c>
      <c r="AD226" s="83">
        <f t="shared" si="794"/>
        <v>0.52040445433589611</v>
      </c>
      <c r="AE226" s="83">
        <f t="shared" si="794"/>
        <v>0.47995746425606434</v>
      </c>
      <c r="AF226" s="83">
        <f t="shared" si="794"/>
        <v>0.43958530706974569</v>
      </c>
      <c r="AG226" s="83">
        <f t="shared" si="794"/>
        <v>0.39952276941530274</v>
      </c>
      <c r="AH226" s="83">
        <f t="shared" si="794"/>
        <v>0.36004517821995757</v>
      </c>
      <c r="AI226" s="83">
        <f t="shared" si="794"/>
        <v>0.32146326464666242</v>
      </c>
      <c r="AJ226" s="83">
        <f t="shared" si="794"/>
        <v>0.28411376853591047</v>
      </c>
      <c r="AK226" s="83">
        <f t="shared" si="794"/>
        <v>0.24834585445916599</v>
      </c>
      <c r="AL226" s="83">
        <f t="shared" si="794"/>
        <v>0.21450401720536574</v>
      </c>
      <c r="AM226" s="83">
        <f t="shared" si="794"/>
        <v>0.18290877240637313</v>
      </c>
      <c r="AN226" s="83">
        <f t="shared" si="794"/>
        <v>0.15383693936578324</v>
      </c>
      <c r="AO226" s="83">
        <f t="shared" si="794"/>
        <v>0.12750361278148761</v>
      </c>
      <c r="AP226" s="83">
        <f t="shared" si="794"/>
        <v>0.10404790377953063</v>
      </c>
      <c r="AQ226" s="83">
        <f t="shared" si="794"/>
        <v>8.3524179840197749E-2</v>
      </c>
      <c r="AR226" s="83">
        <f t="shared" si="794"/>
        <v>6.5899887319264078E-2</v>
      </c>
      <c r="AS226" s="83">
        <f t="shared" si="794"/>
        <v>5.1060203049581088E-2</v>
      </c>
      <c r="AT226" s="83">
        <f t="shared" si="794"/>
        <v>3.8818879951864602E-2</v>
      </c>
      <c r="AU226" s="83">
        <f t="shared" si="794"/>
        <v>2.8933883237621687E-2</v>
      </c>
      <c r="AV226" s="83">
        <f t="shared" si="794"/>
        <v>2.1125890931705731E-2</v>
      </c>
      <c r="AW226" s="83">
        <f t="shared" si="794"/>
        <v>1.5097533055791855E-2</v>
      </c>
      <c r="AX226" s="83">
        <f t="shared" si="794"/>
        <v>1.0551377048700013E-2</v>
      </c>
      <c r="AY226" s="83">
        <f t="shared" si="794"/>
        <v>7.2050763486413314E-3</v>
      </c>
      <c r="AZ226" s="83">
        <f t="shared" si="794"/>
        <v>4.8026810937068058E-3</v>
      </c>
      <c r="BA226" s="83">
        <f t="shared" si="794"/>
        <v>3.1217421329945432E-3</v>
      </c>
      <c r="BB226" s="83">
        <f t="shared" si="794"/>
        <v>1.9764091695230407E-3</v>
      </c>
      <c r="BC226" s="83">
        <f t="shared" si="794"/>
        <v>1.2171497890804883E-3</v>
      </c>
      <c r="BD226" s="83">
        <f t="shared" si="794"/>
        <v>7.2795989756792995E-4</v>
      </c>
      <c r="BE226" s="83">
        <f t="shared" si="794"/>
        <v>4.2200089640023183E-4</v>
      </c>
      <c r="BF226" s="83">
        <f t="shared" si="794"/>
        <v>2.3651951079260049E-4</v>
      </c>
      <c r="BG226" s="83">
        <f t="shared" si="794"/>
        <v>1.2773404978333856E-4</v>
      </c>
      <c r="BH226" s="83">
        <f t="shared" si="794"/>
        <v>6.6159581817117787E-5</v>
      </c>
      <c r="BI226" s="83">
        <f t="shared" si="794"/>
        <v>3.2638563507684133E-5</v>
      </c>
      <c r="BJ226" s="83">
        <f t="shared" si="794"/>
        <v>1.517241059398544E-5</v>
      </c>
      <c r="BK226" s="83">
        <f t="shared" si="794"/>
        <v>6.52706711160178E-6</v>
      </c>
      <c r="BL226" s="83">
        <f t="shared" si="794"/>
        <v>2.512461297611026E-6</v>
      </c>
      <c r="BM226" s="83">
        <f t="shared" si="794"/>
        <v>8.0395822933214368E-7</v>
      </c>
      <c r="BN226" s="83">
        <f t="shared" si="794"/>
        <v>1.7178623894174671E-7</v>
      </c>
      <c r="BO226" s="83">
        <f t="shared" si="794"/>
        <v>0</v>
      </c>
      <c r="BP226" s="83">
        <f t="shared" si="794"/>
        <v>0</v>
      </c>
      <c r="BQ226" s="83">
        <f t="shared" si="794"/>
        <v>0</v>
      </c>
      <c r="BR226" s="83">
        <f t="shared" si="794"/>
        <v>0</v>
      </c>
      <c r="BS226" s="83">
        <f t="shared" si="794"/>
        <v>0</v>
      </c>
      <c r="BT226" s="83">
        <f t="shared" si="794"/>
        <v>0</v>
      </c>
      <c r="BU226" s="83">
        <f t="shared" si="794"/>
        <v>0</v>
      </c>
      <c r="BV226" s="83">
        <f t="shared" si="794"/>
        <v>0</v>
      </c>
      <c r="BW226" s="83">
        <f t="shared" si="794"/>
        <v>0</v>
      </c>
      <c r="BX226" s="83">
        <f t="shared" si="794"/>
        <v>0</v>
      </c>
      <c r="BY226" s="83">
        <f t="shared" si="794"/>
        <v>0</v>
      </c>
      <c r="BZ226" s="83">
        <f t="shared" si="794"/>
        <v>0</v>
      </c>
      <c r="CA226" s="83">
        <f t="shared" si="794"/>
        <v>0</v>
      </c>
      <c r="CB226" s="83">
        <f t="shared" si="794"/>
        <v>0</v>
      </c>
      <c r="CC226" s="83">
        <f t="shared" si="794"/>
        <v>0</v>
      </c>
      <c r="CD226" s="83">
        <f t="shared" si="794"/>
        <v>0</v>
      </c>
      <c r="CE226" s="83">
        <f t="shared" ref="CE226:CJ226" si="795">+$D226*BU211</f>
        <v>0</v>
      </c>
      <c r="CF226" s="83">
        <f t="shared" si="795"/>
        <v>0</v>
      </c>
      <c r="CG226" s="83">
        <f t="shared" si="795"/>
        <v>0</v>
      </c>
      <c r="CH226" s="83">
        <f t="shared" si="795"/>
        <v>0</v>
      </c>
      <c r="CI226" s="83">
        <f t="shared" si="795"/>
        <v>0</v>
      </c>
      <c r="CJ226" s="83">
        <f t="shared" si="795"/>
        <v>0</v>
      </c>
      <c r="CS226" s="83"/>
      <c r="CT226" s="83"/>
      <c r="CU226" s="83"/>
      <c r="CV226" s="83"/>
      <c r="CW226" s="83"/>
      <c r="CX226" s="83">
        <f>+$D226*CN211</f>
        <v>0.97213611131360178</v>
      </c>
      <c r="CY226" s="83">
        <f t="shared" ref="CY226:FJ226" si="796">+$D226*CO211</f>
        <v>0.8940775170155274</v>
      </c>
      <c r="CZ226" s="83">
        <f t="shared" si="796"/>
        <v>0.82225210204557908</v>
      </c>
      <c r="DA226" s="83">
        <f t="shared" si="796"/>
        <v>0.75616075172887787</v>
      </c>
      <c r="DB226" s="83">
        <f t="shared" si="796"/>
        <v>0.69534426215139145</v>
      </c>
      <c r="DC226" s="83">
        <f t="shared" si="796"/>
        <v>0.6393801465625365</v>
      </c>
      <c r="DD226" s="83">
        <f t="shared" si="796"/>
        <v>0.5878796972361201</v>
      </c>
      <c r="DE226" s="83">
        <f t="shared" si="796"/>
        <v>0.54048528235176085</v>
      </c>
      <c r="DF226" s="83">
        <f t="shared" si="796"/>
        <v>0.49686785909393094</v>
      </c>
      <c r="DG226" s="83">
        <f t="shared" si="796"/>
        <v>0.45672468566994029</v>
      </c>
      <c r="DH226" s="83">
        <f t="shared" si="796"/>
        <v>0.41977721633200982</v>
      </c>
      <c r="DI226" s="83">
        <f t="shared" si="796"/>
        <v>0.38576916476174022</v>
      </c>
      <c r="DJ226" s="83">
        <f t="shared" si="796"/>
        <v>0.35446472234654391</v>
      </c>
      <c r="DK226" s="83">
        <f t="shared" si="796"/>
        <v>0.32564691895519299</v>
      </c>
      <c r="DL226" s="83">
        <f t="shared" si="796"/>
        <v>0.2991161148110052</v>
      </c>
      <c r="DM226" s="83">
        <f t="shared" si="796"/>
        <v>0.27468861297324138</v>
      </c>
      <c r="DN226" s="83">
        <f t="shared" si="796"/>
        <v>0.25219538277638337</v>
      </c>
      <c r="DO226" s="83">
        <f t="shared" si="796"/>
        <v>0.23148088534891395</v>
      </c>
      <c r="DP226" s="83">
        <f t="shared" si="796"/>
        <v>0.21240199304342788</v>
      </c>
      <c r="DQ226" s="83">
        <f t="shared" si="796"/>
        <v>0.19482699526327771</v>
      </c>
      <c r="DR226" s="83">
        <f t="shared" si="796"/>
        <v>0.17863468377207253</v>
      </c>
      <c r="DS226" s="83">
        <f t="shared" si="796"/>
        <v>0.16371351112535806</v>
      </c>
      <c r="DT226" s="83">
        <f t="shared" si="796"/>
        <v>0.14996081637258274</v>
      </c>
      <c r="DU226" s="83">
        <f t="shared" si="796"/>
        <v>0.13728211264551962</v>
      </c>
      <c r="DV226" s="83">
        <f t="shared" si="796"/>
        <v>0.12559043167993136</v>
      </c>
      <c r="DW226" s="83">
        <f t="shared" si="796"/>
        <v>0.11480572071343224</v>
      </c>
      <c r="DX226" s="83">
        <f t="shared" si="796"/>
        <v>0.10485428756696882</v>
      </c>
      <c r="DY226" s="83">
        <f t="shared" si="796"/>
        <v>9.5668290052646945E-2</v>
      </c>
      <c r="DZ226" s="83">
        <f t="shared" si="796"/>
        <v>8.7185266159112276E-2</v>
      </c>
      <c r="EA226" s="83">
        <f t="shared" si="796"/>
        <v>7.9347701749487423E-2</v>
      </c>
      <c r="EB226" s="83">
        <f t="shared" si="796"/>
        <v>7.210263276795674E-2</v>
      </c>
      <c r="EC226" s="83">
        <f t="shared" si="796"/>
        <v>6.5401279191285661E-2</v>
      </c>
      <c r="ED226" s="83">
        <f t="shared" si="796"/>
        <v>5.9198708182538848E-2</v>
      </c>
      <c r="EE226" s="83">
        <f t="shared" si="796"/>
        <v>5.3453524107554051E-2</v>
      </c>
      <c r="EF226" s="83">
        <f t="shared" si="796"/>
        <v>4.8127583261752753E-2</v>
      </c>
      <c r="EG226" s="83">
        <f t="shared" si="796"/>
        <v>4.3185731326927677E-2</v>
      </c>
      <c r="EH226" s="83">
        <f t="shared" si="796"/>
        <v>3.8595561735933238E-2</v>
      </c>
      <c r="EI226" s="83">
        <f t="shared" si="796"/>
        <v>3.4327193268824732E-2</v>
      </c>
      <c r="EJ226" s="83">
        <f t="shared" si="796"/>
        <v>3.0353065337955547E-2</v>
      </c>
      <c r="EK226" s="83">
        <f t="shared" si="796"/>
        <v>2.664774954278137E-2</v>
      </c>
      <c r="EL226" s="83">
        <f t="shared" si="796"/>
        <v>2.3187776188495615E-2</v>
      </c>
      <c r="EM226" s="83">
        <f t="shared" si="796"/>
        <v>1.995147456691819E-2</v>
      </c>
      <c r="EN226" s="83">
        <f t="shared" si="796"/>
        <v>1.6918825894007054E-2</v>
      </c>
      <c r="EO226" s="83">
        <f t="shared" si="796"/>
        <v>1.4071327886626498E-2</v>
      </c>
      <c r="EP226" s="83">
        <f t="shared" si="796"/>
        <v>1.1391870042401987E-2</v>
      </c>
      <c r="EQ226" s="83">
        <f t="shared" si="796"/>
        <v>8.8646187611836624E-3</v>
      </c>
      <c r="ER226" s="83">
        <f t="shared" si="796"/>
        <v>6.4749115153497549E-3</v>
      </c>
      <c r="ES226" s="83">
        <f t="shared" si="796"/>
        <v>4.209159339384992E-3</v>
      </c>
      <c r="ET226" s="83">
        <f t="shared" si="796"/>
        <v>2.0547569673079395E-3</v>
      </c>
      <c r="EU226" s="83">
        <f t="shared" si="796"/>
        <v>0</v>
      </c>
      <c r="EV226" s="83">
        <f t="shared" si="796"/>
        <v>0</v>
      </c>
      <c r="EW226" s="83">
        <f t="shared" si="796"/>
        <v>0</v>
      </c>
      <c r="EX226" s="83">
        <f t="shared" si="796"/>
        <v>0</v>
      </c>
      <c r="EY226" s="83">
        <f t="shared" si="796"/>
        <v>0</v>
      </c>
      <c r="EZ226" s="83">
        <f t="shared" si="796"/>
        <v>0</v>
      </c>
      <c r="FA226" s="83">
        <f t="shared" si="796"/>
        <v>0</v>
      </c>
      <c r="FB226" s="83">
        <f t="shared" si="796"/>
        <v>0</v>
      </c>
      <c r="FC226" s="83">
        <f t="shared" si="796"/>
        <v>0</v>
      </c>
      <c r="FD226" s="83">
        <f t="shared" si="796"/>
        <v>0</v>
      </c>
      <c r="FE226" s="83">
        <f t="shared" si="796"/>
        <v>0</v>
      </c>
      <c r="FF226" s="83">
        <f t="shared" si="796"/>
        <v>0</v>
      </c>
      <c r="FG226" s="83">
        <f t="shared" si="796"/>
        <v>0</v>
      </c>
      <c r="FH226" s="83">
        <f t="shared" si="796"/>
        <v>0</v>
      </c>
      <c r="FI226" s="83">
        <f t="shared" si="796"/>
        <v>0</v>
      </c>
      <c r="FJ226" s="83">
        <f t="shared" si="796"/>
        <v>0</v>
      </c>
      <c r="FK226" s="83">
        <f t="shared" ref="FK226:FP226" si="797">+$D226*FA211</f>
        <v>0</v>
      </c>
      <c r="FL226" s="83">
        <f t="shared" si="797"/>
        <v>0</v>
      </c>
      <c r="FM226" s="83">
        <f t="shared" si="797"/>
        <v>0</v>
      </c>
      <c r="FN226" s="83">
        <f t="shared" si="797"/>
        <v>0</v>
      </c>
      <c r="FO226" s="83">
        <f t="shared" si="797"/>
        <v>0</v>
      </c>
      <c r="FP226" s="83">
        <f t="shared" si="797"/>
        <v>0</v>
      </c>
    </row>
    <row r="227" spans="1:172">
      <c r="A227" s="80">
        <v>1963</v>
      </c>
      <c r="D227" s="99">
        <f>Data!CF27</f>
        <v>2.4351168614274505</v>
      </c>
      <c r="M227" s="83"/>
      <c r="N227" s="83"/>
      <c r="O227" s="83"/>
      <c r="P227" s="83"/>
      <c r="Q227" s="83"/>
      <c r="R227" s="83"/>
      <c r="S227" s="83">
        <f>+$D227*H211</f>
        <v>2.4351168614274505</v>
      </c>
      <c r="T227" s="83">
        <f t="shared" ref="T227:CE227" si="798">+$D227*I211</f>
        <v>2.3489004534370674</v>
      </c>
      <c r="U227" s="83">
        <f t="shared" si="798"/>
        <v>2.2611573248595596</v>
      </c>
      <c r="V227" s="83">
        <f t="shared" si="798"/>
        <v>2.1718735329185801</v>
      </c>
      <c r="W227" s="83">
        <f t="shared" si="798"/>
        <v>2.0810410013753664</v>
      </c>
      <c r="X227" s="83">
        <f t="shared" si="798"/>
        <v>1.9886607052226604</v>
      </c>
      <c r="Y227" s="83">
        <f t="shared" si="798"/>
        <v>1.8947472017240996</v>
      </c>
      <c r="Z227" s="83">
        <f t="shared" si="798"/>
        <v>1.7993348343303419</v>
      </c>
      <c r="AA227" s="83">
        <f t="shared" si="798"/>
        <v>1.7024858778998084</v>
      </c>
      <c r="AB227" s="83">
        <f t="shared" si="798"/>
        <v>1.6043007460478111</v>
      </c>
      <c r="AC227" s="83">
        <f t="shared" si="798"/>
        <v>1.5049301223698159</v>
      </c>
      <c r="AD227" s="83">
        <f t="shared" si="798"/>
        <v>1.4045885001107901</v>
      </c>
      <c r="AE227" s="83">
        <f t="shared" si="798"/>
        <v>1.3035681390365419</v>
      </c>
      <c r="AF227" s="83">
        <f t="shared" si="798"/>
        <v>1.2022519278690562</v>
      </c>
      <c r="AG227" s="83">
        <f t="shared" si="798"/>
        <v>1.1011231666261876</v>
      </c>
      <c r="AH227" s="83">
        <f t="shared" si="798"/>
        <v>1.000769975526145</v>
      </c>
      <c r="AI227" s="83">
        <f t="shared" si="798"/>
        <v>0.90188202470367684</v>
      </c>
      <c r="AJ227" s="83">
        <f t="shared" si="798"/>
        <v>0.805237668841291</v>
      </c>
      <c r="AK227" s="83">
        <f t="shared" si="798"/>
        <v>0.71168041210878052</v>
      </c>
      <c r="AL227" s="83">
        <f t="shared" si="798"/>
        <v>0.622084881552184</v>
      </c>
      <c r="AM227" s="83">
        <f t="shared" si="798"/>
        <v>0.5373140068162815</v>
      </c>
      <c r="AN227" s="83">
        <f t="shared" si="798"/>
        <v>0.45817065183177014</v>
      </c>
      <c r="AO227" s="83">
        <f t="shared" si="798"/>
        <v>0.38534822500711041</v>
      </c>
      <c r="AP227" s="83">
        <f t="shared" si="798"/>
        <v>0.31938551995313874</v>
      </c>
      <c r="AQ227" s="83">
        <f t="shared" si="798"/>
        <v>0.26063099800639095</v>
      </c>
      <c r="AR227" s="83">
        <f t="shared" si="798"/>
        <v>0.20922084500176771</v>
      </c>
      <c r="AS227" s="83">
        <f t="shared" si="798"/>
        <v>0.16507351687663172</v>
      </c>
      <c r="AT227" s="83">
        <f t="shared" si="798"/>
        <v>0.12790139153038224</v>
      </c>
      <c r="AU227" s="83">
        <f t="shared" si="798"/>
        <v>9.7237936141248357E-2</v>
      </c>
      <c r="AV227" s="83">
        <f t="shared" si="798"/>
        <v>7.2476874501966493E-2</v>
      </c>
      <c r="AW227" s="83">
        <f t="shared" si="798"/>
        <v>5.2918529228340283E-2</v>
      </c>
      <c r="AX227" s="83">
        <f t="shared" si="798"/>
        <v>3.7818014249505906E-2</v>
      </c>
      <c r="AY227" s="83">
        <f t="shared" si="798"/>
        <v>2.6430286729961242E-2</v>
      </c>
      <c r="AZ227" s="83">
        <f t="shared" si="798"/>
        <v>1.8048092957621571E-2</v>
      </c>
      <c r="BA227" s="83">
        <f t="shared" si="798"/>
        <v>1.2030300670079264E-2</v>
      </c>
      <c r="BB227" s="83">
        <f t="shared" si="798"/>
        <v>7.8196939879247394E-3</v>
      </c>
      <c r="BC227" s="83">
        <f t="shared" si="798"/>
        <v>4.9507339947305199E-3</v>
      </c>
      <c r="BD227" s="83">
        <f t="shared" si="798"/>
        <v>3.048854928624944E-3</v>
      </c>
      <c r="BE227" s="83">
        <f t="shared" si="798"/>
        <v>1.8234765691558807E-3</v>
      </c>
      <c r="BF227" s="83">
        <f t="shared" si="798"/>
        <v>1.0570757390887648E-3</v>
      </c>
      <c r="BG227" s="83">
        <f t="shared" si="798"/>
        <v>5.9246091373910147E-4</v>
      </c>
      <c r="BH227" s="83">
        <f t="shared" si="798"/>
        <v>3.1996274470816387E-4</v>
      </c>
      <c r="BI227" s="83">
        <f t="shared" si="798"/>
        <v>1.6572402912814043E-4</v>
      </c>
      <c r="BJ227" s="83">
        <f t="shared" si="798"/>
        <v>8.1756778094516479E-5</v>
      </c>
      <c r="BK227" s="83">
        <f t="shared" si="798"/>
        <v>3.8005576005185355E-5</v>
      </c>
      <c r="BL227" s="83">
        <f t="shared" si="798"/>
        <v>1.6349738471964604E-5</v>
      </c>
      <c r="BM227" s="83">
        <f t="shared" si="798"/>
        <v>6.2934982028692989E-6</v>
      </c>
      <c r="BN227" s="83">
        <f t="shared" si="798"/>
        <v>2.0138458157723085E-6</v>
      </c>
      <c r="BO227" s="83">
        <f t="shared" si="798"/>
        <v>4.3030966768943167E-7</v>
      </c>
      <c r="BP227" s="83">
        <f t="shared" si="798"/>
        <v>0</v>
      </c>
      <c r="BQ227" s="83">
        <f t="shared" si="798"/>
        <v>0</v>
      </c>
      <c r="BR227" s="83">
        <f t="shared" si="798"/>
        <v>0</v>
      </c>
      <c r="BS227" s="83">
        <f t="shared" si="798"/>
        <v>0</v>
      </c>
      <c r="BT227" s="83">
        <f t="shared" si="798"/>
        <v>0</v>
      </c>
      <c r="BU227" s="83">
        <f t="shared" si="798"/>
        <v>0</v>
      </c>
      <c r="BV227" s="83">
        <f t="shared" si="798"/>
        <v>0</v>
      </c>
      <c r="BW227" s="83">
        <f t="shared" si="798"/>
        <v>0</v>
      </c>
      <c r="BX227" s="83">
        <f t="shared" si="798"/>
        <v>0</v>
      </c>
      <c r="BY227" s="83">
        <f t="shared" si="798"/>
        <v>0</v>
      </c>
      <c r="BZ227" s="83">
        <f t="shared" si="798"/>
        <v>0</v>
      </c>
      <c r="CA227" s="83">
        <f t="shared" si="798"/>
        <v>0</v>
      </c>
      <c r="CB227" s="83">
        <f t="shared" si="798"/>
        <v>0</v>
      </c>
      <c r="CC227" s="83">
        <f t="shared" si="798"/>
        <v>0</v>
      </c>
      <c r="CD227" s="83">
        <f t="shared" si="798"/>
        <v>0</v>
      </c>
      <c r="CE227" s="83">
        <f t="shared" si="798"/>
        <v>0</v>
      </c>
      <c r="CF227" s="83">
        <f t="shared" ref="CF227:CJ227" si="799">+$D227*BU211</f>
        <v>0</v>
      </c>
      <c r="CG227" s="83">
        <f t="shared" si="799"/>
        <v>0</v>
      </c>
      <c r="CH227" s="83">
        <f t="shared" si="799"/>
        <v>0</v>
      </c>
      <c r="CI227" s="83">
        <f t="shared" si="799"/>
        <v>0</v>
      </c>
      <c r="CJ227" s="83">
        <f t="shared" si="799"/>
        <v>0</v>
      </c>
      <c r="CS227" s="83"/>
      <c r="CT227" s="83"/>
      <c r="CU227" s="83"/>
      <c r="CV227" s="83"/>
      <c r="CW227" s="83"/>
      <c r="CX227" s="83"/>
      <c r="CY227" s="83">
        <f>+$D227*CN211</f>
        <v>2.4351168614274505</v>
      </c>
      <c r="CZ227" s="83">
        <f t="shared" ref="CZ227:FK227" si="800">+$D227*CO211</f>
        <v>2.2395868353926014</v>
      </c>
      <c r="DA227" s="83">
        <f t="shared" si="800"/>
        <v>2.0596703843557127</v>
      </c>
      <c r="DB227" s="83">
        <f t="shared" si="800"/>
        <v>1.8941172692335551</v>
      </c>
      <c r="DC227" s="83">
        <f t="shared" si="800"/>
        <v>1.7417772239462239</v>
      </c>
      <c r="DD227" s="83">
        <f t="shared" si="800"/>
        <v>1.6015919557319327</v>
      </c>
      <c r="DE227" s="83">
        <f t="shared" si="800"/>
        <v>1.4725877853628406</v>
      </c>
      <c r="DF227" s="83">
        <f t="shared" si="800"/>
        <v>1.3538688760668551</v>
      </c>
      <c r="DG227" s="83">
        <f t="shared" si="800"/>
        <v>1.2446110040558689</v>
      </c>
      <c r="DH227" s="83">
        <f t="shared" si="800"/>
        <v>1.1440558273287371</v>
      </c>
      <c r="DI227" s="83">
        <f t="shared" si="800"/>
        <v>1.0515056128836691</v>
      </c>
      <c r="DJ227" s="83">
        <f t="shared" si="800"/>
        <v>0.96631838566385553</v>
      </c>
      <c r="DK227" s="83">
        <f t="shared" si="800"/>
        <v>0.88790346549406252</v>
      </c>
      <c r="DL227" s="83">
        <f t="shared" si="800"/>
        <v>0.81571736096518532</v>
      </c>
      <c r="DM227" s="83">
        <f t="shared" si="800"/>
        <v>0.74925999170704471</v>
      </c>
      <c r="DN227" s="83">
        <f t="shared" si="800"/>
        <v>0.68807121277431782</v>
      </c>
      <c r="DO227" s="83">
        <f t="shared" si="800"/>
        <v>0.63172761697236268</v>
      </c>
      <c r="DP227" s="83">
        <f t="shared" si="800"/>
        <v>0.5798395928833634</v>
      </c>
      <c r="DQ227" s="83">
        <f t="shared" si="800"/>
        <v>0.53204861813223592</v>
      </c>
      <c r="DR227" s="83">
        <f t="shared" si="800"/>
        <v>0.48802476906838016</v>
      </c>
      <c r="DS227" s="83">
        <f t="shared" si="800"/>
        <v>0.44746442954510185</v>
      </c>
      <c r="DT227" s="83">
        <f t="shared" si="800"/>
        <v>0.41008818286377341</v>
      </c>
      <c r="DU227" s="83">
        <f t="shared" si="800"/>
        <v>0.37563887222424241</v>
      </c>
      <c r="DV227" s="83">
        <f t="shared" si="800"/>
        <v>0.34387981619545677</v>
      </c>
      <c r="DW227" s="83">
        <f t="shared" si="800"/>
        <v>0.31459316679894034</v>
      </c>
      <c r="DX227" s="83">
        <f t="shared" si="800"/>
        <v>0.28757839879010982</v>
      </c>
      <c r="DY227" s="83">
        <f t="shared" si="800"/>
        <v>0.26265091963538906</v>
      </c>
      <c r="DZ227" s="83">
        <f t="shared" si="800"/>
        <v>0.23964079052298556</v>
      </c>
      <c r="EA227" s="83">
        <f t="shared" si="800"/>
        <v>0.21839154951791151</v>
      </c>
      <c r="EB227" s="83">
        <f t="shared" si="800"/>
        <v>0.19875912868271386</v>
      </c>
      <c r="EC227" s="83">
        <f t="shared" si="800"/>
        <v>0.18061085763938151</v>
      </c>
      <c r="ED227" s="83">
        <f t="shared" si="800"/>
        <v>0.16382454664956714</v>
      </c>
      <c r="EE227" s="83">
        <f t="shared" si="800"/>
        <v>0.14828764284379131</v>
      </c>
      <c r="EF227" s="83">
        <f t="shared" si="800"/>
        <v>0.13389645373952519</v>
      </c>
      <c r="EG227" s="83">
        <f t="shared" si="800"/>
        <v>0.12055543265652979</v>
      </c>
      <c r="EH227" s="83">
        <f t="shared" si="800"/>
        <v>0.10817652106882068</v>
      </c>
      <c r="EI227" s="83">
        <f t="shared" si="800"/>
        <v>9.6678543329120903E-2</v>
      </c>
      <c r="EJ227" s="83">
        <f t="shared" si="800"/>
        <v>8.5986649566429305E-2</v>
      </c>
      <c r="EK227" s="83">
        <f t="shared" si="800"/>
        <v>7.6031802892898542E-2</v>
      </c>
      <c r="EL227" s="83">
        <f t="shared" si="800"/>
        <v>6.6750307364921588E-2</v>
      </c>
      <c r="EM227" s="83">
        <f t="shared" si="800"/>
        <v>5.8083373427320985E-2</v>
      </c>
      <c r="EN227" s="83">
        <f t="shared" si="800"/>
        <v>4.9976717830792147E-2</v>
      </c>
      <c r="EO227" s="83">
        <f t="shared" si="800"/>
        <v>4.2380195253091911E-2</v>
      </c>
      <c r="EP227" s="83">
        <f t="shared" si="800"/>
        <v>3.5247459075558207E-2</v>
      </c>
      <c r="EQ227" s="83">
        <f t="shared" si="800"/>
        <v>2.8535648969935747E-2</v>
      </c>
      <c r="ER227" s="83">
        <f t="shared" si="800"/>
        <v>2.2205103137579976E-2</v>
      </c>
      <c r="ES227" s="83">
        <f t="shared" si="800"/>
        <v>1.6219093215222222E-2</v>
      </c>
      <c r="ET227" s="83">
        <f t="shared" si="800"/>
        <v>1.0543580019799036E-2</v>
      </c>
      <c r="EU227" s="83">
        <f t="shared" si="800"/>
        <v>5.1469884504814897E-3</v>
      </c>
      <c r="EV227" s="83">
        <f t="shared" si="800"/>
        <v>0</v>
      </c>
      <c r="EW227" s="83">
        <f t="shared" si="800"/>
        <v>0</v>
      </c>
      <c r="EX227" s="83">
        <f t="shared" si="800"/>
        <v>0</v>
      </c>
      <c r="EY227" s="83">
        <f t="shared" si="800"/>
        <v>0</v>
      </c>
      <c r="EZ227" s="83">
        <f t="shared" si="800"/>
        <v>0</v>
      </c>
      <c r="FA227" s="83">
        <f t="shared" si="800"/>
        <v>0</v>
      </c>
      <c r="FB227" s="83">
        <f t="shared" si="800"/>
        <v>0</v>
      </c>
      <c r="FC227" s="83">
        <f t="shared" si="800"/>
        <v>0</v>
      </c>
      <c r="FD227" s="83">
        <f t="shared" si="800"/>
        <v>0</v>
      </c>
      <c r="FE227" s="83">
        <f t="shared" si="800"/>
        <v>0</v>
      </c>
      <c r="FF227" s="83">
        <f t="shared" si="800"/>
        <v>0</v>
      </c>
      <c r="FG227" s="83">
        <f t="shared" si="800"/>
        <v>0</v>
      </c>
      <c r="FH227" s="83">
        <f t="shared" si="800"/>
        <v>0</v>
      </c>
      <c r="FI227" s="83">
        <f t="shared" si="800"/>
        <v>0</v>
      </c>
      <c r="FJ227" s="83">
        <f t="shared" si="800"/>
        <v>0</v>
      </c>
      <c r="FK227" s="83">
        <f t="shared" si="800"/>
        <v>0</v>
      </c>
      <c r="FL227" s="83">
        <f t="shared" ref="FL227:FP227" si="801">+$D227*FA211</f>
        <v>0</v>
      </c>
      <c r="FM227" s="83">
        <f t="shared" si="801"/>
        <v>0</v>
      </c>
      <c r="FN227" s="83">
        <f t="shared" si="801"/>
        <v>0</v>
      </c>
      <c r="FO227" s="83">
        <f t="shared" si="801"/>
        <v>0</v>
      </c>
      <c r="FP227" s="83">
        <f t="shared" si="801"/>
        <v>0</v>
      </c>
    </row>
    <row r="228" spans="1:172">
      <c r="A228" s="80">
        <v>1964</v>
      </c>
      <c r="D228" s="99">
        <f>Data!CF28</f>
        <v>3.3905844717210432</v>
      </c>
      <c r="M228" s="83"/>
      <c r="N228" s="83"/>
      <c r="O228" s="83"/>
      <c r="P228" s="83"/>
      <c r="Q228" s="83"/>
      <c r="R228" s="83"/>
      <c r="S228" s="83"/>
      <c r="T228" s="83">
        <f>+$D228*H211</f>
        <v>3.3905844717210432</v>
      </c>
      <c r="U228" s="83">
        <f t="shared" ref="U228:CF228" si="802">+$D228*I211</f>
        <v>3.2705393031419878</v>
      </c>
      <c r="V228" s="83">
        <f t="shared" si="802"/>
        <v>3.1483683741128452</v>
      </c>
      <c r="W228" s="83">
        <f t="shared" si="802"/>
        <v>3.0240522711254907</v>
      </c>
      <c r="X228" s="83">
        <f t="shared" si="802"/>
        <v>2.8975797490646817</v>
      </c>
      <c r="Y228" s="83">
        <f t="shared" si="802"/>
        <v>2.7689521654813842</v>
      </c>
      <c r="Z228" s="83">
        <f t="shared" si="802"/>
        <v>2.6381897894775963</v>
      </c>
      <c r="AA228" s="83">
        <f t="shared" si="802"/>
        <v>2.5053404398550971</v>
      </c>
      <c r="AB228" s="83">
        <f t="shared" si="802"/>
        <v>2.3704908262791546</v>
      </c>
      <c r="AC228" s="83">
        <f t="shared" si="802"/>
        <v>2.2337807616886125</v>
      </c>
      <c r="AD228" s="83">
        <f t="shared" si="802"/>
        <v>2.0954200534512495</v>
      </c>
      <c r="AE228" s="83">
        <f t="shared" si="802"/>
        <v>1.9557073555976776</v>
      </c>
      <c r="AF228" s="83">
        <f t="shared" si="802"/>
        <v>1.8150496019549152</v>
      </c>
      <c r="AG228" s="83">
        <f t="shared" si="802"/>
        <v>1.6739799154197414</v>
      </c>
      <c r="AH228" s="83">
        <f t="shared" si="802"/>
        <v>1.5331712285982566</v>
      </c>
      <c r="AI228" s="83">
        <f t="shared" si="802"/>
        <v>1.3934424226336823</v>
      </c>
      <c r="AJ228" s="83">
        <f t="shared" si="802"/>
        <v>1.2557537737602025</v>
      </c>
      <c r="AK228" s="83">
        <f t="shared" si="802"/>
        <v>1.1211890399451676</v>
      </c>
      <c r="AL228" s="83">
        <f t="shared" si="802"/>
        <v>0.99092269136914057</v>
      </c>
      <c r="AM228" s="83">
        <f t="shared" si="802"/>
        <v>0.8661725327822013</v>
      </c>
      <c r="AN228" s="83">
        <f t="shared" si="802"/>
        <v>0.74814008181996083</v>
      </c>
      <c r="AO228" s="83">
        <f t="shared" si="802"/>
        <v>0.63794322239979728</v>
      </c>
      <c r="AP228" s="83">
        <f t="shared" si="802"/>
        <v>0.53654743581730202</v>
      </c>
      <c r="AQ228" s="83">
        <f t="shared" si="802"/>
        <v>0.44470292231103525</v>
      </c>
      <c r="AR228" s="83">
        <f t="shared" si="802"/>
        <v>0.36289486910768332</v>
      </c>
      <c r="AS228" s="83">
        <f t="shared" si="802"/>
        <v>0.29131289732333998</v>
      </c>
      <c r="AT228" s="83">
        <f t="shared" si="802"/>
        <v>0.22984346742447462</v>
      </c>
      <c r="AU228" s="83">
        <f t="shared" si="802"/>
        <v>0.17808610293151117</v>
      </c>
      <c r="AV228" s="83">
        <f t="shared" si="802"/>
        <v>0.13539121738471918</v>
      </c>
      <c r="AW228" s="83">
        <f t="shared" si="802"/>
        <v>0.10091464978037716</v>
      </c>
      <c r="AX228" s="83">
        <f t="shared" si="802"/>
        <v>7.3682190087069999E-2</v>
      </c>
      <c r="AY228" s="83">
        <f t="shared" si="802"/>
        <v>5.2656681039338314E-2</v>
      </c>
      <c r="AZ228" s="83">
        <f t="shared" si="802"/>
        <v>3.6800747097291295E-2</v>
      </c>
      <c r="BA228" s="83">
        <f t="shared" si="802"/>
        <v>2.512962917533999E-2</v>
      </c>
      <c r="BB228" s="83">
        <f t="shared" si="802"/>
        <v>1.6750633732705258E-2</v>
      </c>
      <c r="BC228" s="83">
        <f t="shared" si="802"/>
        <v>1.0887909910625836E-2</v>
      </c>
      <c r="BD228" s="83">
        <f t="shared" si="802"/>
        <v>6.8932551336838141E-3</v>
      </c>
      <c r="BE228" s="83">
        <f t="shared" si="802"/>
        <v>4.2451351478327752E-3</v>
      </c>
      <c r="BF228" s="83">
        <f t="shared" si="802"/>
        <v>2.538954675178447E-3</v>
      </c>
      <c r="BG228" s="83">
        <f t="shared" si="802"/>
        <v>1.4718408973138277E-3</v>
      </c>
      <c r="BH228" s="83">
        <f t="shared" si="802"/>
        <v>8.2492499889632329E-4</v>
      </c>
      <c r="BI228" s="83">
        <f t="shared" si="802"/>
        <v>4.4550663293457143E-4</v>
      </c>
      <c r="BJ228" s="83">
        <f t="shared" si="802"/>
        <v>2.307492213837884E-4</v>
      </c>
      <c r="BK228" s="83">
        <f t="shared" si="802"/>
        <v>1.1383571222233494E-4</v>
      </c>
      <c r="BL228" s="83">
        <f t="shared" si="802"/>
        <v>5.2917836463280763E-5</v>
      </c>
      <c r="BM228" s="83">
        <f t="shared" si="802"/>
        <v>2.2764890777047787E-5</v>
      </c>
      <c r="BN228" s="83">
        <f t="shared" si="802"/>
        <v>8.7628801793702658E-6</v>
      </c>
      <c r="BO228" s="83">
        <f t="shared" si="802"/>
        <v>2.8040191662076485E-6</v>
      </c>
      <c r="BP228" s="83">
        <f t="shared" si="802"/>
        <v>5.9915041467207928E-7</v>
      </c>
      <c r="BQ228" s="83">
        <f t="shared" si="802"/>
        <v>0</v>
      </c>
      <c r="BR228" s="83">
        <f t="shared" si="802"/>
        <v>0</v>
      </c>
      <c r="BS228" s="83">
        <f t="shared" si="802"/>
        <v>0</v>
      </c>
      <c r="BT228" s="83">
        <f t="shared" si="802"/>
        <v>0</v>
      </c>
      <c r="BU228" s="83">
        <f t="shared" si="802"/>
        <v>0</v>
      </c>
      <c r="BV228" s="83">
        <f t="shared" si="802"/>
        <v>0</v>
      </c>
      <c r="BW228" s="83">
        <f t="shared" si="802"/>
        <v>0</v>
      </c>
      <c r="BX228" s="83">
        <f t="shared" si="802"/>
        <v>0</v>
      </c>
      <c r="BY228" s="83">
        <f t="shared" si="802"/>
        <v>0</v>
      </c>
      <c r="BZ228" s="83">
        <f t="shared" si="802"/>
        <v>0</v>
      </c>
      <c r="CA228" s="83">
        <f t="shared" si="802"/>
        <v>0</v>
      </c>
      <c r="CB228" s="83">
        <f t="shared" si="802"/>
        <v>0</v>
      </c>
      <c r="CC228" s="83">
        <f t="shared" si="802"/>
        <v>0</v>
      </c>
      <c r="CD228" s="83">
        <f t="shared" si="802"/>
        <v>0</v>
      </c>
      <c r="CE228" s="83">
        <f t="shared" si="802"/>
        <v>0</v>
      </c>
      <c r="CF228" s="83">
        <f t="shared" si="802"/>
        <v>0</v>
      </c>
      <c r="CG228" s="83">
        <f t="shared" ref="CG228:CJ228" si="803">+$D228*BU211</f>
        <v>0</v>
      </c>
      <c r="CH228" s="83">
        <f t="shared" si="803"/>
        <v>0</v>
      </c>
      <c r="CI228" s="83">
        <f t="shared" si="803"/>
        <v>0</v>
      </c>
      <c r="CJ228" s="83">
        <f t="shared" si="803"/>
        <v>0</v>
      </c>
      <c r="CS228" s="83"/>
      <c r="CT228" s="83"/>
      <c r="CU228" s="83"/>
      <c r="CV228" s="83"/>
      <c r="CW228" s="83"/>
      <c r="CX228" s="83"/>
      <c r="CY228" s="83"/>
      <c r="CZ228" s="83">
        <f>+$D228*CN211</f>
        <v>3.3905844717210432</v>
      </c>
      <c r="DA228" s="83">
        <f t="shared" ref="DA228:FL228" si="804">+$D228*CO211</f>
        <v>3.1183342645419314</v>
      </c>
      <c r="DB228" s="83">
        <f t="shared" si="804"/>
        <v>2.8678239359594904</v>
      </c>
      <c r="DC228" s="83">
        <f t="shared" si="804"/>
        <v>2.6373126901668797</v>
      </c>
      <c r="DD228" s="83">
        <f t="shared" si="804"/>
        <v>2.4251989308010464</v>
      </c>
      <c r="DE228" s="83">
        <f t="shared" si="804"/>
        <v>2.2300091224183793</v>
      </c>
      <c r="DF228" s="83">
        <f t="shared" si="804"/>
        <v>2.0503875429495819</v>
      </c>
      <c r="DG228" s="83">
        <f t="shared" si="804"/>
        <v>1.8850868558512761</v>
      </c>
      <c r="DH228" s="83">
        <f t="shared" si="804"/>
        <v>1.7329594363743395</v>
      </c>
      <c r="DI228" s="83">
        <f t="shared" si="804"/>
        <v>1.5929493916152058</v>
      </c>
      <c r="DJ228" s="83">
        <f t="shared" si="804"/>
        <v>1.4640852188428353</v>
      </c>
      <c r="DK228" s="83">
        <f t="shared" si="804"/>
        <v>1.3454730510345276</v>
      </c>
      <c r="DL228" s="83">
        <f t="shared" si="804"/>
        <v>1.2362904426388497</v>
      </c>
      <c r="DM228" s="83">
        <f t="shared" si="804"/>
        <v>1.1357806523423093</v>
      </c>
      <c r="DN228" s="83">
        <f t="shared" si="804"/>
        <v>1.0432473830740752</v>
      </c>
      <c r="DO228" s="83">
        <f t="shared" si="804"/>
        <v>0.95804994266406529</v>
      </c>
      <c r="DP228" s="83">
        <f t="shared" si="804"/>
        <v>0.87959879149629316</v>
      </c>
      <c r="DQ228" s="83">
        <f t="shared" si="804"/>
        <v>0.80735144619175647</v>
      </c>
      <c r="DR228" s="83">
        <f t="shared" si="804"/>
        <v>0.74080871083218991</v>
      </c>
      <c r="DS228" s="83">
        <f t="shared" si="804"/>
        <v>0.67951120951481936</v>
      </c>
      <c r="DT228" s="83">
        <f t="shared" si="804"/>
        <v>0.62303619612480676</v>
      </c>
      <c r="DU228" s="83">
        <f t="shared" si="804"/>
        <v>0.57099461914084204</v>
      </c>
      <c r="DV228" s="83">
        <f t="shared" si="804"/>
        <v>0.52302842106383518</v>
      </c>
      <c r="DW228" s="83">
        <f t="shared" si="804"/>
        <v>0.47880805369115931</v>
      </c>
      <c r="DX228" s="83">
        <f t="shared" si="804"/>
        <v>0.43803019196079512</v>
      </c>
      <c r="DY228" s="83">
        <f t="shared" si="804"/>
        <v>0.4004156304714569</v>
      </c>
      <c r="DZ228" s="83">
        <f t="shared" si="804"/>
        <v>0.36570734805596666</v>
      </c>
      <c r="EA228" s="83">
        <f t="shared" si="804"/>
        <v>0.33366872695460476</v>
      </c>
      <c r="EB228" s="83">
        <f t="shared" si="804"/>
        <v>0.30408191421107655</v>
      </c>
      <c r="EC228" s="83">
        <f t="shared" si="804"/>
        <v>0.27674631390354409</v>
      </c>
      <c r="ED228" s="83">
        <f t="shared" si="804"/>
        <v>0.25147719973378835</v>
      </c>
      <c r="EE228" s="83">
        <f t="shared" si="804"/>
        <v>0.22810443833531432</v>
      </c>
      <c r="EF228" s="83">
        <f t="shared" si="804"/>
        <v>0.20647131443192721</v>
      </c>
      <c r="EG228" s="83">
        <f t="shared" si="804"/>
        <v>0.18643344968734871</v>
      </c>
      <c r="EH228" s="83">
        <f t="shared" si="804"/>
        <v>0.16785780773873546</v>
      </c>
      <c r="EI228" s="83">
        <f t="shared" si="804"/>
        <v>0.15062177850706621</v>
      </c>
      <c r="EJ228" s="83">
        <f t="shared" si="804"/>
        <v>0.13461233542942777</v>
      </c>
      <c r="EK228" s="83">
        <f t="shared" si="804"/>
        <v>0.11972525976611745</v>
      </c>
      <c r="EL228" s="83">
        <f t="shared" si="804"/>
        <v>0.10586442660271371</v>
      </c>
      <c r="EM228" s="83">
        <f t="shared" si="804"/>
        <v>9.2941147597097679E-2</v>
      </c>
      <c r="EN228" s="83">
        <f t="shared" si="804"/>
        <v>8.0873565916834964E-2</v>
      </c>
      <c r="EO228" s="83">
        <f t="shared" si="804"/>
        <v>6.9586099176093472E-2</v>
      </c>
      <c r="EP228" s="83">
        <f t="shared" si="804"/>
        <v>5.9008926515915536E-2</v>
      </c>
      <c r="EQ228" s="83">
        <f t="shared" si="804"/>
        <v>4.9077516279508203E-2</v>
      </c>
      <c r="ER228" s="83">
        <f t="shared" si="804"/>
        <v>3.9732191017408082E-2</v>
      </c>
      <c r="ES228" s="83">
        <f t="shared" si="804"/>
        <v>3.0917726817886411E-2</v>
      </c>
      <c r="ET228" s="83">
        <f t="shared" si="804"/>
        <v>2.25829841976013E-2</v>
      </c>
      <c r="EU228" s="83">
        <f t="shared" si="804"/>
        <v>1.4680568007944832E-2</v>
      </c>
      <c r="EV228" s="83">
        <f t="shared" si="804"/>
        <v>7.1665140153069481E-3</v>
      </c>
      <c r="EW228" s="83">
        <f t="shared" si="804"/>
        <v>0</v>
      </c>
      <c r="EX228" s="83">
        <f t="shared" si="804"/>
        <v>0</v>
      </c>
      <c r="EY228" s="83">
        <f t="shared" si="804"/>
        <v>0</v>
      </c>
      <c r="EZ228" s="83">
        <f t="shared" si="804"/>
        <v>0</v>
      </c>
      <c r="FA228" s="83">
        <f t="shared" si="804"/>
        <v>0</v>
      </c>
      <c r="FB228" s="83">
        <f t="shared" si="804"/>
        <v>0</v>
      </c>
      <c r="FC228" s="83">
        <f t="shared" si="804"/>
        <v>0</v>
      </c>
      <c r="FD228" s="83">
        <f t="shared" si="804"/>
        <v>0</v>
      </c>
      <c r="FE228" s="83">
        <f t="shared" si="804"/>
        <v>0</v>
      </c>
      <c r="FF228" s="83">
        <f t="shared" si="804"/>
        <v>0</v>
      </c>
      <c r="FG228" s="83">
        <f t="shared" si="804"/>
        <v>0</v>
      </c>
      <c r="FH228" s="83">
        <f t="shared" si="804"/>
        <v>0</v>
      </c>
      <c r="FI228" s="83">
        <f t="shared" si="804"/>
        <v>0</v>
      </c>
      <c r="FJ228" s="83">
        <f t="shared" si="804"/>
        <v>0</v>
      </c>
      <c r="FK228" s="83">
        <f t="shared" si="804"/>
        <v>0</v>
      </c>
      <c r="FL228" s="83">
        <f t="shared" si="804"/>
        <v>0</v>
      </c>
      <c r="FM228" s="83">
        <f t="shared" ref="FM228:FP228" si="805">+$D228*FA211</f>
        <v>0</v>
      </c>
      <c r="FN228" s="83">
        <f t="shared" si="805"/>
        <v>0</v>
      </c>
      <c r="FO228" s="83">
        <f t="shared" si="805"/>
        <v>0</v>
      </c>
      <c r="FP228" s="83">
        <f t="shared" si="805"/>
        <v>0</v>
      </c>
    </row>
    <row r="229" spans="1:172">
      <c r="A229" s="80">
        <v>1965</v>
      </c>
      <c r="D229" s="99">
        <f>Data!CF29</f>
        <v>4.337151052433847</v>
      </c>
      <c r="M229" s="83"/>
      <c r="N229" s="83"/>
      <c r="O229" s="83"/>
      <c r="P229" s="83"/>
      <c r="Q229" s="83"/>
      <c r="R229" s="83"/>
      <c r="S229" s="83"/>
      <c r="T229" s="83"/>
      <c r="U229" s="83">
        <f>+$D229*H211</f>
        <v>4.337151052433847</v>
      </c>
      <c r="V229" s="83">
        <f t="shared" ref="V229:CG229" si="806">+$D229*I211</f>
        <v>4.1835922682228261</v>
      </c>
      <c r="W229" s="83">
        <f t="shared" si="806"/>
        <v>4.0273142642872379</v>
      </c>
      <c r="X229" s="83">
        <f t="shared" si="806"/>
        <v>3.8682922073519053</v>
      </c>
      <c r="Y229" s="83">
        <f t="shared" si="806"/>
        <v>3.7065117129460043</v>
      </c>
      <c r="Z229" s="83">
        <f t="shared" si="806"/>
        <v>3.5419745176148569</v>
      </c>
      <c r="AA229" s="83">
        <f t="shared" si="806"/>
        <v>3.3747065490879722</v>
      </c>
      <c r="AB229" s="83">
        <f t="shared" si="806"/>
        <v>3.2047689759833844</v>
      </c>
      <c r="AC229" s="83">
        <f t="shared" si="806"/>
        <v>3.0322727151412754</v>
      </c>
      <c r="AD229" s="83">
        <f t="shared" si="806"/>
        <v>2.8573966117843224</v>
      </c>
      <c r="AE229" s="83">
        <f t="shared" si="806"/>
        <v>2.6804090462621555</v>
      </c>
      <c r="AF229" s="83">
        <f t="shared" si="806"/>
        <v>2.5016920493585473</v>
      </c>
      <c r="AG229" s="83">
        <f t="shared" si="806"/>
        <v>2.3217661606709759</v>
      </c>
      <c r="AH229" s="83">
        <f t="shared" si="806"/>
        <v>2.1413133377062161</v>
      </c>
      <c r="AI229" s="83">
        <f t="shared" si="806"/>
        <v>1.9611943790625934</v>
      </c>
      <c r="AJ229" s="83">
        <f t="shared" si="806"/>
        <v>1.7824567770653301</v>
      </c>
      <c r="AK229" s="83">
        <f t="shared" si="806"/>
        <v>1.6063288931118342</v>
      </c>
      <c r="AL229" s="83">
        <f t="shared" si="806"/>
        <v>1.4341970433513969</v>
      </c>
      <c r="AM229" s="83">
        <f t="shared" si="806"/>
        <v>1.2675635807329457</v>
      </c>
      <c r="AN229" s="83">
        <f t="shared" si="806"/>
        <v>1.1079862907054261</v>
      </c>
      <c r="AO229" s="83">
        <f t="shared" si="806"/>
        <v>0.95700212464736067</v>
      </c>
      <c r="AP229" s="83">
        <f t="shared" si="806"/>
        <v>0.81604105177178454</v>
      </c>
      <c r="AQ229" s="83">
        <f t="shared" si="806"/>
        <v>0.68633809166077975</v>
      </c>
      <c r="AR229" s="83">
        <f t="shared" si="806"/>
        <v>0.56885288174008941</v>
      </c>
      <c r="AS229" s="83">
        <f t="shared" si="806"/>
        <v>0.46420606140342324</v>
      </c>
      <c r="AT229" s="83">
        <f t="shared" si="806"/>
        <v>0.37264018925095455</v>
      </c>
      <c r="AU229" s="83">
        <f t="shared" si="806"/>
        <v>0.29401002834449386</v>
      </c>
      <c r="AV229" s="83">
        <f t="shared" si="806"/>
        <v>0.22780329916428443</v>
      </c>
      <c r="AW229" s="83">
        <f t="shared" si="806"/>
        <v>0.17318906691988969</v>
      </c>
      <c r="AX229" s="83">
        <f t="shared" si="806"/>
        <v>0.12908750191933449</v>
      </c>
      <c r="AY229" s="83">
        <f t="shared" si="806"/>
        <v>9.4252418999475326E-2</v>
      </c>
      <c r="AZ229" s="83">
        <f t="shared" si="806"/>
        <v>6.7357112466074343E-2</v>
      </c>
      <c r="BA229" s="83">
        <f t="shared" si="806"/>
        <v>4.7074597413687608E-2</v>
      </c>
      <c r="BB229" s="83">
        <f t="shared" si="806"/>
        <v>3.2145194592298386E-2</v>
      </c>
      <c r="BC229" s="83">
        <f t="shared" si="806"/>
        <v>2.1426992699538829E-2</v>
      </c>
      <c r="BD229" s="83">
        <f t="shared" si="806"/>
        <v>1.3927542676353336E-2</v>
      </c>
      <c r="BE229" s="83">
        <f t="shared" si="806"/>
        <v>8.8176799625865575E-3</v>
      </c>
      <c r="BF229" s="83">
        <f t="shared" si="806"/>
        <v>5.4302709540815855E-3</v>
      </c>
      <c r="BG229" s="83">
        <f t="shared" si="806"/>
        <v>3.2477674670474996E-3</v>
      </c>
      <c r="BH229" s="83">
        <f t="shared" si="806"/>
        <v>1.8827421496328521E-3</v>
      </c>
      <c r="BI229" s="83">
        <f t="shared" si="806"/>
        <v>1.0552234745905308E-3</v>
      </c>
      <c r="BJ229" s="83">
        <f t="shared" si="806"/>
        <v>5.6988096831507226E-4</v>
      </c>
      <c r="BK229" s="83">
        <f t="shared" si="806"/>
        <v>2.9516864620836026E-4</v>
      </c>
      <c r="BL229" s="83">
        <f t="shared" si="806"/>
        <v>1.4561580258138957E-4</v>
      </c>
      <c r="BM229" s="83">
        <f t="shared" si="806"/>
        <v>6.7691175967882883E-5</v>
      </c>
      <c r="BN229" s="83">
        <f t="shared" si="806"/>
        <v>2.9120280239500163E-5</v>
      </c>
      <c r="BO229" s="83">
        <f t="shared" si="806"/>
        <v>1.120925766908141E-5</v>
      </c>
      <c r="BP229" s="83">
        <f t="shared" si="806"/>
        <v>3.5868313499321519E-6</v>
      </c>
      <c r="BQ229" s="83">
        <f t="shared" si="806"/>
        <v>7.6641826010668469E-7</v>
      </c>
      <c r="BR229" s="83">
        <f t="shared" si="806"/>
        <v>0</v>
      </c>
      <c r="BS229" s="83">
        <f t="shared" si="806"/>
        <v>0</v>
      </c>
      <c r="BT229" s="83">
        <f t="shared" si="806"/>
        <v>0</v>
      </c>
      <c r="BU229" s="83">
        <f t="shared" si="806"/>
        <v>0</v>
      </c>
      <c r="BV229" s="83">
        <f t="shared" si="806"/>
        <v>0</v>
      </c>
      <c r="BW229" s="83">
        <f t="shared" si="806"/>
        <v>0</v>
      </c>
      <c r="BX229" s="83">
        <f t="shared" si="806"/>
        <v>0</v>
      </c>
      <c r="BY229" s="83">
        <f t="shared" si="806"/>
        <v>0</v>
      </c>
      <c r="BZ229" s="83">
        <f t="shared" si="806"/>
        <v>0</v>
      </c>
      <c r="CA229" s="83">
        <f t="shared" si="806"/>
        <v>0</v>
      </c>
      <c r="CB229" s="83">
        <f t="shared" si="806"/>
        <v>0</v>
      </c>
      <c r="CC229" s="83">
        <f t="shared" si="806"/>
        <v>0</v>
      </c>
      <c r="CD229" s="83">
        <f t="shared" si="806"/>
        <v>0</v>
      </c>
      <c r="CE229" s="83">
        <f t="shared" si="806"/>
        <v>0</v>
      </c>
      <c r="CF229" s="83">
        <f t="shared" si="806"/>
        <v>0</v>
      </c>
      <c r="CG229" s="83">
        <f t="shared" si="806"/>
        <v>0</v>
      </c>
      <c r="CH229" s="83">
        <f t="shared" ref="CH229:CJ229" si="807">+$D229*BU211</f>
        <v>0</v>
      </c>
      <c r="CI229" s="83">
        <f t="shared" si="807"/>
        <v>0</v>
      </c>
      <c r="CJ229" s="83">
        <f t="shared" si="807"/>
        <v>0</v>
      </c>
      <c r="CS229" s="83"/>
      <c r="CT229" s="83"/>
      <c r="CU229" s="83"/>
      <c r="CV229" s="83"/>
      <c r="CW229" s="83"/>
      <c r="CX229" s="83"/>
      <c r="CY229" s="83"/>
      <c r="CZ229" s="83"/>
      <c r="DA229" s="83">
        <f>+$D229*CN211</f>
        <v>4.337151052433847</v>
      </c>
      <c r="DB229" s="83">
        <f t="shared" ref="DB229:FM229" si="808">+$D229*CO211</f>
        <v>3.9888953807523055</v>
      </c>
      <c r="DC229" s="83">
        <f t="shared" si="808"/>
        <v>3.6684488193058122</v>
      </c>
      <c r="DD229" s="83">
        <f t="shared" si="808"/>
        <v>3.3735845855355837</v>
      </c>
      <c r="DE229" s="83">
        <f t="shared" si="808"/>
        <v>3.1022539573379468</v>
      </c>
      <c r="DF229" s="83">
        <f t="shared" si="808"/>
        <v>2.8525720249419284</v>
      </c>
      <c r="DG229" s="83">
        <f t="shared" si="808"/>
        <v>2.6228045825052306</v>
      </c>
      <c r="DH229" s="83">
        <f t="shared" si="808"/>
        <v>2.4113560682458166</v>
      </c>
      <c r="DI229" s="83">
        <f t="shared" si="808"/>
        <v>2.2167584692207938</v>
      </c>
      <c r="DJ229" s="83">
        <f t="shared" si="808"/>
        <v>2.0376611135751599</v>
      </c>
      <c r="DK229" s="83">
        <f t="shared" si="808"/>
        <v>1.8728212792568579</v>
      </c>
      <c r="DL229" s="83">
        <f t="shared" si="808"/>
        <v>1.7210955538747279</v>
      </c>
      <c r="DM229" s="83">
        <f t="shared" si="808"/>
        <v>1.5814318856015055</v>
      </c>
      <c r="DN229" s="83">
        <f t="shared" si="808"/>
        <v>1.4528622698316107</v>
      </c>
      <c r="DO229" s="83">
        <f t="shared" si="808"/>
        <v>1.3344960207264374</v>
      </c>
      <c r="DP229" s="83">
        <f t="shared" si="808"/>
        <v>1.2255135808489312</v>
      </c>
      <c r="DQ229" s="83">
        <f t="shared" si="808"/>
        <v>1.1251608258328503</v>
      </c>
      <c r="DR229" s="83">
        <f t="shared" si="808"/>
        <v>1.0327438244761289</v>
      </c>
      <c r="DS229" s="83">
        <f t="shared" si="808"/>
        <v>0.94762401781634187</v>
      </c>
      <c r="DT229" s="83">
        <f t="shared" si="808"/>
        <v>0.86921378366126967</v>
      </c>
      <c r="DU229" s="83">
        <f t="shared" si="808"/>
        <v>0.79697235572941283</v>
      </c>
      <c r="DV229" s="83">
        <f t="shared" si="808"/>
        <v>0.73040206902254623</v>
      </c>
      <c r="DW229" s="83">
        <f t="shared" si="808"/>
        <v>0.66904490532228822</v>
      </c>
      <c r="DX229" s="83">
        <f t="shared" si="808"/>
        <v>0.61247931479091278</v>
      </c>
      <c r="DY229" s="83">
        <f t="shared" si="808"/>
        <v>0.56031729157782417</v>
      </c>
      <c r="DZ229" s="83">
        <f t="shared" si="808"/>
        <v>0.51220168310058956</v>
      </c>
      <c r="EA229" s="83">
        <f t="shared" si="808"/>
        <v>0.46780371429549333</v>
      </c>
      <c r="EB229" s="83">
        <f t="shared" si="808"/>
        <v>0.42682070962852287</v>
      </c>
      <c r="EC229" s="83">
        <f t="shared" si="808"/>
        <v>0.388973997033977</v>
      </c>
      <c r="ED229" s="83">
        <f t="shared" si="808"/>
        <v>0.35400697921402402</v>
      </c>
      <c r="EE229" s="83">
        <f t="shared" si="808"/>
        <v>0.32168335889737798</v>
      </c>
      <c r="EF229" s="83">
        <f t="shared" si="808"/>
        <v>0.29178550572688272</v>
      </c>
      <c r="EG229" s="83">
        <f t="shared" si="808"/>
        <v>0.26411295343167873</v>
      </c>
      <c r="EH229" s="83">
        <f t="shared" si="808"/>
        <v>0.23848101684660902</v>
      </c>
      <c r="EI229" s="83">
        <f t="shared" si="808"/>
        <v>0.21471951917592344</v>
      </c>
      <c r="EJ229" s="83">
        <f t="shared" si="808"/>
        <v>0.1926716206659744</v>
      </c>
      <c r="EK229" s="83">
        <f t="shared" si="808"/>
        <v>0.17219274055778636</v>
      </c>
      <c r="EL229" s="83">
        <f t="shared" si="808"/>
        <v>0.15314956484005693</v>
      </c>
      <c r="EM229" s="83">
        <f t="shared" si="808"/>
        <v>0.13541913292082156</v>
      </c>
      <c r="EN229" s="83">
        <f t="shared" si="808"/>
        <v>0.1188879968858438</v>
      </c>
      <c r="EO229" s="83">
        <f t="shared" si="808"/>
        <v>0.10345144751761176</v>
      </c>
      <c r="EP229" s="83">
        <f t="shared" si="808"/>
        <v>8.9012801714143691E-2</v>
      </c>
      <c r="EQ229" s="83">
        <f t="shared" si="808"/>
        <v>7.5482746374870749E-2</v>
      </c>
      <c r="ER229" s="83">
        <f t="shared" si="808"/>
        <v>6.277873421465395E-2</v>
      </c>
      <c r="ES229" s="83">
        <f t="shared" si="808"/>
        <v>5.0824427329245414E-2</v>
      </c>
      <c r="ET229" s="83">
        <f t="shared" si="808"/>
        <v>3.9549184668740127E-2</v>
      </c>
      <c r="EU229" s="83">
        <f t="shared" si="808"/>
        <v>2.8887589882108624E-2</v>
      </c>
      <c r="EV229" s="83">
        <f t="shared" si="808"/>
        <v>1.8779016277882348E-2</v>
      </c>
      <c r="EW229" s="83">
        <f t="shared" si="808"/>
        <v>9.167225905447874E-3</v>
      </c>
      <c r="EX229" s="83">
        <f t="shared" si="808"/>
        <v>0</v>
      </c>
      <c r="EY229" s="83">
        <f t="shared" si="808"/>
        <v>0</v>
      </c>
      <c r="EZ229" s="83">
        <f t="shared" si="808"/>
        <v>0</v>
      </c>
      <c r="FA229" s="83">
        <f t="shared" si="808"/>
        <v>0</v>
      </c>
      <c r="FB229" s="83">
        <f t="shared" si="808"/>
        <v>0</v>
      </c>
      <c r="FC229" s="83">
        <f t="shared" si="808"/>
        <v>0</v>
      </c>
      <c r="FD229" s="83">
        <f t="shared" si="808"/>
        <v>0</v>
      </c>
      <c r="FE229" s="83">
        <f t="shared" si="808"/>
        <v>0</v>
      </c>
      <c r="FF229" s="83">
        <f t="shared" si="808"/>
        <v>0</v>
      </c>
      <c r="FG229" s="83">
        <f t="shared" si="808"/>
        <v>0</v>
      </c>
      <c r="FH229" s="83">
        <f t="shared" si="808"/>
        <v>0</v>
      </c>
      <c r="FI229" s="83">
        <f t="shared" si="808"/>
        <v>0</v>
      </c>
      <c r="FJ229" s="83">
        <f t="shared" si="808"/>
        <v>0</v>
      </c>
      <c r="FK229" s="83">
        <f t="shared" si="808"/>
        <v>0</v>
      </c>
      <c r="FL229" s="83">
        <f t="shared" si="808"/>
        <v>0</v>
      </c>
      <c r="FM229" s="83">
        <f t="shared" si="808"/>
        <v>0</v>
      </c>
      <c r="FN229" s="83">
        <f t="shared" ref="FN229:FP229" si="809">+$D229*FA211</f>
        <v>0</v>
      </c>
      <c r="FO229" s="83">
        <f t="shared" si="809"/>
        <v>0</v>
      </c>
      <c r="FP229" s="83">
        <f t="shared" si="809"/>
        <v>0</v>
      </c>
    </row>
    <row r="230" spans="1:172">
      <c r="A230" s="80">
        <v>1966</v>
      </c>
      <c r="D230" s="99">
        <f>Data!CF30</f>
        <v>3.4537216420862049</v>
      </c>
      <c r="M230" s="83"/>
      <c r="N230" s="83"/>
      <c r="O230" s="83"/>
      <c r="P230" s="83"/>
      <c r="Q230" s="83"/>
      <c r="R230" s="83"/>
      <c r="S230" s="83"/>
      <c r="T230" s="83"/>
      <c r="U230" s="83"/>
      <c r="V230" s="83">
        <f>+$D230*H211</f>
        <v>3.4537216420862049</v>
      </c>
      <c r="W230" s="83">
        <f t="shared" ref="W230:CH230" si="810">+$D230*I211</f>
        <v>3.3314410735861903</v>
      </c>
      <c r="X230" s="83">
        <f t="shared" si="810"/>
        <v>3.2069951601630247</v>
      </c>
      <c r="Y230" s="83">
        <f t="shared" si="810"/>
        <v>3.0803641268033672</v>
      </c>
      <c r="Z230" s="83">
        <f t="shared" si="810"/>
        <v>2.9515365189930471</v>
      </c>
      <c r="AA230" s="83">
        <f t="shared" si="810"/>
        <v>2.8205137195624252</v>
      </c>
      <c r="AB230" s="83">
        <f t="shared" si="810"/>
        <v>2.6873163750510058</v>
      </c>
      <c r="AC230" s="83">
        <f t="shared" si="810"/>
        <v>2.5519931947099463</v>
      </c>
      <c r="AD230" s="83">
        <f t="shared" si="810"/>
        <v>2.414632502853244</v>
      </c>
      <c r="AE230" s="83">
        <f t="shared" si="810"/>
        <v>2.2753767159217082</v>
      </c>
      <c r="AF230" s="83">
        <f t="shared" si="810"/>
        <v>2.1344395481739911</v>
      </c>
      <c r="AG230" s="83">
        <f t="shared" si="810"/>
        <v>1.9921252149740269</v>
      </c>
      <c r="AH230" s="83">
        <f t="shared" si="810"/>
        <v>1.8488482277952789</v>
      </c>
      <c r="AI230" s="83">
        <f t="shared" si="810"/>
        <v>1.7051516369884618</v>
      </c>
      <c r="AJ230" s="83">
        <f t="shared" si="810"/>
        <v>1.5617209060554404</v>
      </c>
      <c r="AK230" s="83">
        <f t="shared" si="810"/>
        <v>1.4193901647901281</v>
      </c>
      <c r="AL230" s="83">
        <f t="shared" si="810"/>
        <v>1.2791375710411319</v>
      </c>
      <c r="AM230" s="83">
        <f t="shared" si="810"/>
        <v>1.1420670637835291</v>
      </c>
      <c r="AN230" s="83">
        <f t="shared" si="810"/>
        <v>1.0093749833870773</v>
      </c>
      <c r="AO230" s="83">
        <f t="shared" si="810"/>
        <v>0.88230181173809008</v>
      </c>
      <c r="AP230" s="83">
        <f t="shared" si="810"/>
        <v>0.76207144032078478</v>
      </c>
      <c r="AQ230" s="83">
        <f t="shared" si="810"/>
        <v>0.64982256953062145</v>
      </c>
      <c r="AR230" s="83">
        <f t="shared" si="810"/>
        <v>0.54653865920274758</v>
      </c>
      <c r="AS230" s="83">
        <f t="shared" si="810"/>
        <v>0.45298387929706935</v>
      </c>
      <c r="AT230" s="83">
        <f t="shared" si="810"/>
        <v>0.36965245186858847</v>
      </c>
      <c r="AU230" s="83">
        <f t="shared" si="810"/>
        <v>0.29673752902954748</v>
      </c>
      <c r="AV230" s="83">
        <f t="shared" si="810"/>
        <v>0.23412345699002951</v>
      </c>
      <c r="AW230" s="83">
        <f t="shared" si="810"/>
        <v>0.18140230186837095</v>
      </c>
      <c r="AX230" s="83">
        <f t="shared" si="810"/>
        <v>0.13791238104522124</v>
      </c>
      <c r="AY230" s="83">
        <f t="shared" si="810"/>
        <v>0.10279381412170684</v>
      </c>
      <c r="AZ230" s="83">
        <f t="shared" si="810"/>
        <v>7.5054249986242549E-2</v>
      </c>
      <c r="BA230" s="83">
        <f t="shared" si="810"/>
        <v>5.3637218132389156E-2</v>
      </c>
      <c r="BB230" s="83">
        <f t="shared" si="810"/>
        <v>3.748602571471725E-2</v>
      </c>
      <c r="BC230" s="83">
        <f t="shared" si="810"/>
        <v>2.5597576130117209E-2</v>
      </c>
      <c r="BD230" s="83">
        <f t="shared" si="810"/>
        <v>1.7062552702584045E-2</v>
      </c>
      <c r="BE230" s="83">
        <f t="shared" si="810"/>
        <v>1.10906572035133E-2</v>
      </c>
      <c r="BF230" s="83">
        <f t="shared" si="810"/>
        <v>7.0216166676245993E-3</v>
      </c>
      <c r="BG230" s="83">
        <f t="shared" si="810"/>
        <v>4.3241851828008781E-3</v>
      </c>
      <c r="BH230" s="83">
        <f t="shared" si="810"/>
        <v>2.5862333715840837E-3</v>
      </c>
      <c r="BI230" s="83">
        <f t="shared" si="810"/>
        <v>1.4992485228306595E-3</v>
      </c>
      <c r="BJ230" s="83">
        <f t="shared" si="810"/>
        <v>8.4028619417937742E-4</v>
      </c>
      <c r="BK230" s="83">
        <f t="shared" si="810"/>
        <v>4.5380255607614173E-4</v>
      </c>
      <c r="BL230" s="83">
        <f t="shared" si="810"/>
        <v>2.3504607728684797E-4</v>
      </c>
      <c r="BM230" s="83">
        <f t="shared" si="810"/>
        <v>1.1595548384760072E-4</v>
      </c>
      <c r="BN230" s="83">
        <f t="shared" si="810"/>
        <v>5.3903236615969482E-5</v>
      </c>
      <c r="BO230" s="83">
        <f t="shared" si="810"/>
        <v>2.3188803173073479E-5</v>
      </c>
      <c r="BP230" s="83">
        <f t="shared" si="810"/>
        <v>8.9260566061453122E-6</v>
      </c>
      <c r="BQ230" s="83">
        <f t="shared" si="810"/>
        <v>2.8562337142540412E-6</v>
      </c>
      <c r="BR230" s="83">
        <f t="shared" si="810"/>
        <v>6.103073883800096E-7</v>
      </c>
      <c r="BS230" s="83">
        <f t="shared" si="810"/>
        <v>0</v>
      </c>
      <c r="BT230" s="83">
        <f t="shared" si="810"/>
        <v>0</v>
      </c>
      <c r="BU230" s="83">
        <f t="shared" si="810"/>
        <v>0</v>
      </c>
      <c r="BV230" s="83">
        <f t="shared" si="810"/>
        <v>0</v>
      </c>
      <c r="BW230" s="83">
        <f t="shared" si="810"/>
        <v>0</v>
      </c>
      <c r="BX230" s="83">
        <f t="shared" si="810"/>
        <v>0</v>
      </c>
      <c r="BY230" s="83">
        <f t="shared" si="810"/>
        <v>0</v>
      </c>
      <c r="BZ230" s="83">
        <f t="shared" si="810"/>
        <v>0</v>
      </c>
      <c r="CA230" s="83">
        <f t="shared" si="810"/>
        <v>0</v>
      </c>
      <c r="CB230" s="83">
        <f t="shared" si="810"/>
        <v>0</v>
      </c>
      <c r="CC230" s="83">
        <f t="shared" si="810"/>
        <v>0</v>
      </c>
      <c r="CD230" s="83">
        <f t="shared" si="810"/>
        <v>0</v>
      </c>
      <c r="CE230" s="83">
        <f t="shared" si="810"/>
        <v>0</v>
      </c>
      <c r="CF230" s="83">
        <f t="shared" si="810"/>
        <v>0</v>
      </c>
      <c r="CG230" s="83">
        <f t="shared" si="810"/>
        <v>0</v>
      </c>
      <c r="CH230" s="83">
        <f t="shared" si="810"/>
        <v>0</v>
      </c>
      <c r="CI230" s="83">
        <f t="shared" ref="CI230:CJ230" si="811">+$D230*BU211</f>
        <v>0</v>
      </c>
      <c r="CJ230" s="83">
        <f t="shared" si="811"/>
        <v>0</v>
      </c>
      <c r="CS230" s="83"/>
      <c r="CT230" s="83"/>
      <c r="CU230" s="83"/>
      <c r="CV230" s="83"/>
      <c r="CW230" s="83"/>
      <c r="CX230" s="83"/>
      <c r="CY230" s="83"/>
      <c r="CZ230" s="83"/>
      <c r="DA230" s="83"/>
      <c r="DB230" s="83">
        <f>+$D230*CN211</f>
        <v>3.4537216420862049</v>
      </c>
      <c r="DC230" s="83">
        <f t="shared" ref="DC230:FN230" si="812">+$D230*CO211</f>
        <v>3.1764017757211969</v>
      </c>
      <c r="DD230" s="83">
        <f t="shared" si="812"/>
        <v>2.9212266132654641</v>
      </c>
      <c r="DE230" s="83">
        <f t="shared" si="812"/>
        <v>2.6864229429902662</v>
      </c>
      <c r="DF230" s="83">
        <f t="shared" si="812"/>
        <v>2.470359344688529</v>
      </c>
      <c r="DG230" s="83">
        <f t="shared" si="812"/>
        <v>2.2715348437364291</v>
      </c>
      <c r="DH230" s="83">
        <f t="shared" si="812"/>
        <v>2.0885684727254157</v>
      </c>
      <c r="DI230" s="83">
        <f t="shared" si="812"/>
        <v>1.9201896680548005</v>
      </c>
      <c r="DJ230" s="83">
        <f t="shared" si="812"/>
        <v>1.7652294346837294</v>
      </c>
      <c r="DK230" s="83">
        <f t="shared" si="812"/>
        <v>1.622612217585278</v>
      </c>
      <c r="DL230" s="83">
        <f t="shared" si="812"/>
        <v>1.4913484233617522</v>
      </c>
      <c r="DM230" s="83">
        <f t="shared" si="812"/>
        <v>1.3705275400034402</v>
      </c>
      <c r="DN230" s="83">
        <f t="shared" si="812"/>
        <v>1.2593118069342184</v>
      </c>
      <c r="DO230" s="83">
        <f t="shared" si="812"/>
        <v>1.1569303913157762</v>
      </c>
      <c r="DP230" s="83">
        <f t="shared" si="812"/>
        <v>1.0626740301042621</v>
      </c>
      <c r="DQ230" s="83">
        <f t="shared" si="812"/>
        <v>0.97589010059341808</v>
      </c>
      <c r="DR230" s="83">
        <f t="shared" si="812"/>
        <v>0.89597808515934185</v>
      </c>
      <c r="DS230" s="83">
        <f t="shared" si="812"/>
        <v>0.8223853986645272</v>
      </c>
      <c r="DT230" s="83">
        <f t="shared" si="812"/>
        <v>0.75460354950201558</v>
      </c>
      <c r="DU230" s="83">
        <f t="shared" si="812"/>
        <v>0.6921646075817306</v>
      </c>
      <c r="DV230" s="83">
        <f t="shared" si="812"/>
        <v>0.63463795469666362</v>
      </c>
      <c r="DW230" s="83">
        <f t="shared" si="812"/>
        <v>0.58162729467126073</v>
      </c>
      <c r="DX230" s="83">
        <f t="shared" si="812"/>
        <v>0.5327679025019032</v>
      </c>
      <c r="DY230" s="83">
        <f t="shared" si="812"/>
        <v>0.48772409336226813</v>
      </c>
      <c r="DZ230" s="83">
        <f t="shared" si="812"/>
        <v>0.44618689387622479</v>
      </c>
      <c r="EA230" s="83">
        <f t="shared" si="812"/>
        <v>0.4078718994683822</v>
      </c>
      <c r="EB230" s="83">
        <f t="shared" si="812"/>
        <v>0.37251730289725715</v>
      </c>
      <c r="EC230" s="83">
        <f t="shared" si="812"/>
        <v>0.33988208026727601</v>
      </c>
      <c r="ED230" s="83">
        <f t="shared" si="812"/>
        <v>0.30974432191176543</v>
      </c>
      <c r="EE230" s="83">
        <f t="shared" si="812"/>
        <v>0.28189969654733038</v>
      </c>
      <c r="EF230" s="83">
        <f t="shared" si="812"/>
        <v>0.25616003802759046</v>
      </c>
      <c r="EG230" s="83">
        <f t="shared" si="812"/>
        <v>0.23235204487759165</v>
      </c>
      <c r="EH230" s="83">
        <f t="shared" si="812"/>
        <v>0.21031608357528098</v>
      </c>
      <c r="EI230" s="83">
        <f t="shared" si="812"/>
        <v>0.18990508726867111</v>
      </c>
      <c r="EJ230" s="83">
        <f t="shared" si="812"/>
        <v>0.17098354228176649</v>
      </c>
      <c r="EK230" s="83">
        <f t="shared" si="812"/>
        <v>0.15342655537359776</v>
      </c>
      <c r="EL230" s="83">
        <f t="shared" si="812"/>
        <v>0.13711899527705754</v>
      </c>
      <c r="EM230" s="83">
        <f t="shared" si="812"/>
        <v>0.12195470256157438</v>
      </c>
      <c r="EN230" s="83">
        <f t="shared" si="812"/>
        <v>0.10783576233959713</v>
      </c>
      <c r="EO230" s="83">
        <f t="shared" si="812"/>
        <v>9.4671834774695998E-2</v>
      </c>
      <c r="EP230" s="83">
        <f t="shared" si="812"/>
        <v>8.2379538751877632E-2</v>
      </c>
      <c r="EQ230" s="83">
        <f t="shared" si="812"/>
        <v>7.0881884441251E-2</v>
      </c>
      <c r="ER230" s="83">
        <f t="shared" si="812"/>
        <v>6.0107750827055481E-2</v>
      </c>
      <c r="ES230" s="83">
        <f t="shared" si="812"/>
        <v>4.9991404587639766E-2</v>
      </c>
      <c r="ET230" s="83">
        <f t="shared" si="812"/>
        <v>4.0472057000447259E-2</v>
      </c>
      <c r="EU230" s="83">
        <f t="shared" si="812"/>
        <v>3.1493455811422905E-2</v>
      </c>
      <c r="EV230" s="83">
        <f t="shared" si="812"/>
        <v>2.300350925236095E-2</v>
      </c>
      <c r="EW230" s="83">
        <f t="shared" si="812"/>
        <v>1.4953939614258026E-2</v>
      </c>
      <c r="EX230" s="83">
        <f t="shared" si="812"/>
        <v>7.2999639912867771E-3</v>
      </c>
      <c r="EY230" s="83">
        <f t="shared" si="812"/>
        <v>0</v>
      </c>
      <c r="EZ230" s="83">
        <f t="shared" si="812"/>
        <v>0</v>
      </c>
      <c r="FA230" s="83">
        <f t="shared" si="812"/>
        <v>0</v>
      </c>
      <c r="FB230" s="83">
        <f t="shared" si="812"/>
        <v>0</v>
      </c>
      <c r="FC230" s="83">
        <f t="shared" si="812"/>
        <v>0</v>
      </c>
      <c r="FD230" s="83">
        <f t="shared" si="812"/>
        <v>0</v>
      </c>
      <c r="FE230" s="83">
        <f t="shared" si="812"/>
        <v>0</v>
      </c>
      <c r="FF230" s="83">
        <f t="shared" si="812"/>
        <v>0</v>
      </c>
      <c r="FG230" s="83">
        <f t="shared" si="812"/>
        <v>0</v>
      </c>
      <c r="FH230" s="83">
        <f t="shared" si="812"/>
        <v>0</v>
      </c>
      <c r="FI230" s="83">
        <f t="shared" si="812"/>
        <v>0</v>
      </c>
      <c r="FJ230" s="83">
        <f t="shared" si="812"/>
        <v>0</v>
      </c>
      <c r="FK230" s="83">
        <f t="shared" si="812"/>
        <v>0</v>
      </c>
      <c r="FL230" s="83">
        <f t="shared" si="812"/>
        <v>0</v>
      </c>
      <c r="FM230" s="83">
        <f t="shared" si="812"/>
        <v>0</v>
      </c>
      <c r="FN230" s="83">
        <f t="shared" si="812"/>
        <v>0</v>
      </c>
      <c r="FO230" s="83">
        <f t="shared" ref="FO230:FP230" si="813">+$D230*FA211</f>
        <v>0</v>
      </c>
      <c r="FP230" s="83">
        <f t="shared" si="813"/>
        <v>0</v>
      </c>
    </row>
    <row r="231" spans="1:172">
      <c r="A231" s="80">
        <v>1967</v>
      </c>
      <c r="D231" s="99">
        <f>Data!CF31</f>
        <v>2.4929443066309327</v>
      </c>
      <c r="M231" s="83"/>
      <c r="N231" s="83"/>
      <c r="O231" s="83"/>
      <c r="P231" s="83"/>
      <c r="Q231" s="83"/>
      <c r="R231" s="83"/>
      <c r="S231" s="83"/>
      <c r="T231" s="83"/>
      <c r="U231" s="83"/>
      <c r="V231" s="83"/>
      <c r="W231" s="83">
        <f>+$D231*H211</f>
        <v>2.4929443066309327</v>
      </c>
      <c r="X231" s="83">
        <f t="shared" ref="X231:CI231" si="814">+$D231*I211</f>
        <v>2.4046804919276816</v>
      </c>
      <c r="Y231" s="83">
        <f t="shared" si="814"/>
        <v>2.3148537011489174</v>
      </c>
      <c r="Z231" s="83">
        <f t="shared" si="814"/>
        <v>2.223449660415032</v>
      </c>
      <c r="AA231" s="83">
        <f t="shared" si="814"/>
        <v>2.1304601016984166</v>
      </c>
      <c r="AB231" s="83">
        <f t="shared" si="814"/>
        <v>2.0358860231452547</v>
      </c>
      <c r="AC231" s="83">
        <f t="shared" si="814"/>
        <v>1.9397423277148593</v>
      </c>
      <c r="AD231" s="83">
        <f t="shared" si="814"/>
        <v>1.8420641744220367</v>
      </c>
      <c r="AE231" s="83">
        <f t="shared" si="814"/>
        <v>1.7429153169848151</v>
      </c>
      <c r="AF231" s="83">
        <f t="shared" si="814"/>
        <v>1.6423985535705281</v>
      </c>
      <c r="AG231" s="83">
        <f t="shared" si="814"/>
        <v>1.540668146102852</v>
      </c>
      <c r="AH231" s="83">
        <f t="shared" si="814"/>
        <v>1.437943681461711</v>
      </c>
      <c r="AI231" s="83">
        <f t="shared" si="814"/>
        <v>1.3345243597925971</v>
      </c>
      <c r="AJ231" s="83">
        <f t="shared" si="814"/>
        <v>1.2308021623899879</v>
      </c>
      <c r="AK231" s="83">
        <f t="shared" si="814"/>
        <v>1.1272718663411716</v>
      </c>
      <c r="AL231" s="83">
        <f t="shared" si="814"/>
        <v>1.0245355581303015</v>
      </c>
      <c r="AM231" s="83">
        <f t="shared" si="814"/>
        <v>0.92329928569417619</v>
      </c>
      <c r="AN231" s="83">
        <f t="shared" si="814"/>
        <v>0.82435988753571676</v>
      </c>
      <c r="AO231" s="83">
        <f t="shared" si="814"/>
        <v>0.72858089876940324</v>
      </c>
      <c r="AP231" s="83">
        <f t="shared" si="814"/>
        <v>0.63685771647017064</v>
      </c>
      <c r="AQ231" s="83">
        <f t="shared" si="814"/>
        <v>0.55007376253002505</v>
      </c>
      <c r="AR231" s="83">
        <f t="shared" si="814"/>
        <v>0.46905096672849106</v>
      </c>
      <c r="AS231" s="83">
        <f t="shared" si="814"/>
        <v>0.39449920404997868</v>
      </c>
      <c r="AT231" s="83">
        <f t="shared" si="814"/>
        <v>0.32697006299763526</v>
      </c>
      <c r="AU231" s="83">
        <f t="shared" si="814"/>
        <v>0.2668202799231153</v>
      </c>
      <c r="AV231" s="83">
        <f t="shared" si="814"/>
        <v>0.21418927470689234</v>
      </c>
      <c r="AW231" s="83">
        <f t="shared" si="814"/>
        <v>0.16899356683519257</v>
      </c>
      <c r="AX231" s="83">
        <f t="shared" si="814"/>
        <v>0.13093870395974824</v>
      </c>
      <c r="AY231" s="83">
        <f t="shared" si="814"/>
        <v>9.9547074364952151E-2</v>
      </c>
      <c r="AZ231" s="83">
        <f t="shared" si="814"/>
        <v>7.4198004421918373E-2</v>
      </c>
      <c r="BA231" s="83">
        <f t="shared" si="814"/>
        <v>5.4175201299267867E-2</v>
      </c>
      <c r="BB231" s="83">
        <f t="shared" si="814"/>
        <v>3.8716089894810193E-2</v>
      </c>
      <c r="BC231" s="83">
        <f t="shared" si="814"/>
        <v>2.7057934618980095E-2</v>
      </c>
      <c r="BD231" s="83">
        <f t="shared" si="814"/>
        <v>1.8476686395195823E-2</v>
      </c>
      <c r="BE231" s="83">
        <f t="shared" si="814"/>
        <v>1.2315987802306921E-2</v>
      </c>
      <c r="BF231" s="83">
        <f t="shared" si="814"/>
        <v>8.0053905894954935E-3</v>
      </c>
      <c r="BG231" s="83">
        <f t="shared" si="814"/>
        <v>5.068300549063964E-3</v>
      </c>
      <c r="BH231" s="83">
        <f t="shared" si="814"/>
        <v>3.1212569944605337E-3</v>
      </c>
      <c r="BI231" s="83">
        <f t="shared" si="814"/>
        <v>1.8667792102130671E-3</v>
      </c>
      <c r="BJ231" s="83">
        <f t="shared" si="814"/>
        <v>1.0821784314261882E-3</v>
      </c>
      <c r="BK231" s="83">
        <f t="shared" si="814"/>
        <v>6.0653025947241858E-4</v>
      </c>
      <c r="BL231" s="83">
        <f t="shared" si="814"/>
        <v>3.2756099528079594E-4</v>
      </c>
      <c r="BM231" s="83">
        <f t="shared" si="814"/>
        <v>1.6965952699483832E-4</v>
      </c>
      <c r="BN231" s="83">
        <f t="shared" si="814"/>
        <v>8.3698280648321027E-5</v>
      </c>
      <c r="BO231" s="83">
        <f t="shared" si="814"/>
        <v>3.8908105735351289E-5</v>
      </c>
      <c r="BP231" s="83">
        <f t="shared" si="814"/>
        <v>1.673800057985563E-5</v>
      </c>
      <c r="BQ231" s="83">
        <f t="shared" si="814"/>
        <v>6.4429517786830281E-6</v>
      </c>
      <c r="BR231" s="83">
        <f t="shared" si="814"/>
        <v>2.0616692120143968E-6</v>
      </c>
      <c r="BS231" s="83">
        <f t="shared" si="814"/>
        <v>4.4052835949966888E-7</v>
      </c>
      <c r="BT231" s="83">
        <f t="shared" si="814"/>
        <v>0</v>
      </c>
      <c r="BU231" s="83">
        <f t="shared" si="814"/>
        <v>0</v>
      </c>
      <c r="BV231" s="83">
        <f t="shared" si="814"/>
        <v>0</v>
      </c>
      <c r="BW231" s="83">
        <f t="shared" si="814"/>
        <v>0</v>
      </c>
      <c r="BX231" s="83">
        <f t="shared" si="814"/>
        <v>0</v>
      </c>
      <c r="BY231" s="83">
        <f t="shared" si="814"/>
        <v>0</v>
      </c>
      <c r="BZ231" s="83">
        <f t="shared" si="814"/>
        <v>0</v>
      </c>
      <c r="CA231" s="83">
        <f t="shared" si="814"/>
        <v>0</v>
      </c>
      <c r="CB231" s="83">
        <f t="shared" si="814"/>
        <v>0</v>
      </c>
      <c r="CC231" s="83">
        <f t="shared" si="814"/>
        <v>0</v>
      </c>
      <c r="CD231" s="83">
        <f t="shared" si="814"/>
        <v>0</v>
      </c>
      <c r="CE231" s="83">
        <f t="shared" si="814"/>
        <v>0</v>
      </c>
      <c r="CF231" s="83">
        <f t="shared" si="814"/>
        <v>0</v>
      </c>
      <c r="CG231" s="83">
        <f t="shared" si="814"/>
        <v>0</v>
      </c>
      <c r="CH231" s="83">
        <f t="shared" si="814"/>
        <v>0</v>
      </c>
      <c r="CI231" s="83">
        <f t="shared" si="814"/>
        <v>0</v>
      </c>
      <c r="CJ231" s="83">
        <f t="shared" ref="CJ231" si="815">+$D231*BU211</f>
        <v>0</v>
      </c>
      <c r="CS231" s="83"/>
      <c r="CT231" s="83"/>
      <c r="CU231" s="83"/>
      <c r="CV231" s="83"/>
      <c r="CW231" s="83"/>
      <c r="CX231" s="83"/>
      <c r="CY231" s="83"/>
      <c r="CZ231" s="83"/>
      <c r="DA231" s="83"/>
      <c r="DB231" s="83"/>
      <c r="DC231" s="83">
        <f>+$D231*CN211</f>
        <v>2.4929443066309327</v>
      </c>
      <c r="DD231" s="83">
        <f t="shared" ref="DD231:FO231" si="816">+$D231*CO211</f>
        <v>2.2927709708456274</v>
      </c>
      <c r="DE231" s="83">
        <f t="shared" si="816"/>
        <v>2.1085819902729526</v>
      </c>
      <c r="DF231" s="83">
        <f t="shared" si="816"/>
        <v>1.9390974360298892</v>
      </c>
      <c r="DG231" s="83">
        <f t="shared" si="816"/>
        <v>1.7831397263254243</v>
      </c>
      <c r="DH231" s="83">
        <f t="shared" si="816"/>
        <v>1.6396254368044325</v>
      </c>
      <c r="DI231" s="83">
        <f t="shared" si="816"/>
        <v>1.5075577659885215</v>
      </c>
      <c r="DJ231" s="83">
        <f t="shared" si="816"/>
        <v>1.3860196034030219</v>
      </c>
      <c r="DK231" s="83">
        <f t="shared" si="816"/>
        <v>1.2741671521721041</v>
      </c>
      <c r="DL231" s="83">
        <f t="shared" si="816"/>
        <v>1.1712240617213139</v>
      </c>
      <c r="DM231" s="83">
        <f t="shared" si="816"/>
        <v>1.0764760297755058</v>
      </c>
      <c r="DN231" s="83">
        <f t="shared" si="816"/>
        <v>0.98926583610503793</v>
      </c>
      <c r="DO231" s="83">
        <f t="shared" si="816"/>
        <v>0.90898877347667062</v>
      </c>
      <c r="DP231" s="83">
        <f t="shared" si="816"/>
        <v>0.83508844402897398</v>
      </c>
      <c r="DQ231" s="83">
        <f t="shared" si="816"/>
        <v>0.76705289183431091</v>
      </c>
      <c r="DR231" s="83">
        <f t="shared" si="816"/>
        <v>0.70441104474832661</v>
      </c>
      <c r="DS231" s="83">
        <f t="shared" si="816"/>
        <v>0.64672944079965167</v>
      </c>
      <c r="DT231" s="83">
        <f t="shared" si="816"/>
        <v>0.59360921635211827</v>
      </c>
      <c r="DU231" s="83">
        <f t="shared" si="816"/>
        <v>0.54468333509304523</v>
      </c>
      <c r="DV231" s="83">
        <f t="shared" si="816"/>
        <v>0.49961403857666181</v>
      </c>
      <c r="DW231" s="83">
        <f t="shared" si="816"/>
        <v>0.45809050059323159</v>
      </c>
      <c r="DX231" s="83">
        <f t="shared" si="816"/>
        <v>0.41982666905258376</v>
      </c>
      <c r="DY231" s="83">
        <f t="shared" si="816"/>
        <v>0.38455928037546017</v>
      </c>
      <c r="DZ231" s="83">
        <f t="shared" si="816"/>
        <v>0.35204603258638978</v>
      </c>
      <c r="EA231" s="83">
        <f t="shared" si="816"/>
        <v>0.32206390440608396</v>
      </c>
      <c r="EB231" s="83">
        <f t="shared" si="816"/>
        <v>0.29440760865726662</v>
      </c>
      <c r="EC231" s="83">
        <f t="shared" si="816"/>
        <v>0.26888816923250136</v>
      </c>
      <c r="ED231" s="83">
        <f t="shared" si="816"/>
        <v>0.24533161173242998</v>
      </c>
      <c r="EE231" s="83">
        <f t="shared" si="816"/>
        <v>0.22357775867390559</v>
      </c>
      <c r="EF231" s="83">
        <f t="shared" si="816"/>
        <v>0.20347912089526582</v>
      </c>
      <c r="EG231" s="83">
        <f t="shared" si="816"/>
        <v>0.18489987745552819</v>
      </c>
      <c r="EH231" s="83">
        <f t="shared" si="816"/>
        <v>0.16771493694024495</v>
      </c>
      <c r="EI231" s="83">
        <f t="shared" si="816"/>
        <v>0.15180907365343063</v>
      </c>
      <c r="EJ231" s="83">
        <f t="shared" si="816"/>
        <v>0.13707613269629776</v>
      </c>
      <c r="EK231" s="83">
        <f t="shared" si="816"/>
        <v>0.12341829841314116</v>
      </c>
      <c r="EL231" s="83">
        <f t="shared" si="816"/>
        <v>0.11074542112593892</v>
      </c>
      <c r="EM231" s="83">
        <f t="shared" si="816"/>
        <v>9.8974397485146914E-2</v>
      </c>
      <c r="EN231" s="83">
        <f t="shared" si="816"/>
        <v>8.8028600137589536E-2</v>
      </c>
      <c r="EO231" s="83">
        <f t="shared" si="816"/>
        <v>7.7837352755886935E-2</v>
      </c>
      <c r="EP231" s="83">
        <f t="shared" si="816"/>
        <v>6.8335446789892715E-2</v>
      </c>
      <c r="EQ231" s="83">
        <f t="shared" si="816"/>
        <v>5.9462696591357098E-2</v>
      </c>
      <c r="ER231" s="83">
        <f t="shared" si="816"/>
        <v>5.1163529830490558E-2</v>
      </c>
      <c r="ES231" s="83">
        <f t="shared" si="816"/>
        <v>4.3386610369151042E-2</v>
      </c>
      <c r="ET231" s="83">
        <f t="shared" si="816"/>
        <v>3.6084490981722665E-2</v>
      </c>
      <c r="EU231" s="83">
        <f t="shared" si="816"/>
        <v>2.9213293522972701E-2</v>
      </c>
      <c r="EV231" s="83">
        <f t="shared" si="816"/>
        <v>2.273241433371426E-2</v>
      </c>
      <c r="EW231" s="83">
        <f t="shared" si="816"/>
        <v>1.6604252851299659E-2</v>
      </c>
      <c r="EX231" s="83">
        <f t="shared" si="816"/>
        <v>1.0793961554049531E-2</v>
      </c>
      <c r="EY231" s="83">
        <f t="shared" si="816"/>
        <v>5.2692155178135688E-3</v>
      </c>
      <c r="EZ231" s="83">
        <f t="shared" si="816"/>
        <v>0</v>
      </c>
      <c r="FA231" s="83">
        <f t="shared" si="816"/>
        <v>0</v>
      </c>
      <c r="FB231" s="83">
        <f t="shared" si="816"/>
        <v>0</v>
      </c>
      <c r="FC231" s="83">
        <f t="shared" si="816"/>
        <v>0</v>
      </c>
      <c r="FD231" s="83">
        <f t="shared" si="816"/>
        <v>0</v>
      </c>
      <c r="FE231" s="83">
        <f t="shared" si="816"/>
        <v>0</v>
      </c>
      <c r="FF231" s="83">
        <f t="shared" si="816"/>
        <v>0</v>
      </c>
      <c r="FG231" s="83">
        <f t="shared" si="816"/>
        <v>0</v>
      </c>
      <c r="FH231" s="83">
        <f t="shared" si="816"/>
        <v>0</v>
      </c>
      <c r="FI231" s="83">
        <f t="shared" si="816"/>
        <v>0</v>
      </c>
      <c r="FJ231" s="83">
        <f t="shared" si="816"/>
        <v>0</v>
      </c>
      <c r="FK231" s="83">
        <f t="shared" si="816"/>
        <v>0</v>
      </c>
      <c r="FL231" s="83">
        <f t="shared" si="816"/>
        <v>0</v>
      </c>
      <c r="FM231" s="83">
        <f t="shared" si="816"/>
        <v>0</v>
      </c>
      <c r="FN231" s="83">
        <f t="shared" si="816"/>
        <v>0</v>
      </c>
      <c r="FO231" s="83">
        <f t="shared" si="816"/>
        <v>0</v>
      </c>
      <c r="FP231" s="83">
        <f t="shared" ref="FP231" si="817">+$D231*FA211</f>
        <v>0</v>
      </c>
    </row>
    <row r="232" spans="1:172">
      <c r="A232" s="80">
        <v>1968</v>
      </c>
      <c r="D232" s="99">
        <f>Data!CF32</f>
        <v>2.5604802211741386</v>
      </c>
      <c r="M232" s="83"/>
      <c r="N232" s="83"/>
      <c r="O232" s="83"/>
      <c r="P232" s="83"/>
      <c r="Q232" s="83"/>
      <c r="R232" s="83"/>
      <c r="S232" s="83"/>
      <c r="T232" s="83"/>
      <c r="U232" s="83"/>
      <c r="V232" s="83"/>
      <c r="X232" s="83">
        <f>+$D232*H211</f>
        <v>2.5604802211741386</v>
      </c>
      <c r="Y232" s="83">
        <f t="shared" ref="Y232:CJ232" si="818">+$D232*I211</f>
        <v>2.4698252670333956</v>
      </c>
      <c r="Z232" s="83">
        <f t="shared" si="818"/>
        <v>2.377564994507932</v>
      </c>
      <c r="AA232" s="83">
        <f t="shared" si="818"/>
        <v>2.283684743026984</v>
      </c>
      <c r="AB232" s="83">
        <f t="shared" si="818"/>
        <v>2.1881760205752658</v>
      </c>
      <c r="AC232" s="83">
        <f t="shared" si="818"/>
        <v>2.0910398523395628</v>
      </c>
      <c r="AD232" s="83">
        <f t="shared" si="818"/>
        <v>1.9922915450126304</v>
      </c>
      <c r="AE232" s="83">
        <f t="shared" si="818"/>
        <v>1.8919672100959444</v>
      </c>
      <c r="AF232" s="83">
        <f t="shared" si="818"/>
        <v>1.7901323284482633</v>
      </c>
      <c r="AG232" s="83">
        <f t="shared" si="818"/>
        <v>1.6868924831239434</v>
      </c>
      <c r="AH232" s="83">
        <f t="shared" si="818"/>
        <v>1.5824061151292277</v>
      </c>
      <c r="AI232" s="83">
        <f t="shared" si="818"/>
        <v>1.4768987601334778</v>
      </c>
      <c r="AJ232" s="83">
        <f t="shared" si="818"/>
        <v>1.3706777238605585</v>
      </c>
      <c r="AK232" s="83">
        <f t="shared" si="818"/>
        <v>1.2641456067010641</v>
      </c>
      <c r="AL232" s="83">
        <f t="shared" si="818"/>
        <v>1.157810589661094</v>
      </c>
      <c r="AM232" s="83">
        <f t="shared" si="818"/>
        <v>1.0522910702435562</v>
      </c>
      <c r="AN232" s="83">
        <f t="shared" si="818"/>
        <v>0.94831222380538305</v>
      </c>
      <c r="AO232" s="83">
        <f t="shared" si="818"/>
        <v>0.84669247586084428</v>
      </c>
      <c r="AP232" s="83">
        <f t="shared" si="818"/>
        <v>0.74831875540190895</v>
      </c>
      <c r="AQ232" s="83">
        <f t="shared" si="818"/>
        <v>0.65411071654775255</v>
      </c>
      <c r="AR232" s="83">
        <f t="shared" si="818"/>
        <v>0.5649757138170528</v>
      </c>
      <c r="AS232" s="83">
        <f t="shared" si="818"/>
        <v>0.48175794374403225</v>
      </c>
      <c r="AT232" s="83">
        <f t="shared" si="818"/>
        <v>0.40518651241110626</v>
      </c>
      <c r="AU232" s="83">
        <f t="shared" si="818"/>
        <v>0.33582795130828019</v>
      </c>
      <c r="AV232" s="83">
        <f t="shared" si="818"/>
        <v>0.27404866106879544</v>
      </c>
      <c r="AW232" s="83">
        <f t="shared" si="818"/>
        <v>0.21999183857251883</v>
      </c>
      <c r="AX232" s="83">
        <f t="shared" si="818"/>
        <v>0.17357174174980081</v>
      </c>
      <c r="AY232" s="83">
        <f t="shared" si="818"/>
        <v>0.13448594129573774</v>
      </c>
      <c r="AZ232" s="83">
        <f t="shared" si="818"/>
        <v>0.10224388659996887</v>
      </c>
      <c r="BA232" s="83">
        <f t="shared" si="818"/>
        <v>7.6208089473793122E-2</v>
      </c>
      <c r="BB232" s="83">
        <f t="shared" si="818"/>
        <v>5.5642852123065432E-2</v>
      </c>
      <c r="BC232" s="83">
        <f t="shared" si="818"/>
        <v>3.9764940657993353E-2</v>
      </c>
      <c r="BD232" s="83">
        <f t="shared" si="818"/>
        <v>2.7790956353674481E-2</v>
      </c>
      <c r="BE232" s="83">
        <f t="shared" si="818"/>
        <v>1.8977235047690166E-2</v>
      </c>
      <c r="BF232" s="83">
        <f t="shared" si="818"/>
        <v>1.2649638055751955E-2</v>
      </c>
      <c r="BG232" s="83">
        <f t="shared" si="818"/>
        <v>8.2222632140860567E-3</v>
      </c>
      <c r="BH232" s="83">
        <f t="shared" si="818"/>
        <v>5.2056049853686217E-3</v>
      </c>
      <c r="BI232" s="83">
        <f t="shared" si="818"/>
        <v>3.2058144172174628E-3</v>
      </c>
      <c r="BJ232" s="83">
        <f t="shared" si="818"/>
        <v>1.917351796562726E-3</v>
      </c>
      <c r="BK232" s="83">
        <f t="shared" si="818"/>
        <v>1.1114955364537255E-3</v>
      </c>
      <c r="BL232" s="83">
        <f t="shared" si="818"/>
        <v>6.2296166376117157E-4</v>
      </c>
      <c r="BM232" s="83">
        <f t="shared" si="818"/>
        <v>3.3643489243370429E-4</v>
      </c>
      <c r="BN232" s="83">
        <f t="shared" si="818"/>
        <v>1.7425574331867953E-4</v>
      </c>
      <c r="BO232" s="83">
        <f t="shared" si="818"/>
        <v>8.5965736007930513E-5</v>
      </c>
      <c r="BP232" s="83">
        <f t="shared" si="818"/>
        <v>3.9962158365805713E-5</v>
      </c>
      <c r="BQ232" s="83">
        <f t="shared" si="818"/>
        <v>1.7191446801569645E-5</v>
      </c>
      <c r="BR232" s="83">
        <f t="shared" si="818"/>
        <v>6.6174966490091477E-6</v>
      </c>
      <c r="BS232" s="83">
        <f t="shared" si="818"/>
        <v>2.1175215290311108E-6</v>
      </c>
      <c r="BT232" s="83">
        <f t="shared" si="818"/>
        <v>4.5246263559315917E-7</v>
      </c>
      <c r="BU232" s="83">
        <f t="shared" si="818"/>
        <v>0</v>
      </c>
      <c r="BV232" s="83">
        <f t="shared" si="818"/>
        <v>0</v>
      </c>
      <c r="BW232" s="83">
        <f t="shared" si="818"/>
        <v>0</v>
      </c>
      <c r="BX232" s="83">
        <f t="shared" si="818"/>
        <v>0</v>
      </c>
      <c r="BY232" s="83">
        <f t="shared" si="818"/>
        <v>0</v>
      </c>
      <c r="BZ232" s="83">
        <f t="shared" si="818"/>
        <v>0</v>
      </c>
      <c r="CA232" s="83">
        <f t="shared" si="818"/>
        <v>0</v>
      </c>
      <c r="CB232" s="83">
        <f t="shared" si="818"/>
        <v>0</v>
      </c>
      <c r="CC232" s="83">
        <f t="shared" si="818"/>
        <v>0</v>
      </c>
      <c r="CD232" s="83">
        <f t="shared" si="818"/>
        <v>0</v>
      </c>
      <c r="CE232" s="83">
        <f t="shared" si="818"/>
        <v>0</v>
      </c>
      <c r="CF232" s="83">
        <f t="shared" si="818"/>
        <v>0</v>
      </c>
      <c r="CG232" s="83">
        <f t="shared" si="818"/>
        <v>0</v>
      </c>
      <c r="CH232" s="83">
        <f t="shared" si="818"/>
        <v>0</v>
      </c>
      <c r="CI232" s="83">
        <f t="shared" si="818"/>
        <v>0</v>
      </c>
      <c r="CJ232" s="83">
        <f t="shared" si="818"/>
        <v>0</v>
      </c>
      <c r="CS232" s="83"/>
      <c r="CT232" s="83"/>
      <c r="CU232" s="83"/>
      <c r="CV232" s="83"/>
      <c r="CW232" s="83"/>
      <c r="CX232" s="83"/>
      <c r="CY232" s="83"/>
      <c r="CZ232" s="83"/>
      <c r="DA232" s="83"/>
      <c r="DB232" s="83"/>
      <c r="DD232" s="83">
        <f>+$D232*CN211</f>
        <v>2.5604802211741386</v>
      </c>
      <c r="DE232" s="83">
        <f t="shared" ref="DE232:FP232" si="819">+$D232*CO211</f>
        <v>2.3548840248526126</v>
      </c>
      <c r="DF232" s="83">
        <f t="shared" si="819"/>
        <v>2.1657052130917043</v>
      </c>
      <c r="DG232" s="83">
        <f t="shared" si="819"/>
        <v>1.9916291826807591</v>
      </c>
      <c r="DH232" s="83">
        <f t="shared" si="819"/>
        <v>1.8314464501681473</v>
      </c>
      <c r="DI232" s="83">
        <f t="shared" si="819"/>
        <v>1.6840442403406177</v>
      </c>
      <c r="DJ232" s="83">
        <f t="shared" si="819"/>
        <v>1.5483987475467269</v>
      </c>
      <c r="DK232" s="83">
        <f t="shared" si="819"/>
        <v>1.4235680160336825</v>
      </c>
      <c r="DL232" s="83">
        <f t="shared" si="819"/>
        <v>1.3086853897733082</v>
      </c>
      <c r="DM232" s="83">
        <f t="shared" si="819"/>
        <v>1.2029534862146576</v>
      </c>
      <c r="DN232" s="83">
        <f t="shared" si="819"/>
        <v>1.1056386520456274</v>
      </c>
      <c r="DO232" s="83">
        <f t="shared" si="819"/>
        <v>1.0160658623992451</v>
      </c>
      <c r="DP232" s="83">
        <f t="shared" si="819"/>
        <v>0.93361402802526428</v>
      </c>
      <c r="DQ232" s="83">
        <f t="shared" si="819"/>
        <v>0.85771167778592006</v>
      </c>
      <c r="DR232" s="83">
        <f t="shared" si="819"/>
        <v>0.787832986445831</v>
      </c>
      <c r="DS232" s="83">
        <f t="shared" si="819"/>
        <v>0.72349412012825987</v>
      </c>
      <c r="DT232" s="83">
        <f t="shared" si="819"/>
        <v>0.66424987402001845</v>
      </c>
      <c r="DU232" s="83">
        <f t="shared" si="819"/>
        <v>0.60969057894051693</v>
      </c>
      <c r="DV232" s="83">
        <f t="shared" si="819"/>
        <v>0.55943925526105975</v>
      </c>
      <c r="DW232" s="83">
        <f t="shared" si="819"/>
        <v>0.51314899438139039</v>
      </c>
      <c r="DX232" s="83">
        <f t="shared" si="819"/>
        <v>0.47050054955374332</v>
      </c>
      <c r="DY232" s="83">
        <f t="shared" si="819"/>
        <v>0.43120011930122254</v>
      </c>
      <c r="DZ232" s="83">
        <f t="shared" si="819"/>
        <v>0.39497730801737441</v>
      </c>
      <c r="EA232" s="83">
        <f t="shared" si="819"/>
        <v>0.36158324956664423</v>
      </c>
      <c r="EB232" s="83">
        <f t="shared" si="819"/>
        <v>0.33078888083959906</v>
      </c>
      <c r="EC232" s="83">
        <f t="shared" si="819"/>
        <v>0.30238335326024879</v>
      </c>
      <c r="ED232" s="83">
        <f t="shared" si="819"/>
        <v>0.27617257120275912</v>
      </c>
      <c r="EE232" s="83">
        <f t="shared" si="819"/>
        <v>0.25197784715800192</v>
      </c>
      <c r="EF232" s="83">
        <f t="shared" si="819"/>
        <v>0.22963466430288393</v>
      </c>
      <c r="EG232" s="83">
        <f t="shared" si="819"/>
        <v>0.20899153787287614</v>
      </c>
      <c r="EH232" s="83">
        <f t="shared" si="819"/>
        <v>0.18990896742583793</v>
      </c>
      <c r="EI232" s="83">
        <f t="shared" si="819"/>
        <v>0.17225847271787451</v>
      </c>
      <c r="EJ232" s="83">
        <f t="shared" si="819"/>
        <v>0.1559217064939922</v>
      </c>
      <c r="EK232" s="83">
        <f t="shared" si="819"/>
        <v>0.14078963803176248</v>
      </c>
      <c r="EL232" s="83">
        <f t="shared" si="819"/>
        <v>0.12676180176880267</v>
      </c>
      <c r="EM232" s="83">
        <f t="shared" si="819"/>
        <v>0.11374560579806287</v>
      </c>
      <c r="EN232" s="83">
        <f t="shared" si="819"/>
        <v>0.1016556954318129</v>
      </c>
      <c r="EO232" s="83">
        <f t="shared" si="819"/>
        <v>9.0413367418766682E-2</v>
      </c>
      <c r="EP232" s="83">
        <f t="shared" si="819"/>
        <v>7.9946030751624125E-2</v>
      </c>
      <c r="EQ232" s="83">
        <f t="shared" si="819"/>
        <v>7.018671032690732E-2</v>
      </c>
      <c r="ER232" s="83">
        <f t="shared" si="819"/>
        <v>6.1073590017584375E-2</v>
      </c>
      <c r="ES232" s="83">
        <f t="shared" si="819"/>
        <v>5.2549591993680443E-2</v>
      </c>
      <c r="ET232" s="83">
        <f t="shared" si="819"/>
        <v>4.4561989378788962E-2</v>
      </c>
      <c r="EU232" s="83">
        <f t="shared" si="819"/>
        <v>3.7062049562872908E-2</v>
      </c>
      <c r="EV232" s="83">
        <f t="shared" si="819"/>
        <v>3.0004705705605615E-2</v>
      </c>
      <c r="EW232" s="83">
        <f t="shared" si="819"/>
        <v>2.3348254161230216E-2</v>
      </c>
      <c r="EX232" s="83">
        <f t="shared" si="819"/>
        <v>1.7054075736887764E-2</v>
      </c>
      <c r="EY232" s="83">
        <f t="shared" si="819"/>
        <v>1.1086378862834947E-2</v>
      </c>
      <c r="EZ232" s="83">
        <f t="shared" si="819"/>
        <v>5.4119629061022854E-3</v>
      </c>
      <c r="FA232" s="83">
        <f t="shared" si="819"/>
        <v>0</v>
      </c>
      <c r="FB232" s="83">
        <f t="shared" si="819"/>
        <v>0</v>
      </c>
      <c r="FC232" s="83">
        <f t="shared" si="819"/>
        <v>0</v>
      </c>
      <c r="FD232" s="83">
        <f t="shared" si="819"/>
        <v>0</v>
      </c>
      <c r="FE232" s="83">
        <f t="shared" si="819"/>
        <v>0</v>
      </c>
      <c r="FF232" s="83">
        <f t="shared" si="819"/>
        <v>0</v>
      </c>
      <c r="FG232" s="83">
        <f t="shared" si="819"/>
        <v>0</v>
      </c>
      <c r="FH232" s="83">
        <f t="shared" si="819"/>
        <v>0</v>
      </c>
      <c r="FI232" s="83">
        <f t="shared" si="819"/>
        <v>0</v>
      </c>
      <c r="FJ232" s="83">
        <f t="shared" si="819"/>
        <v>0</v>
      </c>
      <c r="FK232" s="83">
        <f t="shared" si="819"/>
        <v>0</v>
      </c>
      <c r="FL232" s="83">
        <f t="shared" si="819"/>
        <v>0</v>
      </c>
      <c r="FM232" s="83">
        <f t="shared" si="819"/>
        <v>0</v>
      </c>
      <c r="FN232" s="83">
        <f t="shared" si="819"/>
        <v>0</v>
      </c>
      <c r="FO232" s="83">
        <f t="shared" si="819"/>
        <v>0</v>
      </c>
      <c r="FP232" s="83">
        <f t="shared" si="819"/>
        <v>0</v>
      </c>
    </row>
    <row r="233" spans="1:172">
      <c r="A233" s="80">
        <v>1969</v>
      </c>
      <c r="D233" s="99">
        <f>Data!CF33</f>
        <v>3.3265378835173749</v>
      </c>
      <c r="M233" s="83"/>
      <c r="N233" s="83"/>
      <c r="O233" s="83"/>
      <c r="P233" s="83"/>
      <c r="Q233" s="83"/>
      <c r="R233" s="83"/>
      <c r="S233" s="83"/>
      <c r="T233" s="83"/>
      <c r="U233" s="83"/>
      <c r="V233" s="83"/>
      <c r="Y233" s="83">
        <f>+$D233*H211</f>
        <v>3.3265378835173749</v>
      </c>
      <c r="Z233" s="83">
        <f t="shared" ref="Z233:CJ233" si="820">+$D233*I211</f>
        <v>3.2087603132069802</v>
      </c>
      <c r="AA233" s="83">
        <f t="shared" si="820"/>
        <v>3.088897137088066</v>
      </c>
      <c r="AB233" s="83">
        <f t="shared" si="820"/>
        <v>2.966929308364787</v>
      </c>
      <c r="AC233" s="83">
        <f t="shared" si="820"/>
        <v>2.8428457943369785</v>
      </c>
      <c r="AD233" s="83">
        <f t="shared" si="820"/>
        <v>2.7166479269120902</v>
      </c>
      <c r="AE233" s="83">
        <f t="shared" si="820"/>
        <v>2.5883555923180643</v>
      </c>
      <c r="AF233" s="83">
        <f t="shared" si="820"/>
        <v>2.4580157060814098</v>
      </c>
      <c r="AG233" s="83">
        <f t="shared" si="820"/>
        <v>2.3257133399615197</v>
      </c>
      <c r="AH233" s="83">
        <f t="shared" si="820"/>
        <v>2.1915856658948396</v>
      </c>
      <c r="AI233" s="83">
        <f t="shared" si="820"/>
        <v>2.0558385280840379</v>
      </c>
      <c r="AJ233" s="83">
        <f t="shared" si="820"/>
        <v>1.9187649391218333</v>
      </c>
      <c r="AK233" s="83">
        <f t="shared" si="820"/>
        <v>1.7807641460415777</v>
      </c>
      <c r="AL233" s="83">
        <f t="shared" si="820"/>
        <v>1.6423592012926342</v>
      </c>
      <c r="AM233" s="83">
        <f t="shared" si="820"/>
        <v>1.5042103260922937</v>
      </c>
      <c r="AN233" s="83">
        <f t="shared" si="820"/>
        <v>1.3671209332939283</v>
      </c>
      <c r="AO233" s="83">
        <f t="shared" si="820"/>
        <v>1.2320331599533452</v>
      </c>
      <c r="AP233" s="83">
        <f t="shared" si="820"/>
        <v>1.1000102923461188</v>
      </c>
      <c r="AQ233" s="83">
        <f t="shared" si="820"/>
        <v>0.97220461544886261</v>
      </c>
      <c r="AR233" s="83">
        <f t="shared" si="820"/>
        <v>0.84981093023753118</v>
      </c>
      <c r="AS233" s="83">
        <f t="shared" si="820"/>
        <v>0.7340080582297448</v>
      </c>
      <c r="AT233" s="83">
        <f t="shared" si="820"/>
        <v>0.62589276702753471</v>
      </c>
      <c r="AU233" s="83">
        <f t="shared" si="820"/>
        <v>0.52641230042688902</v>
      </c>
      <c r="AV233" s="83">
        <f t="shared" si="820"/>
        <v>0.43630268772736019</v>
      </c>
      <c r="AW233" s="83">
        <f t="shared" si="820"/>
        <v>0.35603995119107812</v>
      </c>
      <c r="AX233" s="83">
        <f t="shared" si="820"/>
        <v>0.28581013007807654</v>
      </c>
      <c r="AY233" s="83">
        <f t="shared" si="820"/>
        <v>0.22550182956462608</v>
      </c>
      <c r="AZ233" s="83">
        <f t="shared" si="820"/>
        <v>0.17472213798848144</v>
      </c>
      <c r="BA233" s="83">
        <f t="shared" si="820"/>
        <v>0.13283373928070638</v>
      </c>
      <c r="BB233" s="83">
        <f t="shared" si="820"/>
        <v>9.9008418252418642E-2</v>
      </c>
      <c r="BC233" s="83">
        <f t="shared" si="820"/>
        <v>7.2290367253629251E-2</v>
      </c>
      <c r="BD233" s="83">
        <f t="shared" si="820"/>
        <v>5.166202044473394E-2</v>
      </c>
      <c r="BE233" s="83">
        <f t="shared" si="820"/>
        <v>3.6105597834801106E-2</v>
      </c>
      <c r="BF233" s="83">
        <f t="shared" si="820"/>
        <v>2.4654941986471068E-2</v>
      </c>
      <c r="BG233" s="83">
        <f t="shared" si="820"/>
        <v>1.6434221931207069E-2</v>
      </c>
      <c r="BH233" s="83">
        <f t="shared" si="820"/>
        <v>1.0682242277726389E-2</v>
      </c>
      <c r="BI233" s="83">
        <f t="shared" si="820"/>
        <v>6.7630447004643837E-3</v>
      </c>
      <c r="BJ233" s="83">
        <f t="shared" si="820"/>
        <v>4.1649464886355731E-3</v>
      </c>
      <c r="BK233" s="83">
        <f t="shared" si="820"/>
        <v>2.490994983890652E-3</v>
      </c>
      <c r="BL233" s="83">
        <f t="shared" si="820"/>
        <v>1.444038496684143E-3</v>
      </c>
      <c r="BM233" s="83">
        <f t="shared" si="820"/>
        <v>8.0934254338050292E-4</v>
      </c>
      <c r="BN233" s="83">
        <f t="shared" si="820"/>
        <v>4.3709121662521751E-4</v>
      </c>
      <c r="BO233" s="83">
        <f t="shared" si="820"/>
        <v>2.263904742463714E-4</v>
      </c>
      <c r="BP233" s="83">
        <f t="shared" si="820"/>
        <v>1.1168540774109178E-4</v>
      </c>
      <c r="BQ233" s="83">
        <f t="shared" si="820"/>
        <v>5.1918242762294906E-5</v>
      </c>
      <c r="BR233" s="83">
        <f t="shared" si="820"/>
        <v>2.2334872413765724E-5</v>
      </c>
      <c r="BS233" s="83">
        <f t="shared" si="820"/>
        <v>8.5973533850941933E-6</v>
      </c>
      <c r="BT233" s="83">
        <f t="shared" si="820"/>
        <v>2.7510525280509723E-6</v>
      </c>
      <c r="BU233" s="83">
        <f t="shared" si="820"/>
        <v>5.87832737675499E-7</v>
      </c>
      <c r="BV233" s="83">
        <f t="shared" si="820"/>
        <v>0</v>
      </c>
      <c r="BW233" s="83">
        <f t="shared" si="820"/>
        <v>0</v>
      </c>
      <c r="BX233" s="83">
        <f t="shared" si="820"/>
        <v>0</v>
      </c>
      <c r="BY233" s="83">
        <f t="shared" si="820"/>
        <v>0</v>
      </c>
      <c r="BZ233" s="83">
        <f t="shared" si="820"/>
        <v>0</v>
      </c>
      <c r="CA233" s="83">
        <f t="shared" si="820"/>
        <v>0</v>
      </c>
      <c r="CB233" s="83">
        <f t="shared" si="820"/>
        <v>0</v>
      </c>
      <c r="CC233" s="83">
        <f t="shared" si="820"/>
        <v>0</v>
      </c>
      <c r="CD233" s="83">
        <f t="shared" si="820"/>
        <v>0</v>
      </c>
      <c r="CE233" s="83">
        <f t="shared" si="820"/>
        <v>0</v>
      </c>
      <c r="CF233" s="83">
        <f t="shared" si="820"/>
        <v>0</v>
      </c>
      <c r="CG233" s="83">
        <f t="shared" si="820"/>
        <v>0</v>
      </c>
      <c r="CH233" s="83">
        <f t="shared" si="820"/>
        <v>0</v>
      </c>
      <c r="CI233" s="83">
        <f t="shared" si="820"/>
        <v>0</v>
      </c>
      <c r="CJ233" s="83">
        <f t="shared" si="820"/>
        <v>0</v>
      </c>
      <c r="CS233" s="83"/>
      <c r="CT233" s="83"/>
      <c r="CU233" s="83"/>
      <c r="CV233" s="83"/>
      <c r="CW233" s="83"/>
      <c r="CX233" s="83"/>
      <c r="CY233" s="83"/>
      <c r="CZ233" s="83"/>
      <c r="DA233" s="83"/>
      <c r="DB233" s="83"/>
      <c r="DE233" s="83">
        <f>+$D233*CN211</f>
        <v>3.3265378835173749</v>
      </c>
      <c r="DF233" s="83">
        <f t="shared" ref="DF233:FP233" si="821">+$D233*CO211</f>
        <v>3.0594303580950499</v>
      </c>
      <c r="DG233" s="83">
        <f t="shared" si="821"/>
        <v>2.8136520549168722</v>
      </c>
      <c r="DH233" s="83">
        <f t="shared" si="821"/>
        <v>2.5874950610117242</v>
      </c>
      <c r="DI233" s="83">
        <f t="shared" si="821"/>
        <v>2.3793880334385191</v>
      </c>
      <c r="DJ233" s="83">
        <f t="shared" si="821"/>
        <v>2.1878852711634789</v>
      </c>
      <c r="DK233" s="83">
        <f t="shared" si="821"/>
        <v>2.0116566610864424</v>
      </c>
      <c r="DL233" s="83">
        <f t="shared" si="821"/>
        <v>1.8494784282802117</v>
      </c>
      <c r="DM233" s="83">
        <f t="shared" si="821"/>
        <v>1.7002246261017053</v>
      </c>
      <c r="DN233" s="83">
        <f t="shared" si="821"/>
        <v>1.562859306980837</v>
      </c>
      <c r="DO233" s="83">
        <f t="shared" si="821"/>
        <v>1.4364293194283289</v>
      </c>
      <c r="DP233" s="83">
        <f t="shared" si="821"/>
        <v>1.3200576811602591</v>
      </c>
      <c r="DQ233" s="83">
        <f t="shared" si="821"/>
        <v>1.2129374822450834</v>
      </c>
      <c r="DR233" s="83">
        <f t="shared" si="821"/>
        <v>1.1143262758662271</v>
      </c>
      <c r="DS233" s="83">
        <f t="shared" si="821"/>
        <v>1.0235409176857098</v>
      </c>
      <c r="DT233" s="83">
        <f t="shared" si="821"/>
        <v>0.9399528179151847</v>
      </c>
      <c r="DU233" s="83">
        <f t="shared" si="821"/>
        <v>0.86298357307207496</v>
      </c>
      <c r="DV233" s="83">
        <f t="shared" si="821"/>
        <v>0.79210094704001799</v>
      </c>
      <c r="DW233" s="83">
        <f t="shared" si="821"/>
        <v>0.72681517348307434</v>
      </c>
      <c r="DX233" s="83">
        <f t="shared" si="821"/>
        <v>0.66667555389893629</v>
      </c>
      <c r="DY233" s="83">
        <f t="shared" si="821"/>
        <v>0.61126732765330971</v>
      </c>
      <c r="DZ233" s="83">
        <f t="shared" si="821"/>
        <v>0.56020879222998465</v>
      </c>
      <c r="EA233" s="83">
        <f t="shared" si="821"/>
        <v>0.51314865367208318</v>
      </c>
      <c r="EB233" s="83">
        <f t="shared" si="821"/>
        <v>0.46976358879163371</v>
      </c>
      <c r="EC233" s="83">
        <f t="shared" si="821"/>
        <v>0.42975600219815324</v>
      </c>
      <c r="ED233" s="83">
        <f t="shared" si="821"/>
        <v>0.3928519625525449</v>
      </c>
      <c r="EE233" s="83">
        <f t="shared" si="821"/>
        <v>0.35879930369979496</v>
      </c>
      <c r="EF233" s="83">
        <f t="shared" si="821"/>
        <v>0.32736587748132318</v>
      </c>
      <c r="EG233" s="83">
        <f t="shared" si="821"/>
        <v>0.29833794608342973</v>
      </c>
      <c r="EH233" s="83">
        <f t="shared" si="821"/>
        <v>0.2715187027493921</v>
      </c>
      <c r="EI233" s="83">
        <f t="shared" si="821"/>
        <v>0.24672691057618301</v>
      </c>
      <c r="EJ233" s="83">
        <f t="shared" si="821"/>
        <v>0.22379564993870041</v>
      </c>
      <c r="EK233" s="83">
        <f t="shared" si="821"/>
        <v>0.20257116584056079</v>
      </c>
      <c r="EL233" s="83">
        <f t="shared" si="821"/>
        <v>0.18291180718615066</v>
      </c>
      <c r="EM233" s="83">
        <f t="shared" si="821"/>
        <v>0.16468705060860669</v>
      </c>
      <c r="EN233" s="83">
        <f t="shared" si="821"/>
        <v>0.14777660207716015</v>
      </c>
      <c r="EO233" s="83">
        <f t="shared" si="821"/>
        <v>0.13206957004891909</v>
      </c>
      <c r="EP233" s="83">
        <f t="shared" si="821"/>
        <v>0.11746370442845454</v>
      </c>
      <c r="EQ233" s="83">
        <f t="shared" si="821"/>
        <v>0.10386469605696509</v>
      </c>
      <c r="ER233" s="83">
        <f t="shared" si="821"/>
        <v>9.1185531874506287E-2</v>
      </c>
      <c r="ES233" s="83">
        <f t="shared" si="821"/>
        <v>7.9345901286728124E-2</v>
      </c>
      <c r="ET233" s="83">
        <f t="shared" si="821"/>
        <v>6.8271649624459488E-2</v>
      </c>
      <c r="EU233" s="83">
        <f t="shared" si="821"/>
        <v>5.7894274912799158E-2</v>
      </c>
      <c r="EV233" s="83">
        <f t="shared" si="821"/>
        <v>4.8150464468403494E-2</v>
      </c>
      <c r="EW233" s="83">
        <f t="shared" si="821"/>
        <v>3.8981668121504616E-2</v>
      </c>
      <c r="EX233" s="83">
        <f t="shared" si="821"/>
        <v>3.0333705114780587E-2</v>
      </c>
      <c r="EY233" s="83">
        <f t="shared" si="821"/>
        <v>2.215640196631433E-2</v>
      </c>
      <c r="EZ233" s="83">
        <f t="shared" si="821"/>
        <v>1.440325880015402E-2</v>
      </c>
      <c r="FA233" s="83">
        <f t="shared" si="821"/>
        <v>7.031141846932331E-3</v>
      </c>
      <c r="FB233" s="83">
        <f t="shared" si="821"/>
        <v>0</v>
      </c>
      <c r="FC233" s="83">
        <f t="shared" si="821"/>
        <v>0</v>
      </c>
      <c r="FD233" s="83">
        <f t="shared" si="821"/>
        <v>0</v>
      </c>
      <c r="FE233" s="83">
        <f t="shared" si="821"/>
        <v>0</v>
      </c>
      <c r="FF233" s="83">
        <f t="shared" si="821"/>
        <v>0</v>
      </c>
      <c r="FG233" s="83">
        <f t="shared" si="821"/>
        <v>0</v>
      </c>
      <c r="FH233" s="83">
        <f t="shared" si="821"/>
        <v>0</v>
      </c>
      <c r="FI233" s="83">
        <f t="shared" si="821"/>
        <v>0</v>
      </c>
      <c r="FJ233" s="83">
        <f t="shared" si="821"/>
        <v>0</v>
      </c>
      <c r="FK233" s="83">
        <f t="shared" si="821"/>
        <v>0</v>
      </c>
      <c r="FL233" s="83">
        <f t="shared" si="821"/>
        <v>0</v>
      </c>
      <c r="FM233" s="83">
        <f t="shared" si="821"/>
        <v>0</v>
      </c>
      <c r="FN233" s="83">
        <f t="shared" si="821"/>
        <v>0</v>
      </c>
      <c r="FO233" s="83">
        <f t="shared" si="821"/>
        <v>0</v>
      </c>
      <c r="FP233" s="83">
        <f t="shared" si="821"/>
        <v>0</v>
      </c>
    </row>
    <row r="234" spans="1:172">
      <c r="A234" s="80">
        <v>1970</v>
      </c>
      <c r="D234" s="99">
        <f>Data!CF34</f>
        <v>4.1418710020706468</v>
      </c>
      <c r="M234" s="83"/>
      <c r="N234" s="83"/>
      <c r="O234" s="83"/>
      <c r="P234" s="83"/>
      <c r="Q234" s="83"/>
      <c r="R234" s="83"/>
      <c r="S234" s="83"/>
      <c r="T234" s="83"/>
      <c r="U234" s="83"/>
      <c r="V234" s="83"/>
      <c r="Z234" s="83">
        <f>+$D234*H211</f>
        <v>4.1418710020706468</v>
      </c>
      <c r="AA234" s="83">
        <f t="shared" ref="AA234:CJ234" si="822">+$D234*I211</f>
        <v>3.9952261958954183</v>
      </c>
      <c r="AB234" s="83">
        <f t="shared" si="822"/>
        <v>3.8459846027535183</v>
      </c>
      <c r="AC234" s="83">
        <f t="shared" si="822"/>
        <v>3.6941225074869783</v>
      </c>
      <c r="AD234" s="83">
        <f t="shared" si="822"/>
        <v>3.5396261732851912</v>
      </c>
      <c r="AE234" s="83">
        <f t="shared" si="822"/>
        <v>3.382497258505595</v>
      </c>
      <c r="AF234" s="83">
        <f t="shared" si="822"/>
        <v>3.2227605234827288</v>
      </c>
      <c r="AG234" s="83">
        <f t="shared" si="822"/>
        <v>3.0604743827200798</v>
      </c>
      <c r="AH234" s="83">
        <f t="shared" si="822"/>
        <v>2.8957447590315941</v>
      </c>
      <c r="AI234" s="83">
        <f t="shared" si="822"/>
        <v>2.7287424451410471</v>
      </c>
      <c r="AJ234" s="83">
        <f t="shared" si="822"/>
        <v>2.5597237375837034</v>
      </c>
      <c r="AK234" s="83">
        <f t="shared" si="822"/>
        <v>2.3890534662227787</v>
      </c>
      <c r="AL234" s="83">
        <f t="shared" si="822"/>
        <v>2.2172287333814711</v>
      </c>
      <c r="AM234" s="83">
        <f t="shared" si="822"/>
        <v>2.04490079145745</v>
      </c>
      <c r="AN234" s="83">
        <f t="shared" si="822"/>
        <v>1.8728916816270376</v>
      </c>
      <c r="AO234" s="83">
        <f t="shared" si="822"/>
        <v>1.7022017329159647</v>
      </c>
      <c r="AP234" s="83">
        <f t="shared" si="822"/>
        <v>1.5340039997995032</v>
      </c>
      <c r="AQ234" s="83">
        <f t="shared" si="822"/>
        <v>1.3696223795985059</v>
      </c>
      <c r="AR234" s="83">
        <f t="shared" si="822"/>
        <v>1.2104915818812609</v>
      </c>
      <c r="AS234" s="83">
        <f t="shared" si="822"/>
        <v>1.0580992528700079</v>
      </c>
      <c r="AT234" s="83">
        <f t="shared" si="822"/>
        <v>0.91391314276973989</v>
      </c>
      <c r="AU234" s="83">
        <f t="shared" si="822"/>
        <v>0.77929883648762743</v>
      </c>
      <c r="AV234" s="83">
        <f t="shared" si="822"/>
        <v>0.65543574689912143</v>
      </c>
      <c r="AW234" s="83">
        <f t="shared" si="822"/>
        <v>0.54324030379376231</v>
      </c>
      <c r="AX234" s="83">
        <f t="shared" si="822"/>
        <v>0.44330520230171089</v>
      </c>
      <c r="AY234" s="83">
        <f t="shared" si="822"/>
        <v>0.35586207983199775</v>
      </c>
      <c r="AZ234" s="83">
        <f t="shared" si="822"/>
        <v>0.28077223873368934</v>
      </c>
      <c r="BA234" s="83">
        <f t="shared" si="822"/>
        <v>0.21754646485164481</v>
      </c>
      <c r="BB234" s="83">
        <f t="shared" si="822"/>
        <v>0.16539123620069143</v>
      </c>
      <c r="BC234" s="83">
        <f t="shared" si="822"/>
        <v>0.12327534237697282</v>
      </c>
      <c r="BD234" s="83">
        <f t="shared" si="822"/>
        <v>9.0008707653811568E-2</v>
      </c>
      <c r="BE234" s="83">
        <f t="shared" si="822"/>
        <v>6.4324361207085221E-2</v>
      </c>
      <c r="BF234" s="83">
        <f t="shared" si="822"/>
        <v>4.4955065572938442E-2</v>
      </c>
      <c r="BG234" s="83">
        <f t="shared" si="822"/>
        <v>3.0697858508535219E-2</v>
      </c>
      <c r="BH234" s="83">
        <f t="shared" si="822"/>
        <v>2.0462243221618336E-2</v>
      </c>
      <c r="BI234" s="83">
        <f t="shared" si="822"/>
        <v>1.330045563179498E-2</v>
      </c>
      <c r="BJ234" s="83">
        <f t="shared" si="822"/>
        <v>8.4206642796270711E-3</v>
      </c>
      <c r="BK234" s="83">
        <f t="shared" si="822"/>
        <v>5.1857732244477957E-3</v>
      </c>
      <c r="BL234" s="83">
        <f t="shared" si="822"/>
        <v>3.1015368684666421E-3</v>
      </c>
      <c r="BM234" s="83">
        <f t="shared" si="822"/>
        <v>1.7979717606479205E-3</v>
      </c>
      <c r="BN234" s="83">
        <f t="shared" si="822"/>
        <v>1.007712080412356E-3</v>
      </c>
      <c r="BO234" s="83">
        <f t="shared" si="822"/>
        <v>5.4422210081237214E-4</v>
      </c>
      <c r="BP234" s="83">
        <f t="shared" si="822"/>
        <v>2.8187868987519067E-4</v>
      </c>
      <c r="BQ234" s="83">
        <f t="shared" si="822"/>
        <v>1.3905945697156481E-4</v>
      </c>
      <c r="BR234" s="83">
        <f t="shared" si="822"/>
        <v>6.4643383513263489E-5</v>
      </c>
      <c r="BS234" s="83">
        <f t="shared" si="822"/>
        <v>2.7809140801880396E-5</v>
      </c>
      <c r="BT234" s="83">
        <f t="shared" si="822"/>
        <v>1.0704561296810966E-5</v>
      </c>
      <c r="BU234" s="83">
        <f t="shared" si="822"/>
        <v>3.4253344137657261E-6</v>
      </c>
      <c r="BV234" s="83">
        <f t="shared" si="822"/>
        <v>7.3191030900617535E-7</v>
      </c>
      <c r="BW234" s="83">
        <f t="shared" si="822"/>
        <v>0</v>
      </c>
      <c r="BX234" s="83">
        <f t="shared" si="822"/>
        <v>0</v>
      </c>
      <c r="BY234" s="83">
        <f t="shared" si="822"/>
        <v>0</v>
      </c>
      <c r="BZ234" s="83">
        <f t="shared" si="822"/>
        <v>0</v>
      </c>
      <c r="CA234" s="83">
        <f t="shared" si="822"/>
        <v>0</v>
      </c>
      <c r="CB234" s="83">
        <f t="shared" si="822"/>
        <v>0</v>
      </c>
      <c r="CC234" s="83">
        <f t="shared" si="822"/>
        <v>0</v>
      </c>
      <c r="CD234" s="83">
        <f t="shared" si="822"/>
        <v>0</v>
      </c>
      <c r="CE234" s="83">
        <f t="shared" si="822"/>
        <v>0</v>
      </c>
      <c r="CF234" s="83">
        <f t="shared" si="822"/>
        <v>0</v>
      </c>
      <c r="CG234" s="83">
        <f t="shared" si="822"/>
        <v>0</v>
      </c>
      <c r="CH234" s="83">
        <f t="shared" si="822"/>
        <v>0</v>
      </c>
      <c r="CI234" s="83">
        <f t="shared" si="822"/>
        <v>0</v>
      </c>
      <c r="CJ234" s="83">
        <f t="shared" si="822"/>
        <v>0</v>
      </c>
      <c r="CS234" s="83"/>
      <c r="CT234" s="83"/>
      <c r="CU234" s="83"/>
      <c r="CV234" s="83"/>
      <c r="CW234" s="83"/>
      <c r="CX234" s="83"/>
      <c r="CY234" s="83"/>
      <c r="CZ234" s="83"/>
      <c r="DA234" s="83"/>
      <c r="DB234" s="83"/>
      <c r="DF234" s="83">
        <f>+$D234*CN211</f>
        <v>4.1418710020706468</v>
      </c>
      <c r="DG234" s="83">
        <f t="shared" ref="DG234:FP234" si="823">+$D234*CO211</f>
        <v>3.8092955278927358</v>
      </c>
      <c r="DH234" s="83">
        <f t="shared" si="823"/>
        <v>3.5032770598885654</v>
      </c>
      <c r="DI234" s="83">
        <f t="shared" si="823"/>
        <v>3.2216890762938171</v>
      </c>
      <c r="DJ234" s="83">
        <f t="shared" si="823"/>
        <v>2.9625750986345052</v>
      </c>
      <c r="DK234" s="83">
        <f t="shared" si="823"/>
        <v>2.7241350851257051</v>
      </c>
      <c r="DL234" s="83">
        <f t="shared" si="823"/>
        <v>2.5047129124728862</v>
      </c>
      <c r="DM234" s="83">
        <f t="shared" si="823"/>
        <v>2.3027848589985838</v>
      </c>
      <c r="DN234" s="83">
        <f t="shared" si="823"/>
        <v>2.1169490089831648</v>
      </c>
      <c r="DO234" s="83">
        <f t="shared" si="823"/>
        <v>1.9459155045171592</v>
      </c>
      <c r="DP234" s="83">
        <f t="shared" si="823"/>
        <v>1.7884975770585403</v>
      </c>
      <c r="DQ234" s="83">
        <f t="shared" si="823"/>
        <v>1.6436032963127203</v>
      </c>
      <c r="DR234" s="83">
        <f t="shared" si="823"/>
        <v>1.5102279790433208</v>
      </c>
      <c r="DS234" s="83">
        <f t="shared" si="823"/>
        <v>1.3874472050128976</v>
      </c>
      <c r="DT234" s="83">
        <f t="shared" si="823"/>
        <v>1.2744103914766307</v>
      </c>
      <c r="DU234" s="83">
        <f t="shared" si="823"/>
        <v>1.1703348815378551</v>
      </c>
      <c r="DV234" s="83">
        <f t="shared" si="823"/>
        <v>1.0745005052493559</v>
      </c>
      <c r="DW234" s="83">
        <f t="shared" si="823"/>
        <v>0.98624457563331758</v>
      </c>
      <c r="DX234" s="83">
        <f t="shared" si="823"/>
        <v>0.90495728481871907</v>
      </c>
      <c r="DY234" s="83">
        <f t="shared" si="823"/>
        <v>0.83007746827873108</v>
      </c>
      <c r="DZ234" s="83">
        <f t="shared" si="823"/>
        <v>0.7610887077117624</v>
      </c>
      <c r="EA234" s="83">
        <f t="shared" si="823"/>
        <v>0.69751574546596451</v>
      </c>
      <c r="EB234" s="83">
        <f t="shared" si="823"/>
        <v>0.63892118557467592</v>
      </c>
      <c r="EC234" s="83">
        <f t="shared" si="823"/>
        <v>0.58490245846453004</v>
      </c>
      <c r="ED234" s="83">
        <f t="shared" si="823"/>
        <v>0.53508902823262949</v>
      </c>
      <c r="EE234" s="83">
        <f t="shared" si="823"/>
        <v>0.48913982307709097</v>
      </c>
      <c r="EF234" s="83">
        <f t="shared" si="823"/>
        <v>0.44674087101811838</v>
      </c>
      <c r="EG234" s="83">
        <f t="shared" si="823"/>
        <v>0.40760312447535141</v>
      </c>
      <c r="EH234" s="83">
        <f t="shared" si="823"/>
        <v>0.37146045858155324</v>
      </c>
      <c r="EI234" s="83">
        <f t="shared" si="823"/>
        <v>0.338067829321828</v>
      </c>
      <c r="EJ234" s="83">
        <f t="shared" si="823"/>
        <v>0.30719957869995274</v>
      </c>
      <c r="EK234" s="83">
        <f t="shared" si="823"/>
        <v>0.27864787515678241</v>
      </c>
      <c r="EL234" s="83">
        <f t="shared" si="823"/>
        <v>0.25222127840717867</v>
      </c>
      <c r="EM234" s="83">
        <f t="shared" si="823"/>
        <v>0.22774341872806084</v>
      </c>
      <c r="EN234" s="83">
        <f t="shared" si="823"/>
        <v>0.20505178152701065</v>
      </c>
      <c r="EO234" s="83">
        <f t="shared" si="823"/>
        <v>0.18399658875393224</v>
      </c>
      <c r="EP234" s="83">
        <f t="shared" si="823"/>
        <v>0.16443976939266347</v>
      </c>
      <c r="EQ234" s="83">
        <f t="shared" si="823"/>
        <v>0.14625401188985801</v>
      </c>
      <c r="ER234" s="83">
        <f t="shared" si="823"/>
        <v>0.12932189194922128</v>
      </c>
      <c r="ES234" s="83">
        <f t="shared" si="823"/>
        <v>0.11353506964425755</v>
      </c>
      <c r="ET234" s="83">
        <f t="shared" si="823"/>
        <v>9.8793550285729878E-2</v>
      </c>
      <c r="EU234" s="83">
        <f t="shared" si="823"/>
        <v>8.5005003924404923E-2</v>
      </c>
      <c r="EV234" s="83">
        <f t="shared" si="823"/>
        <v>7.208413877844734E-2</v>
      </c>
      <c r="EW234" s="83">
        <f t="shared" si="823"/>
        <v>5.9952124250886134E-2</v>
      </c>
      <c r="EX234" s="83">
        <f t="shared" si="823"/>
        <v>4.8536059548518411E-2</v>
      </c>
      <c r="EY234" s="83">
        <f t="shared" si="823"/>
        <v>3.7768484231848233E-2</v>
      </c>
      <c r="EZ234" s="83">
        <f t="shared" si="823"/>
        <v>2.7586927318400119E-2</v>
      </c>
      <c r="FA234" s="83">
        <f t="shared" si="823"/>
        <v>1.793349183103184E-2</v>
      </c>
      <c r="FB234" s="83">
        <f t="shared" si="823"/>
        <v>8.7544719305771776E-3</v>
      </c>
      <c r="FC234" s="83">
        <f t="shared" si="823"/>
        <v>0</v>
      </c>
      <c r="FD234" s="83">
        <f t="shared" si="823"/>
        <v>0</v>
      </c>
      <c r="FE234" s="83">
        <f t="shared" si="823"/>
        <v>0</v>
      </c>
      <c r="FF234" s="83">
        <f t="shared" si="823"/>
        <v>0</v>
      </c>
      <c r="FG234" s="83">
        <f t="shared" si="823"/>
        <v>0</v>
      </c>
      <c r="FH234" s="83">
        <f t="shared" si="823"/>
        <v>0</v>
      </c>
      <c r="FI234" s="83">
        <f t="shared" si="823"/>
        <v>0</v>
      </c>
      <c r="FJ234" s="83">
        <f t="shared" si="823"/>
        <v>0</v>
      </c>
      <c r="FK234" s="83">
        <f t="shared" si="823"/>
        <v>0</v>
      </c>
      <c r="FL234" s="83">
        <f t="shared" si="823"/>
        <v>0</v>
      </c>
      <c r="FM234" s="83">
        <f t="shared" si="823"/>
        <v>0</v>
      </c>
      <c r="FN234" s="83">
        <f t="shared" si="823"/>
        <v>0</v>
      </c>
      <c r="FO234" s="83">
        <f t="shared" si="823"/>
        <v>0</v>
      </c>
      <c r="FP234" s="83">
        <f t="shared" si="823"/>
        <v>0</v>
      </c>
    </row>
    <row r="235" spans="1:172">
      <c r="A235" s="80">
        <v>1971</v>
      </c>
      <c r="D235" s="99">
        <f>Data!CF35</f>
        <v>5.0988821677525538</v>
      </c>
      <c r="M235" s="83"/>
      <c r="N235" s="83"/>
      <c r="O235" s="83"/>
      <c r="P235" s="83"/>
      <c r="Q235" s="83"/>
      <c r="R235" s="83"/>
      <c r="S235" s="83"/>
      <c r="T235" s="83"/>
      <c r="U235" s="83"/>
      <c r="V235" s="83"/>
      <c r="AA235" s="83">
        <f>+$D235*H211</f>
        <v>5.0988821677525538</v>
      </c>
      <c r="AB235" s="83">
        <f t="shared" ref="AB235:CJ235" si="824">+$D235*I211</f>
        <v>4.9183539507157139</v>
      </c>
      <c r="AC235" s="83">
        <f t="shared" si="824"/>
        <v>4.7346289391019321</v>
      </c>
      <c r="AD235" s="83">
        <f t="shared" si="824"/>
        <v>4.5476779381835089</v>
      </c>
      <c r="AE235" s="83">
        <f t="shared" si="824"/>
        <v>4.3574840371540446</v>
      </c>
      <c r="AF235" s="83">
        <f t="shared" si="824"/>
        <v>4.1640492775472246</v>
      </c>
      <c r="AG235" s="83">
        <f t="shared" si="824"/>
        <v>3.9674041407634082</v>
      </c>
      <c r="AH235" s="83">
        <f t="shared" si="824"/>
        <v>3.7676205384265966</v>
      </c>
      <c r="AI235" s="83">
        <f t="shared" si="824"/>
        <v>3.5648288676319493</v>
      </c>
      <c r="AJ235" s="83">
        <f t="shared" si="824"/>
        <v>3.3592393840762758</v>
      </c>
      <c r="AK235" s="83">
        <f t="shared" si="824"/>
        <v>3.1511676035814511</v>
      </c>
      <c r="AL235" s="83">
        <f t="shared" si="824"/>
        <v>2.9410626527578607</v>
      </c>
      <c r="AM235" s="83">
        <f t="shared" si="824"/>
        <v>2.7295364932455546</v>
      </c>
      <c r="AN235" s="83">
        <f t="shared" si="824"/>
        <v>2.5173908543199071</v>
      </c>
      <c r="AO235" s="83">
        <f t="shared" si="824"/>
        <v>2.3056377160964292</v>
      </c>
      <c r="AP235" s="83">
        <f t="shared" si="824"/>
        <v>2.0955085413195267</v>
      </c>
      <c r="AQ235" s="83">
        <f t="shared" si="824"/>
        <v>1.8884474277273415</v>
      </c>
      <c r="AR235" s="83">
        <f t="shared" si="824"/>
        <v>1.6860841693037651</v>
      </c>
      <c r="AS235" s="83">
        <f t="shared" si="824"/>
        <v>1.4901849763025683</v>
      </c>
      <c r="AT235" s="83">
        <f t="shared" si="824"/>
        <v>1.3025812270527011</v>
      </c>
      <c r="AU235" s="83">
        <f t="shared" si="824"/>
        <v>1.1250798067379881</v>
      </c>
      <c r="AV235" s="83">
        <f t="shared" si="824"/>
        <v>0.95936182916623358</v>
      </c>
      <c r="AW235" s="83">
        <f t="shared" si="824"/>
        <v>0.80687921963304621</v>
      </c>
      <c r="AX235" s="83">
        <f t="shared" si="824"/>
        <v>0.66876015608253581</v>
      </c>
      <c r="AY235" s="83">
        <f t="shared" si="824"/>
        <v>0.54573428041532657</v>
      </c>
      <c r="AZ235" s="83">
        <f t="shared" si="824"/>
        <v>0.43808675164619709</v>
      </c>
      <c r="BA235" s="83">
        <f t="shared" si="824"/>
        <v>0.34564682496472221</v>
      </c>
      <c r="BB235" s="83">
        <f t="shared" si="824"/>
        <v>0.26781224952083604</v>
      </c>
      <c r="BC235" s="83">
        <f t="shared" si="824"/>
        <v>0.20360615396874016</v>
      </c>
      <c r="BD235" s="83">
        <f t="shared" si="824"/>
        <v>0.15175905880586285</v>
      </c>
      <c r="BE235" s="83">
        <f t="shared" si="824"/>
        <v>0.11080591215154521</v>
      </c>
      <c r="BF235" s="83">
        <f t="shared" si="824"/>
        <v>7.9186999823730064E-2</v>
      </c>
      <c r="BG235" s="83">
        <f t="shared" si="824"/>
        <v>5.5342279391465417E-2</v>
      </c>
      <c r="BH235" s="83">
        <f t="shared" si="824"/>
        <v>3.7790834929216713E-2</v>
      </c>
      <c r="BI235" s="83">
        <f t="shared" si="824"/>
        <v>2.519020196977774E-2</v>
      </c>
      <c r="BJ235" s="83">
        <f t="shared" si="824"/>
        <v>1.6373628249175182E-2</v>
      </c>
      <c r="BK235" s="83">
        <f t="shared" si="824"/>
        <v>1.0366323556324275E-2</v>
      </c>
      <c r="BL235" s="83">
        <f t="shared" si="824"/>
        <v>6.3839860311744497E-3</v>
      </c>
      <c r="BM235" s="83">
        <f t="shared" si="824"/>
        <v>3.8181708274703813E-3</v>
      </c>
      <c r="BN235" s="83">
        <f t="shared" si="824"/>
        <v>2.2134069708851772E-3</v>
      </c>
      <c r="BO235" s="83">
        <f t="shared" si="824"/>
        <v>1.2405517106821157E-3</v>
      </c>
      <c r="BP235" s="83">
        <f t="shared" si="824"/>
        <v>6.6996880485697605E-4</v>
      </c>
      <c r="BQ235" s="83">
        <f t="shared" si="824"/>
        <v>3.470089301563301E-4</v>
      </c>
      <c r="BR235" s="83">
        <f t="shared" si="824"/>
        <v>1.7119021453231904E-4</v>
      </c>
      <c r="BS235" s="83">
        <f t="shared" si="824"/>
        <v>7.9579734688547065E-5</v>
      </c>
      <c r="BT235" s="83">
        <f t="shared" si="824"/>
        <v>3.4234656768484586E-5</v>
      </c>
      <c r="BU235" s="83">
        <f t="shared" si="824"/>
        <v>1.3177932553340445E-5</v>
      </c>
      <c r="BV235" s="83">
        <f t="shared" si="824"/>
        <v>4.2167842871513227E-6</v>
      </c>
      <c r="BW235" s="83">
        <f t="shared" si="824"/>
        <v>9.0102381776741644E-7</v>
      </c>
      <c r="BX235" s="83">
        <f t="shared" si="824"/>
        <v>0</v>
      </c>
      <c r="BY235" s="83">
        <f t="shared" si="824"/>
        <v>0</v>
      </c>
      <c r="BZ235" s="83">
        <f t="shared" si="824"/>
        <v>0</v>
      </c>
      <c r="CA235" s="83">
        <f t="shared" si="824"/>
        <v>0</v>
      </c>
      <c r="CB235" s="83">
        <f t="shared" si="824"/>
        <v>0</v>
      </c>
      <c r="CC235" s="83">
        <f t="shared" si="824"/>
        <v>0</v>
      </c>
      <c r="CD235" s="83">
        <f t="shared" si="824"/>
        <v>0</v>
      </c>
      <c r="CE235" s="83">
        <f t="shared" si="824"/>
        <v>0</v>
      </c>
      <c r="CF235" s="83">
        <f t="shared" si="824"/>
        <v>0</v>
      </c>
      <c r="CG235" s="83">
        <f t="shared" si="824"/>
        <v>0</v>
      </c>
      <c r="CH235" s="83">
        <f t="shared" si="824"/>
        <v>0</v>
      </c>
      <c r="CI235" s="83">
        <f t="shared" si="824"/>
        <v>0</v>
      </c>
      <c r="CJ235" s="83">
        <f t="shared" si="824"/>
        <v>0</v>
      </c>
      <c r="CS235" s="83"/>
      <c r="CT235" s="83"/>
      <c r="CU235" s="83"/>
      <c r="CV235" s="83"/>
      <c r="CW235" s="83"/>
      <c r="CX235" s="83"/>
      <c r="CY235" s="83"/>
      <c r="CZ235" s="83"/>
      <c r="DA235" s="83"/>
      <c r="DB235" s="83"/>
      <c r="DG235" s="83">
        <f>+$D235*CN211</f>
        <v>5.0988821677525538</v>
      </c>
      <c r="DH235" s="83">
        <f t="shared" ref="DH235:FP235" si="825">+$D235*CO211</f>
        <v>4.689462571181382</v>
      </c>
      <c r="DI235" s="83">
        <f t="shared" si="825"/>
        <v>4.3127361814098624</v>
      </c>
      <c r="DJ235" s="83">
        <f t="shared" si="825"/>
        <v>3.9660851274569819</v>
      </c>
      <c r="DK235" s="83">
        <f t="shared" si="825"/>
        <v>3.6471008714427331</v>
      </c>
      <c r="DL235" s="83">
        <f t="shared" si="825"/>
        <v>3.3535674580769146</v>
      </c>
      <c r="DM235" s="83">
        <f t="shared" si="825"/>
        <v>3.0834461040343446</v>
      </c>
      <c r="DN235" s="83">
        <f t="shared" si="825"/>
        <v>2.8348610200193249</v>
      </c>
      <c r="DO235" s="83">
        <f t="shared" si="825"/>
        <v>2.6060863668978138</v>
      </c>
      <c r="DP235" s="83">
        <f t="shared" si="825"/>
        <v>2.3955342551652268</v>
      </c>
      <c r="DQ235" s="83">
        <f t="shared" si="825"/>
        <v>2.2017437042760157</v>
      </c>
      <c r="DR235" s="83">
        <f t="shared" si="825"/>
        <v>2.0233704850389014</v>
      </c>
      <c r="DS235" s="83">
        <f t="shared" si="825"/>
        <v>1.8591777744249556</v>
      </c>
      <c r="DT235" s="83">
        <f t="shared" si="825"/>
        <v>1.7080275577876916</v>
      </c>
      <c r="DU235" s="83">
        <f t="shared" si="825"/>
        <v>1.5688727186940787</v>
      </c>
      <c r="DV235" s="83">
        <f t="shared" si="825"/>
        <v>1.44074976134913</v>
      </c>
      <c r="DW235" s="83">
        <f t="shared" si="825"/>
        <v>1.3227721149978009</v>
      </c>
      <c r="DX235" s="83">
        <f t="shared" si="825"/>
        <v>1.2141239737368417</v>
      </c>
      <c r="DY235" s="83">
        <f t="shared" si="825"/>
        <v>1.1140546288943143</v>
      </c>
      <c r="DZ235" s="83">
        <f t="shared" si="825"/>
        <v>1.0218732545614455</v>
      </c>
      <c r="EA235" s="83">
        <f t="shared" si="825"/>
        <v>0.93694411001435363</v>
      </c>
      <c r="EB235" s="83">
        <f t="shared" si="825"/>
        <v>0.8586821256637418</v>
      </c>
      <c r="EC235" s="83">
        <f t="shared" si="825"/>
        <v>0.78654884183920026</v>
      </c>
      <c r="ED235" s="83">
        <f t="shared" si="825"/>
        <v>0.72004867216976454</v>
      </c>
      <c r="EE235" s="83">
        <f t="shared" si="825"/>
        <v>0.6587254655809921</v>
      </c>
      <c r="EF235" s="83">
        <f t="shared" si="825"/>
        <v>0.60215934300671337</v>
      </c>
      <c r="EG235" s="83">
        <f t="shared" si="825"/>
        <v>0.54996378682526481</v>
      </c>
      <c r="EH235" s="83">
        <f t="shared" si="825"/>
        <v>0.50178296278869583</v>
      </c>
      <c r="EI235" s="83">
        <f t="shared" si="825"/>
        <v>0.45728925583143065</v>
      </c>
      <c r="EJ235" s="83">
        <f t="shared" si="825"/>
        <v>0.41618100263337959</v>
      </c>
      <c r="EK235" s="83">
        <f t="shared" si="825"/>
        <v>0.37818040518191132</v>
      </c>
      <c r="EL235" s="83">
        <f t="shared" si="825"/>
        <v>0.34303161083692862</v>
      </c>
      <c r="EM235" s="83">
        <f t="shared" si="825"/>
        <v>0.31049894556232721</v>
      </c>
      <c r="EN235" s="83">
        <f t="shared" si="825"/>
        <v>0.28036528805338817</v>
      </c>
      <c r="EO235" s="83">
        <f t="shared" si="825"/>
        <v>0.25243057347060605</v>
      </c>
      <c r="EP235" s="83">
        <f t="shared" si="825"/>
        <v>0.22651041639290601</v>
      </c>
      <c r="EQ235" s="83">
        <f t="shared" si="825"/>
        <v>0.20243484343342005</v>
      </c>
      <c r="ER235" s="83">
        <f t="shared" si="825"/>
        <v>0.18004712672477075</v>
      </c>
      <c r="ES235" s="83">
        <f t="shared" si="825"/>
        <v>0.15920271018345436</v>
      </c>
      <c r="ET235" s="83">
        <f t="shared" si="825"/>
        <v>0.13976822110930989</v>
      </c>
      <c r="EU235" s="83">
        <f t="shared" si="825"/>
        <v>0.12162056027071826</v>
      </c>
      <c r="EV235" s="83">
        <f t="shared" si="825"/>
        <v>0.10464606417322005</v>
      </c>
      <c r="EW235" s="83">
        <f t="shared" si="825"/>
        <v>8.8739733712488111E-2</v>
      </c>
      <c r="EX235" s="83">
        <f t="shared" si="825"/>
        <v>7.3804523875539735E-2</v>
      </c>
      <c r="EY235" s="83">
        <f t="shared" si="825"/>
        <v>5.9750689579949258E-2</v>
      </c>
      <c r="EZ235" s="83">
        <f t="shared" si="825"/>
        <v>4.6495183132584134E-2</v>
      </c>
      <c r="FA235" s="83">
        <f t="shared" si="825"/>
        <v>3.3961099149769441E-2</v>
      </c>
      <c r="FB235" s="83">
        <f t="shared" si="825"/>
        <v>2.2077163112291603E-2</v>
      </c>
      <c r="FC235" s="83">
        <f t="shared" si="825"/>
        <v>1.0777260033592148E-2</v>
      </c>
      <c r="FD235" s="83">
        <f t="shared" si="825"/>
        <v>0</v>
      </c>
      <c r="FE235" s="83">
        <f t="shared" si="825"/>
        <v>0</v>
      </c>
      <c r="FF235" s="83">
        <f t="shared" si="825"/>
        <v>0</v>
      </c>
      <c r="FG235" s="83">
        <f t="shared" si="825"/>
        <v>0</v>
      </c>
      <c r="FH235" s="83">
        <f t="shared" si="825"/>
        <v>0</v>
      </c>
      <c r="FI235" s="83">
        <f t="shared" si="825"/>
        <v>0</v>
      </c>
      <c r="FJ235" s="83">
        <f t="shared" si="825"/>
        <v>0</v>
      </c>
      <c r="FK235" s="83">
        <f t="shared" si="825"/>
        <v>0</v>
      </c>
      <c r="FL235" s="83">
        <f t="shared" si="825"/>
        <v>0</v>
      </c>
      <c r="FM235" s="83">
        <f t="shared" si="825"/>
        <v>0</v>
      </c>
      <c r="FN235" s="83">
        <f t="shared" si="825"/>
        <v>0</v>
      </c>
      <c r="FO235" s="83">
        <f t="shared" si="825"/>
        <v>0</v>
      </c>
      <c r="FP235" s="83">
        <f t="shared" si="825"/>
        <v>0</v>
      </c>
    </row>
    <row r="236" spans="1:172">
      <c r="A236" s="80">
        <v>1972</v>
      </c>
      <c r="D236" s="99">
        <f>Data!CF36</f>
        <v>3.5021069473718645</v>
      </c>
      <c r="M236" s="83"/>
      <c r="N236" s="83"/>
      <c r="O236" s="83"/>
      <c r="P236" s="83"/>
      <c r="Q236" s="83"/>
      <c r="R236" s="83"/>
      <c r="S236" s="83"/>
      <c r="T236" s="83"/>
      <c r="U236" s="83"/>
      <c r="V236" s="83"/>
      <c r="AB236" s="83">
        <f>+$D236*H211</f>
        <v>3.5021069473718645</v>
      </c>
      <c r="AC236" s="83">
        <f t="shared" ref="AC236:CJ236" si="826">+$D236*I211</f>
        <v>3.3781132753706067</v>
      </c>
      <c r="AD236" s="83">
        <f t="shared" si="826"/>
        <v>3.2519239228007657</v>
      </c>
      <c r="AE236" s="83">
        <f t="shared" si="826"/>
        <v>3.1235188376087075</v>
      </c>
      <c r="AF236" s="83">
        <f t="shared" si="826"/>
        <v>2.9928864048069443</v>
      </c>
      <c r="AG236" s="83">
        <f t="shared" si="826"/>
        <v>2.8600280265987572</v>
      </c>
      <c r="AH236" s="83">
        <f t="shared" si="826"/>
        <v>2.7249646387736877</v>
      </c>
      <c r="AI236" s="83">
        <f t="shared" si="826"/>
        <v>2.5877456329806749</v>
      </c>
      <c r="AJ236" s="83">
        <f t="shared" si="826"/>
        <v>2.4484605709232166</v>
      </c>
      <c r="AK236" s="83">
        <f t="shared" si="826"/>
        <v>2.3072538642414124</v>
      </c>
      <c r="AL236" s="83">
        <f t="shared" si="826"/>
        <v>2.1643422212480723</v>
      </c>
      <c r="AM236" s="83">
        <f t="shared" si="826"/>
        <v>2.0200341192467972</v>
      </c>
      <c r="AN236" s="83">
        <f t="shared" si="826"/>
        <v>1.8747498768565765</v>
      </c>
      <c r="AO236" s="83">
        <f t="shared" si="826"/>
        <v>1.7290401523536412</v>
      </c>
      <c r="AP236" s="83">
        <f t="shared" si="826"/>
        <v>1.5836000123185745</v>
      </c>
      <c r="AQ236" s="83">
        <f t="shared" si="826"/>
        <v>1.4392752723812972</v>
      </c>
      <c r="AR236" s="83">
        <f t="shared" si="826"/>
        <v>1.2970577940038015</v>
      </c>
      <c r="AS236" s="83">
        <f t="shared" si="826"/>
        <v>1.1580669819195151</v>
      </c>
      <c r="AT236" s="83">
        <f t="shared" si="826"/>
        <v>1.0235159367643709</v>
      </c>
      <c r="AU236" s="83">
        <f t="shared" si="826"/>
        <v>0.89466251909644301</v>
      </c>
      <c r="AV236" s="83">
        <f t="shared" si="826"/>
        <v>0.77274776664658862</v>
      </c>
      <c r="AW236" s="83">
        <f t="shared" si="826"/>
        <v>0.65892633256268163</v>
      </c>
      <c r="AX236" s="83">
        <f t="shared" si="826"/>
        <v>0.55419545457203689</v>
      </c>
      <c r="AY236" s="83">
        <f t="shared" si="826"/>
        <v>0.4593300083603345</v>
      </c>
      <c r="AZ236" s="83">
        <f t="shared" si="826"/>
        <v>0.37483113984254185</v>
      </c>
      <c r="BA236" s="83">
        <f t="shared" si="826"/>
        <v>0.30089470711733746</v>
      </c>
      <c r="BB236" s="83">
        <f t="shared" si="826"/>
        <v>0.23740343612990999</v>
      </c>
      <c r="BC236" s="83">
        <f t="shared" si="826"/>
        <v>0.18394367800258674</v>
      </c>
      <c r="BD236" s="83">
        <f t="shared" si="826"/>
        <v>0.13984448019827125</v>
      </c>
      <c r="BE236" s="83">
        <f t="shared" si="826"/>
        <v>0.10423391572605957</v>
      </c>
      <c r="BF236" s="83">
        <f t="shared" si="826"/>
        <v>7.6105731018853207E-2</v>
      </c>
      <c r="BG236" s="83">
        <f t="shared" si="826"/>
        <v>5.4388654826760828E-2</v>
      </c>
      <c r="BH236" s="83">
        <f t="shared" si="826"/>
        <v>3.8011190446017681E-2</v>
      </c>
      <c r="BI236" s="83">
        <f t="shared" si="826"/>
        <v>2.5956188277817822E-2</v>
      </c>
      <c r="BJ236" s="83">
        <f t="shared" si="826"/>
        <v>1.7301592470991233E-2</v>
      </c>
      <c r="BK236" s="83">
        <f t="shared" si="826"/>
        <v>1.1246033024213908E-2</v>
      </c>
      <c r="BL236" s="83">
        <f t="shared" si="826"/>
        <v>7.1199868031682012E-3</v>
      </c>
      <c r="BM236" s="83">
        <f t="shared" si="826"/>
        <v>4.3847653458435384E-3</v>
      </c>
      <c r="BN236" s="83">
        <f t="shared" si="826"/>
        <v>2.6224655014984301E-3</v>
      </c>
      <c r="BO236" s="83">
        <f t="shared" si="826"/>
        <v>1.5202524151514134E-3</v>
      </c>
      <c r="BP236" s="83">
        <f t="shared" si="826"/>
        <v>8.5205827897545704E-4</v>
      </c>
      <c r="BQ236" s="83">
        <f t="shared" si="826"/>
        <v>4.6016015448464967E-4</v>
      </c>
      <c r="BR236" s="83">
        <f t="shared" si="826"/>
        <v>2.3833898198047902E-4</v>
      </c>
      <c r="BS236" s="83">
        <f t="shared" si="826"/>
        <v>1.1757997535761238E-4</v>
      </c>
      <c r="BT236" s="83">
        <f t="shared" si="826"/>
        <v>5.4658400126475617E-5</v>
      </c>
      <c r="BU236" s="83">
        <f t="shared" si="826"/>
        <v>2.3513669342676103E-5</v>
      </c>
      <c r="BV236" s="83">
        <f t="shared" si="826"/>
        <v>9.0511072091303692E-6</v>
      </c>
      <c r="BW236" s="83">
        <f t="shared" si="826"/>
        <v>2.89624844460964E-6</v>
      </c>
      <c r="BX236" s="83">
        <f t="shared" si="826"/>
        <v>6.1885755899741434E-7</v>
      </c>
      <c r="BY236" s="83">
        <f t="shared" si="826"/>
        <v>0</v>
      </c>
      <c r="BZ236" s="83">
        <f t="shared" si="826"/>
        <v>0</v>
      </c>
      <c r="CA236" s="83">
        <f t="shared" si="826"/>
        <v>0</v>
      </c>
      <c r="CB236" s="83">
        <f t="shared" si="826"/>
        <v>0</v>
      </c>
      <c r="CC236" s="83">
        <f t="shared" si="826"/>
        <v>0</v>
      </c>
      <c r="CD236" s="83">
        <f t="shared" si="826"/>
        <v>0</v>
      </c>
      <c r="CE236" s="83">
        <f t="shared" si="826"/>
        <v>0</v>
      </c>
      <c r="CF236" s="83">
        <f t="shared" si="826"/>
        <v>0</v>
      </c>
      <c r="CG236" s="83">
        <f t="shared" si="826"/>
        <v>0</v>
      </c>
      <c r="CH236" s="83">
        <f t="shared" si="826"/>
        <v>0</v>
      </c>
      <c r="CI236" s="83">
        <f t="shared" si="826"/>
        <v>0</v>
      </c>
      <c r="CJ236" s="83">
        <f t="shared" si="826"/>
        <v>0</v>
      </c>
      <c r="CS236" s="83"/>
      <c r="CT236" s="83"/>
      <c r="CU236" s="83"/>
      <c r="CV236" s="83"/>
      <c r="CW236" s="83"/>
      <c r="CX236" s="83"/>
      <c r="CY236" s="83"/>
      <c r="CZ236" s="83"/>
      <c r="DA236" s="83"/>
      <c r="DB236" s="83"/>
      <c r="DH236" s="83">
        <f>+$D236*CN211</f>
        <v>3.5021069473718645</v>
      </c>
      <c r="DI236" s="83">
        <f t="shared" ref="DI236:FP236" si="827">+$D236*CO211</f>
        <v>3.2209019368677523</v>
      </c>
      <c r="DJ236" s="83">
        <f t="shared" si="827"/>
        <v>2.962151869015393</v>
      </c>
      <c r="DK236" s="83">
        <f t="shared" si="827"/>
        <v>2.7240586900751032</v>
      </c>
      <c r="DL236" s="83">
        <f t="shared" si="827"/>
        <v>2.5049681242732773</v>
      </c>
      <c r="DM236" s="83">
        <f t="shared" si="827"/>
        <v>2.3033581689117635</v>
      </c>
      <c r="DN236" s="83">
        <f t="shared" si="827"/>
        <v>2.1178285097623841</v>
      </c>
      <c r="DO236" s="83">
        <f t="shared" si="827"/>
        <v>1.947090783119499</v>
      </c>
      <c r="DP236" s="83">
        <f t="shared" si="827"/>
        <v>1.789959616773567</v>
      </c>
      <c r="DQ236" s="83">
        <f t="shared" si="827"/>
        <v>1.6453443875874558</v>
      </c>
      <c r="DR236" s="83">
        <f t="shared" si="827"/>
        <v>1.5122416383424644</v>
      </c>
      <c r="DS236" s="83">
        <f t="shared" si="827"/>
        <v>1.3897281011075522</v>
      </c>
      <c r="DT236" s="83">
        <f t="shared" si="827"/>
        <v>1.2769542786047328</v>
      </c>
      <c r="DU236" s="83">
        <f t="shared" si="827"/>
        <v>1.1731385389255697</v>
      </c>
      <c r="DV236" s="83">
        <f t="shared" si="827"/>
        <v>1.0775616825251091</v>
      </c>
      <c r="DW236" s="83">
        <f t="shared" si="827"/>
        <v>0.9895619437052281</v>
      </c>
      <c r="DX236" s="83">
        <f t="shared" si="827"/>
        <v>0.90853039182222295</v>
      </c>
      <c r="DY236" s="83">
        <f t="shared" si="827"/>
        <v>0.83390670023439439</v>
      </c>
      <c r="DZ236" s="83">
        <f t="shared" si="827"/>
        <v>0.76517525356391047</v>
      </c>
      <c r="EA236" s="83">
        <f t="shared" si="827"/>
        <v>0.70186156620099582</v>
      </c>
      <c r="EB236" s="83">
        <f t="shared" si="827"/>
        <v>0.64352898714400242</v>
      </c>
      <c r="EC236" s="83">
        <f t="shared" si="827"/>
        <v>0.58977566826113181</v>
      </c>
      <c r="ED236" s="83">
        <f t="shared" si="827"/>
        <v>0.54023177489243668</v>
      </c>
      <c r="EE236" s="83">
        <f t="shared" si="827"/>
        <v>0.49455691939692509</v>
      </c>
      <c r="EF236" s="83">
        <f t="shared" si="827"/>
        <v>0.45243779980089011</v>
      </c>
      <c r="EG236" s="83">
        <f t="shared" si="827"/>
        <v>0.41358602713076636</v>
      </c>
      <c r="EH236" s="83">
        <f t="shared" si="827"/>
        <v>0.37773612632681031</v>
      </c>
      <c r="EI236" s="83">
        <f t="shared" si="827"/>
        <v>0.34464369684183105</v>
      </c>
      <c r="EJ236" s="83">
        <f t="shared" si="827"/>
        <v>0.31408372014049685</v>
      </c>
      <c r="EK236" s="83">
        <f t="shared" si="827"/>
        <v>0.28584900233710975</v>
      </c>
      <c r="EL236" s="83">
        <f t="shared" si="827"/>
        <v>0.25974874115030777</v>
      </c>
      <c r="EM236" s="83">
        <f t="shared" si="827"/>
        <v>0.23560720721845668</v>
      </c>
      <c r="EN236" s="83">
        <f t="shared" si="827"/>
        <v>0.2132625306155605</v>
      </c>
      <c r="EO236" s="83">
        <f t="shared" si="827"/>
        <v>0.19256558413987931</v>
      </c>
      <c r="EP236" s="83">
        <f t="shared" si="827"/>
        <v>0.17337895562119515</v>
      </c>
      <c r="EQ236" s="83">
        <f t="shared" si="827"/>
        <v>0.15557600211250591</v>
      </c>
      <c r="ER236" s="83">
        <f t="shared" si="827"/>
        <v>0.13903997940215215</v>
      </c>
      <c r="ES236" s="83">
        <f t="shared" si="827"/>
        <v>0.12366324080697252</v>
      </c>
      <c r="ET236" s="83">
        <f t="shared" si="827"/>
        <v>0.10934649968968696</v>
      </c>
      <c r="EU236" s="83">
        <f t="shared" si="827"/>
        <v>9.5998150587675135E-2</v>
      </c>
      <c r="EV236" s="83">
        <f t="shared" si="827"/>
        <v>8.3533644248750774E-2</v>
      </c>
      <c r="EW236" s="83">
        <f t="shared" si="827"/>
        <v>7.1874912245263933E-2</v>
      </c>
      <c r="EX236" s="83">
        <f t="shared" si="827"/>
        <v>6.0949837183512587E-2</v>
      </c>
      <c r="EY236" s="83">
        <f t="shared" si="827"/>
        <v>5.0691764843416136E-2</v>
      </c>
      <c r="EZ236" s="83">
        <f t="shared" si="827"/>
        <v>4.103905487591078E-2</v>
      </c>
      <c r="FA236" s="83">
        <f t="shared" si="827"/>
        <v>3.1934666954604576E-2</v>
      </c>
      <c r="FB236" s="83">
        <f t="shared" si="827"/>
        <v>2.3325779525753525E-2</v>
      </c>
      <c r="FC236" s="83">
        <f t="shared" si="827"/>
        <v>1.5163438528311254E-2</v>
      </c>
      <c r="FD236" s="83">
        <f t="shared" si="827"/>
        <v>7.4022336652490878E-3</v>
      </c>
      <c r="FE236" s="83">
        <f t="shared" si="827"/>
        <v>0</v>
      </c>
      <c r="FF236" s="83">
        <f t="shared" si="827"/>
        <v>0</v>
      </c>
      <c r="FG236" s="83">
        <f t="shared" si="827"/>
        <v>0</v>
      </c>
      <c r="FH236" s="83">
        <f t="shared" si="827"/>
        <v>0</v>
      </c>
      <c r="FI236" s="83">
        <f t="shared" si="827"/>
        <v>0</v>
      </c>
      <c r="FJ236" s="83">
        <f t="shared" si="827"/>
        <v>0</v>
      </c>
      <c r="FK236" s="83">
        <f t="shared" si="827"/>
        <v>0</v>
      </c>
      <c r="FL236" s="83">
        <f t="shared" si="827"/>
        <v>0</v>
      </c>
      <c r="FM236" s="83">
        <f t="shared" si="827"/>
        <v>0</v>
      </c>
      <c r="FN236" s="83">
        <f t="shared" si="827"/>
        <v>0</v>
      </c>
      <c r="FO236" s="83">
        <f t="shared" si="827"/>
        <v>0</v>
      </c>
      <c r="FP236" s="83">
        <f t="shared" si="827"/>
        <v>0</v>
      </c>
    </row>
    <row r="237" spans="1:172">
      <c r="A237" s="80">
        <v>1973</v>
      </c>
      <c r="D237" s="99">
        <f>Data!CF37</f>
        <v>4.2206137450941181</v>
      </c>
      <c r="M237" s="83"/>
      <c r="N237" s="83"/>
      <c r="O237" s="83"/>
      <c r="P237" s="83"/>
      <c r="Q237" s="83"/>
      <c r="R237" s="83"/>
      <c r="S237" s="83"/>
      <c r="T237" s="83"/>
      <c r="U237" s="83"/>
      <c r="V237" s="83"/>
      <c r="AC237" s="83">
        <f>+$D237*H211</f>
        <v>4.2206137450941181</v>
      </c>
      <c r="AD237" s="83">
        <f t="shared" ref="AD237:CJ237" si="828">+$D237*I211</f>
        <v>4.0711810166773201</v>
      </c>
      <c r="AE237" s="83">
        <f t="shared" si="828"/>
        <v>3.9191021327527498</v>
      </c>
      <c r="AF237" s="83">
        <f t="shared" si="828"/>
        <v>3.7643529273042171</v>
      </c>
      <c r="AG237" s="83">
        <f t="shared" si="828"/>
        <v>3.6069194023651909</v>
      </c>
      <c r="AH237" s="83">
        <f t="shared" si="828"/>
        <v>3.4468032478207973</v>
      </c>
      <c r="AI237" s="83">
        <f t="shared" si="828"/>
        <v>3.2840296947340599</v>
      </c>
      <c r="AJ237" s="83">
        <f t="shared" si="828"/>
        <v>3.1186582681496273</v>
      </c>
      <c r="AK237" s="83">
        <f t="shared" si="828"/>
        <v>2.9507969046218347</v>
      </c>
      <c r="AL237" s="83">
        <f t="shared" si="828"/>
        <v>2.7806196438822832</v>
      </c>
      <c r="AM237" s="83">
        <f t="shared" si="828"/>
        <v>2.608387655020743</v>
      </c>
      <c r="AN237" s="83">
        <f t="shared" si="828"/>
        <v>2.4344727038248353</v>
      </c>
      <c r="AO237" s="83">
        <f t="shared" si="828"/>
        <v>2.2593813432260634</v>
      </c>
      <c r="AP237" s="83">
        <f t="shared" si="828"/>
        <v>2.0837772068382594</v>
      </c>
      <c r="AQ237" s="83">
        <f t="shared" si="828"/>
        <v>1.9084979639867312</v>
      </c>
      <c r="AR237" s="83">
        <f t="shared" si="828"/>
        <v>1.7345629613468116</v>
      </c>
      <c r="AS237" s="83">
        <f t="shared" si="828"/>
        <v>1.5631675547950117</v>
      </c>
      <c r="AT237" s="83">
        <f t="shared" si="828"/>
        <v>1.3956608107862478</v>
      </c>
      <c r="AU237" s="83">
        <f t="shared" si="828"/>
        <v>1.2335047147182081</v>
      </c>
      <c r="AV237" s="83">
        <f t="shared" si="828"/>
        <v>1.0782151950421366</v>
      </c>
      <c r="AW237" s="83">
        <f t="shared" si="828"/>
        <v>0.93128790594100075</v>
      </c>
      <c r="AX237" s="83">
        <f t="shared" si="828"/>
        <v>0.79411439399517836</v>
      </c>
      <c r="AY237" s="83">
        <f t="shared" si="828"/>
        <v>0.66789649436341292</v>
      </c>
      <c r="AZ237" s="83">
        <f t="shared" si="828"/>
        <v>0.5535680594433805</v>
      </c>
      <c r="BA237" s="83">
        <f t="shared" si="828"/>
        <v>0.45173305232609851</v>
      </c>
      <c r="BB237" s="83">
        <f t="shared" si="828"/>
        <v>0.36262751417073019</v>
      </c>
      <c r="BC237" s="83">
        <f t="shared" si="828"/>
        <v>0.28611011049060275</v>
      </c>
      <c r="BD237" s="83">
        <f t="shared" si="828"/>
        <v>0.22168232648734368</v>
      </c>
      <c r="BE237" s="83">
        <f t="shared" si="828"/>
        <v>0.168535554216384</v>
      </c>
      <c r="BF237" s="83">
        <f t="shared" si="828"/>
        <v>0.12561897852620768</v>
      </c>
      <c r="BG237" s="83">
        <f t="shared" si="828"/>
        <v>9.1719898691175014E-2</v>
      </c>
      <c r="BH237" s="83">
        <f t="shared" si="828"/>
        <v>6.5547257005178952E-2</v>
      </c>
      <c r="BI237" s="83">
        <f t="shared" si="828"/>
        <v>4.58097240531865E-2</v>
      </c>
      <c r="BJ237" s="83">
        <f t="shared" si="828"/>
        <v>3.1281467602758579E-2</v>
      </c>
      <c r="BK237" s="83">
        <f t="shared" si="828"/>
        <v>2.0851258997068165E-2</v>
      </c>
      <c r="BL237" s="83">
        <f t="shared" si="828"/>
        <v>1.355331583902643E-2</v>
      </c>
      <c r="BM237" s="83">
        <f t="shared" si="828"/>
        <v>8.5807528490504329E-3</v>
      </c>
      <c r="BN237" s="83">
        <f t="shared" si="828"/>
        <v>5.284362004297904E-3</v>
      </c>
      <c r="BO237" s="83">
        <f t="shared" si="828"/>
        <v>3.1605014090062668E-3</v>
      </c>
      <c r="BP237" s="83">
        <f t="shared" si="828"/>
        <v>1.8321537108441914E-3</v>
      </c>
      <c r="BQ237" s="83">
        <f t="shared" si="828"/>
        <v>1.0268700921780263E-3</v>
      </c>
      <c r="BR237" s="83">
        <f t="shared" si="828"/>
        <v>5.5456852179229608E-4</v>
      </c>
      <c r="BS237" s="83">
        <f t="shared" si="828"/>
        <v>2.8723759681109921E-4</v>
      </c>
      <c r="BT237" s="83">
        <f t="shared" si="828"/>
        <v>1.417031711480375E-4</v>
      </c>
      <c r="BU237" s="83">
        <f t="shared" si="828"/>
        <v>6.5872344370230759E-5</v>
      </c>
      <c r="BV237" s="83">
        <f t="shared" si="828"/>
        <v>2.8337831344577468E-5</v>
      </c>
      <c r="BW237" s="83">
        <f t="shared" si="828"/>
        <v>1.0908069933113831E-5</v>
      </c>
      <c r="BX237" s="83">
        <f t="shared" si="828"/>
        <v>3.4904547971329932E-6</v>
      </c>
      <c r="BY237" s="83">
        <f t="shared" si="828"/>
        <v>7.4582494452946683E-7</v>
      </c>
      <c r="BZ237" s="83">
        <f t="shared" si="828"/>
        <v>0</v>
      </c>
      <c r="CA237" s="83">
        <f t="shared" si="828"/>
        <v>0</v>
      </c>
      <c r="CB237" s="83">
        <f t="shared" si="828"/>
        <v>0</v>
      </c>
      <c r="CC237" s="83">
        <f t="shared" si="828"/>
        <v>0</v>
      </c>
      <c r="CD237" s="83">
        <f t="shared" si="828"/>
        <v>0</v>
      </c>
      <c r="CE237" s="83">
        <f t="shared" si="828"/>
        <v>0</v>
      </c>
      <c r="CF237" s="83">
        <f t="shared" si="828"/>
        <v>0</v>
      </c>
      <c r="CG237" s="83">
        <f t="shared" si="828"/>
        <v>0</v>
      </c>
      <c r="CH237" s="83">
        <f t="shared" si="828"/>
        <v>0</v>
      </c>
      <c r="CI237" s="83">
        <f t="shared" si="828"/>
        <v>0</v>
      </c>
      <c r="CJ237" s="83">
        <f t="shared" si="828"/>
        <v>0</v>
      </c>
      <c r="CS237" s="83"/>
      <c r="CT237" s="83"/>
      <c r="CU237" s="83"/>
      <c r="CV237" s="83"/>
      <c r="CW237" s="83"/>
      <c r="CX237" s="83"/>
      <c r="CY237" s="83"/>
      <c r="CZ237" s="83"/>
      <c r="DA237" s="83"/>
      <c r="DB237" s="83"/>
      <c r="DI237" s="83">
        <f>+$D237*CN211</f>
        <v>4.2206137450941181</v>
      </c>
      <c r="DJ237" s="83">
        <f t="shared" ref="DJ237:FP237" si="829">+$D237*CO211</f>
        <v>3.8817155474209537</v>
      </c>
      <c r="DK237" s="83">
        <f t="shared" si="829"/>
        <v>3.5698792416390157</v>
      </c>
      <c r="DL237" s="83">
        <f t="shared" si="829"/>
        <v>3.2829378778400997</v>
      </c>
      <c r="DM237" s="83">
        <f t="shared" si="829"/>
        <v>3.0188977821663889</v>
      </c>
      <c r="DN237" s="83">
        <f t="shared" si="829"/>
        <v>2.7759246915287141</v>
      </c>
      <c r="DO237" s="83">
        <f t="shared" si="829"/>
        <v>2.5523309974194772</v>
      </c>
      <c r="DP237" s="83">
        <f t="shared" si="829"/>
        <v>2.3465640100875036</v>
      </c>
      <c r="DQ237" s="83">
        <f t="shared" si="829"/>
        <v>2.1571951614405487</v>
      </c>
      <c r="DR237" s="83">
        <f t="shared" si="829"/>
        <v>1.9829100715717538</v>
      </c>
      <c r="DS237" s="83">
        <f t="shared" si="829"/>
        <v>1.8224994098143203</v>
      </c>
      <c r="DT237" s="83">
        <f t="shared" si="829"/>
        <v>1.6748504867562133</v>
      </c>
      <c r="DU237" s="83">
        <f t="shared" si="829"/>
        <v>1.5389395187318367</v>
      </c>
      <c r="DV237" s="83">
        <f t="shared" si="829"/>
        <v>1.4138245109860548</v>
      </c>
      <c r="DW237" s="83">
        <f t="shared" si="829"/>
        <v>1.2986387100100465</v>
      </c>
      <c r="DX237" s="83">
        <f t="shared" si="829"/>
        <v>1.1925845795082335</v>
      </c>
      <c r="DY237" s="83">
        <f t="shared" si="829"/>
        <v>1.0949282580985251</v>
      </c>
      <c r="DZ237" s="83">
        <f t="shared" si="829"/>
        <v>1.0049944601996312</v>
      </c>
      <c r="EA237" s="83">
        <f t="shared" si="829"/>
        <v>0.92216178464260889</v>
      </c>
      <c r="EB237" s="83">
        <f t="shared" si="829"/>
        <v>0.84585839838050603</v>
      </c>
      <c r="EC237" s="83">
        <f t="shared" si="829"/>
        <v>0.77555806527974369</v>
      </c>
      <c r="ED237" s="83">
        <f t="shared" si="829"/>
        <v>0.71077649237782947</v>
      </c>
      <c r="EE237" s="83">
        <f t="shared" si="829"/>
        <v>0.65106796820088675</v>
      </c>
      <c r="EF237" s="83">
        <f t="shared" si="829"/>
        <v>0.59602226976663097</v>
      </c>
      <c r="EG237" s="83">
        <f t="shared" si="829"/>
        <v>0.54526181676798857</v>
      </c>
      <c r="EH237" s="83">
        <f t="shared" si="829"/>
        <v>0.49843905315254483</v>
      </c>
      <c r="EI237" s="83">
        <f t="shared" si="829"/>
        <v>0.45523403789537625</v>
      </c>
      <c r="EJ237" s="83">
        <f t="shared" si="829"/>
        <v>0.41535222821858264</v>
      </c>
      <c r="EK237" s="83">
        <f t="shared" si="829"/>
        <v>0.37852243985012612</v>
      </c>
      <c r="EL237" s="83">
        <f t="shared" si="829"/>
        <v>0.34449497014670716</v>
      </c>
      <c r="EM237" s="83">
        <f t="shared" si="829"/>
        <v>0.31303987103894537</v>
      </c>
      <c r="EN237" s="83">
        <f t="shared" si="829"/>
        <v>0.28394535979996366</v>
      </c>
      <c r="EO237" s="83">
        <f t="shared" si="829"/>
        <v>0.25701635659786565</v>
      </c>
      <c r="EP237" s="83">
        <f t="shared" si="829"/>
        <v>0.23207313867521157</v>
      </c>
      <c r="EQ237" s="83">
        <f t="shared" si="829"/>
        <v>0.20895010181057677</v>
      </c>
      <c r="ER237" s="83">
        <f t="shared" si="829"/>
        <v>0.18749462046428803</v>
      </c>
      <c r="ES237" s="83">
        <f t="shared" si="829"/>
        <v>0.16756599869764474</v>
      </c>
      <c r="ET237" s="83">
        <f t="shared" si="829"/>
        <v>0.14903450458715287</v>
      </c>
      <c r="EU237" s="83">
        <f t="shared" si="829"/>
        <v>0.13178048143691315</v>
      </c>
      <c r="EV237" s="83">
        <f t="shared" si="829"/>
        <v>0.11569352962736187</v>
      </c>
      <c r="EW237" s="83">
        <f t="shared" si="829"/>
        <v>0.10067175343079078</v>
      </c>
      <c r="EX237" s="83">
        <f t="shared" si="829"/>
        <v>8.6621067576890073E-2</v>
      </c>
      <c r="EY237" s="83">
        <f t="shared" si="829"/>
        <v>7.3454558768123956E-2</v>
      </c>
      <c r="EZ237" s="83">
        <f t="shared" si="829"/>
        <v>6.1091897727954515E-2</v>
      </c>
      <c r="FA237" s="83">
        <f t="shared" si="829"/>
        <v>4.9458797717449848E-2</v>
      </c>
      <c r="FB237" s="83">
        <f t="shared" si="829"/>
        <v>3.8486515780094828E-2</v>
      </c>
      <c r="FC237" s="83">
        <f t="shared" si="829"/>
        <v>2.811139327292984E-2</v>
      </c>
      <c r="FD237" s="83">
        <f t="shared" si="829"/>
        <v>1.8274432516547756E-2</v>
      </c>
      <c r="FE237" s="83">
        <f t="shared" si="829"/>
        <v>8.9209066488943368E-3</v>
      </c>
      <c r="FF237" s="83">
        <f t="shared" si="829"/>
        <v>0</v>
      </c>
      <c r="FG237" s="83">
        <f t="shared" si="829"/>
        <v>0</v>
      </c>
      <c r="FH237" s="83">
        <f t="shared" si="829"/>
        <v>0</v>
      </c>
      <c r="FI237" s="83">
        <f t="shared" si="829"/>
        <v>0</v>
      </c>
      <c r="FJ237" s="83">
        <f t="shared" si="829"/>
        <v>0</v>
      </c>
      <c r="FK237" s="83">
        <f t="shared" si="829"/>
        <v>0</v>
      </c>
      <c r="FL237" s="83">
        <f t="shared" si="829"/>
        <v>0</v>
      </c>
      <c r="FM237" s="83">
        <f t="shared" si="829"/>
        <v>0</v>
      </c>
      <c r="FN237" s="83">
        <f t="shared" si="829"/>
        <v>0</v>
      </c>
      <c r="FO237" s="83">
        <f t="shared" si="829"/>
        <v>0</v>
      </c>
      <c r="FP237" s="83">
        <f t="shared" si="829"/>
        <v>0</v>
      </c>
    </row>
    <row r="238" spans="1:172">
      <c r="A238" s="80">
        <v>1974</v>
      </c>
      <c r="D238" s="99">
        <f>Data!CF38</f>
        <v>4.6566894011727316</v>
      </c>
      <c r="M238" s="83"/>
      <c r="N238" s="83"/>
      <c r="O238" s="83"/>
      <c r="P238" s="83"/>
      <c r="Q238" s="83"/>
      <c r="R238" s="83"/>
      <c r="S238" s="83"/>
      <c r="T238" s="83"/>
      <c r="U238" s="83"/>
      <c r="V238" s="83"/>
      <c r="AD238" s="83">
        <f>+$D238*H211</f>
        <v>4.6566894011727316</v>
      </c>
      <c r="AE238" s="83">
        <f t="shared" ref="AE238:CJ238" si="830">+$D238*I211</f>
        <v>4.4918172179705449</v>
      </c>
      <c r="AF238" s="83">
        <f t="shared" si="830"/>
        <v>4.3240254773174485</v>
      </c>
      <c r="AG238" s="83">
        <f t="shared" si="830"/>
        <v>4.1532875163539025</v>
      </c>
      <c r="AH238" s="83">
        <f t="shared" si="830"/>
        <v>3.979587890837359</v>
      </c>
      <c r="AI238" s="83">
        <f t="shared" si="830"/>
        <v>3.8029284652526125</v>
      </c>
      <c r="AJ238" s="83">
        <f t="shared" si="830"/>
        <v>3.6233370775471414</v>
      </c>
      <c r="AK238" s="83">
        <f t="shared" si="830"/>
        <v>3.4408794029192138</v>
      </c>
      <c r="AL238" s="83">
        <f t="shared" si="830"/>
        <v>3.2556745299751144</v>
      </c>
      <c r="AM238" s="83">
        <f t="shared" si="830"/>
        <v>3.0679144803075498</v>
      </c>
      <c r="AN238" s="83">
        <f t="shared" si="830"/>
        <v>2.8778874071107463</v>
      </c>
      <c r="AO238" s="83">
        <f t="shared" si="830"/>
        <v>2.6860034871759226</v>
      </c>
      <c r="AP238" s="83">
        <f t="shared" si="830"/>
        <v>2.4928216107047718</v>
      </c>
      <c r="AQ238" s="83">
        <f t="shared" si="830"/>
        <v>2.2990739782260401</v>
      </c>
      <c r="AR238" s="83">
        <f t="shared" si="830"/>
        <v>2.1056848074256949</v>
      </c>
      <c r="AS238" s="83">
        <f t="shared" si="830"/>
        <v>1.9137787643229036</v>
      </c>
      <c r="AT238" s="83">
        <f t="shared" si="830"/>
        <v>1.7246747094855759</v>
      </c>
      <c r="AU238" s="83">
        <f t="shared" si="830"/>
        <v>1.5398610955041403</v>
      </c>
      <c r="AV238" s="83">
        <f t="shared" si="830"/>
        <v>1.3609509607462986</v>
      </c>
      <c r="AW238" s="83">
        <f t="shared" si="830"/>
        <v>1.189616860053168</v>
      </c>
      <c r="AX238" s="83">
        <f t="shared" si="830"/>
        <v>1.0275089792513337</v>
      </c>
      <c r="AY238" s="83">
        <f t="shared" si="830"/>
        <v>0.876162640121808</v>
      </c>
      <c r="AZ238" s="83">
        <f t="shared" si="830"/>
        <v>0.73690385195700303</v>
      </c>
      <c r="BA238" s="83">
        <f t="shared" si="830"/>
        <v>0.61076295319231177</v>
      </c>
      <c r="BB238" s="83">
        <f t="shared" si="830"/>
        <v>0.49840630864917984</v>
      </c>
      <c r="BC238" s="83">
        <f t="shared" si="830"/>
        <v>0.40009434736245869</v>
      </c>
      <c r="BD238" s="83">
        <f t="shared" si="830"/>
        <v>0.31567113210456521</v>
      </c>
      <c r="BE238" s="83">
        <f t="shared" si="830"/>
        <v>0.24458664131036384</v>
      </c>
      <c r="BF238" s="83">
        <f t="shared" si="830"/>
        <v>0.18594872130918164</v>
      </c>
      <c r="BG238" s="83">
        <f t="shared" si="830"/>
        <v>0.1385979862689595</v>
      </c>
      <c r="BH238" s="83">
        <f t="shared" si="830"/>
        <v>0.10119643869527013</v>
      </c>
      <c r="BI238" s="83">
        <f t="shared" si="830"/>
        <v>7.2319628235763919E-2</v>
      </c>
      <c r="BJ238" s="83">
        <f t="shared" si="830"/>
        <v>5.0542804756080355E-2</v>
      </c>
      <c r="BK238" s="83">
        <f t="shared" si="830"/>
        <v>3.451348250197335E-2</v>
      </c>
      <c r="BL238" s="83">
        <f t="shared" si="830"/>
        <v>2.3005620186310045E-2</v>
      </c>
      <c r="BM238" s="83">
        <f t="shared" si="830"/>
        <v>1.4953650352795663E-2</v>
      </c>
      <c r="BN238" s="83">
        <f t="shared" si="830"/>
        <v>9.4673199822422564E-3</v>
      </c>
      <c r="BO238" s="83">
        <f t="shared" si="830"/>
        <v>5.8303445952563003E-3</v>
      </c>
      <c r="BP238" s="83">
        <f t="shared" si="830"/>
        <v>3.4870457953699273E-3</v>
      </c>
      <c r="BQ238" s="83">
        <f t="shared" si="830"/>
        <v>2.0214526326945799E-3</v>
      </c>
      <c r="BR238" s="83">
        <f t="shared" si="830"/>
        <v>1.1329667587290787E-3</v>
      </c>
      <c r="BS238" s="83">
        <f t="shared" si="830"/>
        <v>6.1186678374820726E-4</v>
      </c>
      <c r="BT238" s="83">
        <f t="shared" si="830"/>
        <v>3.169151108042806E-4</v>
      </c>
      <c r="BU238" s="83">
        <f t="shared" si="830"/>
        <v>1.5634400469946748E-4</v>
      </c>
      <c r="BV238" s="83">
        <f t="shared" si="830"/>
        <v>7.267830376939966E-5</v>
      </c>
      <c r="BW238" s="83">
        <f t="shared" si="830"/>
        <v>3.1265708459557613E-5</v>
      </c>
      <c r="BX238" s="83">
        <f t="shared" si="830"/>
        <v>1.2035096484207987E-5</v>
      </c>
      <c r="BY238" s="83">
        <f t="shared" si="830"/>
        <v>3.8510901117105824E-6</v>
      </c>
      <c r="BZ238" s="83">
        <f t="shared" si="830"/>
        <v>8.2288390364021814E-7</v>
      </c>
      <c r="CA238" s="83">
        <f t="shared" si="830"/>
        <v>0</v>
      </c>
      <c r="CB238" s="83">
        <f t="shared" si="830"/>
        <v>0</v>
      </c>
      <c r="CC238" s="83">
        <f t="shared" si="830"/>
        <v>0</v>
      </c>
      <c r="CD238" s="83">
        <f t="shared" si="830"/>
        <v>0</v>
      </c>
      <c r="CE238" s="83">
        <f t="shared" si="830"/>
        <v>0</v>
      </c>
      <c r="CF238" s="83">
        <f t="shared" si="830"/>
        <v>0</v>
      </c>
      <c r="CG238" s="83">
        <f t="shared" si="830"/>
        <v>0</v>
      </c>
      <c r="CH238" s="83">
        <f t="shared" si="830"/>
        <v>0</v>
      </c>
      <c r="CI238" s="83">
        <f t="shared" si="830"/>
        <v>0</v>
      </c>
      <c r="CJ238" s="83">
        <f t="shared" si="830"/>
        <v>0</v>
      </c>
      <c r="CS238" s="83"/>
      <c r="CT238" s="83"/>
      <c r="CU238" s="83"/>
      <c r="CV238" s="83"/>
      <c r="CW238" s="83"/>
      <c r="CX238" s="83"/>
      <c r="CY238" s="83"/>
      <c r="CZ238" s="83"/>
      <c r="DA238" s="83"/>
      <c r="DB238" s="83"/>
      <c r="DJ238" s="83">
        <f>+$D238*CN211</f>
        <v>4.6566894011727316</v>
      </c>
      <c r="DK238" s="83">
        <f t="shared" ref="DK238:FP238" si="831">+$D238*CO211</f>
        <v>4.2827760936554204</v>
      </c>
      <c r="DL238" s="83">
        <f t="shared" si="831"/>
        <v>3.9387207245225535</v>
      </c>
      <c r="DM238" s="83">
        <f t="shared" si="831"/>
        <v>3.6221324536546957</v>
      </c>
      <c r="DN238" s="83">
        <f t="shared" si="831"/>
        <v>3.3308116199400284</v>
      </c>
      <c r="DO238" s="83">
        <f t="shared" si="831"/>
        <v>3.0627344434256414</v>
      </c>
      <c r="DP238" s="83">
        <f t="shared" si="831"/>
        <v>2.8160389511556372</v>
      </c>
      <c r="DQ238" s="83">
        <f t="shared" si="831"/>
        <v>2.5890120287953966</v>
      </c>
      <c r="DR238" s="83">
        <f t="shared" si="831"/>
        <v>2.3800775079732617</v>
      </c>
      <c r="DS238" s="83">
        <f t="shared" si="831"/>
        <v>2.1877852064761587</v>
      </c>
      <c r="DT238" s="83">
        <f t="shared" si="831"/>
        <v>2.0108008450644541</v>
      </c>
      <c r="DU238" s="83">
        <f t="shared" si="831"/>
        <v>1.8478967707699412</v>
      </c>
      <c r="DV238" s="83">
        <f t="shared" si="831"/>
        <v>1.6979434221514154</v>
      </c>
      <c r="DW238" s="83">
        <f t="shared" si="831"/>
        <v>1.5599014771440938</v>
      </c>
      <c r="DX238" s="83">
        <f t="shared" si="831"/>
        <v>1.4328146288879506</v>
      </c>
      <c r="DY238" s="83">
        <f t="shared" si="831"/>
        <v>1.3158029392889135</v>
      </c>
      <c r="DZ238" s="83">
        <f t="shared" si="831"/>
        <v>1.2080567240862794</v>
      </c>
      <c r="EA238" s="83">
        <f t="shared" si="831"/>
        <v>1.1088309268974748</v>
      </c>
      <c r="EB238" s="83">
        <f t="shared" si="831"/>
        <v>1.0174399431132992</v>
      </c>
      <c r="EC238" s="83">
        <f t="shared" si="831"/>
        <v>0.93325285764656218</v>
      </c>
      <c r="ED238" s="83">
        <f t="shared" si="831"/>
        <v>0.85568906341645734</v>
      </c>
      <c r="EE238" s="83">
        <f t="shared" si="831"/>
        <v>0.78421423010002556</v>
      </c>
      <c r="EF238" s="83">
        <f t="shared" si="831"/>
        <v>0.71833659511918357</v>
      </c>
      <c r="EG238" s="83">
        <f t="shared" si="831"/>
        <v>0.65760355107389545</v>
      </c>
      <c r="EH238" s="83">
        <f t="shared" si="831"/>
        <v>0.60159850589480068</v>
      </c>
      <c r="EI238" s="83">
        <f t="shared" si="831"/>
        <v>0.54993799388630582</v>
      </c>
      <c r="EJ238" s="83">
        <f t="shared" si="831"/>
        <v>0.50226901757701392</v>
      </c>
      <c r="EK238" s="83">
        <f t="shared" si="831"/>
        <v>0.45826660190053004</v>
      </c>
      <c r="EL238" s="83">
        <f t="shared" si="831"/>
        <v>0.41763154370735206</v>
      </c>
      <c r="EM238" s="83">
        <f t="shared" si="831"/>
        <v>0.38008834096798272</v>
      </c>
      <c r="EN238" s="83">
        <f t="shared" si="831"/>
        <v>0.34538328727805173</v>
      </c>
      <c r="EO238" s="83">
        <f t="shared" si="831"/>
        <v>0.31328271842681565</v>
      </c>
      <c r="EP238" s="83">
        <f t="shared" si="831"/>
        <v>0.28357139884891858</v>
      </c>
      <c r="EQ238" s="83">
        <f t="shared" si="831"/>
        <v>0.25605103675310337</v>
      </c>
      <c r="ER238" s="83">
        <f t="shared" si="831"/>
        <v>0.23053891761743722</v>
      </c>
      <c r="ES238" s="83">
        <f t="shared" si="831"/>
        <v>0.2068666465648076</v>
      </c>
      <c r="ET238" s="83">
        <f t="shared" si="831"/>
        <v>0.1848789908906591</v>
      </c>
      <c r="EU238" s="83">
        <f t="shared" si="831"/>
        <v>0.16443281471248383</v>
      </c>
      <c r="EV238" s="83">
        <f t="shared" si="831"/>
        <v>0.1453960983522857</v>
      </c>
      <c r="EW238" s="83">
        <f t="shared" si="831"/>
        <v>0.12764703565357544</v>
      </c>
      <c r="EX238" s="83">
        <f t="shared" si="831"/>
        <v>0.11107320297754089</v>
      </c>
      <c r="EY238" s="83">
        <f t="shared" si="831"/>
        <v>9.5570794122639149E-2</v>
      </c>
      <c r="EZ238" s="83">
        <f t="shared" si="831"/>
        <v>8.1043915871461647E-2</v>
      </c>
      <c r="FA238" s="83">
        <f t="shared" si="831"/>
        <v>6.7403939291523662E-2</v>
      </c>
      <c r="FB238" s="83">
        <f t="shared" si="831"/>
        <v>5.4568902305571876E-2</v>
      </c>
      <c r="FC238" s="83">
        <f t="shared" si="831"/>
        <v>4.2462959404791056E-2</v>
      </c>
      <c r="FD238" s="83">
        <f t="shared" si="831"/>
        <v>3.1015874707419278E-2</v>
      </c>
      <c r="FE238" s="83">
        <f t="shared" si="831"/>
        <v>2.0162554868037707E-2</v>
      </c>
      <c r="FF238" s="83">
        <f t="shared" si="831"/>
        <v>9.8426186212951447E-3</v>
      </c>
      <c r="FG238" s="83">
        <f t="shared" si="831"/>
        <v>0</v>
      </c>
      <c r="FH238" s="83">
        <f t="shared" si="831"/>
        <v>0</v>
      </c>
      <c r="FI238" s="83">
        <f t="shared" si="831"/>
        <v>0</v>
      </c>
      <c r="FJ238" s="83">
        <f t="shared" si="831"/>
        <v>0</v>
      </c>
      <c r="FK238" s="83">
        <f t="shared" si="831"/>
        <v>0</v>
      </c>
      <c r="FL238" s="83">
        <f t="shared" si="831"/>
        <v>0</v>
      </c>
      <c r="FM238" s="83">
        <f t="shared" si="831"/>
        <v>0</v>
      </c>
      <c r="FN238" s="83">
        <f t="shared" si="831"/>
        <v>0</v>
      </c>
      <c r="FO238" s="83">
        <f t="shared" si="831"/>
        <v>0</v>
      </c>
      <c r="FP238" s="83">
        <f t="shared" si="831"/>
        <v>0</v>
      </c>
    </row>
    <row r="239" spans="1:172">
      <c r="A239" s="80">
        <v>1975</v>
      </c>
      <c r="D239" s="99">
        <f>Data!CF39</f>
        <v>4.1834568462508512</v>
      </c>
      <c r="M239" s="83"/>
      <c r="N239" s="83"/>
      <c r="O239" s="83"/>
      <c r="P239" s="83"/>
      <c r="Q239" s="83"/>
      <c r="R239" s="83"/>
      <c r="S239" s="83"/>
      <c r="T239" s="83"/>
      <c r="U239" s="83"/>
      <c r="V239" s="83"/>
      <c r="AE239" s="83">
        <f>+$D239*H211</f>
        <v>4.1834568462508512</v>
      </c>
      <c r="AF239" s="83">
        <f t="shared" ref="AF239:CJ239" si="832">+$D239*I211</f>
        <v>4.0353396745537626</v>
      </c>
      <c r="AG239" s="83">
        <f t="shared" si="832"/>
        <v>3.8845996432339231</v>
      </c>
      <c r="AH239" s="83">
        <f t="shared" si="832"/>
        <v>3.7312127990248216</v>
      </c>
      <c r="AI239" s="83">
        <f t="shared" si="832"/>
        <v>3.5751652671934329</v>
      </c>
      <c r="AJ239" s="83">
        <f t="shared" si="832"/>
        <v>3.4164587227476875</v>
      </c>
      <c r="AK239" s="83">
        <f t="shared" si="832"/>
        <v>3.2551181746246081</v>
      </c>
      <c r="AL239" s="83">
        <f t="shared" si="832"/>
        <v>3.0912026238298767</v>
      </c>
      <c r="AM239" s="83">
        <f t="shared" si="832"/>
        <v>2.9248190566798136</v>
      </c>
      <c r="AN239" s="83">
        <f t="shared" si="832"/>
        <v>2.7561399807173159</v>
      </c>
      <c r="AO239" s="83">
        <f t="shared" si="832"/>
        <v>2.5854242657851634</v>
      </c>
      <c r="AP239" s="83">
        <f t="shared" si="832"/>
        <v>2.4130404047669414</v>
      </c>
      <c r="AQ239" s="83">
        <f t="shared" si="832"/>
        <v>2.239490491068318</v>
      </c>
      <c r="AR239" s="83">
        <f t="shared" si="832"/>
        <v>2.0654323158904933</v>
      </c>
      <c r="AS239" s="83">
        <f t="shared" si="832"/>
        <v>1.8916961739928322</v>
      </c>
      <c r="AT239" s="83">
        <f t="shared" si="832"/>
        <v>1.719292438056933</v>
      </c>
      <c r="AU239" s="83">
        <f t="shared" si="832"/>
        <v>1.5494059404383065</v>
      </c>
      <c r="AV239" s="83">
        <f t="shared" si="832"/>
        <v>1.3833738708533589</v>
      </c>
      <c r="AW239" s="83">
        <f t="shared" si="832"/>
        <v>1.2226453438599407</v>
      </c>
      <c r="AX239" s="83">
        <f t="shared" si="832"/>
        <v>1.0687229421725104</v>
      </c>
      <c r="AY239" s="83">
        <f t="shared" si="832"/>
        <v>0.92308915272525582</v>
      </c>
      <c r="AZ239" s="83">
        <f t="shared" si="832"/>
        <v>0.78712327137895732</v>
      </c>
      <c r="BA239" s="83">
        <f t="shared" si="832"/>
        <v>0.66201655272988158</v>
      </c>
      <c r="BB239" s="83">
        <f t="shared" si="832"/>
        <v>0.54869462784554479</v>
      </c>
      <c r="BC239" s="83">
        <f t="shared" si="832"/>
        <v>0.44775614272404091</v>
      </c>
      <c r="BD239" s="83">
        <f t="shared" si="832"/>
        <v>0.35943506049560087</v>
      </c>
      <c r="BE239" s="83">
        <f t="shared" si="832"/>
        <v>0.28359129093600782</v>
      </c>
      <c r="BF239" s="83">
        <f t="shared" si="832"/>
        <v>0.21973070800763686</v>
      </c>
      <c r="BG239" s="83">
        <f t="shared" si="832"/>
        <v>0.16705182248499986</v>
      </c>
      <c r="BH239" s="83">
        <f t="shared" si="832"/>
        <v>0.12451307024845584</v>
      </c>
      <c r="BI239" s="83">
        <f t="shared" si="832"/>
        <v>9.091242679172816E-2</v>
      </c>
      <c r="BJ239" s="83">
        <f t="shared" si="832"/>
        <v>6.4970200457224042E-2</v>
      </c>
      <c r="BK239" s="83">
        <f t="shared" si="832"/>
        <v>4.5406430270461005E-2</v>
      </c>
      <c r="BL239" s="83">
        <f t="shared" si="832"/>
        <v>3.1006075823841198E-2</v>
      </c>
      <c r="BM239" s="83">
        <f t="shared" si="832"/>
        <v>2.0667691353094729E-2</v>
      </c>
      <c r="BN239" s="83">
        <f t="shared" si="832"/>
        <v>1.3433996892532708E-2</v>
      </c>
      <c r="BO239" s="83">
        <f t="shared" si="832"/>
        <v>8.5052107158756444E-3</v>
      </c>
      <c r="BP239" s="83">
        <f t="shared" si="832"/>
        <v>5.2378402147422671E-3</v>
      </c>
      <c r="BQ239" s="83">
        <f t="shared" si="832"/>
        <v>3.1326773914010192E-3</v>
      </c>
      <c r="BR239" s="83">
        <f t="shared" si="832"/>
        <v>1.8160240306102956E-3</v>
      </c>
      <c r="BS239" s="83">
        <f t="shared" si="832"/>
        <v>1.0178298647503009E-3</v>
      </c>
      <c r="BT239" s="83">
        <f t="shared" si="832"/>
        <v>5.4968628245214129E-4</v>
      </c>
      <c r="BU239" s="83">
        <f t="shared" si="832"/>
        <v>2.847088512368095E-4</v>
      </c>
      <c r="BV239" s="83">
        <f t="shared" si="832"/>
        <v>1.4045566291484798E-4</v>
      </c>
      <c r="BW239" s="83">
        <f t="shared" si="832"/>
        <v>6.5292425859758547E-5</v>
      </c>
      <c r="BX239" s="83">
        <f t="shared" si="832"/>
        <v>2.8088354373619885E-5</v>
      </c>
      <c r="BY239" s="83">
        <f t="shared" si="832"/>
        <v>1.0812038863805224E-5</v>
      </c>
      <c r="BZ239" s="83">
        <f t="shared" si="832"/>
        <v>3.4597259781395899E-6</v>
      </c>
      <c r="CA239" s="83">
        <f t="shared" si="832"/>
        <v>7.3925894638503143E-7</v>
      </c>
      <c r="CB239" s="83">
        <f t="shared" si="832"/>
        <v>0</v>
      </c>
      <c r="CC239" s="83">
        <f t="shared" si="832"/>
        <v>0</v>
      </c>
      <c r="CD239" s="83">
        <f t="shared" si="832"/>
        <v>0</v>
      </c>
      <c r="CE239" s="83">
        <f t="shared" si="832"/>
        <v>0</v>
      </c>
      <c r="CF239" s="83">
        <f t="shared" si="832"/>
        <v>0</v>
      </c>
      <c r="CG239" s="83">
        <f t="shared" si="832"/>
        <v>0</v>
      </c>
      <c r="CH239" s="83">
        <f t="shared" si="832"/>
        <v>0</v>
      </c>
      <c r="CI239" s="83">
        <f t="shared" si="832"/>
        <v>0</v>
      </c>
      <c r="CJ239" s="83">
        <f t="shared" si="832"/>
        <v>0</v>
      </c>
      <c r="CS239" s="83"/>
      <c r="CT239" s="83"/>
      <c r="CU239" s="83"/>
      <c r="CV239" s="83"/>
      <c r="CW239" s="83"/>
      <c r="CX239" s="83"/>
      <c r="CY239" s="83"/>
      <c r="CZ239" s="83"/>
      <c r="DA239" s="83"/>
      <c r="DB239" s="83"/>
      <c r="DK239" s="83">
        <f>+$D239*CN211</f>
        <v>4.1834568462508512</v>
      </c>
      <c r="DL239" s="83">
        <f t="shared" ref="DL239:FP239" si="833">+$D239*CO211</f>
        <v>3.8475421971347528</v>
      </c>
      <c r="DM239" s="83">
        <f t="shared" si="833"/>
        <v>3.538451195891299</v>
      </c>
      <c r="DN239" s="83">
        <f t="shared" si="833"/>
        <v>3.2540359697284127</v>
      </c>
      <c r="DO239" s="83">
        <f t="shared" si="833"/>
        <v>2.9923203964388976</v>
      </c>
      <c r="DP239" s="83">
        <f t="shared" si="833"/>
        <v>2.7514863611840927</v>
      </c>
      <c r="DQ239" s="83">
        <f t="shared" si="833"/>
        <v>2.5298611126080837</v>
      </c>
      <c r="DR239" s="83">
        <f t="shared" si="833"/>
        <v>2.3259056303309054</v>
      </c>
      <c r="DS239" s="83">
        <f t="shared" si="833"/>
        <v>2.1382039229051579</v>
      </c>
      <c r="DT239" s="83">
        <f t="shared" si="833"/>
        <v>1.965453181793501</v>
      </c>
      <c r="DU239" s="83">
        <f t="shared" si="833"/>
        <v>1.8064547228796066</v>
      </c>
      <c r="DV239" s="83">
        <f t="shared" si="833"/>
        <v>1.6601056525040068</v>
      </c>
      <c r="DW239" s="83">
        <f t="shared" si="833"/>
        <v>1.5253912000566461</v>
      </c>
      <c r="DX239" s="83">
        <f t="shared" si="833"/>
        <v>1.4013776637951922</v>
      </c>
      <c r="DY239" s="83">
        <f t="shared" si="833"/>
        <v>1.2872059208243785</v>
      </c>
      <c r="DZ239" s="83">
        <f t="shared" si="833"/>
        <v>1.1820854560965413</v>
      </c>
      <c r="EA239" s="83">
        <f t="shared" si="833"/>
        <v>1.0852888689044558</v>
      </c>
      <c r="EB239" s="83">
        <f t="shared" si="833"/>
        <v>0.99614681865956223</v>
      </c>
      <c r="EC239" s="83">
        <f t="shared" si="833"/>
        <v>0.91404337480495912</v>
      </c>
      <c r="ED239" s="83">
        <f t="shared" si="833"/>
        <v>0.83841173852425066</v>
      </c>
      <c r="EE239" s="83">
        <f t="shared" si="833"/>
        <v>0.76873030649414642</v>
      </c>
      <c r="EF239" s="83">
        <f t="shared" si="833"/>
        <v>0.70451904930852394</v>
      </c>
      <c r="EG239" s="83">
        <f t="shared" si="833"/>
        <v>0.64533617939110732</v>
      </c>
      <c r="EH239" s="83">
        <f t="shared" si="833"/>
        <v>0.5907750852281749</v>
      </c>
      <c r="EI239" s="83">
        <f t="shared" si="833"/>
        <v>0.54046151060581171</v>
      </c>
      <c r="EJ239" s="83">
        <f t="shared" si="833"/>
        <v>0.49405095924107278</v>
      </c>
      <c r="EK239" s="83">
        <f t="shared" si="833"/>
        <v>0.45122630676486192</v>
      </c>
      <c r="EL239" s="83">
        <f t="shared" si="833"/>
        <v>0.41169560345727102</v>
      </c>
      <c r="EM239" s="83">
        <f t="shared" si="833"/>
        <v>0.37519005246363146</v>
      </c>
      <c r="EN239" s="83">
        <f t="shared" si="833"/>
        <v>0.34146214944080056</v>
      </c>
      <c r="EO239" s="83">
        <f t="shared" si="833"/>
        <v>0.31028397070676655</v>
      </c>
      <c r="EP239" s="83">
        <f t="shared" si="833"/>
        <v>0.28144559800030455</v>
      </c>
      <c r="EQ239" s="83">
        <f t="shared" si="833"/>
        <v>0.2547536689083626</v>
      </c>
      <c r="ER239" s="83">
        <f t="shared" si="833"/>
        <v>0.23003004289369935</v>
      </c>
      <c r="ES239" s="83">
        <f t="shared" si="833"/>
        <v>0.20711057366012936</v>
      </c>
      <c r="ET239" s="83">
        <f t="shared" si="833"/>
        <v>0.18584397933316196</v>
      </c>
      <c r="EU239" s="83">
        <f t="shared" si="833"/>
        <v>0.16609080261498579</v>
      </c>
      <c r="EV239" s="83">
        <f t="shared" si="833"/>
        <v>0.14772245369940273</v>
      </c>
      <c r="EW239" s="83">
        <f t="shared" si="833"/>
        <v>0.13062032930881093</v>
      </c>
      <c r="EX239" s="83">
        <f t="shared" si="833"/>
        <v>0.11467500174568089</v>
      </c>
      <c r="EY239" s="83">
        <f t="shared" si="833"/>
        <v>9.9785472338864228E-2</v>
      </c>
      <c r="EZ239" s="83">
        <f t="shared" si="833"/>
        <v>8.5858484113906411E-2</v>
      </c>
      <c r="FA239" s="83">
        <f t="shared" si="833"/>
        <v>7.2807888929431311E-2</v>
      </c>
      <c r="FB239" s="83">
        <f t="shared" si="833"/>
        <v>6.0554064701499689E-2</v>
      </c>
      <c r="FC239" s="83">
        <f t="shared" si="833"/>
        <v>4.9023378687259513E-2</v>
      </c>
      <c r="FD239" s="83">
        <f t="shared" si="833"/>
        <v>3.8147693120633749E-2</v>
      </c>
      <c r="FE239" s="83">
        <f t="shared" si="833"/>
        <v>2.7863909788472238E-2</v>
      </c>
      <c r="FF239" s="83">
        <f t="shared" si="833"/>
        <v>1.8113550407583216E-2</v>
      </c>
      <c r="FG239" s="83">
        <f t="shared" si="833"/>
        <v>8.8423699132528701E-3</v>
      </c>
      <c r="FH239" s="83">
        <f t="shared" si="833"/>
        <v>0</v>
      </c>
      <c r="FI239" s="83">
        <f t="shared" si="833"/>
        <v>0</v>
      </c>
      <c r="FJ239" s="83">
        <f t="shared" si="833"/>
        <v>0</v>
      </c>
      <c r="FK239" s="83">
        <f t="shared" si="833"/>
        <v>0</v>
      </c>
      <c r="FL239" s="83">
        <f t="shared" si="833"/>
        <v>0</v>
      </c>
      <c r="FM239" s="83">
        <f t="shared" si="833"/>
        <v>0</v>
      </c>
      <c r="FN239" s="83">
        <f t="shared" si="833"/>
        <v>0</v>
      </c>
      <c r="FO239" s="83">
        <f t="shared" si="833"/>
        <v>0</v>
      </c>
      <c r="FP239" s="83">
        <f t="shared" si="833"/>
        <v>0</v>
      </c>
    </row>
    <row r="240" spans="1:172">
      <c r="A240" s="80">
        <v>1976</v>
      </c>
      <c r="D240" s="99">
        <f>Data!CF40</f>
        <v>4.2010310858200661</v>
      </c>
      <c r="M240" s="83"/>
      <c r="N240" s="83"/>
      <c r="O240" s="83"/>
      <c r="P240" s="83"/>
      <c r="Q240" s="83"/>
      <c r="R240" s="83"/>
      <c r="S240" s="83"/>
      <c r="T240" s="83"/>
      <c r="U240" s="83"/>
      <c r="V240" s="83"/>
      <c r="AF240" s="83">
        <f>+$D240*H211</f>
        <v>4.2010310858200661</v>
      </c>
      <c r="AG240" s="83">
        <f t="shared" ref="AG240:CJ240" si="834">+$D240*I211</f>
        <v>4.0522916902647221</v>
      </c>
      <c r="AH240" s="83">
        <f t="shared" si="834"/>
        <v>3.9009184167434099</v>
      </c>
      <c r="AI240" s="83">
        <f t="shared" si="834"/>
        <v>3.7468872113645948</v>
      </c>
      <c r="AJ240" s="83">
        <f t="shared" si="834"/>
        <v>3.5901841411090323</v>
      </c>
      <c r="AK240" s="83">
        <f t="shared" si="834"/>
        <v>3.4308108880211763</v>
      </c>
      <c r="AL240" s="83">
        <f t="shared" si="834"/>
        <v>3.2687925660978285</v>
      </c>
      <c r="AM240" s="83">
        <f t="shared" si="834"/>
        <v>3.1041884242013706</v>
      </c>
      <c r="AN240" s="83">
        <f t="shared" si="834"/>
        <v>2.937105898085806</v>
      </c>
      <c r="AO240" s="83">
        <f t="shared" si="834"/>
        <v>2.7677182199791419</v>
      </c>
      <c r="AP240" s="83">
        <f t="shared" si="834"/>
        <v>2.5962853472077412</v>
      </c>
      <c r="AQ240" s="83">
        <f t="shared" si="834"/>
        <v>2.4231773206530405</v>
      </c>
      <c r="AR240" s="83">
        <f t="shared" si="834"/>
        <v>2.2488983429595799</v>
      </c>
      <c r="AS240" s="83">
        <f t="shared" si="834"/>
        <v>2.0741089686366516</v>
      </c>
      <c r="AT240" s="83">
        <f t="shared" si="834"/>
        <v>1.8996429804200841</v>
      </c>
      <c r="AU240" s="83">
        <f t="shared" si="834"/>
        <v>1.7265149954553751</v>
      </c>
      <c r="AV240" s="83">
        <f t="shared" si="834"/>
        <v>1.555914823447732</v>
      </c>
      <c r="AW240" s="83">
        <f t="shared" si="834"/>
        <v>1.3891852714996824</v>
      </c>
      <c r="AX240" s="83">
        <f t="shared" si="834"/>
        <v>1.2277815417390789</v>
      </c>
      <c r="AY240" s="83">
        <f t="shared" si="834"/>
        <v>1.073212529064195</v>
      </c>
      <c r="AZ240" s="83">
        <f t="shared" si="834"/>
        <v>0.92696694817288328</v>
      </c>
      <c r="BA240" s="83">
        <f t="shared" si="834"/>
        <v>0.79042988919530099</v>
      </c>
      <c r="BB240" s="83">
        <f t="shared" si="834"/>
        <v>0.6647976110565349</v>
      </c>
      <c r="BC240" s="83">
        <f t="shared" si="834"/>
        <v>0.55099963329785173</v>
      </c>
      <c r="BD240" s="83">
        <f t="shared" si="834"/>
        <v>0.44963711676298002</v>
      </c>
      <c r="BE240" s="83">
        <f t="shared" si="834"/>
        <v>0.36094500743538727</v>
      </c>
      <c r="BF240" s="83">
        <f t="shared" si="834"/>
        <v>0.28478262658731707</v>
      </c>
      <c r="BG240" s="83">
        <f t="shared" si="834"/>
        <v>0.22065377241230499</v>
      </c>
      <c r="BH240" s="83">
        <f t="shared" si="834"/>
        <v>0.16775358871726218</v>
      </c>
      <c r="BI240" s="83">
        <f t="shared" si="834"/>
        <v>0.12503613588686582</v>
      </c>
      <c r="BJ240" s="83">
        <f t="shared" si="834"/>
        <v>9.1294339842818525E-2</v>
      </c>
      <c r="BK240" s="83">
        <f t="shared" si="834"/>
        <v>6.5243133084392987E-2</v>
      </c>
      <c r="BL240" s="83">
        <f t="shared" si="834"/>
        <v>4.5597177662601802E-2</v>
      </c>
      <c r="BM240" s="83">
        <f t="shared" si="834"/>
        <v>3.1136328919464204E-2</v>
      </c>
      <c r="BN240" s="83">
        <f t="shared" si="834"/>
        <v>2.0754514038861738E-2</v>
      </c>
      <c r="BO240" s="83">
        <f t="shared" si="834"/>
        <v>1.3490431627833741E-2</v>
      </c>
      <c r="BP240" s="83">
        <f t="shared" si="834"/>
        <v>8.5409401655152182E-3</v>
      </c>
      <c r="BQ240" s="83">
        <f t="shared" si="834"/>
        <v>5.2598438022399231E-3</v>
      </c>
      <c r="BR240" s="83">
        <f t="shared" si="834"/>
        <v>3.1458374226844502E-3</v>
      </c>
      <c r="BS240" s="83">
        <f t="shared" si="834"/>
        <v>1.8236529467316601E-3</v>
      </c>
      <c r="BT240" s="83">
        <f t="shared" si="834"/>
        <v>1.0221056554519197E-3</v>
      </c>
      <c r="BU240" s="83">
        <f t="shared" si="834"/>
        <v>5.5199545373578506E-4</v>
      </c>
      <c r="BV240" s="83">
        <f t="shared" si="834"/>
        <v>2.8590488163535318E-4</v>
      </c>
      <c r="BW240" s="83">
        <f t="shared" si="834"/>
        <v>1.4104570162198335E-4</v>
      </c>
      <c r="BX240" s="83">
        <f t="shared" si="834"/>
        <v>6.5566712120209157E-5</v>
      </c>
      <c r="BY240" s="83">
        <f t="shared" si="834"/>
        <v>2.8206350444096716E-5</v>
      </c>
      <c r="BZ240" s="83">
        <f t="shared" si="834"/>
        <v>1.085745904338577E-5</v>
      </c>
      <c r="CA240" s="83">
        <f t="shared" si="834"/>
        <v>3.4742599043681232E-6</v>
      </c>
      <c r="CB240" s="83">
        <f t="shared" si="834"/>
        <v>7.4236449146531567E-7</v>
      </c>
      <c r="CC240" s="83">
        <f t="shared" si="834"/>
        <v>0</v>
      </c>
      <c r="CD240" s="83">
        <f t="shared" si="834"/>
        <v>0</v>
      </c>
      <c r="CE240" s="83">
        <f t="shared" si="834"/>
        <v>0</v>
      </c>
      <c r="CF240" s="83">
        <f t="shared" si="834"/>
        <v>0</v>
      </c>
      <c r="CG240" s="83">
        <f t="shared" si="834"/>
        <v>0</v>
      </c>
      <c r="CH240" s="83">
        <f t="shared" si="834"/>
        <v>0</v>
      </c>
      <c r="CI240" s="83">
        <f t="shared" si="834"/>
        <v>0</v>
      </c>
      <c r="CJ240" s="83">
        <f t="shared" si="834"/>
        <v>0</v>
      </c>
      <c r="CS240" s="83"/>
      <c r="CT240" s="83"/>
      <c r="CU240" s="83"/>
      <c r="CV240" s="83"/>
      <c r="CW240" s="83"/>
      <c r="CX240" s="83"/>
      <c r="CY240" s="83"/>
      <c r="CZ240" s="83"/>
      <c r="DA240" s="83"/>
      <c r="DB240" s="83"/>
      <c r="DL240" s="83">
        <f>+$D240*CN211</f>
        <v>4.2010310858200661</v>
      </c>
      <c r="DM240" s="83">
        <f t="shared" ref="DM240:FP240" si="835">+$D240*CO211</f>
        <v>3.8637052964113012</v>
      </c>
      <c r="DN240" s="83">
        <f t="shared" si="835"/>
        <v>3.5533158380535093</v>
      </c>
      <c r="DO240" s="83">
        <f t="shared" si="835"/>
        <v>3.2677058149785436</v>
      </c>
      <c r="DP240" s="83">
        <f t="shared" si="835"/>
        <v>3.004890803508351</v>
      </c>
      <c r="DQ240" s="83">
        <f t="shared" si="835"/>
        <v>2.7630450511048963</v>
      </c>
      <c r="DR240" s="83">
        <f t="shared" si="835"/>
        <v>2.5404887793688058</v>
      </c>
      <c r="DS240" s="83">
        <f t="shared" si="835"/>
        <v>2.3356765026656956</v>
      </c>
      <c r="DT240" s="83">
        <f t="shared" si="835"/>
        <v>2.147186281124688</v>
      </c>
      <c r="DU240" s="83">
        <f t="shared" si="835"/>
        <v>1.9737098332538525</v>
      </c>
      <c r="DV240" s="83">
        <f t="shared" si="835"/>
        <v>1.8140434393974494</v>
      </c>
      <c r="DW240" s="83">
        <f t="shared" si="835"/>
        <v>1.6670795727617143</v>
      </c>
      <c r="DX240" s="83">
        <f t="shared" si="835"/>
        <v>1.5317991997974805</v>
      </c>
      <c r="DY240" s="83">
        <f t="shared" si="835"/>
        <v>1.4072646963846533</v>
      </c>
      <c r="DZ240" s="83">
        <f t="shared" si="835"/>
        <v>1.2926133305476921</v>
      </c>
      <c r="EA240" s="83">
        <f t="shared" si="835"/>
        <v>1.1870512663726394</v>
      </c>
      <c r="EB240" s="83">
        <f t="shared" si="835"/>
        <v>1.0898480474223415</v>
      </c>
      <c r="EC240" s="83">
        <f t="shared" si="835"/>
        <v>1.0003315212824477</v>
      </c>
      <c r="ED240" s="83">
        <f t="shared" si="835"/>
        <v>0.91788316993990171</v>
      </c>
      <c r="EE240" s="83">
        <f t="shared" si="835"/>
        <v>0.84193381351916108</v>
      </c>
      <c r="EF240" s="83">
        <f t="shared" si="835"/>
        <v>0.77195965749905793</v>
      </c>
      <c r="EG240" s="83">
        <f t="shared" si="835"/>
        <v>0.70747865592302006</v>
      </c>
      <c r="EH240" s="83">
        <f t="shared" si="835"/>
        <v>0.64804716531402062</v>
      </c>
      <c r="EI240" s="83">
        <f t="shared" si="835"/>
        <v>0.59325686602833494</v>
      </c>
      <c r="EJ240" s="83">
        <f t="shared" si="835"/>
        <v>0.54273192964308192</v>
      </c>
      <c r="EK240" s="83">
        <f t="shared" si="835"/>
        <v>0.49612641268452928</v>
      </c>
      <c r="EL240" s="83">
        <f t="shared" si="835"/>
        <v>0.45312185857917653</v>
      </c>
      <c r="EM240" s="83">
        <f t="shared" si="835"/>
        <v>0.41342509115862847</v>
      </c>
      <c r="EN240" s="83">
        <f t="shared" si="835"/>
        <v>0.37676618438235587</v>
      </c>
      <c r="EO240" s="83">
        <f t="shared" si="835"/>
        <v>0.34289659416884155</v>
      </c>
      <c r="EP240" s="83">
        <f t="shared" si="835"/>
        <v>0.31158743935389144</v>
      </c>
      <c r="EQ240" s="83">
        <f t="shared" si="835"/>
        <v>0.28262791983287971</v>
      </c>
      <c r="ER240" s="83">
        <f t="shared" si="835"/>
        <v>0.25582386089864073</v>
      </c>
      <c r="ES240" s="83">
        <f t="shared" si="835"/>
        <v>0.23099637366523668</v>
      </c>
      <c r="ET240" s="83">
        <f t="shared" si="835"/>
        <v>0.20798062227604436</v>
      </c>
      <c r="EU240" s="83">
        <f t="shared" si="835"/>
        <v>0.18662468933814844</v>
      </c>
      <c r="EV240" s="83">
        <f t="shared" si="835"/>
        <v>0.16678853170905183</v>
      </c>
      <c r="EW240" s="83">
        <f t="shared" si="835"/>
        <v>0.14834301939100109</v>
      </c>
      <c r="EX240" s="83">
        <f t="shared" si="835"/>
        <v>0.13116905086714134</v>
      </c>
      <c r="EY240" s="83">
        <f t="shared" si="835"/>
        <v>0.11515673874628718</v>
      </c>
      <c r="EZ240" s="83">
        <f t="shared" si="835"/>
        <v>0.10020466007304203</v>
      </c>
      <c r="FA240" s="83">
        <f t="shared" si="835"/>
        <v>8.6219166110714784E-2</v>
      </c>
      <c r="FB240" s="83">
        <f t="shared" si="835"/>
        <v>7.3113746819114409E-2</v>
      </c>
      <c r="FC240" s="83">
        <f t="shared" si="835"/>
        <v>6.0808445630732316E-2</v>
      </c>
      <c r="FD240" s="83">
        <f t="shared" si="835"/>
        <v>4.922932047970667E-2</v>
      </c>
      <c r="FE240" s="83">
        <f t="shared" si="835"/>
        <v>3.8307947360740405E-2</v>
      </c>
      <c r="FF240" s="83">
        <f t="shared" si="835"/>
        <v>2.7980962992067836E-2</v>
      </c>
      <c r="FG240" s="83">
        <f t="shared" si="835"/>
        <v>1.8189643429696544E-2</v>
      </c>
      <c r="FH240" s="83">
        <f t="shared" si="835"/>
        <v>8.8795157313947236E-3</v>
      </c>
      <c r="FI240" s="83">
        <f t="shared" si="835"/>
        <v>0</v>
      </c>
      <c r="FJ240" s="83">
        <f t="shared" si="835"/>
        <v>0</v>
      </c>
      <c r="FK240" s="83">
        <f t="shared" si="835"/>
        <v>0</v>
      </c>
      <c r="FL240" s="83">
        <f t="shared" si="835"/>
        <v>0</v>
      </c>
      <c r="FM240" s="83">
        <f t="shared" si="835"/>
        <v>0</v>
      </c>
      <c r="FN240" s="83">
        <f t="shared" si="835"/>
        <v>0</v>
      </c>
      <c r="FO240" s="83">
        <f t="shared" si="835"/>
        <v>0</v>
      </c>
      <c r="FP240" s="83">
        <f t="shared" si="835"/>
        <v>0</v>
      </c>
    </row>
    <row r="241" spans="1:172">
      <c r="A241" s="80">
        <v>1977</v>
      </c>
      <c r="D241" s="99">
        <f>Data!CF41</f>
        <v>4.5213691927314246</v>
      </c>
      <c r="AG241" s="83">
        <f>+$D241*H211</f>
        <v>4.5213691927314246</v>
      </c>
      <c r="AH241" s="83">
        <f t="shared" ref="AH241:CJ241" si="836">+$D241*I211</f>
        <v>4.3612880823870226</v>
      </c>
      <c r="AI241" s="83">
        <f t="shared" si="836"/>
        <v>4.1983722549340188</v>
      </c>
      <c r="AJ241" s="83">
        <f t="shared" si="836"/>
        <v>4.0325958223173304</v>
      </c>
      <c r="AK241" s="83">
        <f t="shared" si="836"/>
        <v>3.8639437890935335</v>
      </c>
      <c r="AL241" s="83">
        <f t="shared" si="836"/>
        <v>3.6924179655667704</v>
      </c>
      <c r="AM241" s="83">
        <f t="shared" si="836"/>
        <v>3.5180453807328087</v>
      </c>
      <c r="AN241" s="83">
        <f t="shared" si="836"/>
        <v>3.3408898013135824</v>
      </c>
      <c r="AO241" s="83">
        <f t="shared" si="836"/>
        <v>3.1610668552819439</v>
      </c>
      <c r="AP241" s="83">
        <f t="shared" si="836"/>
        <v>2.9787629842144732</v>
      </c>
      <c r="AQ241" s="83">
        <f t="shared" si="836"/>
        <v>2.7942579677706942</v>
      </c>
      <c r="AR241" s="83">
        <f t="shared" si="836"/>
        <v>2.6079500632848664</v>
      </c>
      <c r="AS241" s="83">
        <f t="shared" si="836"/>
        <v>2.4203819199917489</v>
      </c>
      <c r="AT241" s="83">
        <f t="shared" si="836"/>
        <v>2.2322644611736076</v>
      </c>
      <c r="AU241" s="83">
        <f t="shared" si="836"/>
        <v>2.0444950473826955</v>
      </c>
      <c r="AV241" s="83">
        <f t="shared" si="836"/>
        <v>1.8581656626130272</v>
      </c>
      <c r="AW241" s="83">
        <f t="shared" si="836"/>
        <v>1.6745568422466177</v>
      </c>
      <c r="AX241" s="83">
        <f t="shared" si="836"/>
        <v>1.4951137854598409</v>
      </c>
      <c r="AY241" s="83">
        <f t="shared" si="836"/>
        <v>1.3214026568288832</v>
      </c>
      <c r="AZ241" s="83">
        <f t="shared" si="836"/>
        <v>1.1550474078953439</v>
      </c>
      <c r="BA241" s="83">
        <f t="shared" si="836"/>
        <v>0.9976502712145493</v>
      </c>
      <c r="BB241" s="83">
        <f t="shared" si="836"/>
        <v>0.8507019531668415</v>
      </c>
      <c r="BC241" s="83">
        <f t="shared" si="836"/>
        <v>0.71548993012169426</v>
      </c>
      <c r="BD241" s="83">
        <f t="shared" si="836"/>
        <v>0.59301459958440361</v>
      </c>
      <c r="BE241" s="83">
        <f t="shared" si="836"/>
        <v>0.48392296227055209</v>
      </c>
      <c r="BF241" s="83">
        <f t="shared" si="836"/>
        <v>0.38846787932539317</v>
      </c>
      <c r="BG241" s="83">
        <f t="shared" si="836"/>
        <v>0.30649794495050348</v>
      </c>
      <c r="BH241" s="83">
        <f t="shared" si="836"/>
        <v>0.23747912083117051</v>
      </c>
      <c r="BI241" s="83">
        <f t="shared" si="836"/>
        <v>0.180545178672085</v>
      </c>
      <c r="BJ241" s="83">
        <f t="shared" si="836"/>
        <v>0.13457042360035254</v>
      </c>
      <c r="BK241" s="83">
        <f t="shared" si="836"/>
        <v>9.8255739413434143E-2</v>
      </c>
      <c r="BL241" s="83">
        <f t="shared" si="836"/>
        <v>7.0218069311778819E-2</v>
      </c>
      <c r="BM241" s="83">
        <f t="shared" si="836"/>
        <v>4.9074065425284821E-2</v>
      </c>
      <c r="BN241" s="83">
        <f t="shared" si="836"/>
        <v>3.35105443105135E-2</v>
      </c>
      <c r="BO241" s="83">
        <f t="shared" si="836"/>
        <v>2.2337092601423449E-2</v>
      </c>
      <c r="BP241" s="83">
        <f t="shared" si="836"/>
        <v>1.4519107503064451E-2</v>
      </c>
      <c r="BQ241" s="83">
        <f t="shared" si="836"/>
        <v>9.1922061399802111E-3</v>
      </c>
      <c r="BR241" s="83">
        <f t="shared" si="836"/>
        <v>5.6609187697511595E-3</v>
      </c>
      <c r="BS241" s="83">
        <f t="shared" si="836"/>
        <v>3.38571462998127E-3</v>
      </c>
      <c r="BT241" s="83">
        <f t="shared" si="836"/>
        <v>1.9627106020275635E-3</v>
      </c>
      <c r="BU241" s="83">
        <f t="shared" si="836"/>
        <v>1.1000435197624256E-3</v>
      </c>
      <c r="BV241" s="83">
        <f t="shared" si="836"/>
        <v>5.9408635357945528E-4</v>
      </c>
      <c r="BW241" s="83">
        <f t="shared" si="836"/>
        <v>3.0770577448018845E-4</v>
      </c>
      <c r="BX241" s="83">
        <f t="shared" si="836"/>
        <v>1.5180075487499935E-4</v>
      </c>
      <c r="BY241" s="83">
        <f t="shared" si="836"/>
        <v>7.0566321979770525E-5</v>
      </c>
      <c r="BZ241" s="83">
        <f t="shared" si="836"/>
        <v>3.035714836002704E-5</v>
      </c>
      <c r="CA241" s="83">
        <f t="shared" si="836"/>
        <v>1.1685364813368158E-5</v>
      </c>
      <c r="CB241" s="83">
        <f t="shared" si="836"/>
        <v>3.7391800675251803E-6</v>
      </c>
      <c r="CC241" s="83">
        <f t="shared" si="836"/>
        <v>7.9897146032038928E-7</v>
      </c>
      <c r="CD241" s="83">
        <f t="shared" si="836"/>
        <v>0</v>
      </c>
      <c r="CE241" s="83">
        <f t="shared" si="836"/>
        <v>0</v>
      </c>
      <c r="CF241" s="83">
        <f t="shared" si="836"/>
        <v>0</v>
      </c>
      <c r="CG241" s="83">
        <f t="shared" si="836"/>
        <v>0</v>
      </c>
      <c r="CH241" s="83">
        <f t="shared" si="836"/>
        <v>0</v>
      </c>
      <c r="CI241" s="83">
        <f t="shared" si="836"/>
        <v>0</v>
      </c>
      <c r="CJ241" s="83">
        <f t="shared" si="836"/>
        <v>0</v>
      </c>
      <c r="DM241" s="83">
        <f>+$D241*CN211</f>
        <v>4.5213691927314246</v>
      </c>
      <c r="DN241" s="83">
        <f t="shared" ref="DN241:FP241" si="837">+$D241*CO211</f>
        <v>4.1583215501432536</v>
      </c>
      <c r="DO241" s="83">
        <f t="shared" si="837"/>
        <v>3.8242641946753486</v>
      </c>
      <c r="DP241" s="83">
        <f t="shared" si="837"/>
        <v>3.5168757623866163</v>
      </c>
      <c r="DQ241" s="83">
        <f t="shared" si="837"/>
        <v>3.234020512812398</v>
      </c>
      <c r="DR241" s="83">
        <f t="shared" si="837"/>
        <v>2.9737334756607838</v>
      </c>
      <c r="DS241" s="83">
        <f t="shared" si="837"/>
        <v>2.7342067856362338</v>
      </c>
      <c r="DT241" s="83">
        <f t="shared" si="837"/>
        <v>2.513777110334781</v>
      </c>
      <c r="DU241" s="83">
        <f t="shared" si="837"/>
        <v>2.3109140837594202</v>
      </c>
      <c r="DV241" s="83">
        <f t="shared" si="837"/>
        <v>2.124209665000147</v>
      </c>
      <c r="DW241" s="83">
        <f t="shared" si="837"/>
        <v>1.9523683480592744</v>
      </c>
      <c r="DX241" s="83">
        <f t="shared" si="837"/>
        <v>1.7941981547240369</v>
      </c>
      <c r="DY241" s="83">
        <f t="shared" si="837"/>
        <v>1.648602347835999</v>
      </c>
      <c r="DZ241" s="83">
        <f t="shared" si="837"/>
        <v>1.514571807318599</v>
      </c>
      <c r="EA241" s="83">
        <f t="shared" si="837"/>
        <v>1.3911780159349709</v>
      </c>
      <c r="EB241" s="83">
        <f t="shared" si="837"/>
        <v>1.277566605990107</v>
      </c>
      <c r="EC241" s="83">
        <f t="shared" si="837"/>
        <v>1.1729514220940296</v>
      </c>
      <c r="ED241" s="83">
        <f t="shared" si="837"/>
        <v>1.0766090586929633</v>
      </c>
      <c r="EE241" s="83">
        <f t="shared" si="837"/>
        <v>0.98787383437864096</v>
      </c>
      <c r="EF241" s="83">
        <f t="shared" si="837"/>
        <v>0.90613316802470889</v>
      </c>
      <c r="EG241" s="83">
        <f t="shared" si="837"/>
        <v>0.83082332459494579</v>
      </c>
      <c r="EH241" s="83">
        <f t="shared" si="837"/>
        <v>0.76142550104005224</v>
      </c>
      <c r="EI241" s="83">
        <f t="shared" si="837"/>
        <v>0.69746222506605815</v>
      </c>
      <c r="EJ241" s="83">
        <f t="shared" si="837"/>
        <v>0.63849404173435198</v>
      </c>
      <c r="EK241" s="83">
        <f t="shared" si="837"/>
        <v>0.58411646485612601</v>
      </c>
      <c r="EL241" s="83">
        <f t="shared" si="837"/>
        <v>0.53395717198657855</v>
      </c>
      <c r="EM241" s="83">
        <f t="shared" si="837"/>
        <v>0.48767342351935244</v>
      </c>
      <c r="EN241" s="83">
        <f t="shared" si="837"/>
        <v>0.44494968794117257</v>
      </c>
      <c r="EO241" s="83">
        <f t="shared" si="837"/>
        <v>0.40549545674138193</v>
      </c>
      <c r="EP241" s="83">
        <f t="shared" si="837"/>
        <v>0.36904323379099446</v>
      </c>
      <c r="EQ241" s="83">
        <f t="shared" si="837"/>
        <v>0.33534668522019506</v>
      </c>
      <c r="ER241" s="83">
        <f t="shared" si="837"/>
        <v>0.30417893694035886</v>
      </c>
      <c r="ES241" s="83">
        <f t="shared" si="837"/>
        <v>0.27533100798442056</v>
      </c>
      <c r="ET241" s="83">
        <f t="shared" si="837"/>
        <v>0.24861036878492906</v>
      </c>
      <c r="EU241" s="83">
        <f t="shared" si="837"/>
        <v>0.22383961437896732</v>
      </c>
      <c r="EV241" s="83">
        <f t="shared" si="837"/>
        <v>0.20085524332935578</v>
      </c>
      <c r="EW241" s="83">
        <f t="shared" si="837"/>
        <v>0.17950653388774152</v>
      </c>
      <c r="EX241" s="83">
        <f t="shared" si="837"/>
        <v>0.1596545096024457</v>
      </c>
      <c r="EY241" s="83">
        <f t="shared" si="837"/>
        <v>0.14117098719700247</v>
      </c>
      <c r="EZ241" s="83">
        <f t="shared" si="837"/>
        <v>0.12393770011850481</v>
      </c>
      <c r="FA241" s="83">
        <f t="shared" si="837"/>
        <v>0.10784549168217746</v>
      </c>
      <c r="FB241" s="83">
        <f t="shared" si="837"/>
        <v>9.2793572223682383E-2</v>
      </c>
      <c r="FC241" s="83">
        <f t="shared" si="837"/>
        <v>7.8688835116910119E-2</v>
      </c>
      <c r="FD241" s="83">
        <f t="shared" si="837"/>
        <v>6.5445226925524513E-2</v>
      </c>
      <c r="FE241" s="83">
        <f t="shared" si="837"/>
        <v>5.2983167334168448E-2</v>
      </c>
      <c r="FF241" s="83">
        <f t="shared" si="837"/>
        <v>4.122901485262831E-2</v>
      </c>
      <c r="FG241" s="83">
        <f t="shared" si="837"/>
        <v>3.0114574605819105E-2</v>
      </c>
      <c r="FH241" s="83">
        <f t="shared" si="837"/>
        <v>1.9576644816410679E-2</v>
      </c>
      <c r="FI241" s="83">
        <f t="shared" si="837"/>
        <v>9.556598857317215E-3</v>
      </c>
      <c r="FJ241" s="83">
        <f t="shared" si="837"/>
        <v>0</v>
      </c>
      <c r="FK241" s="83">
        <f t="shared" si="837"/>
        <v>0</v>
      </c>
      <c r="FL241" s="83">
        <f t="shared" si="837"/>
        <v>0</v>
      </c>
      <c r="FM241" s="83">
        <f t="shared" si="837"/>
        <v>0</v>
      </c>
      <c r="FN241" s="83">
        <f t="shared" si="837"/>
        <v>0</v>
      </c>
      <c r="FO241" s="83">
        <f t="shared" si="837"/>
        <v>0</v>
      </c>
      <c r="FP241" s="83">
        <f t="shared" si="837"/>
        <v>0</v>
      </c>
    </row>
    <row r="242" spans="1:172">
      <c r="A242" s="80">
        <v>1978</v>
      </c>
      <c r="D242" s="99">
        <f>Data!CF42</f>
        <v>5.0624922282463247</v>
      </c>
      <c r="AH242" s="83">
        <f>+$D242*H211</f>
        <v>5.0624922282463247</v>
      </c>
      <c r="AI242" s="83">
        <f t="shared" ref="AI242:CJ242" si="838">+$D242*I211</f>
        <v>4.8832524133888269</v>
      </c>
      <c r="AJ242" s="83">
        <f t="shared" si="838"/>
        <v>4.70083861898667</v>
      </c>
      <c r="AK242" s="83">
        <f t="shared" si="838"/>
        <v>4.5152218586704471</v>
      </c>
      <c r="AL242" s="83">
        <f t="shared" si="838"/>
        <v>4.3263853423235883</v>
      </c>
      <c r="AM242" s="83">
        <f t="shared" si="838"/>
        <v>4.1343310969096656</v>
      </c>
      <c r="AN242" s="83">
        <f t="shared" si="838"/>
        <v>3.9390893862879626</v>
      </c>
      <c r="AO242" s="83">
        <f t="shared" si="838"/>
        <v>3.7407316088602558</v>
      </c>
      <c r="AP242" s="83">
        <f t="shared" si="838"/>
        <v>3.5393872310976491</v>
      </c>
      <c r="AQ242" s="83">
        <f t="shared" si="838"/>
        <v>3.3352650081343116</v>
      </c>
      <c r="AR242" s="83">
        <f t="shared" si="838"/>
        <v>3.1286782040041192</v>
      </c>
      <c r="AS242" s="83">
        <f t="shared" si="838"/>
        <v>2.9200727399697679</v>
      </c>
      <c r="AT242" s="83">
        <f t="shared" si="838"/>
        <v>2.710056210194999</v>
      </c>
      <c r="AU242" s="83">
        <f t="shared" si="838"/>
        <v>2.4994246221363903</v>
      </c>
      <c r="AV242" s="83">
        <f t="shared" si="838"/>
        <v>2.2891827335626771</v>
      </c>
      <c r="AW242" s="83">
        <f t="shared" si="838"/>
        <v>2.0805532184576503</v>
      </c>
      <c r="AX242" s="83">
        <f t="shared" si="838"/>
        <v>1.8749698682555205</v>
      </c>
      <c r="AY242" s="83">
        <f t="shared" si="838"/>
        <v>1.6740508453506411</v>
      </c>
      <c r="AZ242" s="83">
        <f t="shared" si="838"/>
        <v>1.4795497548252607</v>
      </c>
      <c r="BA242" s="83">
        <f t="shared" si="838"/>
        <v>1.2932849047422581</v>
      </c>
      <c r="BB242" s="83">
        <f t="shared" si="838"/>
        <v>1.1170502848232031</v>
      </c>
      <c r="BC242" s="83">
        <f t="shared" si="838"/>
        <v>0.95251501102465408</v>
      </c>
      <c r="BD242" s="83">
        <f t="shared" si="838"/>
        <v>0.80112064647421166</v>
      </c>
      <c r="BE242" s="83">
        <f t="shared" si="838"/>
        <v>0.6639873174831401</v>
      </c>
      <c r="BF242" s="83">
        <f t="shared" si="838"/>
        <v>0.54183945860979688</v>
      </c>
      <c r="BG242" s="83">
        <f t="shared" si="838"/>
        <v>0.4349601937328354</v>
      </c>
      <c r="BH242" s="83">
        <f t="shared" si="838"/>
        <v>0.34317999662133841</v>
      </c>
      <c r="BI242" s="83">
        <f t="shared" si="838"/>
        <v>0.26590091459712945</v>
      </c>
      <c r="BJ242" s="83">
        <f t="shared" si="838"/>
        <v>0.20215304809528473</v>
      </c>
      <c r="BK242" s="83">
        <f t="shared" si="838"/>
        <v>0.15067597769361551</v>
      </c>
      <c r="BL242" s="83">
        <f t="shared" si="838"/>
        <v>0.11001510736189372</v>
      </c>
      <c r="BM242" s="83">
        <f t="shared" si="838"/>
        <v>7.8621854358810361E-2</v>
      </c>
      <c r="BN242" s="83">
        <f t="shared" si="838"/>
        <v>5.494731003682353E-2</v>
      </c>
      <c r="BO242" s="83">
        <f t="shared" si="838"/>
        <v>3.7521127540083174E-2</v>
      </c>
      <c r="BP242" s="83">
        <f t="shared" si="838"/>
        <v>2.5010423364257631E-2</v>
      </c>
      <c r="BQ242" s="83">
        <f t="shared" si="838"/>
        <v>1.6256772177220179E-2</v>
      </c>
      <c r="BR242" s="83">
        <f t="shared" si="838"/>
        <v>1.0292340696021599E-2</v>
      </c>
      <c r="BS242" s="83">
        <f t="shared" si="838"/>
        <v>6.3384245026197614E-3</v>
      </c>
      <c r="BT242" s="83">
        <f t="shared" si="838"/>
        <v>3.7909211282490833E-3</v>
      </c>
      <c r="BU242" s="83">
        <f t="shared" si="838"/>
        <v>2.197610225025353E-3</v>
      </c>
      <c r="BV242" s="83">
        <f t="shared" si="838"/>
        <v>1.2316980835103452E-3</v>
      </c>
      <c r="BW242" s="83">
        <f t="shared" si="838"/>
        <v>6.6518734031676839E-4</v>
      </c>
      <c r="BX242" s="83">
        <f t="shared" si="838"/>
        <v>3.4453238067723592E-4</v>
      </c>
      <c r="BY242" s="83">
        <f t="shared" si="838"/>
        <v>1.6996845624374983E-4</v>
      </c>
      <c r="BZ242" s="83">
        <f t="shared" si="838"/>
        <v>7.9011786335170147E-5</v>
      </c>
      <c r="CA242" s="83">
        <f t="shared" si="838"/>
        <v>3.3990329277117831E-5</v>
      </c>
      <c r="CB242" s="83">
        <f t="shared" si="838"/>
        <v>1.3083883671123463E-5</v>
      </c>
      <c r="CC242" s="83">
        <f t="shared" si="838"/>
        <v>4.1866897448434569E-6</v>
      </c>
      <c r="CD242" s="83">
        <f t="shared" si="838"/>
        <v>8.9459334906006056E-7</v>
      </c>
      <c r="CE242" s="83">
        <f t="shared" si="838"/>
        <v>0</v>
      </c>
      <c r="CF242" s="83">
        <f t="shared" si="838"/>
        <v>0</v>
      </c>
      <c r="CG242" s="83">
        <f t="shared" si="838"/>
        <v>0</v>
      </c>
      <c r="CH242" s="83">
        <f t="shared" si="838"/>
        <v>0</v>
      </c>
      <c r="CI242" s="83">
        <f t="shared" si="838"/>
        <v>0</v>
      </c>
      <c r="CJ242" s="83">
        <f t="shared" si="838"/>
        <v>0</v>
      </c>
      <c r="DN242" s="83">
        <f>+$D242*CN211</f>
        <v>5.0624922282463247</v>
      </c>
      <c r="DO242" s="83">
        <f t="shared" ref="DO242:FP242" si="839">+$D242*CO211</f>
        <v>4.65599459650229</v>
      </c>
      <c r="DP242" s="83">
        <f t="shared" si="839"/>
        <v>4.281956845158402</v>
      </c>
      <c r="DQ242" s="83">
        <f t="shared" si="839"/>
        <v>3.9377797865770754</v>
      </c>
      <c r="DR242" s="83">
        <f t="shared" si="839"/>
        <v>3.6210720722435128</v>
      </c>
      <c r="DS242" s="83">
        <f t="shared" si="839"/>
        <v>3.3296335618003376</v>
      </c>
      <c r="DT242" s="83">
        <f t="shared" si="839"/>
        <v>3.0614400224060678</v>
      </c>
      <c r="DU242" s="83">
        <f t="shared" si="839"/>
        <v>2.8146290519853316</v>
      </c>
      <c r="DV242" s="83">
        <f t="shared" si="839"/>
        <v>2.5874871284531213</v>
      </c>
      <c r="DW242" s="83">
        <f t="shared" si="839"/>
        <v>2.3784376948285546</v>
      </c>
      <c r="DX242" s="83">
        <f t="shared" si="839"/>
        <v>2.1860301973600205</v>
      </c>
      <c r="DY242" s="83">
        <f t="shared" si="839"/>
        <v>2.0089300004136783</v>
      </c>
      <c r="DZ242" s="83">
        <f t="shared" si="839"/>
        <v>1.8459091079767427</v>
      </c>
      <c r="EA242" s="83">
        <f t="shared" si="839"/>
        <v>1.6958376272386075</v>
      </c>
      <c r="EB242" s="83">
        <f t="shared" si="839"/>
        <v>1.5576759148755244</v>
      </c>
      <c r="EC242" s="83">
        <f t="shared" si="839"/>
        <v>1.4304673514141271</v>
      </c>
      <c r="ED242" s="83">
        <f t="shared" si="839"/>
        <v>1.3133316934187877</v>
      </c>
      <c r="EE242" s="83">
        <f t="shared" si="839"/>
        <v>1.2054589572677867</v>
      </c>
      <c r="EF242" s="83">
        <f t="shared" si="839"/>
        <v>1.1061037919817664</v>
      </c>
      <c r="EG242" s="83">
        <f t="shared" si="839"/>
        <v>1.0145803019704436</v>
      </c>
      <c r="EH242" s="83">
        <f t="shared" si="839"/>
        <v>0.93025728369391558</v>
      </c>
      <c r="EI242" s="83">
        <f t="shared" si="839"/>
        <v>0.85255384311475391</v>
      </c>
      <c r="EJ242" s="83">
        <f t="shared" si="839"/>
        <v>0.7809353634665791</v>
      </c>
      <c r="EK242" s="83">
        <f t="shared" si="839"/>
        <v>0.71490979530229859</v>
      </c>
      <c r="EL242" s="83">
        <f t="shared" si="839"/>
        <v>0.65402424302768281</v>
      </c>
      <c r="EM242" s="83">
        <f t="shared" si="839"/>
        <v>0.59786182418901856</v>
      </c>
      <c r="EN242" s="83">
        <f t="shared" si="839"/>
        <v>0.54603877968158943</v>
      </c>
      <c r="EO242" s="83">
        <f t="shared" si="839"/>
        <v>0.49820181479186237</v>
      </c>
      <c r="EP242" s="83">
        <f t="shared" si="839"/>
        <v>0.45402565259270566</v>
      </c>
      <c r="EQ242" s="83">
        <f t="shared" si="839"/>
        <v>0.41321078268884892</v>
      </c>
      <c r="ER242" s="83">
        <f t="shared" si="839"/>
        <v>0.37548138966944322</v>
      </c>
      <c r="ES242" s="83">
        <f t="shared" si="839"/>
        <v>0.34058344687541819</v>
      </c>
      <c r="ET242" s="83">
        <f t="shared" si="839"/>
        <v>0.30828296224009616</v>
      </c>
      <c r="EU242" s="83">
        <f t="shared" si="839"/>
        <v>0.27836436402018849</v>
      </c>
      <c r="EV242" s="83">
        <f t="shared" si="839"/>
        <v>0.25062901520824538</v>
      </c>
      <c r="EW242" s="83">
        <f t="shared" si="839"/>
        <v>0.22489384631364456</v>
      </c>
      <c r="EX242" s="83">
        <f t="shared" si="839"/>
        <v>0.20099009702349427</v>
      </c>
      <c r="EY242" s="83">
        <f t="shared" si="839"/>
        <v>0.17876215801315359</v>
      </c>
      <c r="EZ242" s="83">
        <f t="shared" si="839"/>
        <v>0.15806650487370172</v>
      </c>
      <c r="FA242" s="83">
        <f t="shared" si="839"/>
        <v>0.13877071676546998</v>
      </c>
      <c r="FB242" s="83">
        <f t="shared" si="839"/>
        <v>0.12075257299716338</v>
      </c>
      <c r="FC242" s="83">
        <f t="shared" si="839"/>
        <v>0.10389922127323852</v>
      </c>
      <c r="FD242" s="83">
        <f t="shared" si="839"/>
        <v>8.8106411851861619E-2</v>
      </c>
      <c r="FE242" s="83">
        <f t="shared" si="839"/>
        <v>7.3277792315414134E-2</v>
      </c>
      <c r="FF242" s="83">
        <f t="shared" si="839"/>
        <v>5.9324258078350504E-2</v>
      </c>
      <c r="FG242" s="83">
        <f t="shared" si="839"/>
        <v>4.616335414617876E-2</v>
      </c>
      <c r="FH242" s="83">
        <f t="shared" si="839"/>
        <v>3.3718723997144588E-2</v>
      </c>
      <c r="FI242" s="83">
        <f t="shared" si="839"/>
        <v>2.1919601787339562E-2</v>
      </c>
      <c r="FJ242" s="83">
        <f t="shared" si="839"/>
        <v>1.0700344382717599E-2</v>
      </c>
      <c r="FK242" s="83">
        <f t="shared" si="839"/>
        <v>0</v>
      </c>
      <c r="FL242" s="83">
        <f t="shared" si="839"/>
        <v>0</v>
      </c>
      <c r="FM242" s="83">
        <f t="shared" si="839"/>
        <v>0</v>
      </c>
      <c r="FN242" s="83">
        <f t="shared" si="839"/>
        <v>0</v>
      </c>
      <c r="FO242" s="83">
        <f t="shared" si="839"/>
        <v>0</v>
      </c>
      <c r="FP242" s="83">
        <f t="shared" si="839"/>
        <v>0</v>
      </c>
    </row>
    <row r="243" spans="1:172">
      <c r="A243" s="80">
        <v>1979</v>
      </c>
      <c r="D243" s="99">
        <f>Data!CF43</f>
        <v>6.6164193810969003</v>
      </c>
      <c r="AI243" s="83">
        <f>+$D243*H211</f>
        <v>6.6164193810969003</v>
      </c>
      <c r="AJ243" s="83">
        <f t="shared" ref="AJ243:CJ243" si="840">+$D243*I211</f>
        <v>6.382162076311233</v>
      </c>
      <c r="AK243" s="83">
        <f t="shared" si="840"/>
        <v>6.143756541992035</v>
      </c>
      <c r="AL243" s="83">
        <f t="shared" si="840"/>
        <v>5.9011648944315009</v>
      </c>
      <c r="AM243" s="83">
        <f t="shared" si="840"/>
        <v>5.6543651898028209</v>
      </c>
      <c r="AN243" s="83">
        <f t="shared" si="840"/>
        <v>5.4033600772441002</v>
      </c>
      <c r="AO243" s="83">
        <f t="shared" si="840"/>
        <v>5.1481891100773147</v>
      </c>
      <c r="AP243" s="83">
        <f t="shared" si="840"/>
        <v>4.8889456023754549</v>
      </c>
      <c r="AQ243" s="83">
        <f t="shared" si="840"/>
        <v>4.6257987602192383</v>
      </c>
      <c r="AR243" s="83">
        <f t="shared" si="840"/>
        <v>4.3590214159318279</v>
      </c>
      <c r="AS243" s="83">
        <f t="shared" si="840"/>
        <v>4.089022989643011</v>
      </c>
      <c r="AT243" s="83">
        <f t="shared" si="840"/>
        <v>3.8163862777210431</v>
      </c>
      <c r="AU243" s="83">
        <f t="shared" si="840"/>
        <v>3.5419053747777425</v>
      </c>
      <c r="AV243" s="83">
        <f t="shared" si="840"/>
        <v>3.2666206219979919</v>
      </c>
      <c r="AW243" s="83">
        <f t="shared" si="840"/>
        <v>2.9918451865877143</v>
      </c>
      <c r="AX243" s="83">
        <f t="shared" si="840"/>
        <v>2.7191770411419047</v>
      </c>
      <c r="AY243" s="83">
        <f t="shared" si="840"/>
        <v>2.4504900780056884</v>
      </c>
      <c r="AZ243" s="83">
        <f t="shared" si="840"/>
        <v>2.1878991529744027</v>
      </c>
      <c r="BA243" s="83">
        <f t="shared" si="840"/>
        <v>1.9336961385349321</v>
      </c>
      <c r="BB243" s="83">
        <f t="shared" si="840"/>
        <v>1.6902574706728781</v>
      </c>
      <c r="BC243" s="83">
        <f t="shared" si="840"/>
        <v>1.4599278025409024</v>
      </c>
      <c r="BD243" s="83">
        <f t="shared" si="840"/>
        <v>1.2448885836437875</v>
      </c>
      <c r="BE243" s="83">
        <f t="shared" si="840"/>
        <v>1.0470238635339084</v>
      </c>
      <c r="BF243" s="83">
        <f t="shared" si="840"/>
        <v>0.86779759022362468</v>
      </c>
      <c r="BG243" s="83">
        <f t="shared" si="840"/>
        <v>0.70815656276687033</v>
      </c>
      <c r="BH243" s="83">
        <f t="shared" si="840"/>
        <v>0.56847080964636032</v>
      </c>
      <c r="BI243" s="83">
        <f t="shared" si="840"/>
        <v>0.44851876871655927</v>
      </c>
      <c r="BJ243" s="83">
        <f t="shared" si="840"/>
        <v>0.34751894629599744</v>
      </c>
      <c r="BK243" s="83">
        <f t="shared" si="840"/>
        <v>0.26420373307492134</v>
      </c>
      <c r="BL243" s="83">
        <f t="shared" si="840"/>
        <v>0.19692582509368234</v>
      </c>
      <c r="BM243" s="83">
        <f t="shared" si="840"/>
        <v>0.1437841394602675</v>
      </c>
      <c r="BN243" s="83">
        <f t="shared" si="840"/>
        <v>0.10275475744040977</v>
      </c>
      <c r="BO243" s="83">
        <f t="shared" si="840"/>
        <v>7.1813334357002392E-2</v>
      </c>
      <c r="BP243" s="83">
        <f t="shared" si="840"/>
        <v>4.9038201791533828E-2</v>
      </c>
      <c r="BQ243" s="83">
        <f t="shared" si="840"/>
        <v>3.2687348921429542E-2</v>
      </c>
      <c r="BR243" s="83">
        <f t="shared" si="840"/>
        <v>2.1246772865604256E-2</v>
      </c>
      <c r="BS243" s="83">
        <f t="shared" si="840"/>
        <v>1.3451564839557166E-2</v>
      </c>
      <c r="BT243" s="83">
        <f t="shared" si="840"/>
        <v>8.2839978480876222E-3</v>
      </c>
      <c r="BU243" s="83">
        <f t="shared" si="840"/>
        <v>4.954540746790562E-3</v>
      </c>
      <c r="BV243" s="83">
        <f t="shared" si="840"/>
        <v>2.872164584041507E-3</v>
      </c>
      <c r="BW243" s="83">
        <f t="shared" si="840"/>
        <v>1.6097666335027172E-3</v>
      </c>
      <c r="BX243" s="83">
        <f t="shared" si="840"/>
        <v>8.6936595891955605E-4</v>
      </c>
      <c r="BY243" s="83">
        <f t="shared" si="840"/>
        <v>4.5028626576637233E-4</v>
      </c>
      <c r="BZ243" s="83">
        <f t="shared" si="840"/>
        <v>2.2214011150311009E-4</v>
      </c>
      <c r="CA243" s="83">
        <f t="shared" si="840"/>
        <v>1.0326437866437955E-4</v>
      </c>
      <c r="CB243" s="83">
        <f t="shared" si="840"/>
        <v>4.4423628375009359E-5</v>
      </c>
      <c r="CC243" s="83">
        <f t="shared" si="840"/>
        <v>1.7099969263879018E-5</v>
      </c>
      <c r="CD243" s="83">
        <f t="shared" si="840"/>
        <v>5.4717901621387037E-6</v>
      </c>
      <c r="CE243" s="83">
        <f t="shared" si="840"/>
        <v>1.1691879228764258E-6</v>
      </c>
      <c r="CF243" s="83">
        <f t="shared" si="840"/>
        <v>0</v>
      </c>
      <c r="CG243" s="83">
        <f t="shared" si="840"/>
        <v>0</v>
      </c>
      <c r="CH243" s="83">
        <f t="shared" si="840"/>
        <v>0</v>
      </c>
      <c r="CI243" s="83">
        <f t="shared" si="840"/>
        <v>0</v>
      </c>
      <c r="CJ243" s="83">
        <f t="shared" si="840"/>
        <v>0</v>
      </c>
      <c r="DO243" s="83">
        <f>+$D243*CN211</f>
        <v>6.6164193810969003</v>
      </c>
      <c r="DP243" s="83">
        <f t="shared" ref="DP243:FP243" si="841">+$D243*CO211</f>
        <v>6.085147689649208</v>
      </c>
      <c r="DQ243" s="83">
        <f t="shared" si="841"/>
        <v>5.5962994078789299</v>
      </c>
      <c r="DR243" s="83">
        <f t="shared" si="841"/>
        <v>5.1464775299863375</v>
      </c>
      <c r="DS243" s="83">
        <f t="shared" si="841"/>
        <v>4.7325566853146679</v>
      </c>
      <c r="DT243" s="83">
        <f t="shared" si="841"/>
        <v>4.3516614025258189</v>
      </c>
      <c r="DU243" s="83">
        <f t="shared" si="841"/>
        <v>4.0011461124415293</v>
      </c>
      <c r="DV243" s="83">
        <f t="shared" si="841"/>
        <v>3.6785767504486957</v>
      </c>
      <c r="DW243" s="83">
        <f t="shared" si="841"/>
        <v>3.3817138304953853</v>
      </c>
      <c r="DX243" s="83">
        <f t="shared" si="841"/>
        <v>3.1084968729416458</v>
      </c>
      <c r="DY243" s="83">
        <f t="shared" si="841"/>
        <v>2.8570300779476407</v>
      </c>
      <c r="DZ243" s="83">
        <f t="shared" si="841"/>
        <v>2.6255691447468084</v>
      </c>
      <c r="EA243" s="83">
        <f t="shared" si="841"/>
        <v>2.4125091451234422</v>
      </c>
      <c r="EB243" s="83">
        <f t="shared" si="841"/>
        <v>2.2163733667481997</v>
      </c>
      <c r="EC243" s="83">
        <f t="shared" si="841"/>
        <v>2.0358030487723635</v>
      </c>
      <c r="ED243" s="83">
        <f t="shared" si="841"/>
        <v>1.8695479382891538</v>
      </c>
      <c r="EE243" s="83">
        <f t="shared" si="841"/>
        <v>1.7164576019813444</v>
      </c>
      <c r="EF243" s="83">
        <f t="shared" si="841"/>
        <v>1.5754734325283721</v>
      </c>
      <c r="EG243" s="83">
        <f t="shared" si="841"/>
        <v>1.4456212941798596</v>
      </c>
      <c r="EH243" s="83">
        <f t="shared" si="841"/>
        <v>1.3260047563493784</v>
      </c>
      <c r="EI243" s="83">
        <f t="shared" si="841"/>
        <v>1.2157988681734919</v>
      </c>
      <c r="EJ243" s="83">
        <f t="shared" si="841"/>
        <v>1.1142444307449588</v>
      </c>
      <c r="EK243" s="83">
        <f t="shared" si="841"/>
        <v>1.020642727191722</v>
      </c>
      <c r="EL243" s="83">
        <f t="shared" si="841"/>
        <v>0.93435067395899851</v>
      </c>
      <c r="EM243" s="83">
        <f t="shared" si="841"/>
        <v>0.85477635958259834</v>
      </c>
      <c r="EN243" s="83">
        <f t="shared" si="841"/>
        <v>0.78137493993792229</v>
      </c>
      <c r="EO243" s="83">
        <f t="shared" si="841"/>
        <v>0.71364486142969741</v>
      </c>
      <c r="EP243" s="83">
        <f t="shared" si="841"/>
        <v>0.65112438586960308</v>
      </c>
      <c r="EQ243" s="83">
        <f t="shared" si="841"/>
        <v>0.59338839288848777</v>
      </c>
      <c r="ER243" s="83">
        <f t="shared" si="841"/>
        <v>0.54004543766139945</v>
      </c>
      <c r="ES243" s="83">
        <f t="shared" si="841"/>
        <v>0.49073504350063796</v>
      </c>
      <c r="ET243" s="83">
        <f t="shared" si="841"/>
        <v>0.44512521050682352</v>
      </c>
      <c r="EU243" s="83">
        <f t="shared" si="841"/>
        <v>0.40291012297196349</v>
      </c>
      <c r="EV243" s="83">
        <f t="shared" si="841"/>
        <v>0.36380803961211988</v>
      </c>
      <c r="EW243" s="83">
        <f t="shared" si="841"/>
        <v>0.32755935198018016</v>
      </c>
      <c r="EX243" s="83">
        <f t="shared" si="841"/>
        <v>0.29392479758027679</v>
      </c>
      <c r="EY243" s="83">
        <f t="shared" si="841"/>
        <v>0.26268381528270635</v>
      </c>
      <c r="EZ243" s="83">
        <f t="shared" si="841"/>
        <v>0.23363303162929544</v>
      </c>
      <c r="FA243" s="83">
        <f t="shared" si="841"/>
        <v>0.20658486753092564</v>
      </c>
      <c r="FB243" s="83">
        <f t="shared" si="841"/>
        <v>0.1813662556977044</v>
      </c>
      <c r="FC243" s="83">
        <f t="shared" si="841"/>
        <v>0.15781745991391094</v>
      </c>
      <c r="FD243" s="83">
        <f t="shared" si="841"/>
        <v>0.13579098797970185</v>
      </c>
      <c r="FE243" s="83">
        <f t="shared" si="841"/>
        <v>0.11515059079458569</v>
      </c>
      <c r="FF243" s="83">
        <f t="shared" si="841"/>
        <v>9.5770340658409198E-2</v>
      </c>
      <c r="FG243" s="83">
        <f t="shared" si="841"/>
        <v>7.7533782418222438E-2</v>
      </c>
      <c r="FH243" s="83">
        <f t="shared" si="841"/>
        <v>6.0333151597750073E-2</v>
      </c>
      <c r="FI243" s="83">
        <f t="shared" si="841"/>
        <v>4.4068654113834899E-2</v>
      </c>
      <c r="FJ243" s="83">
        <f t="shared" si="841"/>
        <v>2.8647802614389133E-2</v>
      </c>
      <c r="FK243" s="83">
        <f t="shared" si="841"/>
        <v>1.3984804868085473E-2</v>
      </c>
      <c r="FL243" s="83">
        <f t="shared" si="841"/>
        <v>0</v>
      </c>
      <c r="FM243" s="83">
        <f t="shared" si="841"/>
        <v>0</v>
      </c>
      <c r="FN243" s="83">
        <f t="shared" si="841"/>
        <v>0</v>
      </c>
      <c r="FO243" s="83">
        <f t="shared" si="841"/>
        <v>0</v>
      </c>
      <c r="FP243" s="83">
        <f t="shared" si="841"/>
        <v>0</v>
      </c>
    </row>
    <row r="244" spans="1:172">
      <c r="A244" s="80">
        <v>1980</v>
      </c>
      <c r="D244" s="99">
        <f>Data!CF44</f>
        <v>6.3969013344841246</v>
      </c>
      <c r="AJ244" s="83">
        <f>+$D244*H211</f>
        <v>6.3969013344841246</v>
      </c>
      <c r="AK244" s="83">
        <f t="shared" ref="AK244:CJ244" si="842">+$D244*I211</f>
        <v>6.1704161648956672</v>
      </c>
      <c r="AL244" s="83">
        <f t="shared" si="842"/>
        <v>5.9399203947829129</v>
      </c>
      <c r="AM244" s="83">
        <f t="shared" si="842"/>
        <v>5.7053773973350381</v>
      </c>
      <c r="AN244" s="83">
        <f t="shared" si="842"/>
        <v>5.4667659567724911</v>
      </c>
      <c r="AO244" s="83">
        <f t="shared" si="842"/>
        <v>5.2240886343408786</v>
      </c>
      <c r="AP244" s="83">
        <f t="shared" si="842"/>
        <v>4.9773836710711228</v>
      </c>
      <c r="AQ244" s="83">
        <f t="shared" si="842"/>
        <v>4.7267412850832731</v>
      </c>
      <c r="AR244" s="83">
        <f t="shared" si="842"/>
        <v>4.4723250685774634</v>
      </c>
      <c r="AS244" s="83">
        <f t="shared" si="842"/>
        <v>4.2143988019085352</v>
      </c>
      <c r="AT244" s="83">
        <f t="shared" si="842"/>
        <v>3.9533583215589947</v>
      </c>
      <c r="AU244" s="83">
        <f t="shared" si="842"/>
        <v>3.6897670880126912</v>
      </c>
      <c r="AV244" s="83">
        <f t="shared" si="842"/>
        <v>3.4243928495923148</v>
      </c>
      <c r="AW244" s="83">
        <f t="shared" si="842"/>
        <v>3.1582414312812257</v>
      </c>
      <c r="AX244" s="83">
        <f t="shared" si="842"/>
        <v>2.8925824323245934</v>
      </c>
      <c r="AY244" s="83">
        <f t="shared" si="842"/>
        <v>2.6289608081487024</v>
      </c>
      <c r="AZ244" s="83">
        <f t="shared" si="842"/>
        <v>2.3691882795276999</v>
      </c>
      <c r="BA244" s="83">
        <f t="shared" si="842"/>
        <v>2.1153095360557934</v>
      </c>
      <c r="BB244" s="83">
        <f t="shared" si="842"/>
        <v>1.8695404109994924</v>
      </c>
      <c r="BC244" s="83">
        <f t="shared" si="842"/>
        <v>1.6341784954956353</v>
      </c>
      <c r="BD244" s="83">
        <f t="shared" si="842"/>
        <v>1.411490652331671</v>
      </c>
      <c r="BE244" s="83">
        <f t="shared" si="842"/>
        <v>1.2035859553804134</v>
      </c>
      <c r="BF244" s="83">
        <f t="shared" si="842"/>
        <v>1.0122859456297655</v>
      </c>
      <c r="BG244" s="83">
        <f t="shared" si="842"/>
        <v>0.83900600056027685</v>
      </c>
      <c r="BH244" s="83">
        <f t="shared" si="842"/>
        <v>0.68466150654375202</v>
      </c>
      <c r="BI244" s="83">
        <f t="shared" si="842"/>
        <v>0.54961021534266852</v>
      </c>
      <c r="BJ244" s="83">
        <f t="shared" si="842"/>
        <v>0.43363791574960242</v>
      </c>
      <c r="BK244" s="83">
        <f t="shared" si="842"/>
        <v>0.33598904230143228</v>
      </c>
      <c r="BL244" s="83">
        <f t="shared" si="842"/>
        <v>0.25543804213971422</v>
      </c>
      <c r="BM244" s="83">
        <f t="shared" si="842"/>
        <v>0.19039226517822735</v>
      </c>
      <c r="BN244" s="83">
        <f t="shared" si="842"/>
        <v>0.13901370221767176</v>
      </c>
      <c r="BO244" s="83">
        <f t="shared" si="842"/>
        <v>9.9345583635929921E-2</v>
      </c>
      <c r="BP244" s="83">
        <f t="shared" si="842"/>
        <v>6.9430727999878497E-2</v>
      </c>
      <c r="BQ244" s="83">
        <f t="shared" si="842"/>
        <v>4.7411223565601603E-2</v>
      </c>
      <c r="BR244" s="83">
        <f t="shared" si="842"/>
        <v>3.1602855546556306E-2</v>
      </c>
      <c r="BS244" s="83">
        <f t="shared" si="842"/>
        <v>2.0541852302435611E-2</v>
      </c>
      <c r="BT244" s="83">
        <f t="shared" si="842"/>
        <v>1.3005271902640107E-2</v>
      </c>
      <c r="BU244" s="83">
        <f t="shared" si="842"/>
        <v>8.0091532650867249E-3</v>
      </c>
      <c r="BV244" s="83">
        <f t="shared" si="842"/>
        <v>4.7901601288227579E-3</v>
      </c>
      <c r="BW244" s="83">
        <f t="shared" si="842"/>
        <v>2.776872565394608E-3</v>
      </c>
      <c r="BX244" s="83">
        <f t="shared" si="842"/>
        <v>1.5563581648831907E-3</v>
      </c>
      <c r="BY244" s="83">
        <f t="shared" si="842"/>
        <v>8.4052233427887835E-4</v>
      </c>
      <c r="BZ244" s="83">
        <f t="shared" si="842"/>
        <v>4.3534677118717475E-4</v>
      </c>
      <c r="CA244" s="83">
        <f t="shared" si="842"/>
        <v>2.1476999776896184E-4</v>
      </c>
      <c r="CB244" s="83">
        <f t="shared" si="842"/>
        <v>9.9838296763668993E-5</v>
      </c>
      <c r="CC244" s="83">
        <f t="shared" si="842"/>
        <v>4.2949751408837182E-5</v>
      </c>
      <c r="CD244" s="83">
        <f t="shared" si="842"/>
        <v>1.6532630400706334E-5</v>
      </c>
      <c r="CE244" s="83">
        <f t="shared" si="842"/>
        <v>5.2902483615540258E-6</v>
      </c>
      <c r="CF244" s="83">
        <f t="shared" si="842"/>
        <v>1.1303968737953544E-6</v>
      </c>
      <c r="CG244" s="83">
        <f t="shared" si="842"/>
        <v>0</v>
      </c>
      <c r="CH244" s="83">
        <f t="shared" si="842"/>
        <v>0</v>
      </c>
      <c r="CI244" s="83">
        <f t="shared" si="842"/>
        <v>0</v>
      </c>
      <c r="CJ244" s="83">
        <f t="shared" si="842"/>
        <v>0</v>
      </c>
      <c r="DP244" s="83">
        <f>+$D244*CN211</f>
        <v>6.3969013344841246</v>
      </c>
      <c r="DQ244" s="83">
        <f t="shared" ref="DQ244:FP244" si="843">+$D244*CO211</f>
        <v>5.8832560535176741</v>
      </c>
      <c r="DR244" s="83">
        <f t="shared" si="843"/>
        <v>5.4106266680602291</v>
      </c>
      <c r="DS244" s="83">
        <f t="shared" si="843"/>
        <v>4.9757288773923349</v>
      </c>
      <c r="DT244" s="83">
        <f t="shared" si="843"/>
        <v>4.5755410036889543</v>
      </c>
      <c r="DU244" s="83">
        <f t="shared" si="843"/>
        <v>4.2072829773413627</v>
      </c>
      <c r="DV244" s="83">
        <f t="shared" si="843"/>
        <v>3.8683970032594788</v>
      </c>
      <c r="DW244" s="83">
        <f t="shared" si="843"/>
        <v>3.5565297736683639</v>
      </c>
      <c r="DX244" s="83">
        <f t="shared" si="843"/>
        <v>3.2695161036713207</v>
      </c>
      <c r="DY244" s="83">
        <f t="shared" si="843"/>
        <v>3.005363875749901</v>
      </c>
      <c r="DZ244" s="83">
        <f t="shared" si="843"/>
        <v>2.7622401884770857</v>
      </c>
      <c r="EA244" s="83">
        <f t="shared" si="843"/>
        <v>2.5384586130975819</v>
      </c>
      <c r="EB244" s="83">
        <f t="shared" si="843"/>
        <v>2.3324674693363856</v>
      </c>
      <c r="EC244" s="83">
        <f t="shared" si="843"/>
        <v>2.1428390388875487</v>
      </c>
      <c r="ED244" s="83">
        <f t="shared" si="843"/>
        <v>1.9682596415585432</v>
      </c>
      <c r="EE244" s="83">
        <f t="shared" si="843"/>
        <v>1.8075205050471366</v>
      </c>
      <c r="EF244" s="83">
        <f t="shared" si="843"/>
        <v>1.6595093648491741</v>
      </c>
      <c r="EG244" s="83">
        <f t="shared" si="843"/>
        <v>1.5232027358752804</v>
      </c>
      <c r="EH244" s="83">
        <f t="shared" si="843"/>
        <v>1.3976588020278604</v>
      </c>
      <c r="EI244" s="83">
        <f t="shared" si="843"/>
        <v>1.2820108742891381</v>
      </c>
      <c r="EJ244" s="83">
        <f t="shared" si="843"/>
        <v>1.1754613718264537</v>
      </c>
      <c r="EK244" s="83">
        <f t="shared" si="843"/>
        <v>1.0772762842600019</v>
      </c>
      <c r="EL244" s="83">
        <f t="shared" si="843"/>
        <v>0.9867800765860526</v>
      </c>
      <c r="EM244" s="83">
        <f t="shared" si="843"/>
        <v>0.9033510013286935</v>
      </c>
      <c r="EN244" s="83">
        <f t="shared" si="843"/>
        <v>0.82641678532670459</v>
      </c>
      <c r="EO244" s="83">
        <f t="shared" si="843"/>
        <v>0.75545066116904669</v>
      </c>
      <c r="EP244" s="83">
        <f t="shared" si="843"/>
        <v>0.68996771569074022</v>
      </c>
      <c r="EQ244" s="83">
        <f t="shared" si="843"/>
        <v>0.62952153014730716</v>
      </c>
      <c r="ER244" s="83">
        <f t="shared" si="843"/>
        <v>0.57370108871582204</v>
      </c>
      <c r="ES244" s="83">
        <f t="shared" si="843"/>
        <v>0.52212793383806744</v>
      </c>
      <c r="ET244" s="83">
        <f t="shared" si="843"/>
        <v>0.47445354863931366</v>
      </c>
      <c r="EU244" s="83">
        <f t="shared" si="843"/>
        <v>0.43035694823679205</v>
      </c>
      <c r="EV244" s="83">
        <f t="shared" si="843"/>
        <v>0.38954246320601682</v>
      </c>
      <c r="EW244" s="83">
        <f t="shared" si="843"/>
        <v>0.35173769981083058</v>
      </c>
      <c r="EX244" s="83">
        <f t="shared" si="843"/>
        <v>0.31669166283371092</v>
      </c>
      <c r="EY244" s="83">
        <f t="shared" si="843"/>
        <v>0.2841730279750706</v>
      </c>
      <c r="EZ244" s="83">
        <f t="shared" si="843"/>
        <v>0.25396855183184402</v>
      </c>
      <c r="FA244" s="83">
        <f t="shared" si="843"/>
        <v>0.22588160842386659</v>
      </c>
      <c r="FB244" s="83">
        <f t="shared" si="843"/>
        <v>0.19973084211807016</v>
      </c>
      <c r="FC244" s="83">
        <f t="shared" si="843"/>
        <v>0.17534892761146195</v>
      </c>
      <c r="FD244" s="83">
        <f t="shared" si="843"/>
        <v>0.15258142837989588</v>
      </c>
      <c r="FE244" s="83">
        <f t="shared" si="843"/>
        <v>0.13128574568594911</v>
      </c>
      <c r="FF244" s="83">
        <f t="shared" si="843"/>
        <v>0.11133015087057593</v>
      </c>
      <c r="FG244" s="83">
        <f t="shared" si="843"/>
        <v>9.2592894234012693E-2</v>
      </c>
      <c r="FH244" s="83">
        <f t="shared" si="843"/>
        <v>7.4961384345697823E-2</v>
      </c>
      <c r="FI244" s="83">
        <f t="shared" si="843"/>
        <v>5.8331432114464406E-2</v>
      </c>
      <c r="FJ244" s="83">
        <f t="shared" si="843"/>
        <v>4.2606554402386539E-2</v>
      </c>
      <c r="FK244" s="83">
        <f t="shared" si="843"/>
        <v>2.7697332381558078E-2</v>
      </c>
      <c r="FL244" s="83">
        <f t="shared" si="843"/>
        <v>1.3520820215650396E-2</v>
      </c>
      <c r="FM244" s="83">
        <f t="shared" si="843"/>
        <v>0</v>
      </c>
      <c r="FN244" s="83">
        <f t="shared" si="843"/>
        <v>0</v>
      </c>
      <c r="FO244" s="83">
        <f t="shared" si="843"/>
        <v>0</v>
      </c>
      <c r="FP244" s="83">
        <f t="shared" si="843"/>
        <v>0</v>
      </c>
    </row>
    <row r="245" spans="1:172">
      <c r="A245" s="80">
        <v>1981</v>
      </c>
      <c r="D245" s="99">
        <f>Data!CF45</f>
        <v>6.3714440424875551</v>
      </c>
      <c r="AK245" s="83">
        <f>+$D245*H211</f>
        <v>6.3714440424875551</v>
      </c>
      <c r="AL245" s="83">
        <f t="shared" ref="AL245:CJ245" si="844">+$D245*I211</f>
        <v>6.1458601997749751</v>
      </c>
      <c r="AM245" s="83">
        <f t="shared" si="844"/>
        <v>5.9162817172389577</v>
      </c>
      <c r="AN245" s="83">
        <f t="shared" si="844"/>
        <v>5.6826721138297867</v>
      </c>
      <c r="AO245" s="83">
        <f t="shared" si="844"/>
        <v>5.4450102581988338</v>
      </c>
      <c r="AP245" s="83">
        <f t="shared" si="844"/>
        <v>5.2032987013989009</v>
      </c>
      <c r="AQ245" s="83">
        <f t="shared" si="844"/>
        <v>4.9575755322758051</v>
      </c>
      <c r="AR245" s="83">
        <f t="shared" si="844"/>
        <v>4.70793060991498</v>
      </c>
      <c r="AS245" s="83">
        <f t="shared" si="844"/>
        <v>4.4545268754803464</v>
      </c>
      <c r="AT245" s="83">
        <f t="shared" si="844"/>
        <v>4.1976270595788829</v>
      </c>
      <c r="AU245" s="83">
        <f t="shared" si="844"/>
        <v>3.9376254234108772</v>
      </c>
      <c r="AV245" s="83">
        <f t="shared" si="844"/>
        <v>3.6750831850966792</v>
      </c>
      <c r="AW245" s="83">
        <f t="shared" si="844"/>
        <v>3.4107650376057372</v>
      </c>
      <c r="AX245" s="83">
        <f t="shared" si="844"/>
        <v>3.1456728031114629</v>
      </c>
      <c r="AY245" s="83">
        <f t="shared" si="844"/>
        <v>2.8810710283254615</v>
      </c>
      <c r="AZ245" s="83">
        <f t="shared" si="844"/>
        <v>2.618498520325097</v>
      </c>
      <c r="BA245" s="83">
        <f t="shared" si="844"/>
        <v>2.3597597899085696</v>
      </c>
      <c r="BB245" s="83">
        <f t="shared" si="844"/>
        <v>2.1068913895647401</v>
      </c>
      <c r="BC245" s="83">
        <f t="shared" si="844"/>
        <v>1.8621003343665081</v>
      </c>
      <c r="BD245" s="83">
        <f t="shared" si="844"/>
        <v>1.6276750718911344</v>
      </c>
      <c r="BE245" s="83">
        <f t="shared" si="844"/>
        <v>1.4058734436539115</v>
      </c>
      <c r="BF245" s="83">
        <f t="shared" si="844"/>
        <v>1.1987961301967864</v>
      </c>
      <c r="BG245" s="83">
        <f t="shared" si="844"/>
        <v>1.0082574234509099</v>
      </c>
      <c r="BH245" s="83">
        <f t="shared" si="844"/>
        <v>0.83566706822002068</v>
      </c>
      <c r="BI245" s="83">
        <f t="shared" si="844"/>
        <v>0.68193680797806733</v>
      </c>
      <c r="BJ245" s="83">
        <f t="shared" si="844"/>
        <v>0.547422970768354</v>
      </c>
      <c r="BK245" s="83">
        <f t="shared" si="844"/>
        <v>0.4319121978645209</v>
      </c>
      <c r="BL245" s="83">
        <f t="shared" si="844"/>
        <v>0.33465193067343108</v>
      </c>
      <c r="BM245" s="83">
        <f t="shared" si="844"/>
        <v>0.25442149358194172</v>
      </c>
      <c r="BN245" s="83">
        <f t="shared" si="844"/>
        <v>0.18963457465978803</v>
      </c>
      <c r="BO245" s="83">
        <f t="shared" si="844"/>
        <v>0.13846047930178873</v>
      </c>
      <c r="BP245" s="83">
        <f t="shared" si="844"/>
        <v>9.8950225102329301E-2</v>
      </c>
      <c r="BQ245" s="83">
        <f t="shared" si="844"/>
        <v>6.9154419483644383E-2</v>
      </c>
      <c r="BR245" s="83">
        <f t="shared" si="844"/>
        <v>4.722254450067407E-2</v>
      </c>
      <c r="BS245" s="83">
        <f t="shared" si="844"/>
        <v>3.1477087916338672E-2</v>
      </c>
      <c r="BT245" s="83">
        <f t="shared" si="844"/>
        <v>2.0460103357927983E-2</v>
      </c>
      <c r="BU245" s="83">
        <f t="shared" si="844"/>
        <v>1.2953515749620281E-2</v>
      </c>
      <c r="BV245" s="83">
        <f t="shared" si="844"/>
        <v>7.9772798090720978E-3</v>
      </c>
      <c r="BW245" s="83">
        <f t="shared" si="844"/>
        <v>4.7710970702052376E-3</v>
      </c>
      <c r="BX245" s="83">
        <f t="shared" si="844"/>
        <v>2.7658216437001573E-3</v>
      </c>
      <c r="BY245" s="83">
        <f t="shared" si="844"/>
        <v>1.550164437298072E-3</v>
      </c>
      <c r="BZ245" s="83">
        <f t="shared" si="844"/>
        <v>8.3717736749347135E-4</v>
      </c>
      <c r="CA245" s="83">
        <f t="shared" si="844"/>
        <v>4.3361425269198845E-4</v>
      </c>
      <c r="CB245" s="83">
        <f t="shared" si="844"/>
        <v>2.139152929268169E-4</v>
      </c>
      <c r="CC245" s="83">
        <f t="shared" si="844"/>
        <v>9.9440977414775537E-5</v>
      </c>
      <c r="CD245" s="83">
        <f t="shared" si="844"/>
        <v>4.2778827346447682E-5</v>
      </c>
      <c r="CE245" s="83">
        <f t="shared" si="844"/>
        <v>1.6466836670652486E-5</v>
      </c>
      <c r="CF245" s="83">
        <f t="shared" si="844"/>
        <v>5.2691951374643476E-6</v>
      </c>
      <c r="CG245" s="83">
        <f t="shared" si="844"/>
        <v>1.1258983139796686E-6</v>
      </c>
      <c r="CH245" s="83">
        <f t="shared" si="844"/>
        <v>0</v>
      </c>
      <c r="CI245" s="83">
        <f t="shared" si="844"/>
        <v>0</v>
      </c>
      <c r="CJ245" s="83">
        <f t="shared" si="844"/>
        <v>0</v>
      </c>
      <c r="DQ245" s="83">
        <f>+$D245*CN211</f>
        <v>6.3714440424875551</v>
      </c>
      <c r="DR245" s="83">
        <f t="shared" ref="DR245:FP245" si="845">+$D245*CO211</f>
        <v>5.8598428790111985</v>
      </c>
      <c r="DS245" s="83">
        <f t="shared" si="845"/>
        <v>5.3890943830098541</v>
      </c>
      <c r="DT245" s="83">
        <f t="shared" si="845"/>
        <v>4.9559273240613964</v>
      </c>
      <c r="DU245" s="83">
        <f t="shared" si="845"/>
        <v>4.5573320494965133</v>
      </c>
      <c r="DV245" s="83">
        <f t="shared" si="845"/>
        <v>4.1905395533512211</v>
      </c>
      <c r="DW245" s="83">
        <f t="shared" si="845"/>
        <v>3.853002219610127</v>
      </c>
      <c r="DX245" s="83">
        <f t="shared" si="845"/>
        <v>3.5423761057894034</v>
      </c>
      <c r="DY245" s="83">
        <f t="shared" si="845"/>
        <v>3.2565046436242575</v>
      </c>
      <c r="DZ245" s="83">
        <f t="shared" si="845"/>
        <v>2.9934036434842461</v>
      </c>
      <c r="EA245" s="83">
        <f t="shared" si="845"/>
        <v>2.7512474982094326</v>
      </c>
      <c r="EB245" s="83">
        <f t="shared" si="845"/>
        <v>2.5283564904047604</v>
      </c>
      <c r="EC245" s="83">
        <f t="shared" si="845"/>
        <v>2.3231851149065461</v>
      </c>
      <c r="ED245" s="83">
        <f t="shared" si="845"/>
        <v>2.1343113351975549</v>
      </c>
      <c r="EE245" s="83">
        <f t="shared" si="845"/>
        <v>1.9604266990446251</v>
      </c>
      <c r="EF245" s="83">
        <f t="shared" si="845"/>
        <v>1.8003272446104439</v>
      </c>
      <c r="EG245" s="83">
        <f t="shared" si="845"/>
        <v>1.6529051337905729</v>
      </c>
      <c r="EH245" s="83">
        <f t="shared" si="845"/>
        <v>1.5171409545862498</v>
      </c>
      <c r="EI245" s="83">
        <f t="shared" si="845"/>
        <v>1.3920966389782301</v>
      </c>
      <c r="EJ245" s="83">
        <f t="shared" si="845"/>
        <v>1.276908947049207</v>
      </c>
      <c r="EK245" s="83">
        <f t="shared" si="845"/>
        <v>1.1707834720420751</v>
      </c>
      <c r="EL245" s="83">
        <f t="shared" si="845"/>
        <v>1.0729891246657861</v>
      </c>
      <c r="EM245" s="83">
        <f t="shared" si="845"/>
        <v>0.98285305829508285</v>
      </c>
      <c r="EN245" s="83">
        <f t="shared" si="845"/>
        <v>0.89975599977813847</v>
      </c>
      <c r="EO245" s="83">
        <f t="shared" si="845"/>
        <v>0.82312795338841671</v>
      </c>
      <c r="EP245" s="83">
        <f t="shared" si="845"/>
        <v>0.75244424805357335</v>
      </c>
      <c r="EQ245" s="83">
        <f t="shared" si="845"/>
        <v>0.68722190038296649</v>
      </c>
      <c r="ER245" s="83">
        <f t="shared" si="845"/>
        <v>0.62701626821295542</v>
      </c>
      <c r="ES245" s="83">
        <f t="shared" si="845"/>
        <v>0.5714179714109705</v>
      </c>
      <c r="ET245" s="83">
        <f t="shared" si="845"/>
        <v>0.52005005853934616</v>
      </c>
      <c r="EU245" s="83">
        <f t="shared" si="845"/>
        <v>0.47256539969110206</v>
      </c>
      <c r="EV245" s="83">
        <f t="shared" si="845"/>
        <v>0.42864428738411375</v>
      </c>
      <c r="EW245" s="83">
        <f t="shared" si="845"/>
        <v>0.38799222884841622</v>
      </c>
      <c r="EX245" s="83">
        <f t="shared" si="845"/>
        <v>0.35033791437377598</v>
      </c>
      <c r="EY245" s="83">
        <f t="shared" si="845"/>
        <v>0.31543134761043617</v>
      </c>
      <c r="EZ245" s="83">
        <f t="shared" si="845"/>
        <v>0.28304212484362595</v>
      </c>
      <c r="FA245" s="83">
        <f t="shared" si="845"/>
        <v>0.25295785129984172</v>
      </c>
      <c r="FB245" s="83">
        <f t="shared" si="845"/>
        <v>0.22498268349730838</v>
      </c>
      <c r="FC245" s="83">
        <f t="shared" si="845"/>
        <v>0.19893598753103586</v>
      </c>
      <c r="FD245" s="83">
        <f t="shared" si="845"/>
        <v>0.17465110399060563</v>
      </c>
      <c r="FE245" s="83">
        <f t="shared" si="845"/>
        <v>0.1519742109518919</v>
      </c>
      <c r="FF245" s="83">
        <f t="shared" si="845"/>
        <v>0.13076327716749664</v>
      </c>
      <c r="FG245" s="83">
        <f t="shared" si="845"/>
        <v>0.11088709820952329</v>
      </c>
      <c r="FH245" s="83">
        <f t="shared" si="845"/>
        <v>9.2224408896804846E-2</v>
      </c>
      <c r="FI245" s="83">
        <f t="shared" si="845"/>
        <v>7.4663065870865603E-2</v>
      </c>
      <c r="FJ245" s="83">
        <f t="shared" si="845"/>
        <v>5.8099294674433727E-2</v>
      </c>
      <c r="FK245" s="83">
        <f t="shared" si="845"/>
        <v>4.2436996136645873E-2</v>
      </c>
      <c r="FL245" s="83">
        <f t="shared" si="845"/>
        <v>2.7587107283327729E-2</v>
      </c>
      <c r="FM245" s="83">
        <f t="shared" si="845"/>
        <v>1.346701237177958E-2</v>
      </c>
      <c r="FN245" s="83">
        <f t="shared" si="845"/>
        <v>0</v>
      </c>
      <c r="FO245" s="83">
        <f t="shared" si="845"/>
        <v>0</v>
      </c>
      <c r="FP245" s="83">
        <f t="shared" si="845"/>
        <v>0</v>
      </c>
    </row>
    <row r="246" spans="1:172">
      <c r="A246" s="80">
        <v>1982</v>
      </c>
      <c r="D246" s="99">
        <f>Data!CF46</f>
        <v>8.7851852460421185</v>
      </c>
      <c r="AL246" s="83">
        <f>+$D246*H211</f>
        <v>8.7851852460421185</v>
      </c>
      <c r="AM246" s="83">
        <f t="shared" ref="AM246:CJ246" si="846">+$D246*I211</f>
        <v>8.4741418101226369</v>
      </c>
      <c r="AN246" s="83">
        <f t="shared" si="846"/>
        <v>8.1575904154725922</v>
      </c>
      <c r="AO246" s="83">
        <f t="shared" si="846"/>
        <v>7.8354807606567674</v>
      </c>
      <c r="AP246" s="83">
        <f t="shared" si="846"/>
        <v>7.5077837089816697</v>
      </c>
      <c r="AQ246" s="83">
        <f t="shared" si="846"/>
        <v>7.1745027779342729</v>
      </c>
      <c r="AR246" s="83">
        <f t="shared" si="846"/>
        <v>6.8356904858391641</v>
      </c>
      <c r="AS246" s="83">
        <f t="shared" si="846"/>
        <v>6.4914707337627755</v>
      </c>
      <c r="AT246" s="83">
        <f t="shared" si="846"/>
        <v>6.1420681910735739</v>
      </c>
      <c r="AU246" s="83">
        <f t="shared" si="846"/>
        <v>5.7878451205548025</v>
      </c>
      <c r="AV246" s="83">
        <f t="shared" si="846"/>
        <v>5.429345144289111</v>
      </c>
      <c r="AW246" s="83">
        <f t="shared" si="846"/>
        <v>5.0673420908023123</v>
      </c>
      <c r="AX246" s="83">
        <f t="shared" si="846"/>
        <v>4.7028903473491885</v>
      </c>
      <c r="AY246" s="83">
        <f t="shared" si="846"/>
        <v>4.3373712637961628</v>
      </c>
      <c r="AZ246" s="83">
        <f t="shared" si="846"/>
        <v>3.9725284444250342</v>
      </c>
      <c r="BA246" s="83">
        <f t="shared" si="846"/>
        <v>3.610483653963299</v>
      </c>
      <c r="BB246" s="83">
        <f t="shared" si="846"/>
        <v>3.2537250193622342</v>
      </c>
      <c r="BC246" s="83">
        <f t="shared" si="846"/>
        <v>2.90506061533122</v>
      </c>
      <c r="BD246" s="83">
        <f t="shared" si="846"/>
        <v>2.5675335567633524</v>
      </c>
      <c r="BE246" s="83">
        <f t="shared" si="846"/>
        <v>2.2442992407331448</v>
      </c>
      <c r="BF246" s="83">
        <f t="shared" si="846"/>
        <v>1.9384708635326435</v>
      </c>
      <c r="BG246" s="83">
        <f t="shared" si="846"/>
        <v>1.6529449220282884</v>
      </c>
      <c r="BH246" s="83">
        <f t="shared" si="846"/>
        <v>1.3902230297631426</v>
      </c>
      <c r="BI246" s="83">
        <f t="shared" si="846"/>
        <v>1.152248995576757</v>
      </c>
      <c r="BJ246" s="83">
        <f t="shared" si="846"/>
        <v>0.94027996545708914</v>
      </c>
      <c r="BK246" s="83">
        <f t="shared" si="846"/>
        <v>0.75480725783178415</v>
      </c>
      <c r="BL246" s="83">
        <f t="shared" si="846"/>
        <v>0.59553668571239349</v>
      </c>
      <c r="BM246" s="83">
        <f t="shared" si="846"/>
        <v>0.46143059317584501</v>
      </c>
      <c r="BN246" s="83">
        <f t="shared" si="846"/>
        <v>0.35080586705104688</v>
      </c>
      <c r="BO246" s="83">
        <f t="shared" si="846"/>
        <v>0.26147524114332615</v>
      </c>
      <c r="BP246" s="83">
        <f t="shared" si="846"/>
        <v>0.19091448528944219</v>
      </c>
      <c r="BQ246" s="83">
        <f t="shared" si="846"/>
        <v>0.13643626968465647</v>
      </c>
      <c r="BR246" s="83">
        <f t="shared" si="846"/>
        <v>9.5352698963534363E-2</v>
      </c>
      <c r="BS246" s="83">
        <f t="shared" si="846"/>
        <v>6.5112209800703036E-2</v>
      </c>
      <c r="BT246" s="83">
        <f t="shared" si="846"/>
        <v>4.3401785608875074E-2</v>
      </c>
      <c r="BU246" s="83">
        <f t="shared" si="846"/>
        <v>2.8211155423157247E-2</v>
      </c>
      <c r="BV246" s="83">
        <f t="shared" si="846"/>
        <v>1.7860791790538681E-2</v>
      </c>
      <c r="BW246" s="83">
        <f t="shared" si="846"/>
        <v>1.0999371636142995E-2</v>
      </c>
      <c r="BX246" s="83">
        <f t="shared" si="846"/>
        <v>6.5785670107270187E-3</v>
      </c>
      <c r="BY246" s="83">
        <f t="shared" si="846"/>
        <v>3.8136182842362365E-3</v>
      </c>
      <c r="BZ246" s="83">
        <f t="shared" si="846"/>
        <v>2.1374246799746267E-3</v>
      </c>
      <c r="CA246" s="83">
        <f t="shared" si="846"/>
        <v>1.1543314526784357E-3</v>
      </c>
      <c r="CB246" s="83">
        <f t="shared" si="846"/>
        <v>5.9788354254084722E-4</v>
      </c>
      <c r="CC246" s="83">
        <f t="shared" si="846"/>
        <v>2.9495440323913359E-4</v>
      </c>
      <c r="CD246" s="83">
        <f t="shared" si="846"/>
        <v>1.3711293732012714E-4</v>
      </c>
      <c r="CE246" s="83">
        <f t="shared" si="846"/>
        <v>5.8985046457422346E-5</v>
      </c>
      <c r="CF246" s="83">
        <f t="shared" si="846"/>
        <v>2.2705090024069546E-5</v>
      </c>
      <c r="CG246" s="83">
        <f t="shared" si="846"/>
        <v>7.2653632475591308E-6</v>
      </c>
      <c r="CH246" s="83">
        <f t="shared" si="846"/>
        <v>1.5524306876995069E-6</v>
      </c>
      <c r="CI246" s="83">
        <f t="shared" si="846"/>
        <v>0</v>
      </c>
      <c r="CJ246" s="83">
        <f t="shared" si="846"/>
        <v>0</v>
      </c>
      <c r="DR246" s="83">
        <f>+$D246*CN211</f>
        <v>8.7851852460421185</v>
      </c>
      <c r="DS246" s="83">
        <f t="shared" ref="DS246:FP246" si="847">+$D246*CO211</f>
        <v>8.0797704353243098</v>
      </c>
      <c r="DT246" s="83">
        <f t="shared" si="847"/>
        <v>7.4306848098225444</v>
      </c>
      <c r="DU246" s="83">
        <f t="shared" si="847"/>
        <v>6.8334178747338834</v>
      </c>
      <c r="DV246" s="83">
        <f t="shared" si="847"/>
        <v>6.2838198084402093</v>
      </c>
      <c r="DW246" s="83">
        <f t="shared" si="847"/>
        <v>5.7780726019974269</v>
      </c>
      <c r="DX246" s="83">
        <f t="shared" si="847"/>
        <v>5.3126635071993631</v>
      </c>
      <c r="DY246" s="83">
        <f t="shared" si="847"/>
        <v>4.884360608519617</v>
      </c>
      <c r="DZ246" s="83">
        <f t="shared" si="847"/>
        <v>4.490190349010093</v>
      </c>
      <c r="EA246" s="83">
        <f t="shared" si="847"/>
        <v>4.1274168538282172</v>
      </c>
      <c r="EB246" s="83">
        <f t="shared" si="847"/>
        <v>3.7935229075704475</v>
      </c>
      <c r="EC246" s="83">
        <f t="shared" si="847"/>
        <v>3.4861924530952386</v>
      </c>
      <c r="ED246" s="83">
        <f t="shared" si="847"/>
        <v>3.2032944901032638</v>
      </c>
      <c r="EE246" s="83">
        <f t="shared" si="847"/>
        <v>2.9428682614808723</v>
      </c>
      <c r="EF246" s="83">
        <f t="shared" si="847"/>
        <v>2.7031096243717081</v>
      </c>
      <c r="EG246" s="83">
        <f t="shared" si="847"/>
        <v>2.4823585111836479</v>
      </c>
      <c r="EH246" s="83">
        <f t="shared" si="847"/>
        <v>2.2790873933211002</v>
      </c>
      <c r="EI246" s="83">
        <f t="shared" si="847"/>
        <v>2.0918906674088413</v>
      </c>
      <c r="EJ246" s="83">
        <f t="shared" si="847"/>
        <v>1.9194748901917011</v>
      </c>
      <c r="EK246" s="83">
        <f t="shared" si="847"/>
        <v>1.7606497941989547</v>
      </c>
      <c r="EL246" s="83">
        <f t="shared" si="847"/>
        <v>1.6143200216945315</v>
      </c>
      <c r="EM246" s="83">
        <f t="shared" si="847"/>
        <v>1.479477519431722</v>
      </c>
      <c r="EN246" s="83">
        <f t="shared" si="847"/>
        <v>1.3551945413288469</v>
      </c>
      <c r="EO246" s="83">
        <f t="shared" si="847"/>
        <v>1.2406172104122684</v>
      </c>
      <c r="EP246" s="83">
        <f t="shared" si="847"/>
        <v>1.1349595952646063</v>
      </c>
      <c r="EQ246" s="83">
        <f t="shared" si="847"/>
        <v>1.0374982597961693</v>
      </c>
      <c r="ER246" s="83">
        <f t="shared" si="847"/>
        <v>0.94756724845131612</v>
      </c>
      <c r="ES246" s="83">
        <f t="shared" si="847"/>
        <v>0.86455347199160504</v>
      </c>
      <c r="ET246" s="83">
        <f t="shared" si="847"/>
        <v>0.78789246178532701</v>
      </c>
      <c r="EU246" s="83">
        <f t="shared" si="847"/>
        <v>0.71706446309767269</v>
      </c>
      <c r="EV246" s="83">
        <f t="shared" si="847"/>
        <v>0.65159084023523783</v>
      </c>
      <c r="EW246" s="83">
        <f t="shared" si="847"/>
        <v>0.59103076856921311</v>
      </c>
      <c r="EX246" s="83">
        <f t="shared" si="847"/>
        <v>0.53497819045858175</v>
      </c>
      <c r="EY246" s="83">
        <f t="shared" si="847"/>
        <v>0.4830590139317974</v>
      </c>
      <c r="EZ246" s="83">
        <f t="shared" si="847"/>
        <v>0.43492853467555181</v>
      </c>
      <c r="FA246" s="83">
        <f t="shared" si="847"/>
        <v>0.39026906343413764</v>
      </c>
      <c r="FB246" s="83">
        <f t="shared" si="847"/>
        <v>0.34878774235334209</v>
      </c>
      <c r="FC246" s="83">
        <f t="shared" si="847"/>
        <v>0.31021453511876745</v>
      </c>
      <c r="FD246" s="83">
        <f t="shared" si="847"/>
        <v>0.27430037694910647</v>
      </c>
      <c r="FE246" s="83">
        <f t="shared" si="847"/>
        <v>0.240815471618612</v>
      </c>
      <c r="FF246" s="83">
        <f t="shared" si="847"/>
        <v>0.20954772370757441</v>
      </c>
      <c r="FG246" s="83">
        <f t="shared" si="847"/>
        <v>0.18030129522215788</v>
      </c>
      <c r="FH246" s="83">
        <f t="shared" si="847"/>
        <v>0.15289527659202229</v>
      </c>
      <c r="FI246" s="83">
        <f t="shared" si="847"/>
        <v>0.12716246285180302</v>
      </c>
      <c r="FJ246" s="83">
        <f t="shared" si="847"/>
        <v>0.10294822654628698</v>
      </c>
      <c r="FK246" s="83">
        <f t="shared" si="847"/>
        <v>8.0109479574117362E-2</v>
      </c>
      <c r="FL246" s="83">
        <f t="shared" si="847"/>
        <v>5.8513716805782642E-2</v>
      </c>
      <c r="FM246" s="83">
        <f t="shared" si="847"/>
        <v>3.8038134882818479E-2</v>
      </c>
      <c r="FN246" s="83">
        <f t="shared" si="847"/>
        <v>1.8568820130551392E-2</v>
      </c>
      <c r="FO246" s="83">
        <f t="shared" si="847"/>
        <v>0</v>
      </c>
      <c r="FP246" s="83">
        <f t="shared" si="847"/>
        <v>0</v>
      </c>
    </row>
    <row r="247" spans="1:172">
      <c r="A247" s="80">
        <v>1983</v>
      </c>
      <c r="D247" s="99">
        <f>Data!CF47</f>
        <v>10.032733313612997</v>
      </c>
      <c r="AM247" s="83">
        <f>+$D247*H211</f>
        <v>10.032733313612997</v>
      </c>
      <c r="AN247" s="83">
        <f t="shared" ref="AN247:CJ247" si="848">+$D247*I211</f>
        <v>9.6775198771136441</v>
      </c>
      <c r="AO247" s="83">
        <f t="shared" si="848"/>
        <v>9.3160163192908936</v>
      </c>
      <c r="AP247" s="83">
        <f t="shared" si="848"/>
        <v>8.9481651956093504</v>
      </c>
      <c r="AQ247" s="83">
        <f t="shared" si="848"/>
        <v>8.5739332317933705</v>
      </c>
      <c r="AR247" s="83">
        <f t="shared" si="848"/>
        <v>8.1933244448338041</v>
      </c>
      <c r="AS247" s="83">
        <f t="shared" si="848"/>
        <v>7.806398810966769</v>
      </c>
      <c r="AT247" s="83">
        <f t="shared" si="848"/>
        <v>7.4132978259401598</v>
      </c>
      <c r="AU247" s="83">
        <f t="shared" si="848"/>
        <v>7.0142780634965272</v>
      </c>
      <c r="AV247" s="83">
        <f t="shared" si="848"/>
        <v>6.6097532298687973</v>
      </c>
      <c r="AW247" s="83">
        <f t="shared" si="848"/>
        <v>6.2003441446784011</v>
      </c>
      <c r="AX247" s="83">
        <f t="shared" si="848"/>
        <v>5.7869345246612411</v>
      </c>
      <c r="AY247" s="83">
        <f t="shared" si="848"/>
        <v>5.3707284862747668</v>
      </c>
      <c r="AZ247" s="83">
        <f t="shared" si="848"/>
        <v>4.9533035392053977</v>
      </c>
      <c r="BA247" s="83">
        <f t="shared" si="848"/>
        <v>4.536650889816328</v>
      </c>
      <c r="BB247" s="83">
        <f t="shared" si="848"/>
        <v>4.1231936059278746</v>
      </c>
      <c r="BC247" s="83">
        <f t="shared" si="848"/>
        <v>3.7157731431785317</v>
      </c>
      <c r="BD247" s="83">
        <f t="shared" si="848"/>
        <v>3.3175963394316881</v>
      </c>
      <c r="BE247" s="83">
        <f t="shared" si="848"/>
        <v>2.9321384498254046</v>
      </c>
      <c r="BF247" s="83">
        <f t="shared" si="848"/>
        <v>2.5630029564104913</v>
      </c>
      <c r="BG247" s="83">
        <f t="shared" si="848"/>
        <v>2.2137451476955308</v>
      </c>
      <c r="BH247" s="83">
        <f t="shared" si="848"/>
        <v>1.887672840168263</v>
      </c>
      <c r="BI247" s="83">
        <f t="shared" si="848"/>
        <v>1.5876428912344649</v>
      </c>
      <c r="BJ247" s="83">
        <f t="shared" si="848"/>
        <v>1.3158751420418964</v>
      </c>
      <c r="BK247" s="83">
        <f t="shared" si="848"/>
        <v>1.0738052607159547</v>
      </c>
      <c r="BL247" s="83">
        <f t="shared" si="848"/>
        <v>0.86199433579587725</v>
      </c>
      <c r="BM247" s="83">
        <f t="shared" si="848"/>
        <v>0.68010640400749478</v>
      </c>
      <c r="BN247" s="83">
        <f t="shared" si="848"/>
        <v>0.52695645617275255</v>
      </c>
      <c r="BO247" s="83">
        <f t="shared" si="848"/>
        <v>0.4006223671332993</v>
      </c>
      <c r="BP247" s="83">
        <f t="shared" si="848"/>
        <v>0.29860626600736606</v>
      </c>
      <c r="BQ247" s="83">
        <f t="shared" si="848"/>
        <v>0.21802546707567541</v>
      </c>
      <c r="BR247" s="83">
        <f t="shared" si="848"/>
        <v>0.15581102386737053</v>
      </c>
      <c r="BS247" s="83">
        <f t="shared" si="848"/>
        <v>0.10889334403794725</v>
      </c>
      <c r="BT247" s="83">
        <f t="shared" si="848"/>
        <v>7.4358527235925315E-2</v>
      </c>
      <c r="BU247" s="83">
        <f t="shared" si="848"/>
        <v>4.9565094890244105E-2</v>
      </c>
      <c r="BV247" s="83">
        <f t="shared" si="848"/>
        <v>3.2217305714405509E-2</v>
      </c>
      <c r="BW247" s="83">
        <f t="shared" si="848"/>
        <v>2.0397129461233884E-2</v>
      </c>
      <c r="BX247" s="83">
        <f t="shared" si="848"/>
        <v>1.256134721717542E-2</v>
      </c>
      <c r="BY247" s="83">
        <f t="shared" si="848"/>
        <v>7.5127622874077765E-3</v>
      </c>
      <c r="BZ247" s="83">
        <f t="shared" si="848"/>
        <v>4.3551745505762442E-3</v>
      </c>
      <c r="CA247" s="83">
        <f t="shared" si="848"/>
        <v>2.4409515783154413E-3</v>
      </c>
      <c r="CB247" s="83">
        <f t="shared" si="848"/>
        <v>1.3182533203219269E-3</v>
      </c>
      <c r="CC247" s="83">
        <f t="shared" si="848"/>
        <v>6.8278652833335526E-4</v>
      </c>
      <c r="CD247" s="83">
        <f t="shared" si="848"/>
        <v>3.368396663812261E-4</v>
      </c>
      <c r="CE247" s="83">
        <f t="shared" si="848"/>
        <v>1.5658378229402851E-4</v>
      </c>
      <c r="CF247" s="83">
        <f t="shared" si="848"/>
        <v>6.7361270596428166E-5</v>
      </c>
      <c r="CG247" s="83">
        <f t="shared" si="848"/>
        <v>2.5929346586708567E-5</v>
      </c>
      <c r="CH247" s="83">
        <f t="shared" si="848"/>
        <v>8.2970876364986036E-6</v>
      </c>
      <c r="CI247" s="83">
        <f t="shared" si="848"/>
        <v>1.7728849923312483E-6</v>
      </c>
      <c r="CJ247" s="83">
        <f t="shared" si="848"/>
        <v>0</v>
      </c>
      <c r="DS247" s="83">
        <f>+$D247*CN211</f>
        <v>10.032733313612997</v>
      </c>
      <c r="DT247" s="83">
        <f t="shared" ref="DT247:FP247" si="849">+$D247*CO211</f>
        <v>9.2271454434433853</v>
      </c>
      <c r="DU247" s="83">
        <f t="shared" si="849"/>
        <v>8.4858858346841153</v>
      </c>
      <c r="DV247" s="83">
        <f t="shared" si="849"/>
        <v>7.8038034756942309</v>
      </c>
      <c r="DW247" s="83">
        <f t="shared" si="849"/>
        <v>7.1761592457349392</v>
      </c>
      <c r="DX247" s="83">
        <f t="shared" si="849"/>
        <v>6.5985929560962377</v>
      </c>
      <c r="DY247" s="83">
        <f t="shared" si="849"/>
        <v>6.0670930276294346</v>
      </c>
      <c r="DZ247" s="83">
        <f t="shared" si="849"/>
        <v>5.5779685937608141</v>
      </c>
      <c r="EA247" s="83">
        <f t="shared" si="849"/>
        <v>5.1278238349353478</v>
      </c>
      <c r="EB247" s="83">
        <f t="shared" si="849"/>
        <v>4.7135343659629383</v>
      </c>
      <c r="EC247" s="83">
        <f t="shared" si="849"/>
        <v>4.3322255120212185</v>
      </c>
      <c r="ED247" s="83">
        <f t="shared" si="849"/>
        <v>3.9812523222082472</v>
      </c>
      <c r="EE247" s="83">
        <f t="shared" si="849"/>
        <v>3.6581811816262637</v>
      </c>
      <c r="EF247" s="83">
        <f t="shared" si="849"/>
        <v>3.3607728940986248</v>
      </c>
      <c r="EG247" s="83">
        <f t="shared" si="849"/>
        <v>3.0869671178532978</v>
      </c>
      <c r="EH247" s="83">
        <f t="shared" si="849"/>
        <v>2.8348680459188973</v>
      </c>
      <c r="EI247" s="83">
        <f t="shared" si="849"/>
        <v>2.6027312316390039</v>
      </c>
      <c r="EJ247" s="83">
        <f t="shared" si="849"/>
        <v>2.3889514676772463</v>
      </c>
      <c r="EK247" s="83">
        <f t="shared" si="849"/>
        <v>2.1920516342152045</v>
      </c>
      <c r="EL247" s="83">
        <f t="shared" si="849"/>
        <v>2.0106724387882116</v>
      </c>
      <c r="EM247" s="83">
        <f t="shared" si="849"/>
        <v>1.8435629764077868</v>
      </c>
      <c r="EN247" s="83">
        <f t="shared" si="849"/>
        <v>1.6895720443267013</v>
      </c>
      <c r="EO247" s="83">
        <f t="shared" si="849"/>
        <v>1.5476401510533637</v>
      </c>
      <c r="EP247" s="83">
        <f t="shared" si="849"/>
        <v>1.4167921640528054</v>
      </c>
      <c r="EQ247" s="83">
        <f t="shared" si="849"/>
        <v>1.2961305450156411</v>
      </c>
      <c r="ER247" s="83">
        <f t="shared" si="849"/>
        <v>1.1848291256649315</v>
      </c>
      <c r="ES247" s="83">
        <f t="shared" si="849"/>
        <v>1.0821273808323</v>
      </c>
      <c r="ET247" s="83">
        <f t="shared" si="849"/>
        <v>0.98732515899510187</v>
      </c>
      <c r="EU247" s="83">
        <f t="shared" si="849"/>
        <v>0.89977783365005526</v>
      </c>
      <c r="EV247" s="83">
        <f t="shared" si="849"/>
        <v>0.81889184182759445</v>
      </c>
      <c r="EW247" s="83">
        <f t="shared" si="849"/>
        <v>0.74412057874571236</v>
      </c>
      <c r="EX247" s="83">
        <f t="shared" si="849"/>
        <v>0.67496062008095414</v>
      </c>
      <c r="EY247" s="83">
        <f t="shared" si="849"/>
        <v>0.61094824561477212</v>
      </c>
      <c r="EZ247" s="83">
        <f t="shared" si="849"/>
        <v>0.55165624011149672</v>
      </c>
      <c r="FA247" s="83">
        <f t="shared" si="849"/>
        <v>0.49669094921431944</v>
      </c>
      <c r="FB247" s="83">
        <f t="shared" si="849"/>
        <v>0.44568956992138592</v>
      </c>
      <c r="FC247" s="83">
        <f t="shared" si="849"/>
        <v>0.39831765683765591</v>
      </c>
      <c r="FD247" s="83">
        <f t="shared" si="849"/>
        <v>0.35426682690102335</v>
      </c>
      <c r="FE247" s="83">
        <f t="shared" si="849"/>
        <v>0.31325264666373653</v>
      </c>
      <c r="FF247" s="83">
        <f t="shared" si="849"/>
        <v>0.27501268748202451</v>
      </c>
      <c r="FG247" s="83">
        <f t="shared" si="849"/>
        <v>0.23930473513690489</v>
      </c>
      <c r="FH247" s="83">
        <f t="shared" si="849"/>
        <v>0.20590514148553252</v>
      </c>
      <c r="FI247" s="83">
        <f t="shared" si="849"/>
        <v>0.17460730673265321</v>
      </c>
      <c r="FJ247" s="83">
        <f t="shared" si="849"/>
        <v>0.14522028182264274</v>
      </c>
      <c r="FK247" s="83">
        <f t="shared" si="849"/>
        <v>0.11756748129057716</v>
      </c>
      <c r="FL247" s="83">
        <f t="shared" si="849"/>
        <v>9.1485497681626698E-2</v>
      </c>
      <c r="FM247" s="83">
        <f t="shared" si="849"/>
        <v>6.6823009357164065E-2</v>
      </c>
      <c r="FN247" s="83">
        <f t="shared" si="849"/>
        <v>4.3439774158261148E-2</v>
      </c>
      <c r="FO247" s="83">
        <f t="shared" si="849"/>
        <v>2.1205701997257284E-2</v>
      </c>
      <c r="FP247" s="83">
        <f t="shared" si="849"/>
        <v>0</v>
      </c>
    </row>
    <row r="248" spans="1:172">
      <c r="A248" s="80">
        <v>1984</v>
      </c>
      <c r="D248" s="99">
        <f>Data!CF48</f>
        <v>13.037241581142711</v>
      </c>
      <c r="AN248" s="83">
        <f>+$D248*H211</f>
        <v>13.037241581142711</v>
      </c>
      <c r="AO248" s="83">
        <f t="shared" ref="AO248:CJ248" si="850">+$D248*I211</f>
        <v>12.575652177761844</v>
      </c>
      <c r="AP248" s="83">
        <f t="shared" si="850"/>
        <v>12.105888946900031</v>
      </c>
      <c r="AQ248" s="83">
        <f t="shared" si="850"/>
        <v>11.627877241074669</v>
      </c>
      <c r="AR248" s="83">
        <f t="shared" si="850"/>
        <v>11.141573821344142</v>
      </c>
      <c r="AS248" s="83">
        <f t="shared" si="850"/>
        <v>10.646983907669799</v>
      </c>
      <c r="AT248" s="83">
        <f t="shared" si="850"/>
        <v>10.144185437404801</v>
      </c>
      <c r="AU248" s="83">
        <f t="shared" si="850"/>
        <v>9.633362280107951</v>
      </c>
      <c r="AV248" s="83">
        <f t="shared" si="850"/>
        <v>9.1148478458042632</v>
      </c>
      <c r="AW248" s="83">
        <f t="shared" si="850"/>
        <v>8.5891797335640678</v>
      </c>
      <c r="AX248" s="83">
        <f t="shared" si="850"/>
        <v>8.0571646802087145</v>
      </c>
      <c r="AY248" s="83">
        <f t="shared" si="850"/>
        <v>7.5199510496202251</v>
      </c>
      <c r="AZ248" s="83">
        <f t="shared" si="850"/>
        <v>6.9791035556863177</v>
      </c>
      <c r="BA248" s="83">
        <f t="shared" si="850"/>
        <v>6.4366721258032014</v>
      </c>
      <c r="BB248" s="83">
        <f t="shared" si="850"/>
        <v>5.8952442740194808</v>
      </c>
      <c r="BC248" s="83">
        <f t="shared" si="850"/>
        <v>5.3579687056334517</v>
      </c>
      <c r="BD248" s="83">
        <f t="shared" si="850"/>
        <v>4.8285378085959509</v>
      </c>
      <c r="BE248" s="83">
        <f t="shared" si="850"/>
        <v>4.3111187743023525</v>
      </c>
      <c r="BF248" s="83">
        <f t="shared" si="850"/>
        <v>3.8102275944943611</v>
      </c>
      <c r="BG248" s="83">
        <f t="shared" si="850"/>
        <v>3.3305468880118467</v>
      </c>
      <c r="BH248" s="83">
        <f t="shared" si="850"/>
        <v>2.8766966476053564</v>
      </c>
      <c r="BI248" s="83">
        <f t="shared" si="850"/>
        <v>2.4529752834198324</v>
      </c>
      <c r="BJ248" s="83">
        <f t="shared" si="850"/>
        <v>2.0630951975492753</v>
      </c>
      <c r="BK248" s="83">
        <f t="shared" si="850"/>
        <v>1.7099410082139093</v>
      </c>
      <c r="BL248" s="83">
        <f t="shared" si="850"/>
        <v>1.3953783238771584</v>
      </c>
      <c r="BM248" s="83">
        <f t="shared" si="850"/>
        <v>1.1201362625775262</v>
      </c>
      <c r="BN248" s="83">
        <f t="shared" si="850"/>
        <v>0.88377824993086218</v>
      </c>
      <c r="BO248" s="83">
        <f t="shared" si="850"/>
        <v>0.68476440139650885</v>
      </c>
      <c r="BP248" s="83">
        <f t="shared" si="850"/>
        <v>0.52059697191783072</v>
      </c>
      <c r="BQ248" s="83">
        <f t="shared" si="850"/>
        <v>0.38803005182034905</v>
      </c>
      <c r="BR248" s="83">
        <f t="shared" si="850"/>
        <v>0.28331767587704676</v>
      </c>
      <c r="BS248" s="83">
        <f t="shared" si="850"/>
        <v>0.20247183849767578</v>
      </c>
      <c r="BT248" s="83">
        <f t="shared" si="850"/>
        <v>0.14150369479819774</v>
      </c>
      <c r="BU248" s="83">
        <f t="shared" si="850"/>
        <v>9.6626717055995001E-2</v>
      </c>
      <c r="BV248" s="83">
        <f t="shared" si="850"/>
        <v>6.4408381632110503E-2</v>
      </c>
      <c r="BW248" s="83">
        <f t="shared" si="850"/>
        <v>4.1865440310500428E-2</v>
      </c>
      <c r="BX248" s="83">
        <f t="shared" si="850"/>
        <v>2.6505469251049515E-2</v>
      </c>
      <c r="BY248" s="83">
        <f t="shared" si="850"/>
        <v>1.6323100907379283E-2</v>
      </c>
      <c r="BZ248" s="83">
        <f t="shared" si="850"/>
        <v>9.7626134195887629E-3</v>
      </c>
      <c r="CA248" s="83">
        <f t="shared" si="850"/>
        <v>5.6594211137722004E-3</v>
      </c>
      <c r="CB248" s="83">
        <f t="shared" si="850"/>
        <v>3.1719447153240213E-3</v>
      </c>
      <c r="CC248" s="83">
        <f t="shared" si="850"/>
        <v>1.7130313808761343E-3</v>
      </c>
      <c r="CD248" s="83">
        <f t="shared" si="850"/>
        <v>8.8726099259046518E-4</v>
      </c>
      <c r="CE248" s="83">
        <f t="shared" si="850"/>
        <v>4.3771323002924538E-4</v>
      </c>
      <c r="CF248" s="83">
        <f t="shared" si="850"/>
        <v>2.0347601532340022E-4</v>
      </c>
      <c r="CG248" s="83">
        <f t="shared" si="850"/>
        <v>8.7533988049573599E-5</v>
      </c>
      <c r="CH248" s="83">
        <f t="shared" si="850"/>
        <v>3.3694422539211288E-5</v>
      </c>
      <c r="CI248" s="83">
        <f t="shared" si="850"/>
        <v>1.0781821120488849E-5</v>
      </c>
      <c r="CJ248" s="83">
        <f t="shared" si="850"/>
        <v>2.3038118544667227E-6</v>
      </c>
      <c r="DT248" s="83">
        <f>+$D248*CN211</f>
        <v>13.037241581142711</v>
      </c>
      <c r="DU248" s="83">
        <f t="shared" ref="DU248:FP248" si="851">+$D248*CO211</f>
        <v>11.990403860061372</v>
      </c>
      <c r="DV248" s="83">
        <f t="shared" si="851"/>
        <v>11.027158820882939</v>
      </c>
      <c r="DW248" s="83">
        <f t="shared" si="851"/>
        <v>10.140812875623832</v>
      </c>
      <c r="DX248" s="83">
        <f t="shared" si="851"/>
        <v>9.3252076764019272</v>
      </c>
      <c r="DY248" s="83">
        <f t="shared" si="851"/>
        <v>8.5746772863508909</v>
      </c>
      <c r="DZ248" s="83">
        <f t="shared" si="851"/>
        <v>7.8840087764663789</v>
      </c>
      <c r="EA248" s="83">
        <f t="shared" si="851"/>
        <v>7.2484059742935747</v>
      </c>
      <c r="EB248" s="83">
        <f t="shared" si="851"/>
        <v>6.6634561122923683</v>
      </c>
      <c r="EC248" s="83">
        <f t="shared" si="851"/>
        <v>6.1250991438889546</v>
      </c>
      <c r="ED248" s="83">
        <f t="shared" si="851"/>
        <v>5.6295995137810131</v>
      </c>
      <c r="EE248" s="83">
        <f t="shared" si="851"/>
        <v>5.1735201861378313</v>
      </c>
      <c r="EF248" s="83">
        <f t="shared" si="851"/>
        <v>4.7536987500444781</v>
      </c>
      <c r="EG248" s="83">
        <f t="shared" si="851"/>
        <v>4.3672254359904983</v>
      </c>
      <c r="EH248" s="83">
        <f t="shared" si="851"/>
        <v>4.0114228904988227</v>
      </c>
      <c r="EI248" s="83">
        <f t="shared" si="851"/>
        <v>3.6838275682219814</v>
      </c>
      <c r="EJ248" s="83">
        <f t="shared" si="851"/>
        <v>3.3821726120858111</v>
      </c>
      <c r="EK248" s="83">
        <f t="shared" si="851"/>
        <v>3.1043721024133966</v>
      </c>
      <c r="EL248" s="83">
        <f t="shared" si="851"/>
        <v>2.8485065654865545</v>
      </c>
      <c r="EM248" s="83">
        <f t="shared" si="851"/>
        <v>2.6128096407645085</v>
      </c>
      <c r="EN248" s="83">
        <f t="shared" si="851"/>
        <v>2.3956558140409014</v>
      </c>
      <c r="EO248" s="83">
        <f t="shared" si="851"/>
        <v>2.1955491312366853</v>
      </c>
      <c r="EP248" s="83">
        <f t="shared" si="851"/>
        <v>2.011112814349568</v>
      </c>
      <c r="EQ248" s="83">
        <f t="shared" si="851"/>
        <v>1.8410797073578928</v>
      </c>
      <c r="ER248" s="83">
        <f t="shared" si="851"/>
        <v>1.6842834856518047</v>
      </c>
      <c r="ES248" s="83">
        <f t="shared" si="851"/>
        <v>1.5396505678775043</v>
      </c>
      <c r="ET248" s="83">
        <f t="shared" si="851"/>
        <v>1.4061926739682613</v>
      </c>
      <c r="EU248" s="83">
        <f t="shared" si="851"/>
        <v>1.2829999776325964</v>
      </c>
      <c r="EV248" s="83">
        <f t="shared" si="851"/>
        <v>1.169234805707057</v>
      </c>
      <c r="EW248" s="83">
        <f t="shared" si="851"/>
        <v>1.0641258405869627</v>
      </c>
      <c r="EX248" s="83">
        <f t="shared" si="851"/>
        <v>0.96696278544993508</v>
      </c>
      <c r="EY248" s="83">
        <f t="shared" si="851"/>
        <v>0.87709145520826703</v>
      </c>
      <c r="EZ248" s="83">
        <f t="shared" si="851"/>
        <v>0.79390925908970511</v>
      </c>
      <c r="FA248" s="83">
        <f t="shared" si="851"/>
        <v>0.71686104347255242</v>
      </c>
      <c r="FB248" s="83">
        <f t="shared" si="851"/>
        <v>0.64543526610917279</v>
      </c>
      <c r="FC248" s="83">
        <f t="shared" si="851"/>
        <v>0.57916047517944036</v>
      </c>
      <c r="FD248" s="83">
        <f t="shared" si="851"/>
        <v>0.51760206873844683</v>
      </c>
      <c r="FE248" s="83">
        <f t="shared" si="851"/>
        <v>0.46035931207566716</v>
      </c>
      <c r="FF248" s="83">
        <f t="shared" si="851"/>
        <v>0.4070625922993617</v>
      </c>
      <c r="FG248" s="83">
        <f t="shared" si="851"/>
        <v>0.35737089111275055</v>
      </c>
      <c r="FH248" s="83">
        <f t="shared" si="851"/>
        <v>0.31096945826896177</v>
      </c>
      <c r="FI248" s="83">
        <f t="shared" si="851"/>
        <v>0.26756766959048534</v>
      </c>
      <c r="FJ248" s="83">
        <f t="shared" si="851"/>
        <v>0.22689705472560873</v>
      </c>
      <c r="FK248" s="83">
        <f t="shared" si="851"/>
        <v>0.18870948099801668</v>
      </c>
      <c r="FL248" s="83">
        <f t="shared" si="851"/>
        <v>0.15277548079465025</v>
      </c>
      <c r="FM248" s="83">
        <f t="shared" si="851"/>
        <v>0.11888271093861218</v>
      </c>
      <c r="FN248" s="83">
        <f t="shared" si="851"/>
        <v>8.6834533415358461E-2</v>
      </c>
      <c r="FO248" s="83">
        <f t="shared" si="851"/>
        <v>5.6448707668038459E-2</v>
      </c>
      <c r="FP248" s="83">
        <f t="shared" si="851"/>
        <v>2.7556185457540412E-2</v>
      </c>
    </row>
    <row r="249" spans="1:172">
      <c r="A249" s="80">
        <v>1985</v>
      </c>
      <c r="D249" s="99">
        <f>Data!CF49</f>
        <v>17.267802805803921</v>
      </c>
      <c r="AO249" s="83">
        <f>+$D249*H211</f>
        <v>17.267802805803921</v>
      </c>
      <c r="AP249" s="83">
        <f t="shared" ref="AP249:CJ249" si="852">+$D249*I211</f>
        <v>16.656428479017006</v>
      </c>
      <c r="AQ249" s="83">
        <f t="shared" si="852"/>
        <v>16.03422793257073</v>
      </c>
      <c r="AR249" s="83">
        <f t="shared" si="852"/>
        <v>15.401102296009899</v>
      </c>
      <c r="AS249" s="83">
        <f t="shared" si="852"/>
        <v>14.756994299434844</v>
      </c>
      <c r="AT249" s="83">
        <f t="shared" si="852"/>
        <v>14.101910856674895</v>
      </c>
      <c r="AU249" s="83">
        <f t="shared" si="852"/>
        <v>13.435955195612818</v>
      </c>
      <c r="AV249" s="83">
        <f t="shared" si="852"/>
        <v>12.759370851145452</v>
      </c>
      <c r="AW249" s="83">
        <f t="shared" si="852"/>
        <v>12.072599424245629</v>
      </c>
      <c r="AX249" s="83">
        <f t="shared" si="852"/>
        <v>11.376352963906028</v>
      </c>
      <c r="AY249" s="83">
        <f t="shared" si="852"/>
        <v>10.671699991581933</v>
      </c>
      <c r="AZ249" s="83">
        <f t="shared" si="852"/>
        <v>9.9601615131502896</v>
      </c>
      <c r="BA249" s="83">
        <f t="shared" si="852"/>
        <v>9.2438099893147267</v>
      </c>
      <c r="BB249" s="83">
        <f t="shared" si="852"/>
        <v>8.5253605451899883</v>
      </c>
      <c r="BC249" s="83">
        <f t="shared" si="852"/>
        <v>7.8082403384359571</v>
      </c>
      <c r="BD249" s="83">
        <f t="shared" si="852"/>
        <v>7.096619823503918</v>
      </c>
      <c r="BE249" s="83">
        <f t="shared" si="852"/>
        <v>6.3953895615314202</v>
      </c>
      <c r="BF249" s="83">
        <f t="shared" si="852"/>
        <v>5.7100689899563228</v>
      </c>
      <c r="BG249" s="83">
        <f t="shared" si="852"/>
        <v>5.0466395316419694</v>
      </c>
      <c r="BH249" s="83">
        <f t="shared" si="852"/>
        <v>4.4113033067407228</v>
      </c>
      <c r="BI249" s="83">
        <f t="shared" si="852"/>
        <v>3.8101794872633303</v>
      </c>
      <c r="BJ249" s="83">
        <f t="shared" si="852"/>
        <v>3.2489613096432342</v>
      </c>
      <c r="BK249" s="83">
        <f t="shared" si="852"/>
        <v>2.7325658437142679</v>
      </c>
      <c r="BL249" s="83">
        <f t="shared" si="852"/>
        <v>2.2648137610722485</v>
      </c>
      <c r="BM249" s="83">
        <f t="shared" si="852"/>
        <v>1.8481760567400669</v>
      </c>
      <c r="BN249" s="83">
        <f t="shared" si="852"/>
        <v>1.4836184462360464</v>
      </c>
      <c r="BO249" s="83">
        <f t="shared" si="852"/>
        <v>1.1705626875809574</v>
      </c>
      <c r="BP249" s="83">
        <f t="shared" si="852"/>
        <v>0.90696920649627744</v>
      </c>
      <c r="BQ249" s="83">
        <f t="shared" si="852"/>
        <v>0.68952974418901658</v>
      </c>
      <c r="BR249" s="83">
        <f t="shared" si="852"/>
        <v>0.51394509918810405</v>
      </c>
      <c r="BS249" s="83">
        <f t="shared" si="852"/>
        <v>0.37525374735095668</v>
      </c>
      <c r="BT249" s="83">
        <f t="shared" si="852"/>
        <v>0.26817358251330337</v>
      </c>
      <c r="BU249" s="83">
        <f t="shared" si="852"/>
        <v>0.18742138686777116</v>
      </c>
      <c r="BV249" s="83">
        <f t="shared" si="852"/>
        <v>0.12798191131999304</v>
      </c>
      <c r="BW249" s="83">
        <f t="shared" si="852"/>
        <v>8.5308784541734642E-2</v>
      </c>
      <c r="BX249" s="83">
        <f t="shared" si="852"/>
        <v>5.5450699686774678E-2</v>
      </c>
      <c r="BY249" s="83">
        <f t="shared" si="852"/>
        <v>3.5106445903743531E-2</v>
      </c>
      <c r="BZ249" s="83">
        <f t="shared" si="852"/>
        <v>2.1619917518101186E-2</v>
      </c>
      <c r="CA249" s="83">
        <f t="shared" si="852"/>
        <v>1.2930563750739208E-2</v>
      </c>
      <c r="CB249" s="83">
        <f t="shared" si="852"/>
        <v>7.495892990812855E-3</v>
      </c>
      <c r="CC249" s="83">
        <f t="shared" si="852"/>
        <v>4.2012350169495175E-3</v>
      </c>
      <c r="CD249" s="83">
        <f t="shared" si="852"/>
        <v>2.268906954052958E-3</v>
      </c>
      <c r="CE249" s="83">
        <f t="shared" si="852"/>
        <v>1.1751755739108673E-3</v>
      </c>
      <c r="CF249" s="83">
        <f t="shared" si="852"/>
        <v>5.7975037852861619E-4</v>
      </c>
      <c r="CG249" s="83">
        <f t="shared" si="852"/>
        <v>2.6950361289594568E-4</v>
      </c>
      <c r="CH249" s="83">
        <f t="shared" si="852"/>
        <v>1.1593860825835442E-4</v>
      </c>
      <c r="CI249" s="83">
        <f t="shared" si="852"/>
        <v>4.4628201482750962E-5</v>
      </c>
      <c r="CJ249" s="83">
        <f t="shared" si="852"/>
        <v>1.4280502500263927E-5</v>
      </c>
      <c r="DU249" s="83">
        <f>+$D249*CN211</f>
        <v>17.267802805803921</v>
      </c>
      <c r="DV249" s="83">
        <f t="shared" ref="DV249:FP249" si="853">+$D249*CO211</f>
        <v>15.881268144709967</v>
      </c>
      <c r="DW249" s="83">
        <f t="shared" si="853"/>
        <v>14.605451839038336</v>
      </c>
      <c r="DX249" s="83">
        <f t="shared" si="853"/>
        <v>13.431488243656634</v>
      </c>
      <c r="DY249" s="83">
        <f t="shared" si="853"/>
        <v>12.351220637975137</v>
      </c>
      <c r="DZ249" s="83">
        <f t="shared" si="853"/>
        <v>11.357144498900597</v>
      </c>
      <c r="EA249" s="83">
        <f t="shared" si="853"/>
        <v>10.442355311430555</v>
      </c>
      <c r="EB249" s="83">
        <f t="shared" si="853"/>
        <v>9.6005005538558024</v>
      </c>
      <c r="EC249" s="83">
        <f t="shared" si="853"/>
        <v>8.8257355235806081</v>
      </c>
      <c r="ED249" s="83">
        <f t="shared" si="853"/>
        <v>8.1126826962887684</v>
      </c>
      <c r="EE249" s="83">
        <f t="shared" si="853"/>
        <v>7.4563943357640579</v>
      </c>
      <c r="EF249" s="83">
        <f t="shared" si="853"/>
        <v>6.8523180942884592</v>
      </c>
      <c r="EG249" s="83">
        <f t="shared" si="853"/>
        <v>6.29626536434633</v>
      </c>
      <c r="EH249" s="83">
        <f t="shared" si="853"/>
        <v>5.7843821615036077</v>
      </c>
      <c r="EI249" s="83">
        <f t="shared" si="853"/>
        <v>5.3131223359405055</v>
      </c>
      <c r="EJ249" s="83">
        <f t="shared" si="853"/>
        <v>4.8792229263167357</v>
      </c>
      <c r="EK249" s="83">
        <f t="shared" si="853"/>
        <v>4.4796814845529278</v>
      </c>
      <c r="EL249" s="83">
        <f t="shared" si="853"/>
        <v>4.1117352138238843</v>
      </c>
      <c r="EM249" s="83">
        <f t="shared" si="853"/>
        <v>3.7728417746745739</v>
      </c>
      <c r="EN249" s="83">
        <f t="shared" si="853"/>
        <v>3.4606616257754719</v>
      </c>
      <c r="EO249" s="83">
        <f t="shared" si="853"/>
        <v>3.1730417765112926</v>
      </c>
      <c r="EP249" s="83">
        <f t="shared" si="853"/>
        <v>2.9080008384201617</v>
      </c>
      <c r="EQ249" s="83">
        <f t="shared" si="853"/>
        <v>2.663715271537511</v>
      </c>
      <c r="ER249" s="83">
        <f t="shared" si="853"/>
        <v>2.438506730013112</v>
      </c>
      <c r="ES249" s="83">
        <f t="shared" si="853"/>
        <v>2.2308304190186101</v>
      </c>
      <c r="ET249" s="83">
        <f t="shared" si="853"/>
        <v>2.0392643819999292</v>
      </c>
      <c r="EU249" s="83">
        <f t="shared" si="853"/>
        <v>1.8624996438028545</v>
      </c>
      <c r="EV249" s="83">
        <f t="shared" si="853"/>
        <v>1.6993311411560628</v>
      </c>
      <c r="EW249" s="83">
        <f t="shared" si="853"/>
        <v>1.5486493774753125</v>
      </c>
      <c r="EX249" s="83">
        <f t="shared" si="853"/>
        <v>1.4094327439934911</v>
      </c>
      <c r="EY249" s="83">
        <f t="shared" si="853"/>
        <v>1.2807404538588636</v>
      </c>
      <c r="EZ249" s="83">
        <f t="shared" si="853"/>
        <v>1.1617060401104007</v>
      </c>
      <c r="FA249" s="83">
        <f t="shared" si="853"/>
        <v>1.0515313723642241</v>
      </c>
      <c r="FB249" s="83">
        <f t="shared" si="853"/>
        <v>0.94948115065624838</v>
      </c>
      <c r="FC249" s="83">
        <f t="shared" si="853"/>
        <v>0.85487783820815688</v>
      </c>
      <c r="FD249" s="83">
        <f t="shared" si="853"/>
        <v>0.7670969979400889</v>
      </c>
      <c r="FE249" s="83">
        <f t="shared" si="853"/>
        <v>0.68556300036501028</v>
      </c>
      <c r="FF249" s="83">
        <f t="shared" si="853"/>
        <v>0.60974507308634274</v>
      </c>
      <c r="FG249" s="83">
        <f t="shared" si="853"/>
        <v>0.53915366449998992</v>
      </c>
      <c r="FH249" s="83">
        <f t="shared" si="853"/>
        <v>0.47333709649096756</v>
      </c>
      <c r="FI249" s="83">
        <f t="shared" si="853"/>
        <v>0.41187848292870599</v>
      </c>
      <c r="FJ249" s="83">
        <f t="shared" si="853"/>
        <v>0.3543928926177059</v>
      </c>
      <c r="FK249" s="83">
        <f t="shared" si="853"/>
        <v>0.30052473706451788</v>
      </c>
      <c r="FL249" s="83">
        <f t="shared" si="853"/>
        <v>0.24994536498983391</v>
      </c>
      <c r="FM249" s="83">
        <f t="shared" si="853"/>
        <v>0.20235084695674377</v>
      </c>
      <c r="FN249" s="83">
        <f t="shared" si="853"/>
        <v>0.15745993481294474</v>
      </c>
      <c r="FO249" s="83">
        <f t="shared" si="853"/>
        <v>0.1150121818651592</v>
      </c>
      <c r="FP249" s="83">
        <f t="shared" si="853"/>
        <v>7.4766210826686511E-2</v>
      </c>
    </row>
    <row r="250" spans="1:172">
      <c r="A250" s="80">
        <v>1986</v>
      </c>
      <c r="D250" s="99">
        <f>Data!CF50</f>
        <v>19.612756215027947</v>
      </c>
      <c r="AP250" s="83">
        <f>+$D250*H211</f>
        <v>19.612756215027947</v>
      </c>
      <c r="AQ250" s="83">
        <f t="shared" ref="AQ250:CJ250" si="854">+$D250*I211</f>
        <v>18.918357757838688</v>
      </c>
      <c r="AR250" s="83">
        <f t="shared" si="854"/>
        <v>18.211662889270556</v>
      </c>
      <c r="AS250" s="83">
        <f t="shared" si="854"/>
        <v>17.492559312341921</v>
      </c>
      <c r="AT250" s="83">
        <f t="shared" si="854"/>
        <v>16.760981979947864</v>
      </c>
      <c r="AU250" s="83">
        <f t="shared" si="854"/>
        <v>16.016938744810055</v>
      </c>
      <c r="AV250" s="83">
        <f t="shared" si="854"/>
        <v>15.26054685307278</v>
      </c>
      <c r="AW250" s="83">
        <f t="shared" si="854"/>
        <v>14.492082911471428</v>
      </c>
      <c r="AX250" s="83">
        <f t="shared" si="854"/>
        <v>13.712048490027501</v>
      </c>
      <c r="AY250" s="83">
        <f t="shared" si="854"/>
        <v>12.921252333400842</v>
      </c>
      <c r="AZ250" s="83">
        <f t="shared" si="854"/>
        <v>12.120908067380956</v>
      </c>
      <c r="BA250" s="83">
        <f t="shared" si="854"/>
        <v>11.312743249191046</v>
      </c>
      <c r="BB250" s="83">
        <f t="shared" si="854"/>
        <v>10.499111777992612</v>
      </c>
      <c r="BC250" s="83">
        <f t="shared" si="854"/>
        <v>9.6830974906563707</v>
      </c>
      <c r="BD250" s="83">
        <f t="shared" si="854"/>
        <v>8.8685929500317844</v>
      </c>
      <c r="BE250" s="83">
        <f t="shared" si="854"/>
        <v>8.0603349548522445</v>
      </c>
      <c r="BF250" s="83">
        <f t="shared" si="854"/>
        <v>7.2638782004327291</v>
      </c>
      <c r="BG250" s="83">
        <f t="shared" si="854"/>
        <v>6.4854916592725358</v>
      </c>
      <c r="BH250" s="83">
        <f t="shared" si="854"/>
        <v>5.7319690265369987</v>
      </c>
      <c r="BI250" s="83">
        <f t="shared" si="854"/>
        <v>5.0103546651906834</v>
      </c>
      <c r="BJ250" s="83">
        <f t="shared" si="854"/>
        <v>4.3275987257671735</v>
      </c>
      <c r="BK250" s="83">
        <f t="shared" si="854"/>
        <v>3.6901675815219086</v>
      </c>
      <c r="BL250" s="83">
        <f t="shared" si="854"/>
        <v>3.103646036325292</v>
      </c>
      <c r="BM250" s="83">
        <f t="shared" si="854"/>
        <v>2.5723736058313511</v>
      </c>
      <c r="BN250" s="83">
        <f t="shared" si="854"/>
        <v>2.0991568441534003</v>
      </c>
      <c r="BO250" s="83">
        <f t="shared" si="854"/>
        <v>1.6850926101823436</v>
      </c>
      <c r="BP250" s="83">
        <f t="shared" si="854"/>
        <v>1.3295241371540787</v>
      </c>
      <c r="BQ250" s="83">
        <f t="shared" si="854"/>
        <v>1.0301348782816775</v>
      </c>
      <c r="BR250" s="83">
        <f t="shared" si="854"/>
        <v>0.78316731595083555</v>
      </c>
      <c r="BS250" s="83">
        <f t="shared" si="854"/>
        <v>0.58373842066905401</v>
      </c>
      <c r="BT250" s="83">
        <f t="shared" si="854"/>
        <v>0.42621289739863699</v>
      </c>
      <c r="BU250" s="83">
        <f t="shared" si="854"/>
        <v>0.30459133430550156</v>
      </c>
      <c r="BV250" s="83">
        <f t="shared" si="854"/>
        <v>0.21287305695224509</v>
      </c>
      <c r="BW250" s="83">
        <f t="shared" si="854"/>
        <v>0.14536174954515235</v>
      </c>
      <c r="BX250" s="83">
        <f t="shared" si="854"/>
        <v>9.6893647271384359E-2</v>
      </c>
      <c r="BY250" s="83">
        <f t="shared" si="854"/>
        <v>6.2980859067020514E-2</v>
      </c>
      <c r="BZ250" s="83">
        <f t="shared" si="854"/>
        <v>3.9873872364048747E-2</v>
      </c>
      <c r="CA250" s="83">
        <f t="shared" si="854"/>
        <v>2.4555884523363346E-2</v>
      </c>
      <c r="CB250" s="83">
        <f t="shared" si="854"/>
        <v>1.4686523665934271E-2</v>
      </c>
      <c r="CC250" s="83">
        <f t="shared" si="854"/>
        <v>8.5138290896706117E-3</v>
      </c>
      <c r="CD250" s="83">
        <f t="shared" si="854"/>
        <v>4.7717592745369301E-3</v>
      </c>
      <c r="CE250" s="83">
        <f t="shared" si="854"/>
        <v>2.5770226510500481E-3</v>
      </c>
      <c r="CF250" s="83">
        <f t="shared" si="854"/>
        <v>1.3347634496510773E-3</v>
      </c>
      <c r="CG250" s="83">
        <f t="shared" si="854"/>
        <v>6.5848000278472929E-4</v>
      </c>
      <c r="CH250" s="83">
        <f t="shared" si="854"/>
        <v>3.0610198171946074E-4</v>
      </c>
      <c r="CI250" s="83">
        <f t="shared" si="854"/>
        <v>1.3168297583966232E-4</v>
      </c>
      <c r="CJ250" s="83">
        <f t="shared" si="854"/>
        <v>5.0688674514058634E-5</v>
      </c>
      <c r="DV250" s="83">
        <f>+$D250*CN211</f>
        <v>19.612756215027947</v>
      </c>
      <c r="DW250" s="83">
        <f t="shared" ref="DW250:FP250" si="855">+$D250*CO211</f>
        <v>18.037931288107774</v>
      </c>
      <c r="DX250" s="83">
        <f t="shared" si="855"/>
        <v>16.588860178152487</v>
      </c>
      <c r="DY250" s="83">
        <f t="shared" si="855"/>
        <v>15.255473292717351</v>
      </c>
      <c r="DZ250" s="83">
        <f t="shared" si="855"/>
        <v>14.028506235269722</v>
      </c>
      <c r="EA250" s="83">
        <f t="shared" si="855"/>
        <v>12.89943537465669</v>
      </c>
      <c r="EB250" s="83">
        <f t="shared" si="855"/>
        <v>11.860418568421037</v>
      </c>
      <c r="EC250" s="83">
        <f t="shared" si="855"/>
        <v>10.904240627633719</v>
      </c>
      <c r="ED250" s="83">
        <f t="shared" si="855"/>
        <v>10.02426314389683</v>
      </c>
      <c r="EE250" s="83">
        <f t="shared" si="855"/>
        <v>9.2143783295178512</v>
      </c>
      <c r="EF250" s="83">
        <f t="shared" si="855"/>
        <v>8.4689665497745032</v>
      </c>
      <c r="EG250" s="83">
        <f t="shared" si="855"/>
        <v>7.7828572518753418</v>
      </c>
      <c r="EH250" s="83">
        <f t="shared" si="855"/>
        <v>7.1512930188514279</v>
      </c>
      <c r="EI250" s="83">
        <f t="shared" si="855"/>
        <v>6.5698964983544696</v>
      </c>
      <c r="EJ250" s="83">
        <f t="shared" si="855"/>
        <v>6.0346399763377176</v>
      </c>
      <c r="EK250" s="83">
        <f t="shared" si="855"/>
        <v>5.5418173839963671</v>
      </c>
      <c r="EL250" s="83">
        <f t="shared" si="855"/>
        <v>5.0880185432729519</v>
      </c>
      <c r="EM250" s="83">
        <f t="shared" si="855"/>
        <v>4.6701054718072603</v>
      </c>
      <c r="EN250" s="83">
        <f t="shared" si="855"/>
        <v>4.2851905825386725</v>
      </c>
      <c r="EO250" s="83">
        <f t="shared" si="855"/>
        <v>3.9306166263506097</v>
      </c>
      <c r="EP250" s="83">
        <f t="shared" si="855"/>
        <v>3.603938238274194</v>
      </c>
      <c r="EQ250" s="83">
        <f t="shared" si="855"/>
        <v>3.3029049589251565</v>
      </c>
      <c r="ER250" s="83">
        <f t="shared" si="855"/>
        <v>3.0254456131125571</v>
      </c>
      <c r="ES250" s="83">
        <f t="shared" si="855"/>
        <v>2.7696539370010225</v>
      </c>
      <c r="ET250" s="83">
        <f t="shared" si="855"/>
        <v>2.5337753538959116</v>
      </c>
      <c r="EU250" s="83">
        <f t="shared" si="855"/>
        <v>2.3161948067134066</v>
      </c>
      <c r="EV250" s="83">
        <f t="shared" si="855"/>
        <v>2.1154255625506684</v>
      </c>
      <c r="EW250" s="83">
        <f t="shared" si="855"/>
        <v>1.9300989115359231</v>
      </c>
      <c r="EX250" s="83">
        <f t="shared" si="855"/>
        <v>1.75895468836193</v>
      </c>
      <c r="EY250" s="83">
        <f t="shared" si="855"/>
        <v>1.6008325506318111</v>
      </c>
      <c r="EZ250" s="83">
        <f t="shared" si="855"/>
        <v>1.4546639534136552</v>
      </c>
      <c r="FA250" s="83">
        <f t="shared" si="855"/>
        <v>1.3194647642462478</v>
      </c>
      <c r="FB250" s="83">
        <f t="shared" si="855"/>
        <v>1.1943284672964596</v>
      </c>
      <c r="FC250" s="83">
        <f t="shared" si="855"/>
        <v>1.0784199094702516</v>
      </c>
      <c r="FD250" s="83">
        <f t="shared" si="855"/>
        <v>0.97096954505244026</v>
      </c>
      <c r="FE250" s="83">
        <f t="shared" si="855"/>
        <v>0.87126813892164601</v>
      </c>
      <c r="FF250" s="83">
        <f t="shared" si="855"/>
        <v>0.77866189158025179</v>
      </c>
      <c r="FG250" s="83">
        <f t="shared" si="855"/>
        <v>0.69254795217706244</v>
      </c>
      <c r="FH250" s="83">
        <f t="shared" si="855"/>
        <v>0.61237028840305741</v>
      </c>
      <c r="FI250" s="83">
        <f t="shared" si="855"/>
        <v>0.53761588462697907</v>
      </c>
      <c r="FJ250" s="83">
        <f t="shared" si="855"/>
        <v>0.4678112419248337</v>
      </c>
      <c r="FK250" s="83">
        <f t="shared" si="855"/>
        <v>0.40251915576158037</v>
      </c>
      <c r="FL250" s="83">
        <f t="shared" si="855"/>
        <v>0.34133574901901687</v>
      </c>
      <c r="FM250" s="83">
        <f t="shared" si="855"/>
        <v>0.28388773984459281</v>
      </c>
      <c r="FN250" s="83">
        <f t="shared" si="855"/>
        <v>0.2298299254340066</v>
      </c>
      <c r="FO250" s="83">
        <f t="shared" si="855"/>
        <v>0.17884286436734656</v>
      </c>
      <c r="FP250" s="83">
        <f t="shared" si="855"/>
        <v>0.13063074150474172</v>
      </c>
    </row>
    <row r="251" spans="1:172">
      <c r="A251" s="80">
        <v>1987</v>
      </c>
      <c r="D251" s="99">
        <f>Data!CF51</f>
        <v>23.805890887043017</v>
      </c>
      <c r="AQ251" s="83">
        <f>+$D251*H211</f>
        <v>23.805890887043017</v>
      </c>
      <c r="AR251" s="83">
        <f t="shared" ref="AR251:CJ251" si="856">+$D251*I211</f>
        <v>22.963032610381624</v>
      </c>
      <c r="AS251" s="83">
        <f t="shared" si="856"/>
        <v>22.105248995110077</v>
      </c>
      <c r="AT251" s="83">
        <f t="shared" si="856"/>
        <v>21.232403735567804</v>
      </c>
      <c r="AU251" s="83">
        <f t="shared" si="856"/>
        <v>20.344417877819655</v>
      </c>
      <c r="AV251" s="83">
        <f t="shared" si="856"/>
        <v>19.441300953470126</v>
      </c>
      <c r="AW251" s="83">
        <f t="shared" si="856"/>
        <v>18.523195275455098</v>
      </c>
      <c r="AX251" s="83">
        <f t="shared" si="856"/>
        <v>17.590436588005989</v>
      </c>
      <c r="AY251" s="83">
        <f t="shared" si="856"/>
        <v>16.64363369495808</v>
      </c>
      <c r="AZ251" s="83">
        <f t="shared" si="856"/>
        <v>15.683768247585498</v>
      </c>
      <c r="BA251" s="83">
        <f t="shared" si="856"/>
        <v>14.712313340378678</v>
      </c>
      <c r="BB251" s="83">
        <f t="shared" si="856"/>
        <v>13.731365875899701</v>
      </c>
      <c r="BC251" s="83">
        <f t="shared" si="856"/>
        <v>12.743783008236621</v>
      </c>
      <c r="BD251" s="83">
        <f t="shared" si="856"/>
        <v>11.753307887166697</v>
      </c>
      <c r="BE251" s="83">
        <f t="shared" si="856"/>
        <v>10.764665291066271</v>
      </c>
      <c r="BF251" s="83">
        <f t="shared" si="856"/>
        <v>9.7836047287022225</v>
      </c>
      <c r="BG251" s="83">
        <f t="shared" si="856"/>
        <v>8.8168684686842997</v>
      </c>
      <c r="BH251" s="83">
        <f t="shared" si="856"/>
        <v>7.8720657666243037</v>
      </c>
      <c r="BI251" s="83">
        <f t="shared" si="856"/>
        <v>6.9574427845635434</v>
      </c>
      <c r="BJ251" s="83">
        <f t="shared" si="856"/>
        <v>6.081549944190054</v>
      </c>
      <c r="BK251" s="83">
        <f t="shared" si="856"/>
        <v>5.2528233124919277</v>
      </c>
      <c r="BL251" s="83">
        <f t="shared" si="856"/>
        <v>4.4791117493879886</v>
      </c>
      <c r="BM251" s="83">
        <f t="shared" si="856"/>
        <v>3.7671940691410959</v>
      </c>
      <c r="BN251" s="83">
        <f t="shared" si="856"/>
        <v>3.1223375597871463</v>
      </c>
      <c r="BO251" s="83">
        <f t="shared" si="856"/>
        <v>2.5479488063189697</v>
      </c>
      <c r="BP251" s="83">
        <f t="shared" si="856"/>
        <v>2.0453591719977546</v>
      </c>
      <c r="BQ251" s="83">
        <f t="shared" si="856"/>
        <v>1.6137714757565966</v>
      </c>
      <c r="BR251" s="83">
        <f t="shared" si="856"/>
        <v>1.2503739016814168</v>
      </c>
      <c r="BS251" s="83">
        <f t="shared" si="856"/>
        <v>0.95060558880236756</v>
      </c>
      <c r="BT251" s="83">
        <f t="shared" si="856"/>
        <v>0.70853953399851177</v>
      </c>
      <c r="BU251" s="83">
        <f t="shared" si="856"/>
        <v>0.51733563701505247</v>
      </c>
      <c r="BV251" s="83">
        <f t="shared" si="856"/>
        <v>0.36971183397770496</v>
      </c>
      <c r="BW251" s="83">
        <f t="shared" si="856"/>
        <v>0.25838452846894877</v>
      </c>
      <c r="BX251" s="83">
        <f t="shared" si="856"/>
        <v>0.17643955346623072</v>
      </c>
      <c r="BY251" s="83">
        <f t="shared" si="856"/>
        <v>0.1176091503560721</v>
      </c>
      <c r="BZ251" s="83">
        <f t="shared" si="856"/>
        <v>7.6445933579335421E-2</v>
      </c>
      <c r="CA251" s="83">
        <f t="shared" si="856"/>
        <v>4.8398758661727027E-2</v>
      </c>
      <c r="CB251" s="83">
        <f t="shared" si="856"/>
        <v>2.9805841728155244E-2</v>
      </c>
      <c r="CC251" s="83">
        <f t="shared" si="856"/>
        <v>1.7826448055950003E-2</v>
      </c>
      <c r="CD251" s="83">
        <f t="shared" si="856"/>
        <v>1.0334054230701739E-2</v>
      </c>
      <c r="CE251" s="83">
        <f t="shared" si="856"/>
        <v>5.7919437422987337E-3</v>
      </c>
      <c r="CF251" s="83">
        <f t="shared" si="856"/>
        <v>3.1279805536627561E-3</v>
      </c>
      <c r="CG251" s="83">
        <f t="shared" si="856"/>
        <v>1.6201309338694295E-3</v>
      </c>
      <c r="CH251" s="83">
        <f t="shared" si="856"/>
        <v>7.9926058967590694E-4</v>
      </c>
      <c r="CI251" s="83">
        <f t="shared" si="856"/>
        <v>3.7154545221632611E-4</v>
      </c>
      <c r="CJ251" s="83">
        <f t="shared" si="856"/>
        <v>1.5983630858156038E-4</v>
      </c>
      <c r="DW251" s="83">
        <f>+$D251*CN211</f>
        <v>23.805890887043017</v>
      </c>
      <c r="DX251" s="83">
        <f t="shared" ref="DX251:FP251" si="857">+$D251*CO211</f>
        <v>21.89437422077604</v>
      </c>
      <c r="DY251" s="83">
        <f t="shared" si="857"/>
        <v>20.135497071998273</v>
      </c>
      <c r="DZ251" s="83">
        <f t="shared" si="857"/>
        <v>18.517037006678084</v>
      </c>
      <c r="EA251" s="83">
        <f t="shared" si="857"/>
        <v>17.027748934601121</v>
      </c>
      <c r="EB251" s="83">
        <f t="shared" si="857"/>
        <v>15.657286903828599</v>
      </c>
      <c r="EC251" s="83">
        <f t="shared" si="857"/>
        <v>14.396132150877696</v>
      </c>
      <c r="ED251" s="83">
        <f t="shared" si="857"/>
        <v>13.235526906137087</v>
      </c>
      <c r="EE251" s="83">
        <f t="shared" si="857"/>
        <v>12.167413494068899</v>
      </c>
      <c r="EF251" s="83">
        <f t="shared" si="857"/>
        <v>11.184378304583088</v>
      </c>
      <c r="EG251" s="83">
        <f t="shared" si="857"/>
        <v>10.279600245857729</v>
      </c>
      <c r="EH251" s="83">
        <f t="shared" si="857"/>
        <v>9.4468033200560466</v>
      </c>
      <c r="EI251" s="83">
        <f t="shared" si="857"/>
        <v>8.6802129920731783</v>
      </c>
      <c r="EJ251" s="83">
        <f t="shared" si="857"/>
        <v>7.9745160478338022</v>
      </c>
      <c r="EK251" s="83">
        <f t="shared" si="857"/>
        <v>7.3248236629386394</v>
      </c>
      <c r="EL251" s="83">
        <f t="shared" si="857"/>
        <v>6.7266374247923473</v>
      </c>
      <c r="EM251" s="83">
        <f t="shared" si="857"/>
        <v>6.1758180718933113</v>
      </c>
      <c r="EN251" s="83">
        <f t="shared" si="857"/>
        <v>5.668556732869571</v>
      </c>
      <c r="EO251" s="83">
        <f t="shared" si="857"/>
        <v>5.2013484652368414</v>
      </c>
      <c r="EP251" s="83">
        <f t="shared" si="857"/>
        <v>4.7709679098546021</v>
      </c>
      <c r="EQ251" s="83">
        <f t="shared" si="857"/>
        <v>4.3744468917764117</v>
      </c>
      <c r="ER251" s="83">
        <f t="shared" si="857"/>
        <v>4.0090538117328824</v>
      </c>
      <c r="ES251" s="83">
        <f t="shared" si="857"/>
        <v>3.672274684944778</v>
      </c>
      <c r="ET251" s="83">
        <f t="shared" si="857"/>
        <v>3.361795695425744</v>
      </c>
      <c r="EU251" s="83">
        <f t="shared" si="857"/>
        <v>3.0754871444792968</v>
      </c>
      <c r="EV251" s="83">
        <f t="shared" si="857"/>
        <v>2.8113886817960676</v>
      </c>
      <c r="EW251" s="83">
        <f t="shared" si="857"/>
        <v>2.5676957164825009</v>
      </c>
      <c r="EX251" s="83">
        <f t="shared" si="857"/>
        <v>2.3427469135632246</v>
      </c>
      <c r="EY251" s="83">
        <f t="shared" si="857"/>
        <v>2.1350126890534642</v>
      </c>
      <c r="EZ251" s="83">
        <f t="shared" si="857"/>
        <v>1.9430846236474957</v>
      </c>
      <c r="FA251" s="83">
        <f t="shared" si="857"/>
        <v>1.7656657214627371</v>
      </c>
      <c r="FB251" s="83">
        <f t="shared" si="857"/>
        <v>1.6015614461610415</v>
      </c>
      <c r="FC251" s="83">
        <f t="shared" si="857"/>
        <v>1.4496714721800936</v>
      </c>
      <c r="FD251" s="83">
        <f t="shared" si="857"/>
        <v>1.3089820937860994</v>
      </c>
      <c r="FE251" s="83">
        <f t="shared" si="857"/>
        <v>1.1785592392388411</v>
      </c>
      <c r="FF251" s="83">
        <f t="shared" si="857"/>
        <v>1.0575420415735886</v>
      </c>
      <c r="FG251" s="83">
        <f t="shared" si="857"/>
        <v>0.94513692138051086</v>
      </c>
      <c r="FH251" s="83">
        <f t="shared" si="857"/>
        <v>0.84061214052819144</v>
      </c>
      <c r="FI251" s="83">
        <f t="shared" si="857"/>
        <v>0.74329278905838247</v>
      </c>
      <c r="FJ251" s="83">
        <f t="shared" si="857"/>
        <v>0.65255617049705594</v>
      </c>
      <c r="FK251" s="83">
        <f t="shared" si="857"/>
        <v>0.56782755360316939</v>
      </c>
      <c r="FL251" s="83">
        <f t="shared" si="857"/>
        <v>0.48857626113062869</v>
      </c>
      <c r="FM251" s="83">
        <f t="shared" si="857"/>
        <v>0.41431206852851998</v>
      </c>
      <c r="FN251" s="83">
        <f t="shared" si="857"/>
        <v>0.34458188766611358</v>
      </c>
      <c r="FO251" s="83">
        <f t="shared" si="857"/>
        <v>0.27896671265749468</v>
      </c>
      <c r="FP251" s="83">
        <f t="shared" si="857"/>
        <v>0.2170788066897521</v>
      </c>
    </row>
    <row r="252" spans="1:172">
      <c r="A252" s="80">
        <v>1988</v>
      </c>
      <c r="D252" s="99">
        <f>Data!CF52</f>
        <v>26.707781261342134</v>
      </c>
      <c r="AR252" s="83">
        <f>+$D252*H211</f>
        <v>26.707781261342134</v>
      </c>
      <c r="AS252" s="83">
        <f t="shared" ref="AS252:CJ252" si="858">+$D252*I211</f>
        <v>25.762180250474845</v>
      </c>
      <c r="AT252" s="83">
        <f t="shared" si="858"/>
        <v>24.799834532142381</v>
      </c>
      <c r="AU252" s="83">
        <f t="shared" si="858"/>
        <v>23.820591185297395</v>
      </c>
      <c r="AV252" s="83">
        <f t="shared" si="858"/>
        <v>22.824361631678343</v>
      </c>
      <c r="AW252" s="83">
        <f t="shared" si="858"/>
        <v>21.811156564773182</v>
      </c>
      <c r="AX252" s="83">
        <f t="shared" si="858"/>
        <v>20.78113564517939</v>
      </c>
      <c r="AY252" s="83">
        <f t="shared" si="858"/>
        <v>19.734675543677106</v>
      </c>
      <c r="AZ252" s="83">
        <f t="shared" si="858"/>
        <v>18.672459276068626</v>
      </c>
      <c r="BA252" s="83">
        <f t="shared" si="858"/>
        <v>17.595588154950438</v>
      </c>
      <c r="BB252" s="83">
        <f t="shared" si="858"/>
        <v>16.505714842078177</v>
      </c>
      <c r="BC252" s="83">
        <f t="shared" si="858"/>
        <v>15.405191848232477</v>
      </c>
      <c r="BD252" s="83">
        <f t="shared" si="858"/>
        <v>14.297224608856846</v>
      </c>
      <c r="BE252" s="83">
        <f t="shared" si="858"/>
        <v>13.186012556182316</v>
      </c>
      <c r="BF252" s="83">
        <f t="shared" si="858"/>
        <v>12.076856409597317</v>
      </c>
      <c r="BG252" s="83">
        <f t="shared" si="858"/>
        <v>10.976206531461086</v>
      </c>
      <c r="BH252" s="83">
        <f t="shared" si="858"/>
        <v>9.8916270594103466</v>
      </c>
      <c r="BI252" s="83">
        <f t="shared" si="858"/>
        <v>8.8316548020613279</v>
      </c>
      <c r="BJ252" s="83">
        <f t="shared" si="858"/>
        <v>7.8055411120766962</v>
      </c>
      <c r="BK252" s="83">
        <f t="shared" si="858"/>
        <v>6.8228786904068084</v>
      </c>
      <c r="BL252" s="83">
        <f t="shared" si="858"/>
        <v>5.8931319436934082</v>
      </c>
      <c r="BM252" s="83">
        <f t="shared" si="858"/>
        <v>5.0251064921444346</v>
      </c>
      <c r="BN252" s="83">
        <f t="shared" si="858"/>
        <v>4.2264074738915687</v>
      </c>
      <c r="BO252" s="83">
        <f t="shared" si="858"/>
        <v>3.5029442488226925</v>
      </c>
      <c r="BP252" s="83">
        <f t="shared" si="858"/>
        <v>2.858538657811915</v>
      </c>
      <c r="BQ252" s="83">
        <f t="shared" si="858"/>
        <v>2.2946843546329152</v>
      </c>
      <c r="BR252" s="83">
        <f t="shared" si="858"/>
        <v>1.8104869834448802</v>
      </c>
      <c r="BS252" s="83">
        <f t="shared" si="858"/>
        <v>1.4027919736107903</v>
      </c>
      <c r="BT252" s="83">
        <f t="shared" si="858"/>
        <v>1.0664825043519532</v>
      </c>
      <c r="BU252" s="83">
        <f t="shared" si="858"/>
        <v>0.79490908274914274</v>
      </c>
      <c r="BV252" s="83">
        <f t="shared" si="858"/>
        <v>0.58039781403918478</v>
      </c>
      <c r="BW252" s="83">
        <f t="shared" si="858"/>
        <v>0.41477896536022796</v>
      </c>
      <c r="BX252" s="83">
        <f t="shared" si="858"/>
        <v>0.28988108449323768</v>
      </c>
      <c r="BY252" s="83">
        <f t="shared" si="858"/>
        <v>0.19794718131677938</v>
      </c>
      <c r="BZ252" s="83">
        <f t="shared" si="858"/>
        <v>0.13194547000767307</v>
      </c>
      <c r="CA252" s="83">
        <f t="shared" si="858"/>
        <v>8.5764539627762038E-2</v>
      </c>
      <c r="CB252" s="83">
        <f t="shared" si="858"/>
        <v>5.4298470315237719E-2</v>
      </c>
      <c r="CC252" s="83">
        <f t="shared" si="858"/>
        <v>3.3439114081591635E-2</v>
      </c>
      <c r="CD252" s="83">
        <f t="shared" si="858"/>
        <v>1.999945633641978E-2</v>
      </c>
      <c r="CE252" s="83">
        <f t="shared" si="858"/>
        <v>1.1593754724241359E-2</v>
      </c>
      <c r="CF252" s="83">
        <f t="shared" si="858"/>
        <v>6.4979700730926244E-3</v>
      </c>
      <c r="CG252" s="83">
        <f t="shared" si="858"/>
        <v>3.5092751123389533E-3</v>
      </c>
      <c r="CH252" s="83">
        <f t="shared" si="858"/>
        <v>1.8176216467525512E-3</v>
      </c>
      <c r="CI252" s="83">
        <f t="shared" si="858"/>
        <v>8.9668885324068403E-4</v>
      </c>
      <c r="CJ252" s="83">
        <f t="shared" si="858"/>
        <v>4.1683609798619307E-4</v>
      </c>
      <c r="DX252" s="83">
        <f>+$D252*CN211</f>
        <v>26.707781261342134</v>
      </c>
      <c r="DY252" s="83">
        <f t="shared" ref="DY252:FP252" si="859">+$D252*CO211</f>
        <v>24.563254545567975</v>
      </c>
      <c r="DZ252" s="83">
        <f t="shared" si="859"/>
        <v>22.589973798461067</v>
      </c>
      <c r="EA252" s="83">
        <f t="shared" si="859"/>
        <v>20.77422669578424</v>
      </c>
      <c r="EB252" s="83">
        <f t="shared" si="859"/>
        <v>19.103397393369583</v>
      </c>
      <c r="EC252" s="83">
        <f t="shared" si="859"/>
        <v>17.565878788478017</v>
      </c>
      <c r="ED252" s="83">
        <f t="shared" si="859"/>
        <v>16.150991799440888</v>
      </c>
      <c r="EE252" s="83">
        <f t="shared" si="859"/>
        <v>14.848911102088383</v>
      </c>
      <c r="EF252" s="83">
        <f t="shared" si="859"/>
        <v>13.650596806388176</v>
      </c>
      <c r="EG252" s="83">
        <f t="shared" si="859"/>
        <v>12.54773159804267</v>
      </c>
      <c r="EH252" s="83">
        <f t="shared" si="859"/>
        <v>11.532662907811426</v>
      </c>
      <c r="EI252" s="83">
        <f t="shared" si="859"/>
        <v>10.598349706303164</v>
      </c>
      <c r="EJ252" s="83">
        <f t="shared" si="859"/>
        <v>9.7383135541602321</v>
      </c>
      <c r="EK252" s="83">
        <f t="shared" si="859"/>
        <v>8.9465935671631858</v>
      </c>
      <c r="EL252" s="83">
        <f t="shared" si="859"/>
        <v>8.2177049830193383</v>
      </c>
      <c r="EM252" s="83">
        <f t="shared" si="859"/>
        <v>7.5466010416561611</v>
      </c>
      <c r="EN252" s="83">
        <f t="shared" si="859"/>
        <v>6.9286379138931755</v>
      </c>
      <c r="EO252" s="83">
        <f t="shared" si="859"/>
        <v>6.3595424345740073</v>
      </c>
      <c r="EP252" s="83">
        <f t="shared" si="859"/>
        <v>5.8353824157520666</v>
      </c>
      <c r="EQ252" s="83">
        <f t="shared" si="859"/>
        <v>5.3525393334736391</v>
      </c>
      <c r="ER252" s="83">
        <f t="shared" si="859"/>
        <v>4.9076831982167555</v>
      </c>
      <c r="ES252" s="83">
        <f t="shared" si="859"/>
        <v>4.4977494342372628</v>
      </c>
      <c r="ET252" s="83">
        <f t="shared" si="859"/>
        <v>4.1199176070512422</v>
      </c>
      <c r="EU252" s="83">
        <f t="shared" si="859"/>
        <v>3.7715918511422224</v>
      </c>
      <c r="EV252" s="83">
        <f t="shared" si="859"/>
        <v>3.4503828618121299</v>
      </c>
      <c r="EW252" s="83">
        <f t="shared" si="859"/>
        <v>3.1540913259788943</v>
      </c>
      <c r="EX252" s="83">
        <f t="shared" si="859"/>
        <v>2.880692676736786</v>
      </c>
      <c r="EY252" s="83">
        <f t="shared" si="859"/>
        <v>2.6283230657074945</v>
      </c>
      <c r="EZ252" s="83">
        <f t="shared" si="859"/>
        <v>2.3952664556849341</v>
      </c>
      <c r="FA252" s="83">
        <f t="shared" si="859"/>
        <v>2.1799427438735384</v>
      </c>
      <c r="FB252" s="83">
        <f t="shared" si="859"/>
        <v>1.980896833192791</v>
      </c>
      <c r="FC252" s="83">
        <f t="shared" si="859"/>
        <v>1.7967885757196691</v>
      </c>
      <c r="FD252" s="83">
        <f t="shared" si="859"/>
        <v>1.6263835184116882</v>
      </c>
      <c r="FE252" s="83">
        <f t="shared" si="859"/>
        <v>1.4685443868383303</v>
      </c>
      <c r="FF252" s="83">
        <f t="shared" si="859"/>
        <v>1.3222232477868237</v>
      </c>
      <c r="FG252" s="83">
        <f t="shared" si="859"/>
        <v>1.1864542963352596</v>
      </c>
      <c r="FH252" s="83">
        <f t="shared" si="859"/>
        <v>1.0603472173346769</v>
      </c>
      <c r="FI252" s="83">
        <f t="shared" si="859"/>
        <v>0.9430810752423896</v>
      </c>
      <c r="FJ252" s="83">
        <f t="shared" si="859"/>
        <v>0.83389868992926497</v>
      </c>
      <c r="FK252" s="83">
        <f t="shared" si="859"/>
        <v>0.73210145946944083</v>
      </c>
      <c r="FL252" s="83">
        <f t="shared" si="859"/>
        <v>0.6370445940357834</v>
      </c>
      <c r="FM252" s="83">
        <f t="shared" si="859"/>
        <v>0.5481327278897743</v>
      </c>
      <c r="FN252" s="83">
        <f t="shared" si="859"/>
        <v>0.46481587909052025</v>
      </c>
      <c r="FO252" s="83">
        <f t="shared" si="859"/>
        <v>0.38658572897248361</v>
      </c>
      <c r="FP252" s="83">
        <f t="shared" si="859"/>
        <v>0.31297219567225804</v>
      </c>
    </row>
    <row r="253" spans="1:172">
      <c r="A253" s="80">
        <v>1989</v>
      </c>
      <c r="D253" s="99">
        <f>Data!CF53</f>
        <v>25.473889652070717</v>
      </c>
      <c r="AR253" s="83"/>
      <c r="AS253" s="83">
        <f>+$D253*H211</f>
        <v>25.473889652070717</v>
      </c>
      <c r="AT253" s="83">
        <f t="shared" ref="AT253:CJ253" si="860">+$D253*I211</f>
        <v>24.571975128733431</v>
      </c>
      <c r="AU253" s="83">
        <f t="shared" si="860"/>
        <v>23.654089498472281</v>
      </c>
      <c r="AV253" s="83">
        <f t="shared" si="860"/>
        <v>22.720086905147166</v>
      </c>
      <c r="AW253" s="83">
        <f t="shared" si="860"/>
        <v>21.769882862786062</v>
      </c>
      <c r="AX253" s="83">
        <f t="shared" si="860"/>
        <v>20.803487570840947</v>
      </c>
      <c r="AY253" s="83">
        <f t="shared" si="860"/>
        <v>19.821053313636831</v>
      </c>
      <c r="AZ253" s="83">
        <f t="shared" si="860"/>
        <v>18.822939359875015</v>
      </c>
      <c r="BA253" s="83">
        <f t="shared" si="860"/>
        <v>17.80979717022938</v>
      </c>
      <c r="BB253" s="83">
        <f t="shared" si="860"/>
        <v>16.7826771769796</v>
      </c>
      <c r="BC253" s="83">
        <f t="shared" si="860"/>
        <v>15.743155689396113</v>
      </c>
      <c r="BD253" s="83">
        <f t="shared" si="860"/>
        <v>14.69347653295603</v>
      </c>
      <c r="BE253" s="83">
        <f t="shared" si="860"/>
        <v>13.636697052931716</v>
      </c>
      <c r="BF253" s="83">
        <f t="shared" si="860"/>
        <v>12.57682266902494</v>
      </c>
      <c r="BG253" s="83">
        <f t="shared" si="860"/>
        <v>11.518909208953326</v>
      </c>
      <c r="BH253" s="83">
        <f t="shared" si="860"/>
        <v>10.469109030239474</v>
      </c>
      <c r="BI253" s="83">
        <f t="shared" si="860"/>
        <v>9.434636809594469</v>
      </c>
      <c r="BJ253" s="83">
        <f t="shared" si="860"/>
        <v>8.4236349575968141</v>
      </c>
      <c r="BK253" s="83">
        <f t="shared" si="860"/>
        <v>7.4449274171474551</v>
      </c>
      <c r="BL253" s="83">
        <f t="shared" si="860"/>
        <v>6.5076637092449232</v>
      </c>
      <c r="BM253" s="83">
        <f t="shared" si="860"/>
        <v>5.6208709877383107</v>
      </c>
      <c r="BN253" s="83">
        <f t="shared" si="860"/>
        <v>4.7929480557816548</v>
      </c>
      <c r="BO253" s="83">
        <f t="shared" si="860"/>
        <v>4.0311486963702361</v>
      </c>
      <c r="BP253" s="83">
        <f t="shared" si="860"/>
        <v>3.3411092587097517</v>
      </c>
      <c r="BQ253" s="83">
        <f t="shared" si="860"/>
        <v>2.7264750157542572</v>
      </c>
      <c r="BR253" s="83">
        <f t="shared" si="860"/>
        <v>2.1886706149140633</v>
      </c>
      <c r="BS253" s="83">
        <f t="shared" si="860"/>
        <v>1.7268430193241595</v>
      </c>
      <c r="BT253" s="83">
        <f t="shared" si="860"/>
        <v>1.3379833985796248</v>
      </c>
      <c r="BU253" s="83">
        <f t="shared" si="860"/>
        <v>1.0172113275110914</v>
      </c>
      <c r="BV253" s="83">
        <f t="shared" si="860"/>
        <v>0.75818451780905549</v>
      </c>
      <c r="BW253" s="83">
        <f t="shared" si="860"/>
        <v>0.553583606382819</v>
      </c>
      <c r="BX253" s="83">
        <f t="shared" si="860"/>
        <v>0.39561629961677841</v>
      </c>
      <c r="BY253" s="83">
        <f t="shared" si="860"/>
        <v>0.27648866397194088</v>
      </c>
      <c r="BZ253" s="83">
        <f t="shared" si="860"/>
        <v>0.1888020799803673</v>
      </c>
      <c r="CA253" s="83">
        <f t="shared" si="860"/>
        <v>0.1258496282478975</v>
      </c>
      <c r="CB253" s="83">
        <f t="shared" si="860"/>
        <v>8.1802243217431042E-2</v>
      </c>
      <c r="CC253" s="83">
        <f t="shared" si="860"/>
        <v>5.1789897017341914E-2</v>
      </c>
      <c r="CD253" s="83">
        <f t="shared" si="860"/>
        <v>3.1894236883332296E-2</v>
      </c>
      <c r="CE253" s="83">
        <f t="shared" si="860"/>
        <v>1.9075487358164851E-2</v>
      </c>
      <c r="CF253" s="83">
        <f t="shared" si="860"/>
        <v>1.1058126678833541E-2</v>
      </c>
      <c r="CG253" s="83">
        <f t="shared" si="860"/>
        <v>6.1977657741271001E-3</v>
      </c>
      <c r="CH253" s="83">
        <f t="shared" si="860"/>
        <v>3.3471476382006377E-3</v>
      </c>
      <c r="CI253" s="83">
        <f t="shared" si="860"/>
        <v>1.7336480632934E-3</v>
      </c>
      <c r="CJ253" s="83">
        <f t="shared" si="860"/>
        <v>8.5526209295257432E-4</v>
      </c>
      <c r="DX253" s="83"/>
      <c r="DY253" s="83">
        <f>+$D253*CN211</f>
        <v>25.473889652070717</v>
      </c>
      <c r="DZ253" s="83">
        <f t="shared" ref="DZ253:FP253" si="861">+$D253*CO211</f>
        <v>23.428439437431535</v>
      </c>
      <c r="EA253" s="83">
        <f t="shared" si="861"/>
        <v>21.546323678264539</v>
      </c>
      <c r="EB253" s="83">
        <f t="shared" si="861"/>
        <v>19.814463555663991</v>
      </c>
      <c r="EC253" s="83">
        <f t="shared" si="861"/>
        <v>18.220826073737936</v>
      </c>
      <c r="ED253" s="83">
        <f t="shared" si="861"/>
        <v>16.754340374467034</v>
      </c>
      <c r="EE253" s="83">
        <f t="shared" si="861"/>
        <v>15.40482074660293</v>
      </c>
      <c r="EF253" s="83">
        <f t="shared" si="861"/>
        <v>14.162895793051689</v>
      </c>
      <c r="EG253" s="83">
        <f t="shared" si="861"/>
        <v>13.019943264031616</v>
      </c>
      <c r="EH253" s="83">
        <f t="shared" si="861"/>
        <v>11.96803010271012</v>
      </c>
      <c r="EI253" s="83">
        <f t="shared" si="861"/>
        <v>10.999857286286385</v>
      </c>
      <c r="EJ253" s="83">
        <f t="shared" si="861"/>
        <v>10.108709078848269</v>
      </c>
      <c r="EK253" s="83">
        <f t="shared" si="861"/>
        <v>9.2884063430237962</v>
      </c>
      <c r="EL253" s="83">
        <f t="shared" si="861"/>
        <v>8.5332635856846135</v>
      </c>
      <c r="EM253" s="83">
        <f t="shared" si="861"/>
        <v>7.8380494389366797</v>
      </c>
      <c r="EN253" s="83">
        <f t="shared" si="861"/>
        <v>7.197950301532849</v>
      </c>
      <c r="EO253" s="83">
        <f t="shared" si="861"/>
        <v>6.6085368878297706</v>
      </c>
      <c r="EP253" s="83">
        <f t="shared" si="861"/>
        <v>6.0657334516397183</v>
      </c>
      <c r="EQ253" s="83">
        <f t="shared" si="861"/>
        <v>5.5657894709383262</v>
      </c>
      <c r="ER253" s="83">
        <f t="shared" si="861"/>
        <v>5.1052535965102361</v>
      </c>
      <c r="ES253" s="83">
        <f t="shared" si="861"/>
        <v>4.6809496833662729</v>
      </c>
      <c r="ET253" s="83">
        <f t="shared" si="861"/>
        <v>4.2899547382568999</v>
      </c>
      <c r="EU253" s="83">
        <f t="shared" si="861"/>
        <v>3.929578629938673</v>
      </c>
      <c r="EV253" s="83">
        <f t="shared" si="861"/>
        <v>3.5973454211155982</v>
      </c>
      <c r="EW253" s="83">
        <f t="shared" si="861"/>
        <v>3.2909761922612524</v>
      </c>
      <c r="EX253" s="83">
        <f t="shared" si="861"/>
        <v>3.0083732379086481</v>
      </c>
      <c r="EY253" s="83">
        <f t="shared" si="861"/>
        <v>2.7476055255453837</v>
      </c>
      <c r="EZ253" s="83">
        <f t="shared" si="861"/>
        <v>2.5068953160379577</v>
      </c>
      <c r="FA253" s="83">
        <f t="shared" si="861"/>
        <v>2.2846058525925748</v>
      </c>
      <c r="FB253" s="83">
        <f t="shared" si="861"/>
        <v>2.0792300326963278</v>
      </c>
      <c r="FC253" s="83">
        <f t="shared" si="861"/>
        <v>1.8893799843242272</v>
      </c>
      <c r="FD253" s="83">
        <f t="shared" si="861"/>
        <v>1.7137774739916394</v>
      </c>
      <c r="FE253" s="83">
        <f t="shared" si="861"/>
        <v>1.5512450800221917</v>
      </c>
      <c r="FF253" s="83">
        <f t="shared" si="861"/>
        <v>1.4006980697282958</v>
      </c>
      <c r="FG253" s="83">
        <f t="shared" si="861"/>
        <v>1.2611369241022266</v>
      </c>
      <c r="FH253" s="83">
        <f t="shared" si="861"/>
        <v>1.1316404581243302</v>
      </c>
      <c r="FI253" s="83">
        <f t="shared" si="861"/>
        <v>1.0113594889426776</v>
      </c>
      <c r="FJ253" s="83">
        <f t="shared" si="861"/>
        <v>0.89951100799428862</v>
      </c>
      <c r="FK253" s="83">
        <f t="shared" si="861"/>
        <v>0.79537281664845161</v>
      </c>
      <c r="FL253" s="83">
        <f t="shared" si="861"/>
        <v>0.69827858818202992</v>
      </c>
      <c r="FM253" s="83">
        <f t="shared" si="861"/>
        <v>0.60761332186754002</v>
      </c>
      <c r="FN253" s="83">
        <f t="shared" si="861"/>
        <v>0.52280915768781222</v>
      </c>
      <c r="FO253" s="83">
        <f t="shared" si="861"/>
        <v>0.44334152270524974</v>
      </c>
      <c r="FP253" s="83">
        <f t="shared" si="861"/>
        <v>0.3687255824265907</v>
      </c>
    </row>
    <row r="254" spans="1:172">
      <c r="A254" s="80">
        <v>1990</v>
      </c>
      <c r="D254" s="99">
        <f>Data!CF54</f>
        <v>26.724548656394596</v>
      </c>
      <c r="AR254" s="83"/>
      <c r="AS254" s="83"/>
      <c r="AT254" s="83">
        <f>+$D254*H211</f>
        <v>26.724548656394596</v>
      </c>
      <c r="AU254" s="83">
        <f t="shared" ref="AU254:CJ254" si="862">+$D254*I211</f>
        <v>25.778353988362149</v>
      </c>
      <c r="AV254" s="83">
        <f t="shared" si="862"/>
        <v>24.815404100380459</v>
      </c>
      <c r="AW254" s="83">
        <f t="shared" si="862"/>
        <v>23.835545975396908</v>
      </c>
      <c r="AX254" s="83">
        <f t="shared" si="862"/>
        <v>22.838690979539692</v>
      </c>
      <c r="AY254" s="83">
        <f t="shared" si="862"/>
        <v>21.824849813010243</v>
      </c>
      <c r="AZ254" s="83">
        <f t="shared" si="862"/>
        <v>20.794182236642449</v>
      </c>
      <c r="BA254" s="83">
        <f t="shared" si="862"/>
        <v>19.7470651576939</v>
      </c>
      <c r="BB254" s="83">
        <f t="shared" si="862"/>
        <v>18.684182020770599</v>
      </c>
      <c r="BC254" s="83">
        <f t="shared" si="862"/>
        <v>17.606634829883394</v>
      </c>
      <c r="BD254" s="83">
        <f t="shared" si="862"/>
        <v>16.51607728434443</v>
      </c>
      <c r="BE254" s="83">
        <f t="shared" si="862"/>
        <v>15.414863371862639</v>
      </c>
      <c r="BF254" s="83">
        <f t="shared" si="862"/>
        <v>14.306200540283896</v>
      </c>
      <c r="BG254" s="83">
        <f t="shared" si="862"/>
        <v>13.194290858282097</v>
      </c>
      <c r="BH254" s="83">
        <f t="shared" si="862"/>
        <v>12.084438373086911</v>
      </c>
      <c r="BI254" s="83">
        <f t="shared" si="862"/>
        <v>10.983097496655443</v>
      </c>
      <c r="BJ254" s="83">
        <f t="shared" si="862"/>
        <v>9.8978371154608205</v>
      </c>
      <c r="BK254" s="83">
        <f t="shared" si="862"/>
        <v>8.8371993976076268</v>
      </c>
      <c r="BL254" s="83">
        <f t="shared" si="862"/>
        <v>7.8104415038443138</v>
      </c>
      <c r="BM254" s="83">
        <f t="shared" si="862"/>
        <v>6.8271621575086847</v>
      </c>
      <c r="BN254" s="83">
        <f t="shared" si="862"/>
        <v>5.896831707085556</v>
      </c>
      <c r="BO254" s="83">
        <f t="shared" si="862"/>
        <v>5.0282613010336492</v>
      </c>
      <c r="BP254" s="83">
        <f t="shared" si="862"/>
        <v>4.2290608520615471</v>
      </c>
      <c r="BQ254" s="83">
        <f t="shared" si="862"/>
        <v>3.5051434300085806</v>
      </c>
      <c r="BR254" s="83">
        <f t="shared" si="862"/>
        <v>2.8603332751363291</v>
      </c>
      <c r="BS254" s="83">
        <f t="shared" si="862"/>
        <v>2.2961249789482912</v>
      </c>
      <c r="BT254" s="83">
        <f t="shared" si="862"/>
        <v>1.8116236241186863</v>
      </c>
      <c r="BU254" s="83">
        <f t="shared" si="862"/>
        <v>1.403672659541523</v>
      </c>
      <c r="BV254" s="83">
        <f t="shared" si="862"/>
        <v>1.0671520520501325</v>
      </c>
      <c r="BW254" s="83">
        <f t="shared" si="862"/>
        <v>0.79540813411139644</v>
      </c>
      <c r="BX254" s="83">
        <f t="shared" si="862"/>
        <v>0.58076219321918299</v>
      </c>
      <c r="BY254" s="83">
        <f t="shared" si="862"/>
        <v>0.41503936747688425</v>
      </c>
      <c r="BZ254" s="83">
        <f t="shared" si="862"/>
        <v>0.29006307455128005</v>
      </c>
      <c r="CA254" s="83">
        <f t="shared" si="862"/>
        <v>0.19807145440993459</v>
      </c>
      <c r="CB254" s="83">
        <f t="shared" si="862"/>
        <v>0.13202830660871276</v>
      </c>
      <c r="CC254" s="83">
        <f t="shared" si="862"/>
        <v>8.5818383408469978E-2</v>
      </c>
      <c r="CD254" s="83">
        <f t="shared" si="862"/>
        <v>5.4332559403118555E-2</v>
      </c>
      <c r="CE254" s="83">
        <f t="shared" si="862"/>
        <v>3.3460107470391846E-2</v>
      </c>
      <c r="CF254" s="83">
        <f t="shared" si="862"/>
        <v>2.0012012182296524E-2</v>
      </c>
      <c r="CG254" s="83">
        <f t="shared" si="862"/>
        <v>1.1601033391971206E-2</v>
      </c>
      <c r="CH254" s="83">
        <f t="shared" si="862"/>
        <v>6.5020495595235067E-3</v>
      </c>
      <c r="CI254" s="83">
        <f t="shared" si="862"/>
        <v>3.5114782681002119E-3</v>
      </c>
      <c r="CJ254" s="83">
        <f t="shared" si="862"/>
        <v>1.8187627666347603E-3</v>
      </c>
      <c r="DX254" s="83"/>
      <c r="DY254" s="83"/>
      <c r="DZ254" s="83">
        <f>+$D254*CN211</f>
        <v>26.724548656394596</v>
      </c>
      <c r="EA254" s="83">
        <f t="shared" ref="EA254:FP254" si="863">+$D254*CO211</f>
        <v>24.578675586676166</v>
      </c>
      <c r="EB254" s="83">
        <f t="shared" si="863"/>
        <v>22.604155995446924</v>
      </c>
      <c r="EC254" s="83">
        <f t="shared" si="863"/>
        <v>20.787268949744206</v>
      </c>
      <c r="ED254" s="83">
        <f t="shared" si="863"/>
        <v>19.115390685055047</v>
      </c>
      <c r="EE254" s="83">
        <f t="shared" si="863"/>
        <v>17.576906811592629</v>
      </c>
      <c r="EF254" s="83">
        <f t="shared" si="863"/>
        <v>16.161131543260876</v>
      </c>
      <c r="EG254" s="83">
        <f t="shared" si="863"/>
        <v>14.858233387459501</v>
      </c>
      <c r="EH254" s="83">
        <f t="shared" si="863"/>
        <v>13.659166778828601</v>
      </c>
      <c r="EI254" s="83">
        <f t="shared" si="863"/>
        <v>12.555609181382817</v>
      </c>
      <c r="EJ254" s="83">
        <f t="shared" si="863"/>
        <v>11.539903221527116</v>
      </c>
      <c r="EK254" s="83">
        <f t="shared" si="863"/>
        <v>10.605003449446064</v>
      </c>
      <c r="EL254" s="83">
        <f t="shared" si="863"/>
        <v>9.744427358557143</v>
      </c>
      <c r="EM254" s="83">
        <f t="shared" si="863"/>
        <v>8.9522103223420046</v>
      </c>
      <c r="EN254" s="83">
        <f t="shared" si="863"/>
        <v>8.22286413512286</v>
      </c>
      <c r="EO254" s="83">
        <f t="shared" si="863"/>
        <v>7.5513388684239704</v>
      </c>
      <c r="EP254" s="83">
        <f t="shared" si="863"/>
        <v>6.9329877776254305</v>
      </c>
      <c r="EQ254" s="83">
        <f t="shared" si="863"/>
        <v>6.3635350148377876</v>
      </c>
      <c r="ER254" s="83">
        <f t="shared" si="863"/>
        <v>5.8390459234500538</v>
      </c>
      <c r="ES254" s="83">
        <f t="shared" si="863"/>
        <v>5.3558997077653103</v>
      </c>
      <c r="ET254" s="83">
        <f t="shared" si="863"/>
        <v>4.910764287662996</v>
      </c>
      <c r="EU254" s="83">
        <f t="shared" si="863"/>
        <v>4.5005731634296238</v>
      </c>
      <c r="EV254" s="83">
        <f t="shared" si="863"/>
        <v>4.1225041298861065</v>
      </c>
      <c r="EW254" s="83">
        <f t="shared" si="863"/>
        <v>3.7739596918073053</v>
      </c>
      <c r="EX254" s="83">
        <f t="shared" si="863"/>
        <v>3.4525490444672946</v>
      </c>
      <c r="EY254" s="83">
        <f t="shared" si="863"/>
        <v>3.156071494034665</v>
      </c>
      <c r="EZ254" s="83">
        <f t="shared" si="863"/>
        <v>2.8825012025616354</v>
      </c>
      <c r="FA254" s="83">
        <f t="shared" si="863"/>
        <v>2.6299731515284388</v>
      </c>
      <c r="FB254" s="83">
        <f t="shared" si="863"/>
        <v>2.3967702263847679</v>
      </c>
      <c r="FC254" s="83">
        <f t="shared" si="863"/>
        <v>2.1813113323317337</v>
      </c>
      <c r="FD254" s="83">
        <f t="shared" si="863"/>
        <v>1.9821404587652525</v>
      </c>
      <c r="FE254" s="83">
        <f t="shared" si="863"/>
        <v>1.7979166164048925</v>
      </c>
      <c r="FF254" s="83">
        <f t="shared" si="863"/>
        <v>1.6274045772069949</v>
      </c>
      <c r="FG254" s="83">
        <f t="shared" si="863"/>
        <v>1.4694663527495095</v>
      </c>
      <c r="FH254" s="83">
        <f t="shared" si="863"/>
        <v>1.3230533519173857</v>
      </c>
      <c r="FI254" s="83">
        <f t="shared" si="863"/>
        <v>1.1871991634473451</v>
      </c>
      <c r="FJ254" s="83">
        <f t="shared" si="863"/>
        <v>1.0610129132422421</v>
      </c>
      <c r="FK254" s="83">
        <f t="shared" si="863"/>
        <v>0.94367315036837462</v>
      </c>
      <c r="FL254" s="83">
        <f t="shared" si="863"/>
        <v>0.83442221933183691</v>
      </c>
      <c r="FM254" s="83">
        <f t="shared" si="863"/>
        <v>0.73256107961793948</v>
      </c>
      <c r="FN254" s="83">
        <f t="shared" si="863"/>
        <v>0.63744453659445988</v>
      </c>
      <c r="FO254" s="83">
        <f t="shared" si="863"/>
        <v>0.54847685074669661</v>
      </c>
      <c r="FP254" s="83">
        <f t="shared" si="863"/>
        <v>0.46510769484994646</v>
      </c>
    </row>
    <row r="255" spans="1:172">
      <c r="A255" s="80">
        <v>1991</v>
      </c>
      <c r="D255" s="99">
        <f>Data!CF55</f>
        <v>29.387166733584095</v>
      </c>
      <c r="AR255" s="83"/>
      <c r="AS255" s="83"/>
      <c r="AT255" s="83"/>
      <c r="AU255" s="83">
        <f>+$D255*H211</f>
        <v>29.387166733584095</v>
      </c>
      <c r="AV255" s="83">
        <f t="shared" ref="AV255:CJ255" si="864">+$D255*I211</f>
        <v>28.346700874668855</v>
      </c>
      <c r="AW255" s="83">
        <f t="shared" si="864"/>
        <v>27.287810441081195</v>
      </c>
      <c r="AX255" s="83">
        <f t="shared" si="864"/>
        <v>26.210327170385863</v>
      </c>
      <c r="AY255" s="83">
        <f t="shared" si="864"/>
        <v>25.11415359794827</v>
      </c>
      <c r="AZ255" s="83">
        <f t="shared" si="864"/>
        <v>23.999301490051462</v>
      </c>
      <c r="BA255" s="83">
        <f t="shared" si="864"/>
        <v>22.86594652480785</v>
      </c>
      <c r="BB255" s="83">
        <f t="shared" si="864"/>
        <v>21.714503161468517</v>
      </c>
      <c r="BC255" s="83">
        <f t="shared" si="864"/>
        <v>20.545722937537363</v>
      </c>
      <c r="BD255" s="83">
        <f t="shared" si="864"/>
        <v>19.360817651799994</v>
      </c>
      <c r="BE255" s="83">
        <f t="shared" si="864"/>
        <v>18.161605764805106</v>
      </c>
      <c r="BF255" s="83">
        <f t="shared" si="864"/>
        <v>16.950675796575258</v>
      </c>
      <c r="BG255" s="83">
        <f t="shared" si="864"/>
        <v>15.731554759141527</v>
      </c>
      <c r="BH255" s="83">
        <f t="shared" si="864"/>
        <v>14.508863381345153</v>
      </c>
      <c r="BI255" s="83">
        <f t="shared" si="864"/>
        <v>13.288434162821778</v>
      </c>
      <c r="BJ255" s="83">
        <f t="shared" si="864"/>
        <v>12.077364580980257</v>
      </c>
      <c r="BK255" s="83">
        <f t="shared" si="864"/>
        <v>10.883977624980602</v>
      </c>
      <c r="BL255" s="83">
        <f t="shared" si="864"/>
        <v>9.7176665355313201</v>
      </c>
      <c r="BM255" s="83">
        <f t="shared" si="864"/>
        <v>8.5886107820742357</v>
      </c>
      <c r="BN255" s="83">
        <f t="shared" si="864"/>
        <v>7.5073654271768913</v>
      </c>
      <c r="BO255" s="83">
        <f t="shared" si="864"/>
        <v>6.4843443683208397</v>
      </c>
      <c r="BP255" s="83">
        <f t="shared" si="864"/>
        <v>5.529236625597683</v>
      </c>
      <c r="BQ255" s="83">
        <f t="shared" si="864"/>
        <v>4.6504103019254703</v>
      </c>
      <c r="BR255" s="83">
        <f t="shared" si="864"/>
        <v>3.8543675976410507</v>
      </c>
      <c r="BS255" s="83">
        <f t="shared" si="864"/>
        <v>3.1453137694034341</v>
      </c>
      <c r="BT255" s="83">
        <f t="shared" si="864"/>
        <v>2.5248923177363012</v>
      </c>
      <c r="BU255" s="83">
        <f t="shared" si="864"/>
        <v>1.9921191629830171</v>
      </c>
      <c r="BV255" s="83">
        <f t="shared" si="864"/>
        <v>1.5435232607922811</v>
      </c>
      <c r="BW255" s="83">
        <f t="shared" si="864"/>
        <v>1.173474459265742</v>
      </c>
      <c r="BX255" s="83">
        <f t="shared" si="864"/>
        <v>0.87465617320304312</v>
      </c>
      <c r="BY255" s="83">
        <f t="shared" si="864"/>
        <v>0.63862464523270313</v>
      </c>
      <c r="BZ255" s="83">
        <f t="shared" si="864"/>
        <v>0.45639053627669196</v>
      </c>
      <c r="CA255" s="83">
        <f t="shared" si="864"/>
        <v>0.31896261540996551</v>
      </c>
      <c r="CB255" s="83">
        <f t="shared" si="864"/>
        <v>0.21780569358710083</v>
      </c>
      <c r="CC255" s="83">
        <f t="shared" si="864"/>
        <v>0.14518254020857416</v>
      </c>
      <c r="CD255" s="83">
        <f t="shared" si="864"/>
        <v>9.4368633665508309E-2</v>
      </c>
      <c r="CE255" s="83">
        <f t="shared" si="864"/>
        <v>5.9745816581256161E-2</v>
      </c>
      <c r="CF255" s="83">
        <f t="shared" si="864"/>
        <v>3.6793802200313926E-2</v>
      </c>
      <c r="CG255" s="83">
        <f t="shared" si="864"/>
        <v>2.2005847366666213E-2</v>
      </c>
      <c r="CH255" s="83">
        <f t="shared" si="864"/>
        <v>1.2756866615599865E-2</v>
      </c>
      <c r="CI255" s="83">
        <f t="shared" si="864"/>
        <v>7.1498612370399688E-3</v>
      </c>
      <c r="CJ255" s="83">
        <f t="shared" si="864"/>
        <v>3.8613335878107105E-3</v>
      </c>
      <c r="DX255" s="83"/>
      <c r="DY255" s="83"/>
      <c r="DZ255" s="83"/>
      <c r="EA255" s="83">
        <f>+$D255*CN211</f>
        <v>29.387166733584095</v>
      </c>
      <c r="EB255" s="83">
        <f t="shared" ref="EB255:FP255" si="865">+$D255*CO211</f>
        <v>27.027496211184673</v>
      </c>
      <c r="EC255" s="83">
        <f t="shared" si="865"/>
        <v>24.856251443228683</v>
      </c>
      <c r="ED255" s="83">
        <f t="shared" si="865"/>
        <v>22.85834445386671</v>
      </c>
      <c r="EE255" s="83">
        <f t="shared" si="865"/>
        <v>21.019893748697577</v>
      </c>
      <c r="EF255" s="83">
        <f t="shared" si="865"/>
        <v>19.328127773987568</v>
      </c>
      <c r="EG255" s="83">
        <f t="shared" si="865"/>
        <v>17.771296098261789</v>
      </c>
      <c r="EH255" s="83">
        <f t="shared" si="865"/>
        <v>16.33858769844181</v>
      </c>
      <c r="EI255" s="83">
        <f t="shared" si="865"/>
        <v>15.020055782129052</v>
      </c>
      <c r="EJ255" s="83">
        <f t="shared" si="865"/>
        <v>13.806548623103831</v>
      </c>
      <c r="EK255" s="83">
        <f t="shared" si="865"/>
        <v>12.689645928942431</v>
      </c>
      <c r="EL255" s="83">
        <f t="shared" si="865"/>
        <v>11.661600298141414</v>
      </c>
      <c r="EM255" s="83">
        <f t="shared" si="865"/>
        <v>10.715283359545058</v>
      </c>
      <c r="EN255" s="83">
        <f t="shared" si="865"/>
        <v>9.8441362194466038</v>
      </c>
      <c r="EO255" s="83">
        <f t="shared" si="865"/>
        <v>9.0421238717026391</v>
      </c>
      <c r="EP255" s="83">
        <f t="shared" si="865"/>
        <v>8.3036932537706569</v>
      </c>
      <c r="EQ255" s="83">
        <f t="shared" si="865"/>
        <v>7.6237346569454028</v>
      </c>
      <c r="ER255" s="83">
        <f t="shared" si="865"/>
        <v>6.9975462224052238</v>
      </c>
      <c r="ES255" s="83">
        <f t="shared" si="865"/>
        <v>6.4208012761488797</v>
      </c>
      <c r="ET255" s="83">
        <f t="shared" si="865"/>
        <v>5.8895182756544857</v>
      </c>
      <c r="EU255" s="83">
        <f t="shared" si="865"/>
        <v>5.4000331592635433</v>
      </c>
      <c r="EV255" s="83">
        <f t="shared" si="865"/>
        <v>4.948973906010333</v>
      </c>
      <c r="EW255" s="83">
        <f t="shared" si="865"/>
        <v>4.5332371289968938</v>
      </c>
      <c r="EX255" s="83">
        <f t="shared" si="865"/>
        <v>4.1499665395632253</v>
      </c>
      <c r="EY255" s="83">
        <f t="shared" si="865"/>
        <v>3.7965331325196967</v>
      </c>
      <c r="EZ255" s="83">
        <f t="shared" si="865"/>
        <v>3.4705169546845092</v>
      </c>
      <c r="FA255" s="83">
        <f t="shared" si="865"/>
        <v>3.1696903299867913</v>
      </c>
      <c r="FB255" s="83">
        <f t="shared" si="865"/>
        <v>2.8920024245319733</v>
      </c>
      <c r="FC255" s="83">
        <f t="shared" si="865"/>
        <v>2.6355650443513063</v>
      </c>
      <c r="FD255" s="83">
        <f t="shared" si="865"/>
        <v>2.3986395671363674</v>
      </c>
      <c r="FE255" s="83">
        <f t="shared" si="865"/>
        <v>2.1796249171519504</v>
      </c>
      <c r="FF255" s="83">
        <f t="shared" si="865"/>
        <v>1.9770464997817474</v>
      </c>
      <c r="FG255" s="83">
        <f t="shared" si="865"/>
        <v>1.7895460188412375</v>
      </c>
      <c r="FH255" s="83">
        <f t="shared" si="865"/>
        <v>1.6158721059376504</v>
      </c>
      <c r="FI255" s="83">
        <f t="shared" si="865"/>
        <v>1.4548716968104984</v>
      </c>
      <c r="FJ255" s="83">
        <f t="shared" si="865"/>
        <v>1.3054820947874326</v>
      </c>
      <c r="FK255" s="83">
        <f t="shared" si="865"/>
        <v>1.1667236662750837</v>
      </c>
      <c r="FL255" s="83">
        <f t="shared" si="865"/>
        <v>1.0376931176065485</v>
      </c>
      <c r="FM255" s="83">
        <f t="shared" si="865"/>
        <v>0.91755730661683454</v>
      </c>
      <c r="FN255" s="83">
        <f t="shared" si="865"/>
        <v>0.80554754604305023</v>
      </c>
      <c r="FO255" s="83">
        <f t="shared" si="865"/>
        <v>0.70095435927339111</v>
      </c>
      <c r="FP255" s="83">
        <f t="shared" si="865"/>
        <v>0.60312265212185601</v>
      </c>
    </row>
    <row r="256" spans="1:172">
      <c r="A256" s="80">
        <v>1992</v>
      </c>
      <c r="D256" s="99">
        <f>Data!CF56</f>
        <v>35.958419820573148</v>
      </c>
      <c r="AR256" s="83"/>
      <c r="AS256" s="83"/>
      <c r="AT256" s="83"/>
      <c r="AU256" s="83"/>
      <c r="AV256" s="83">
        <f>+$D256*H211</f>
        <v>35.958419820573148</v>
      </c>
      <c r="AW256" s="83">
        <f t="shared" ref="AW256:CJ256" si="866">+$D256*I211</f>
        <v>34.685295789834562</v>
      </c>
      <c r="AX256" s="83">
        <f t="shared" si="866"/>
        <v>33.389627272344583</v>
      </c>
      <c r="AY256" s="83">
        <f t="shared" si="866"/>
        <v>32.07120838056931</v>
      </c>
      <c r="AZ256" s="83">
        <f t="shared" si="866"/>
        <v>30.729919855844592</v>
      </c>
      <c r="BA256" s="83">
        <f t="shared" si="866"/>
        <v>29.365776095507506</v>
      </c>
      <c r="BB256" s="83">
        <f t="shared" si="866"/>
        <v>27.978992060985831</v>
      </c>
      <c r="BC256" s="83">
        <f t="shared" si="866"/>
        <v>26.570074888604893</v>
      </c>
      <c r="BD256" s="83">
        <f t="shared" si="866"/>
        <v>25.139944166881715</v>
      </c>
      <c r="BE256" s="83">
        <f t="shared" si="866"/>
        <v>23.690082664463784</v>
      </c>
      <c r="BF256" s="83">
        <f t="shared" si="866"/>
        <v>22.222715467165933</v>
      </c>
      <c r="BG256" s="83">
        <f t="shared" si="866"/>
        <v>20.741009912980594</v>
      </c>
      <c r="BH256" s="83">
        <f t="shared" si="866"/>
        <v>19.249281687746944</v>
      </c>
      <c r="BI256" s="83">
        <f t="shared" si="866"/>
        <v>17.75318475971094</v>
      </c>
      <c r="BJ256" s="83">
        <f t="shared" si="866"/>
        <v>16.259855831515715</v>
      </c>
      <c r="BK256" s="83">
        <f t="shared" si="866"/>
        <v>14.777979444772521</v>
      </c>
      <c r="BL256" s="83">
        <f t="shared" si="866"/>
        <v>13.317739689056614</v>
      </c>
      <c r="BM256" s="83">
        <f t="shared" si="866"/>
        <v>11.890630224030197</v>
      </c>
      <c r="BN256" s="83">
        <f t="shared" si="866"/>
        <v>10.509106746394426</v>
      </c>
      <c r="BO256" s="83">
        <f t="shared" si="866"/>
        <v>9.1860845322110212</v>
      </c>
      <c r="BP256" s="83">
        <f t="shared" si="866"/>
        <v>7.9343061265849579</v>
      </c>
      <c r="BQ256" s="83">
        <f t="shared" si="866"/>
        <v>6.7656271076759928</v>
      </c>
      <c r="BR256" s="83">
        <f t="shared" si="866"/>
        <v>5.6902867666875574</v>
      </c>
      <c r="BS256" s="83">
        <f t="shared" si="866"/>
        <v>4.716241258481042</v>
      </c>
      <c r="BT256" s="83">
        <f t="shared" si="866"/>
        <v>3.8486361755447871</v>
      </c>
      <c r="BU256" s="83">
        <f t="shared" si="866"/>
        <v>3.0894825209244963</v>
      </c>
      <c r="BV256" s="83">
        <f t="shared" si="866"/>
        <v>2.4375761652887866</v>
      </c>
      <c r="BW256" s="83">
        <f t="shared" si="866"/>
        <v>1.8886699053896743</v>
      </c>
      <c r="BX256" s="83">
        <f t="shared" si="866"/>
        <v>1.4358746332212782</v>
      </c>
      <c r="BY256" s="83">
        <f t="shared" si="866"/>
        <v>1.0702377047715865</v>
      </c>
      <c r="BZ256" s="83">
        <f t="shared" si="866"/>
        <v>0.78142725732040719</v>
      </c>
      <c r="CA256" s="83">
        <f t="shared" si="866"/>
        <v>0.55844384912476019</v>
      </c>
      <c r="CB256" s="83">
        <f t="shared" si="866"/>
        <v>0.39028572355946656</v>
      </c>
      <c r="CC256" s="83">
        <f t="shared" si="866"/>
        <v>0.26650914122883512</v>
      </c>
      <c r="CD256" s="83">
        <f t="shared" si="866"/>
        <v>0.17764675236524405</v>
      </c>
      <c r="CE256" s="83">
        <f t="shared" si="866"/>
        <v>0.11547036766086921</v>
      </c>
      <c r="CF256" s="83">
        <f t="shared" si="866"/>
        <v>7.3105555721933058E-2</v>
      </c>
      <c r="CG256" s="83">
        <f t="shared" si="866"/>
        <v>4.5021250204498896E-2</v>
      </c>
      <c r="CH256" s="83">
        <f t="shared" si="866"/>
        <v>2.6926566459832733E-2</v>
      </c>
      <c r="CI256" s="83">
        <f t="shared" si="866"/>
        <v>1.5609424668849266E-2</v>
      </c>
      <c r="CJ256" s="83">
        <f t="shared" si="866"/>
        <v>8.7486389671757817E-3</v>
      </c>
      <c r="DX256" s="83"/>
      <c r="DY256" s="83"/>
      <c r="DZ256" s="83"/>
      <c r="EA256" s="83"/>
      <c r="EB256" s="83">
        <f>+$D256*CN211</f>
        <v>35.958419820573148</v>
      </c>
      <c r="EC256" s="83">
        <f t="shared" ref="EC256:FP256" si="867">+$D256*CO211</f>
        <v>33.071104277298886</v>
      </c>
      <c r="ED256" s="83">
        <f t="shared" si="867"/>
        <v>30.41434829918142</v>
      </c>
      <c r="EE256" s="83">
        <f t="shared" si="867"/>
        <v>27.96969009387599</v>
      </c>
      <c r="EF256" s="83">
        <f t="shared" si="867"/>
        <v>25.720144131340184</v>
      </c>
      <c r="EG256" s="83">
        <f t="shared" si="867"/>
        <v>23.650083015606207</v>
      </c>
      <c r="EH256" s="83">
        <f t="shared" si="867"/>
        <v>21.745128805721869</v>
      </c>
      <c r="EI256" s="83">
        <f t="shared" si="867"/>
        <v>19.992053029882857</v>
      </c>
      <c r="EJ256" s="83">
        <f t="shared" si="867"/>
        <v>18.378684697255697</v>
      </c>
      <c r="EK256" s="83">
        <f t="shared" si="867"/>
        <v>16.893825667629262</v>
      </c>
      <c r="EL256" s="83">
        <f t="shared" si="867"/>
        <v>15.527172790219099</v>
      </c>
      <c r="EM256" s="83">
        <f t="shared" si="867"/>
        <v>14.269246270041755</v>
      </c>
      <c r="EN256" s="83">
        <f t="shared" si="867"/>
        <v>13.111323763600208</v>
      </c>
      <c r="EO256" s="83">
        <f t="shared" si="867"/>
        <v>12.045379745480453</v>
      </c>
      <c r="EP256" s="83">
        <f t="shared" si="867"/>
        <v>11.064029724129014</v>
      </c>
      <c r="EQ256" s="83">
        <f t="shared" si="867"/>
        <v>10.160478918817166</v>
      </c>
      <c r="ER256" s="83">
        <f t="shared" si="867"/>
        <v>9.3284750408350057</v>
      </c>
      <c r="ES256" s="83">
        <f t="shared" si="867"/>
        <v>8.562264850512344</v>
      </c>
      <c r="ET256" s="83">
        <f t="shared" si="867"/>
        <v>7.8565541879332645</v>
      </c>
      <c r="EU256" s="83">
        <f t="shared" si="867"/>
        <v>7.2064711993789867</v>
      </c>
      <c r="EV256" s="83">
        <f t="shared" si="867"/>
        <v>6.6075325037682671</v>
      </c>
      <c r="EW256" s="83">
        <f t="shared" si="867"/>
        <v>6.0556120638199884</v>
      </c>
      <c r="EX256" s="83">
        <f t="shared" si="867"/>
        <v>5.5469125454816979</v>
      </c>
      <c r="EY256" s="83">
        <f t="shared" si="867"/>
        <v>5.0779389664811632</v>
      </c>
      <c r="EZ256" s="83">
        <f t="shared" si="867"/>
        <v>4.6454744507861951</v>
      </c>
      <c r="FA256" s="83">
        <f t="shared" si="867"/>
        <v>4.2465579204117629</v>
      </c>
      <c r="FB256" s="83">
        <f t="shared" si="867"/>
        <v>3.8784635694948228</v>
      </c>
      <c r="FC256" s="83">
        <f t="shared" si="867"/>
        <v>3.5386819779598784</v>
      </c>
      <c r="FD256" s="83">
        <f t="shared" si="867"/>
        <v>3.2249027335087166</v>
      </c>
      <c r="FE256" s="83">
        <f t="shared" si="867"/>
        <v>2.9349984411650709</v>
      </c>
      <c r="FF256" s="83">
        <f t="shared" si="867"/>
        <v>2.6670100092623996</v>
      </c>
      <c r="FG256" s="83">
        <f t="shared" si="867"/>
        <v>2.4191331096475643</v>
      </c>
      <c r="FH256" s="83">
        <f t="shared" si="867"/>
        <v>2.189705718046961</v>
      </c>
      <c r="FI256" s="83">
        <f t="shared" si="867"/>
        <v>1.9771966480612546</v>
      </c>
      <c r="FJ256" s="83">
        <f t="shared" si="867"/>
        <v>1.7801949991727264</v>
      </c>
      <c r="FK256" s="83">
        <f t="shared" si="867"/>
        <v>1.5974004455135351</v>
      </c>
      <c r="FL256" s="83">
        <f t="shared" si="867"/>
        <v>1.4276142979980651</v>
      </c>
      <c r="FM256" s="83">
        <f t="shared" si="867"/>
        <v>1.2697312778088565</v>
      </c>
      <c r="FN256" s="83">
        <f t="shared" si="867"/>
        <v>1.1227319441808101</v>
      </c>
      <c r="FO256" s="83">
        <f t="shared" si="867"/>
        <v>0.98567572398687386</v>
      </c>
      <c r="FP256" s="83">
        <f t="shared" si="867"/>
        <v>0.85769449482207361</v>
      </c>
    </row>
    <row r="257" spans="1:172">
      <c r="A257" s="80">
        <v>1993</v>
      </c>
      <c r="D257" s="99">
        <f>Data!CF57</f>
        <v>57.027047647405901</v>
      </c>
      <c r="AR257" s="83"/>
      <c r="AS257" s="83"/>
      <c r="AT257" s="83"/>
      <c r="AU257" s="83"/>
      <c r="AV257" s="83"/>
      <c r="AW257" s="83">
        <f>+$D257*H211</f>
        <v>57.027047647405901</v>
      </c>
      <c r="AX257" s="83">
        <f t="shared" ref="AX257:CJ257" si="868">+$D257*I211</f>
        <v>55.007979370093885</v>
      </c>
      <c r="AY257" s="83">
        <f t="shared" si="868"/>
        <v>52.953157421553463</v>
      </c>
      <c r="AZ257" s="83">
        <f t="shared" si="868"/>
        <v>50.862255281368427</v>
      </c>
      <c r="BA257" s="83">
        <f t="shared" si="868"/>
        <v>48.735083815267657</v>
      </c>
      <c r="BB257" s="83">
        <f t="shared" si="868"/>
        <v>46.571665856224136</v>
      </c>
      <c r="BC257" s="83">
        <f t="shared" si="868"/>
        <v>44.372342315091153</v>
      </c>
      <c r="BD257" s="83">
        <f t="shared" si="868"/>
        <v>42.137917467683181</v>
      </c>
      <c r="BE257" s="83">
        <f t="shared" si="868"/>
        <v>39.869849704508965</v>
      </c>
      <c r="BF257" s="83">
        <f t="shared" si="868"/>
        <v>37.570490572681322</v>
      </c>
      <c r="BG257" s="83">
        <f t="shared" si="868"/>
        <v>35.243368872281444</v>
      </c>
      <c r="BH257" s="83">
        <f t="shared" si="868"/>
        <v>32.893507736570214</v>
      </c>
      <c r="BI257" s="83">
        <f t="shared" si="868"/>
        <v>30.527751482489531</v>
      </c>
      <c r="BJ257" s="83">
        <f t="shared" si="868"/>
        <v>28.155066830995661</v>
      </c>
      <c r="BK257" s="83">
        <f t="shared" si="868"/>
        <v>25.786771995839548</v>
      </c>
      <c r="BL257" s="83">
        <f t="shared" si="868"/>
        <v>23.436639933973463</v>
      </c>
      <c r="BM257" s="83">
        <f t="shared" si="868"/>
        <v>21.120821760055719</v>
      </c>
      <c r="BN257" s="83">
        <f t="shared" si="868"/>
        <v>18.85754545742012</v>
      </c>
      <c r="BO257" s="83">
        <f t="shared" si="868"/>
        <v>16.666564719716241</v>
      </c>
      <c r="BP257" s="83">
        <f t="shared" si="868"/>
        <v>14.56836209503787</v>
      </c>
      <c r="BQ257" s="83">
        <f t="shared" si="868"/>
        <v>12.583146194621989</v>
      </c>
      <c r="BR257" s="83">
        <f t="shared" si="868"/>
        <v>10.729718974282504</v>
      </c>
      <c r="BS257" s="83">
        <f t="shared" si="868"/>
        <v>9.024319093845051</v>
      </c>
      <c r="BT257" s="83">
        <f t="shared" si="868"/>
        <v>7.4795643497710591</v>
      </c>
      <c r="BU257" s="83">
        <f t="shared" si="868"/>
        <v>6.1036152215663275</v>
      </c>
      <c r="BV257" s="83">
        <f t="shared" si="868"/>
        <v>4.8996609919379024</v>
      </c>
      <c r="BW257" s="83">
        <f t="shared" si="868"/>
        <v>3.8657920124335687</v>
      </c>
      <c r="BX257" s="83">
        <f t="shared" si="868"/>
        <v>2.9952725737757908</v>
      </c>
      <c r="BY257" s="83">
        <f t="shared" si="868"/>
        <v>2.2771771266089562</v>
      </c>
      <c r="BZ257" s="83">
        <f t="shared" si="868"/>
        <v>1.697307525987019</v>
      </c>
      <c r="CA257" s="83">
        <f t="shared" si="868"/>
        <v>1.2392783013979027</v>
      </c>
      <c r="CB257" s="83">
        <f t="shared" si="868"/>
        <v>0.88564525781018721</v>
      </c>
      <c r="CC257" s="83">
        <f t="shared" si="868"/>
        <v>0.61896052898281195</v>
      </c>
      <c r="CD257" s="83">
        <f t="shared" si="868"/>
        <v>0.42266121734944917</v>
      </c>
      <c r="CE257" s="83">
        <f t="shared" si="868"/>
        <v>0.28173289766597465</v>
      </c>
      <c r="CF257" s="83">
        <f t="shared" si="868"/>
        <v>0.18312634958147914</v>
      </c>
      <c r="CG257" s="83">
        <f t="shared" si="868"/>
        <v>0.11593929962015535</v>
      </c>
      <c r="CH257" s="83">
        <f t="shared" si="868"/>
        <v>7.1399938967529927E-2</v>
      </c>
      <c r="CI257" s="83">
        <f t="shared" si="868"/>
        <v>4.2703283296319429E-2</v>
      </c>
      <c r="CJ257" s="83">
        <f t="shared" si="868"/>
        <v>2.4755242549055697E-2</v>
      </c>
      <c r="DX257" s="83"/>
      <c r="DY257" s="83"/>
      <c r="DZ257" s="83"/>
      <c r="EA257" s="83"/>
      <c r="EB257" s="83"/>
      <c r="EC257" s="83">
        <f>+$D257*CN211</f>
        <v>57.027047647405901</v>
      </c>
      <c r="ED257" s="83">
        <f t="shared" ref="ED257:FP257" si="869">+$D257*CO211</f>
        <v>52.448006580501414</v>
      </c>
      <c r="EE257" s="83">
        <f t="shared" si="869"/>
        <v>48.234613708744774</v>
      </c>
      <c r="EF257" s="83">
        <f t="shared" si="869"/>
        <v>44.357590172915984</v>
      </c>
      <c r="EG257" s="83">
        <f t="shared" si="869"/>
        <v>40.789998342388373</v>
      </c>
      <c r="EH257" s="83">
        <f t="shared" si="869"/>
        <v>37.507054473635186</v>
      </c>
      <c r="EI257" s="83">
        <f t="shared" si="869"/>
        <v>34.485956354327755</v>
      </c>
      <c r="EJ257" s="83">
        <f t="shared" si="869"/>
        <v>31.705724734108273</v>
      </c>
      <c r="EK257" s="83">
        <f t="shared" si="869"/>
        <v>29.147057439031386</v>
      </c>
      <c r="EL257" s="83">
        <f t="shared" si="869"/>
        <v>26.792195154906747</v>
      </c>
      <c r="EM257" s="83">
        <f t="shared" si="869"/>
        <v>24.62479794595199</v>
      </c>
      <c r="EN257" s="83">
        <f t="shared" si="869"/>
        <v>22.62983164985112</v>
      </c>
      <c r="EO257" s="83">
        <f t="shared" si="869"/>
        <v>20.793463359021334</v>
      </c>
      <c r="EP257" s="83">
        <f t="shared" si="869"/>
        <v>19.102965261104259</v>
      </c>
      <c r="EQ257" s="83">
        <f t="shared" si="869"/>
        <v>17.546626169852747</v>
      </c>
      <c r="ER257" s="83">
        <f t="shared" si="869"/>
        <v>16.113670131086817</v>
      </c>
      <c r="ES257" s="83">
        <f t="shared" si="869"/>
        <v>14.794181537615056</v>
      </c>
      <c r="ET257" s="83">
        <f t="shared" si="869"/>
        <v>13.57903623230164</v>
      </c>
      <c r="EU257" s="83">
        <f t="shared" si="869"/>
        <v>12.459838120121134</v>
      </c>
      <c r="EV257" s="83">
        <f t="shared" si="869"/>
        <v>11.428860848371212</v>
      </c>
      <c r="EW257" s="83">
        <f t="shared" si="869"/>
        <v>10.478994149475675</v>
      </c>
      <c r="EX257" s="83">
        <f t="shared" si="869"/>
        <v>9.6036944732507461</v>
      </c>
      <c r="EY257" s="83">
        <f t="shared" si="869"/>
        <v>8.796939565353135</v>
      </c>
      <c r="EZ257" s="83">
        <f t="shared" si="869"/>
        <v>8.0531866760858328</v>
      </c>
      <c r="FA257" s="83">
        <f t="shared" si="869"/>
        <v>7.3673341089983566</v>
      </c>
      <c r="FB257" s="83">
        <f t="shared" si="869"/>
        <v>6.7346858419578508</v>
      </c>
      <c r="FC257" s="83">
        <f t="shared" si="869"/>
        <v>6.1509189747477571</v>
      </c>
      <c r="FD257" s="83">
        <f t="shared" si="869"/>
        <v>5.6120537769203338</v>
      </c>
      <c r="FE257" s="83">
        <f t="shared" si="869"/>
        <v>5.1144261277252028</v>
      </c>
      <c r="FF257" s="83">
        <f t="shared" si="869"/>
        <v>4.6546621565840187</v>
      </c>
      <c r="FG257" s="83">
        <f t="shared" si="869"/>
        <v>4.2296549078972046</v>
      </c>
      <c r="FH257" s="83">
        <f t="shared" si="869"/>
        <v>3.8365428680589324</v>
      </c>
      <c r="FI257" s="83">
        <f t="shared" si="869"/>
        <v>3.4726902055194597</v>
      </c>
      <c r="FJ257" s="83">
        <f t="shared" si="869"/>
        <v>3.1356685866593565</v>
      </c>
      <c r="FK257" s="83">
        <f t="shared" si="869"/>
        <v>2.8232404412113192</v>
      </c>
      <c r="FL257" s="83">
        <f t="shared" si="869"/>
        <v>2.5333435610585124</v>
      </c>
      <c r="FM257" s="83">
        <f t="shared" si="869"/>
        <v>2.2640769255236957</v>
      </c>
      <c r="FN257" s="83">
        <f t="shared" si="869"/>
        <v>2.0136876548056581</v>
      </c>
      <c r="FO257" s="83">
        <f t="shared" si="869"/>
        <v>1.7805590010780177</v>
      </c>
      <c r="FP257" s="83">
        <f t="shared" si="869"/>
        <v>1.5631992939948611</v>
      </c>
    </row>
    <row r="258" spans="1:172">
      <c r="A258" s="80">
        <v>1994</v>
      </c>
      <c r="D258" s="99">
        <f>Data!CF58</f>
        <v>56.099576965981548</v>
      </c>
      <c r="AR258" s="83"/>
      <c r="AS258" s="83"/>
      <c r="AT258" s="83"/>
      <c r="AU258" s="83"/>
      <c r="AV258" s="83"/>
      <c r="AW258" s="83"/>
      <c r="AX258" s="83">
        <f>+$D258*H211</f>
        <v>56.099576965981548</v>
      </c>
      <c r="AY258" s="83">
        <f t="shared" ref="AY258:CJ258" si="870">+$D258*I211</f>
        <v>54.113346205396319</v>
      </c>
      <c r="AZ258" s="83">
        <f t="shared" si="870"/>
        <v>52.09194326049434</v>
      </c>
      <c r="BA258" s="83">
        <f t="shared" si="870"/>
        <v>50.035046921288853</v>
      </c>
      <c r="BB258" s="83">
        <f t="shared" si="870"/>
        <v>47.942471129531413</v>
      </c>
      <c r="BC258" s="83">
        <f t="shared" si="870"/>
        <v>45.814238346846409</v>
      </c>
      <c r="BD258" s="83">
        <f t="shared" si="870"/>
        <v>43.65068393961598</v>
      </c>
      <c r="BE258" s="83">
        <f t="shared" si="870"/>
        <v>41.45259910315562</v>
      </c>
      <c r="BF258" s="83">
        <f t="shared" si="870"/>
        <v>39.221418509151277</v>
      </c>
      <c r="BG258" s="83">
        <f t="shared" si="870"/>
        <v>36.959455459863641</v>
      </c>
      <c r="BH258" s="83">
        <f t="shared" si="870"/>
        <v>34.670181364035052</v>
      </c>
      <c r="BI258" s="83">
        <f t="shared" si="870"/>
        <v>32.358537660203972</v>
      </c>
      <c r="BJ258" s="83">
        <f t="shared" si="870"/>
        <v>30.031257351408456</v>
      </c>
      <c r="BK258" s="83">
        <f t="shared" si="870"/>
        <v>27.697161326562984</v>
      </c>
      <c r="BL258" s="83">
        <f t="shared" si="870"/>
        <v>25.367383723408022</v>
      </c>
      <c r="BM258" s="83">
        <f t="shared" si="870"/>
        <v>23.055473499683252</v>
      </c>
      <c r="BN258" s="83">
        <f t="shared" si="870"/>
        <v>20.777319093195633</v>
      </c>
      <c r="BO258" s="83">
        <f t="shared" si="870"/>
        <v>18.550852032862661</v>
      </c>
      <c r="BP258" s="83">
        <f t="shared" si="870"/>
        <v>16.395504744225796</v>
      </c>
      <c r="BQ258" s="83">
        <f t="shared" si="870"/>
        <v>14.331426653402112</v>
      </c>
      <c r="BR258" s="83">
        <f t="shared" si="870"/>
        <v>12.378497704878207</v>
      </c>
      <c r="BS258" s="83">
        <f t="shared" si="870"/>
        <v>10.555214065136603</v>
      </c>
      <c r="BT258" s="83">
        <f t="shared" si="870"/>
        <v>8.8775502933434165</v>
      </c>
      <c r="BU258" s="83">
        <f t="shared" si="870"/>
        <v>7.3579189739288635</v>
      </c>
      <c r="BV258" s="83">
        <f t="shared" si="870"/>
        <v>6.0043478668244292</v>
      </c>
      <c r="BW258" s="83">
        <f t="shared" si="870"/>
        <v>4.8199743852063381</v>
      </c>
      <c r="BX258" s="83">
        <f t="shared" si="870"/>
        <v>3.8029199385681127</v>
      </c>
      <c r="BY258" s="83">
        <f t="shared" si="870"/>
        <v>2.9465583651737983</v>
      </c>
      <c r="BZ258" s="83">
        <f t="shared" si="870"/>
        <v>2.2401418055031121</v>
      </c>
      <c r="CA258" s="83">
        <f t="shared" si="870"/>
        <v>1.6697030289517343</v>
      </c>
      <c r="CB258" s="83">
        <f t="shared" si="870"/>
        <v>1.219123053351773</v>
      </c>
      <c r="CC258" s="83">
        <f t="shared" si="870"/>
        <v>0.8712413907918527</v>
      </c>
      <c r="CD258" s="83">
        <f t="shared" si="870"/>
        <v>0.6088939418584024</v>
      </c>
      <c r="CE258" s="83">
        <f t="shared" si="870"/>
        <v>0.41578718294930833</v>
      </c>
      <c r="CF258" s="83">
        <f t="shared" si="870"/>
        <v>0.27715087889843276</v>
      </c>
      <c r="CG258" s="83">
        <f t="shared" si="870"/>
        <v>0.1801480379339391</v>
      </c>
      <c r="CH258" s="83">
        <f t="shared" si="870"/>
        <v>0.11405369786346931</v>
      </c>
      <c r="CI258" s="83">
        <f t="shared" si="870"/>
        <v>7.0238711922123082E-2</v>
      </c>
      <c r="CJ258" s="83">
        <f t="shared" si="870"/>
        <v>4.2008769992688919E-2</v>
      </c>
      <c r="DX258" s="83"/>
      <c r="DY258" s="83"/>
      <c r="DZ258" s="83"/>
      <c r="EA258" s="83"/>
      <c r="EB258" s="83"/>
      <c r="EC258" s="83"/>
      <c r="ED258" s="83">
        <f>+$D258*CN211</f>
        <v>56.099576965981548</v>
      </c>
      <c r="EE258" s="83">
        <f t="shared" ref="EE258:FP258" si="871">+$D258*CO211</f>
        <v>51.595008040171408</v>
      </c>
      <c r="EF258" s="83">
        <f t="shared" si="871"/>
        <v>47.450140517684801</v>
      </c>
      <c r="EG258" s="83">
        <f t="shared" si="871"/>
        <v>43.636171721826173</v>
      </c>
      <c r="EH258" s="83">
        <f t="shared" si="871"/>
        <v>40.126602127458526</v>
      </c>
      <c r="EI258" s="83">
        <f t="shared" si="871"/>
        <v>36.897051066375418</v>
      </c>
      <c r="EJ258" s="83">
        <f t="shared" si="871"/>
        <v>33.925087174543485</v>
      </c>
      <c r="EK258" s="83">
        <f t="shared" si="871"/>
        <v>31.190072401797256</v>
      </c>
      <c r="EL258" s="83">
        <f t="shared" si="871"/>
        <v>28.673018498919379</v>
      </c>
      <c r="EM258" s="83">
        <f t="shared" si="871"/>
        <v>26.356454983842394</v>
      </c>
      <c r="EN258" s="83">
        <f t="shared" si="871"/>
        <v>24.224307668565029</v>
      </c>
      <c r="EO258" s="83">
        <f t="shared" si="871"/>
        <v>22.261786901847046</v>
      </c>
      <c r="EP258" s="83">
        <f t="shared" si="871"/>
        <v>20.455284750337196</v>
      </c>
      <c r="EQ258" s="83">
        <f t="shared" si="871"/>
        <v>18.792280402973645</v>
      </c>
      <c r="ER258" s="83">
        <f t="shared" si="871"/>
        <v>17.261253140705726</v>
      </c>
      <c r="ES258" s="83">
        <f t="shared" si="871"/>
        <v>15.851602266218027</v>
      </c>
      <c r="ET258" s="83">
        <f t="shared" si="871"/>
        <v>14.5535734367601</v>
      </c>
      <c r="EU258" s="83">
        <f t="shared" si="871"/>
        <v>13.358190887732382</v>
      </c>
      <c r="EV258" s="83">
        <f t="shared" si="871"/>
        <v>12.257195075663413</v>
      </c>
      <c r="EW258" s="83">
        <f t="shared" si="871"/>
        <v>11.242985306917943</v>
      </c>
      <c r="EX258" s="83">
        <f t="shared" si="871"/>
        <v>10.308566953164416</v>
      </c>
      <c r="EY258" s="83">
        <f t="shared" si="871"/>
        <v>9.4475028865431661</v>
      </c>
      <c r="EZ258" s="83">
        <f t="shared" si="871"/>
        <v>8.653868796836889</v>
      </c>
      <c r="FA258" s="83">
        <f t="shared" si="871"/>
        <v>7.9222120799558047</v>
      </c>
      <c r="FB258" s="83">
        <f t="shared" si="871"/>
        <v>7.2475140118998462</v>
      </c>
      <c r="FC258" s="83">
        <f t="shared" si="871"/>
        <v>6.62515494522198</v>
      </c>
      <c r="FD258" s="83">
        <f t="shared" si="871"/>
        <v>6.0508822860493066</v>
      </c>
      <c r="FE258" s="83">
        <f t="shared" si="871"/>
        <v>5.5207810290682513</v>
      </c>
      <c r="FF258" s="83">
        <f t="shared" si="871"/>
        <v>5.0312466456817972</v>
      </c>
      <c r="FG258" s="83">
        <f t="shared" si="871"/>
        <v>4.5789601369238184</v>
      </c>
      <c r="FH258" s="83">
        <f t="shared" si="871"/>
        <v>4.1608650777823408</v>
      </c>
      <c r="FI258" s="83">
        <f t="shared" si="871"/>
        <v>3.7741464934446798</v>
      </c>
      <c r="FJ258" s="83">
        <f t="shared" si="871"/>
        <v>3.4162114207294265</v>
      </c>
      <c r="FK258" s="83">
        <f t="shared" si="871"/>
        <v>3.0846710197018083</v>
      </c>
      <c r="FL258" s="83">
        <f t="shared" si="871"/>
        <v>2.777324111261628</v>
      </c>
      <c r="FM258" s="83">
        <f t="shared" si="871"/>
        <v>2.4921420264220999</v>
      </c>
      <c r="FN258" s="83">
        <f t="shared" si="871"/>
        <v>2.227254662132192</v>
      </c>
      <c r="FO258" s="83">
        <f t="shared" si="871"/>
        <v>1.9809376468984301</v>
      </c>
      <c r="FP258" s="83">
        <f t="shared" si="871"/>
        <v>1.7516005271928416</v>
      </c>
    </row>
    <row r="259" spans="1:172">
      <c r="A259" s="80">
        <v>1995</v>
      </c>
      <c r="D259" s="99">
        <f>Data!CF59</f>
        <v>49.901382152692122</v>
      </c>
      <c r="AR259" s="83"/>
      <c r="AS259" s="83"/>
      <c r="AT259" s="83"/>
      <c r="AU259" s="83"/>
      <c r="AV259" s="83"/>
      <c r="AW259" s="83"/>
      <c r="AX259" s="83"/>
      <c r="AY259" s="83">
        <f>+$D259*H211</f>
        <v>49.901382152692122</v>
      </c>
      <c r="AZ259" s="83">
        <f t="shared" ref="AZ259:CJ259" si="872">+$D259*I211</f>
        <v>48.134601267918271</v>
      </c>
      <c r="BA259" s="83">
        <f t="shared" si="872"/>
        <v>46.3365342183343</v>
      </c>
      <c r="BB259" s="83">
        <f t="shared" si="872"/>
        <v>44.506895283028108</v>
      </c>
      <c r="BC259" s="83">
        <f t="shared" si="872"/>
        <v>42.645518960506436</v>
      </c>
      <c r="BD259" s="83">
        <f t="shared" si="872"/>
        <v>40.752425230707871</v>
      </c>
      <c r="BE259" s="83">
        <f t="shared" si="872"/>
        <v>38.827912406862232</v>
      </c>
      <c r="BF259" s="83">
        <f t="shared" si="872"/>
        <v>36.872684268604431</v>
      </c>
      <c r="BG259" s="83">
        <f t="shared" si="872"/>
        <v>34.888016977073931</v>
      </c>
      <c r="BH259" s="83">
        <f t="shared" si="872"/>
        <v>32.875968247968224</v>
      </c>
      <c r="BI259" s="83">
        <f t="shared" si="872"/>
        <v>30.839625949389497</v>
      </c>
      <c r="BJ259" s="83">
        <f t="shared" si="872"/>
        <v>28.783385562127936</v>
      </c>
      <c r="BK259" s="83">
        <f t="shared" si="872"/>
        <v>26.713236189414065</v>
      </c>
      <c r="BL259" s="83">
        <f t="shared" si="872"/>
        <v>24.637024139053633</v>
      </c>
      <c r="BM259" s="83">
        <f t="shared" si="872"/>
        <v>22.56465338701895</v>
      </c>
      <c r="BN259" s="83">
        <f t="shared" si="872"/>
        <v>20.508175926471182</v>
      </c>
      <c r="BO259" s="83">
        <f t="shared" si="872"/>
        <v>18.481724751805196</v>
      </c>
      <c r="BP259" s="83">
        <f t="shared" si="872"/>
        <v>16.501250216401314</v>
      </c>
      <c r="BQ259" s="83">
        <f t="shared" si="872"/>
        <v>14.58403774281604</v>
      </c>
      <c r="BR259" s="83">
        <f t="shared" si="872"/>
        <v>12.748010535950456</v>
      </c>
      <c r="BS259" s="83">
        <f t="shared" si="872"/>
        <v>11.010852092911893</v>
      </c>
      <c r="BT259" s="83">
        <f t="shared" si="872"/>
        <v>9.3890150203316551</v>
      </c>
      <c r="BU259" s="83">
        <f t="shared" si="872"/>
        <v>7.8967089187946593</v>
      </c>
      <c r="BV259" s="83">
        <f t="shared" si="872"/>
        <v>6.5449749610272185</v>
      </c>
      <c r="BW259" s="83">
        <f t="shared" si="872"/>
        <v>5.3409539551750731</v>
      </c>
      <c r="BX259" s="83">
        <f t="shared" si="872"/>
        <v>4.2874366754712021</v>
      </c>
      <c r="BY259" s="83">
        <f t="shared" si="872"/>
        <v>3.3827520885880444</v>
      </c>
      <c r="BZ259" s="83">
        <f t="shared" si="872"/>
        <v>2.6210061281729811</v>
      </c>
      <c r="CA259" s="83">
        <f t="shared" si="872"/>
        <v>1.9926384182971466</v>
      </c>
      <c r="CB259" s="83">
        <f t="shared" si="872"/>
        <v>1.485224906058616</v>
      </c>
      <c r="CC259" s="83">
        <f t="shared" si="872"/>
        <v>1.0844275245311428</v>
      </c>
      <c r="CD259" s="83">
        <f t="shared" si="872"/>
        <v>0.77498177242068866</v>
      </c>
      <c r="CE259" s="83">
        <f t="shared" si="872"/>
        <v>0.54161993594996827</v>
      </c>
      <c r="CF259" s="83">
        <f t="shared" si="872"/>
        <v>0.36984869107170681</v>
      </c>
      <c r="CG259" s="83">
        <f t="shared" si="872"/>
        <v>0.24652970075428102</v>
      </c>
      <c r="CH259" s="83">
        <f t="shared" si="872"/>
        <v>0.16024427582493955</v>
      </c>
      <c r="CI259" s="83">
        <f t="shared" si="872"/>
        <v>0.10145240785797584</v>
      </c>
      <c r="CJ259" s="83">
        <f t="shared" si="872"/>
        <v>6.2478346452846389E-2</v>
      </c>
      <c r="DX259" s="83"/>
      <c r="DY259" s="83"/>
      <c r="DZ259" s="83"/>
      <c r="EA259" s="83"/>
      <c r="EB259" s="83"/>
      <c r="EC259" s="83"/>
      <c r="ED259" s="83"/>
      <c r="EE259" s="83">
        <f>+$D259*CN211</f>
        <v>49.901382152692122</v>
      </c>
      <c r="EF259" s="83">
        <f t="shared" ref="EF259:FP259" si="873">+$D259*CO211</f>
        <v>45.894503178608211</v>
      </c>
      <c r="EG259" s="83">
        <f t="shared" si="873"/>
        <v>42.207583786376254</v>
      </c>
      <c r="EH259" s="83">
        <f t="shared" si="873"/>
        <v>38.815003580005097</v>
      </c>
      <c r="EI259" s="83">
        <f t="shared" si="873"/>
        <v>35.69319085000523</v>
      </c>
      <c r="EJ259" s="83">
        <f t="shared" si="873"/>
        <v>32.820458640661357</v>
      </c>
      <c r="EK259" s="83">
        <f t="shared" si="873"/>
        <v>30.176853930411252</v>
      </c>
      <c r="EL259" s="83">
        <f t="shared" si="873"/>
        <v>27.744018876221279</v>
      </c>
      <c r="EM259" s="83">
        <f t="shared" si="873"/>
        <v>25.505063156776199</v>
      </c>
      <c r="EN259" s="83">
        <f t="shared" si="873"/>
        <v>23.444446526512845</v>
      </c>
      <c r="EO259" s="83">
        <f t="shared" si="873"/>
        <v>21.547870763561711</v>
      </c>
      <c r="EP259" s="83">
        <f t="shared" si="873"/>
        <v>19.802180260013458</v>
      </c>
      <c r="EQ259" s="83">
        <f t="shared" si="873"/>
        <v>18.195270563050535</v>
      </c>
      <c r="ER259" s="83">
        <f t="shared" si="873"/>
        <v>16.716004230798166</v>
      </c>
      <c r="ES259" s="83">
        <f t="shared" si="873"/>
        <v>15.354133417637666</v>
      </c>
      <c r="ET259" s="83">
        <f t="shared" si="873"/>
        <v>14.100228650542128</v>
      </c>
      <c r="EU259" s="83">
        <f t="shared" si="873"/>
        <v>12.945613301066857</v>
      </c>
      <c r="EV259" s="83">
        <f t="shared" si="873"/>
        <v>11.882303297252328</v>
      </c>
      <c r="EW259" s="83">
        <f t="shared" si="873"/>
        <v>10.902951656153798</v>
      </c>
      <c r="EX259" s="83">
        <f t="shared" si="873"/>
        <v>10.000797451250415</v>
      </c>
      <c r="EY259" s="83">
        <f t="shared" si="873"/>
        <v>9.1696188598428616</v>
      </c>
      <c r="EZ259" s="83">
        <f t="shared" si="873"/>
        <v>8.4036899639356104</v>
      </c>
      <c r="FA259" s="83">
        <f t="shared" si="873"/>
        <v>7.6977410042161427</v>
      </c>
      <c r="FB259" s="83">
        <f t="shared" si="873"/>
        <v>7.0469218107700504</v>
      </c>
      <c r="FC259" s="83">
        <f t="shared" si="873"/>
        <v>6.4467681562752981</v>
      </c>
      <c r="FD259" s="83">
        <f t="shared" si="873"/>
        <v>5.893170797754796</v>
      </c>
      <c r="FE259" s="83">
        <f t="shared" si="873"/>
        <v>5.3823469916751936</v>
      </c>
      <c r="FF259" s="83">
        <f t="shared" si="873"/>
        <v>4.9108142843915914</v>
      </c>
      <c r="FG259" s="83">
        <f t="shared" si="873"/>
        <v>4.4753663957726957</v>
      </c>
      <c r="FH259" s="83">
        <f t="shared" si="873"/>
        <v>4.0730510284086066</v>
      </c>
      <c r="FI259" s="83">
        <f t="shared" si="873"/>
        <v>3.701149448205554</v>
      </c>
      <c r="FJ259" s="83">
        <f t="shared" si="873"/>
        <v>3.3571576945015327</v>
      </c>
      <c r="FK259" s="83">
        <f t="shared" si="873"/>
        <v>3.0387692891799278</v>
      </c>
      <c r="FL259" s="83">
        <f t="shared" si="873"/>
        <v>2.7438593246935938</v>
      </c>
      <c r="FM259" s="83">
        <f t="shared" si="873"/>
        <v>2.4704698205120881</v>
      </c>
      <c r="FN259" s="83">
        <f t="shared" si="873"/>
        <v>2.2167962463368616</v>
      </c>
      <c r="FO259" s="83">
        <f t="shared" si="873"/>
        <v>1.9811751185542843</v>
      </c>
      <c r="FP259" s="83">
        <f t="shared" si="873"/>
        <v>1.7620725838712872</v>
      </c>
    </row>
    <row r="260" spans="1:172">
      <c r="A260" s="80">
        <v>1996</v>
      </c>
      <c r="D260" s="99">
        <f>Data!CF60</f>
        <v>50.068678815133147</v>
      </c>
      <c r="AR260" s="83"/>
      <c r="AS260" s="83"/>
      <c r="AT260" s="83"/>
      <c r="AU260" s="83"/>
      <c r="AV260" s="83"/>
      <c r="AW260" s="83"/>
      <c r="AX260" s="83"/>
      <c r="AY260" s="83"/>
      <c r="AZ260" s="83">
        <f>+$D260*H211</f>
        <v>50.068678815133147</v>
      </c>
      <c r="BA260" s="83">
        <f t="shared" ref="BA260:CJ260" si="874">+$D260*I211</f>
        <v>48.295974716762068</v>
      </c>
      <c r="BB260" s="83">
        <f t="shared" si="874"/>
        <v>46.491879565284648</v>
      </c>
      <c r="BC260" s="83">
        <f t="shared" si="874"/>
        <v>44.656106681896368</v>
      </c>
      <c r="BD260" s="83">
        <f t="shared" si="874"/>
        <v>42.788490010252666</v>
      </c>
      <c r="BE260" s="83">
        <f t="shared" si="874"/>
        <v>40.889049597275779</v>
      </c>
      <c r="BF260" s="83">
        <f t="shared" si="874"/>
        <v>38.95808475630426</v>
      </c>
      <c r="BG260" s="83">
        <f t="shared" si="874"/>
        <v>36.99630162642638</v>
      </c>
      <c r="BH260" s="83">
        <f t="shared" si="874"/>
        <v>35.0049806471701</v>
      </c>
      <c r="BI260" s="83">
        <f t="shared" si="874"/>
        <v>32.986186432818755</v>
      </c>
      <c r="BJ260" s="83">
        <f t="shared" si="874"/>
        <v>30.943017203693344</v>
      </c>
      <c r="BK260" s="83">
        <f t="shared" si="874"/>
        <v>28.879883176634142</v>
      </c>
      <c r="BL260" s="83">
        <f t="shared" si="874"/>
        <v>26.802793533613734</v>
      </c>
      <c r="BM260" s="83">
        <f t="shared" si="874"/>
        <v>24.719620887543101</v>
      </c>
      <c r="BN260" s="83">
        <f t="shared" si="874"/>
        <v>22.640302417926268</v>
      </c>
      <c r="BO260" s="83">
        <f t="shared" si="874"/>
        <v>20.576930522781836</v>
      </c>
      <c r="BP260" s="83">
        <f t="shared" si="874"/>
        <v>18.543685578013772</v>
      </c>
      <c r="BQ260" s="83">
        <f t="shared" si="874"/>
        <v>16.556571411290488</v>
      </c>
      <c r="BR260" s="83">
        <f t="shared" si="874"/>
        <v>14.632931395336954</v>
      </c>
      <c r="BS260" s="83">
        <f t="shared" si="874"/>
        <v>12.790748823417159</v>
      </c>
      <c r="BT260" s="83">
        <f t="shared" si="874"/>
        <v>11.047766477370011</v>
      </c>
      <c r="BU260" s="83">
        <f t="shared" si="874"/>
        <v>9.420492121941864</v>
      </c>
      <c r="BV260" s="83">
        <f t="shared" si="874"/>
        <v>7.9231829960524838</v>
      </c>
      <c r="BW260" s="83">
        <f t="shared" si="874"/>
        <v>6.5669172884639515</v>
      </c>
      <c r="BX260" s="83">
        <f t="shared" si="874"/>
        <v>5.3588597472074042</v>
      </c>
      <c r="BY260" s="83">
        <f t="shared" si="874"/>
        <v>4.3018105027138791</v>
      </c>
      <c r="BZ260" s="83">
        <f t="shared" si="874"/>
        <v>3.3940929194402747</v>
      </c>
      <c r="CA260" s="83">
        <f t="shared" si="874"/>
        <v>2.6297931709073707</v>
      </c>
      <c r="CB260" s="83">
        <f t="shared" si="874"/>
        <v>1.9993188295894195</v>
      </c>
      <c r="CC260" s="83">
        <f t="shared" si="874"/>
        <v>1.4902041903797916</v>
      </c>
      <c r="CD260" s="83">
        <f t="shared" si="874"/>
        <v>1.0880631173281141</v>
      </c>
      <c r="CE260" s="83">
        <f t="shared" si="874"/>
        <v>0.77757993420269889</v>
      </c>
      <c r="CF260" s="83">
        <f t="shared" si="874"/>
        <v>0.5434357415186134</v>
      </c>
      <c r="CG260" s="83">
        <f t="shared" si="874"/>
        <v>0.37108862569786905</v>
      </c>
      <c r="CH260" s="83">
        <f t="shared" si="874"/>
        <v>0.24735620283397444</v>
      </c>
      <c r="CI260" s="83">
        <f t="shared" si="874"/>
        <v>0.16078150207728584</v>
      </c>
      <c r="CJ260" s="83">
        <f t="shared" si="874"/>
        <v>0.10179253168819984</v>
      </c>
      <c r="DX260" s="83"/>
      <c r="DY260" s="83"/>
      <c r="DZ260" s="83"/>
      <c r="EA260" s="83"/>
      <c r="EB260" s="83"/>
      <c r="EC260" s="83"/>
      <c r="ED260" s="83"/>
      <c r="EE260" s="83"/>
      <c r="EF260" s="83">
        <f>+$D260*CN211</f>
        <v>50.068678815133147</v>
      </c>
      <c r="EG260" s="83">
        <f t="shared" ref="EG260:FP260" si="875">+$D260*CO211</f>
        <v>46.048366596312285</v>
      </c>
      <c r="EH260" s="83">
        <f t="shared" si="875"/>
        <v>42.349086638452661</v>
      </c>
      <c r="EI260" s="83">
        <f t="shared" si="875"/>
        <v>38.945132652015594</v>
      </c>
      <c r="EJ260" s="83">
        <f t="shared" si="875"/>
        <v>35.812853902279109</v>
      </c>
      <c r="EK260" s="83">
        <f t="shared" si="875"/>
        <v>32.930490727018515</v>
      </c>
      <c r="EL260" s="83">
        <f t="shared" si="875"/>
        <v>30.278023211255626</v>
      </c>
      <c r="EM260" s="83">
        <f t="shared" si="875"/>
        <v>27.837031966449729</v>
      </c>
      <c r="EN260" s="83">
        <f t="shared" si="875"/>
        <v>25.59057004571206</v>
      </c>
      <c r="EO260" s="83">
        <f t="shared" si="875"/>
        <v>23.523045104096557</v>
      </c>
      <c r="EP260" s="83">
        <f t="shared" si="875"/>
        <v>21.620110984291948</v>
      </c>
      <c r="EQ260" s="83">
        <f t="shared" si="875"/>
        <v>19.868567973612631</v>
      </c>
      <c r="ER260" s="83">
        <f t="shared" si="875"/>
        <v>18.256271038510221</v>
      </c>
      <c r="ES260" s="83">
        <f t="shared" si="875"/>
        <v>16.772045398327467</v>
      </c>
      <c r="ET260" s="83">
        <f t="shared" si="875"/>
        <v>15.405608851075263</v>
      </c>
      <c r="EU260" s="83">
        <f t="shared" si="875"/>
        <v>14.147500310987786</v>
      </c>
      <c r="EV260" s="83">
        <f t="shared" si="875"/>
        <v>12.989014060827252</v>
      </c>
      <c r="EW260" s="83">
        <f t="shared" si="875"/>
        <v>11.922139261668296</v>
      </c>
      <c r="EX260" s="83">
        <f t="shared" si="875"/>
        <v>10.939504299470352</v>
      </c>
      <c r="EY260" s="83">
        <f t="shared" si="875"/>
        <v>10.034325581397662</v>
      </c>
      <c r="EZ260" s="83">
        <f t="shared" si="875"/>
        <v>9.2003604258061848</v>
      </c>
      <c r="FA260" s="83">
        <f t="shared" si="875"/>
        <v>8.431863718298839</v>
      </c>
      <c r="FB260" s="83">
        <f t="shared" si="875"/>
        <v>7.7235480324543637</v>
      </c>
      <c r="FC260" s="83">
        <f t="shared" si="875"/>
        <v>7.0705469379422263</v>
      </c>
      <c r="FD260" s="83">
        <f t="shared" si="875"/>
        <v>6.4683812409144332</v>
      </c>
      <c r="FE260" s="83">
        <f t="shared" si="875"/>
        <v>5.9129279219691622</v>
      </c>
      <c r="FF260" s="83">
        <f t="shared" si="875"/>
        <v>5.400391555752627</v>
      </c>
      <c r="FG260" s="83">
        <f t="shared" si="875"/>
        <v>4.9272780135350551</v>
      </c>
      <c r="FH260" s="83">
        <f t="shared" si="875"/>
        <v>4.4903702659845965</v>
      </c>
      <c r="FI260" s="83">
        <f t="shared" si="875"/>
        <v>4.0867061179794666</v>
      </c>
      <c r="FJ260" s="83">
        <f t="shared" si="875"/>
        <v>3.7135577207456931</v>
      </c>
      <c r="FK260" s="83">
        <f t="shared" si="875"/>
        <v>3.368412718978806</v>
      </c>
      <c r="FL260" s="83">
        <f t="shared" si="875"/>
        <v>3.0489569019889786</v>
      </c>
      <c r="FM260" s="83">
        <f t="shared" si="875"/>
        <v>2.7530582383794777</v>
      </c>
      <c r="FN260" s="83">
        <f t="shared" si="875"/>
        <v>2.4787521834007209</v>
      </c>
      <c r="FO260" s="83">
        <f t="shared" si="875"/>
        <v>2.2242281569839286</v>
      </c>
      <c r="FP260" s="83">
        <f t="shared" si="875"/>
        <v>1.9878170986106913</v>
      </c>
    </row>
    <row r="261" spans="1:172">
      <c r="A261" s="80">
        <v>1997</v>
      </c>
      <c r="D261" s="99">
        <f>Data!CF61</f>
        <v>51.968181729587975</v>
      </c>
      <c r="AR261" s="83"/>
      <c r="AS261" s="83"/>
      <c r="AT261" s="83"/>
      <c r="AU261" s="83"/>
      <c r="AV261" s="83"/>
      <c r="AW261" s="83"/>
      <c r="AX261" s="83"/>
      <c r="AY261" s="83"/>
      <c r="AZ261" s="83"/>
      <c r="BA261" s="83">
        <f>+$D261*H211</f>
        <v>51.968181729587975</v>
      </c>
      <c r="BB261" s="83">
        <f t="shared" ref="BB261:CJ261" si="876">+$D261*I211</f>
        <v>50.128224875981338</v>
      </c>
      <c r="BC261" s="83">
        <f t="shared" si="876"/>
        <v>48.255686057139776</v>
      </c>
      <c r="BD261" s="83">
        <f t="shared" si="876"/>
        <v>46.350267718253292</v>
      </c>
      <c r="BE261" s="83">
        <f t="shared" si="876"/>
        <v>44.41179750314042</v>
      </c>
      <c r="BF261" s="83">
        <f t="shared" si="876"/>
        <v>42.4402962192625</v>
      </c>
      <c r="BG261" s="83">
        <f t="shared" si="876"/>
        <v>40.43607453529183</v>
      </c>
      <c r="BH261" s="83">
        <f t="shared" si="876"/>
        <v>38.39986537978443</v>
      </c>
      <c r="BI261" s="83">
        <f t="shared" si="876"/>
        <v>36.332997769516005</v>
      </c>
      <c r="BJ261" s="83">
        <f t="shared" si="876"/>
        <v>34.237614645998434</v>
      </c>
      <c r="BK261" s="83">
        <f t="shared" si="876"/>
        <v>32.116931769672995</v>
      </c>
      <c r="BL261" s="83">
        <f t="shared" si="876"/>
        <v>29.975526671955429</v>
      </c>
      <c r="BM261" s="83">
        <f t="shared" si="876"/>
        <v>27.819636510849282</v>
      </c>
      <c r="BN261" s="83">
        <f t="shared" si="876"/>
        <v>25.657432570041792</v>
      </c>
      <c r="BO261" s="83">
        <f t="shared" si="876"/>
        <v>23.499229025232538</v>
      </c>
      <c r="BP261" s="83">
        <f t="shared" si="876"/>
        <v>21.357577035202791</v>
      </c>
      <c r="BQ261" s="83">
        <f t="shared" si="876"/>
        <v>19.247194950214837</v>
      </c>
      <c r="BR261" s="83">
        <f t="shared" si="876"/>
        <v>17.184693750312949</v>
      </c>
      <c r="BS261" s="83">
        <f t="shared" si="876"/>
        <v>15.188074780188144</v>
      </c>
      <c r="BT261" s="83">
        <f t="shared" si="876"/>
        <v>13.276003582342357</v>
      </c>
      <c r="BU261" s="83">
        <f t="shared" si="876"/>
        <v>11.466896063342588</v>
      </c>
      <c r="BV261" s="83">
        <f t="shared" si="876"/>
        <v>9.7778862586495183</v>
      </c>
      <c r="BW261" s="83">
        <f t="shared" si="876"/>
        <v>8.2237722975663026</v>
      </c>
      <c r="BX261" s="83">
        <f t="shared" si="876"/>
        <v>6.8160526526000407</v>
      </c>
      <c r="BY261" s="83">
        <f t="shared" si="876"/>
        <v>5.5621638876174062</v>
      </c>
      <c r="BZ261" s="83">
        <f t="shared" si="876"/>
        <v>4.4650123642510691</v>
      </c>
      <c r="CA261" s="83">
        <f t="shared" si="876"/>
        <v>3.5228578388465102</v>
      </c>
      <c r="CB261" s="83">
        <f t="shared" si="876"/>
        <v>2.7295621264852867</v>
      </c>
      <c r="CC261" s="83">
        <f t="shared" si="876"/>
        <v>2.0751688826285997</v>
      </c>
      <c r="CD261" s="83">
        <f t="shared" si="876"/>
        <v>1.5467394789023969</v>
      </c>
      <c r="CE261" s="83">
        <f t="shared" si="876"/>
        <v>1.1293419988841196</v>
      </c>
      <c r="CF261" s="83">
        <f t="shared" si="876"/>
        <v>0.8070797210193863</v>
      </c>
      <c r="CG261" s="83">
        <f t="shared" si="876"/>
        <v>0.5640525782169592</v>
      </c>
      <c r="CH261" s="83">
        <f t="shared" si="876"/>
        <v>0.38516696654318588</v>
      </c>
      <c r="CI261" s="83">
        <f t="shared" si="876"/>
        <v>0.25674038950138062</v>
      </c>
      <c r="CJ261" s="83">
        <f t="shared" si="876"/>
        <v>0.16688122228188451</v>
      </c>
      <c r="DX261" s="83"/>
      <c r="DY261" s="83"/>
      <c r="DZ261" s="83"/>
      <c r="EA261" s="83"/>
      <c r="EB261" s="83"/>
      <c r="EC261" s="83"/>
      <c r="ED261" s="83"/>
      <c r="EE261" s="83"/>
      <c r="EF261" s="83"/>
      <c r="EG261" s="83">
        <f>+$D261*CN211</f>
        <v>51.968181729587975</v>
      </c>
      <c r="EH261" s="83">
        <f t="shared" ref="EH261:FP261" si="877">+$D261*CO211</f>
        <v>47.795347116380292</v>
      </c>
      <c r="EI261" s="83">
        <f t="shared" si="877"/>
        <v>43.955724069235586</v>
      </c>
      <c r="EJ261" s="83">
        <f t="shared" si="877"/>
        <v>40.422631054749047</v>
      </c>
      <c r="EK261" s="83">
        <f t="shared" si="877"/>
        <v>37.171520077863576</v>
      </c>
      <c r="EL261" s="83">
        <f t="shared" si="877"/>
        <v>34.179805959428705</v>
      </c>
      <c r="EM261" s="83">
        <f t="shared" si="877"/>
        <v>31.426709269980382</v>
      </c>
      <c r="EN261" s="83">
        <f t="shared" si="877"/>
        <v>28.893111827180178</v>
      </c>
      <c r="EO261" s="83">
        <f t="shared" si="877"/>
        <v>26.561423751755896</v>
      </c>
      <c r="EP261" s="83">
        <f t="shared" si="877"/>
        <v>24.41546115719558</v>
      </c>
      <c r="EQ261" s="83">
        <f t="shared" si="877"/>
        <v>22.440333622423292</v>
      </c>
      <c r="ER261" s="83">
        <f t="shared" si="877"/>
        <v>20.622340664744918</v>
      </c>
      <c r="ES261" s="83">
        <f t="shared" si="877"/>
        <v>18.948876492965436</v>
      </c>
      <c r="ET261" s="83">
        <f t="shared" si="877"/>
        <v>17.408342378184312</v>
      </c>
      <c r="EU261" s="83">
        <f t="shared" si="877"/>
        <v>15.990066032771933</v>
      </c>
      <c r="EV261" s="83">
        <f t="shared" si="877"/>
        <v>14.68422743678623</v>
      </c>
      <c r="EW261" s="83">
        <f t="shared" si="877"/>
        <v>13.481790595944828</v>
      </c>
      <c r="EX261" s="83">
        <f t="shared" si="877"/>
        <v>12.374440756534794</v>
      </c>
      <c r="EY261" s="83">
        <f t="shared" si="877"/>
        <v>11.35452664060819</v>
      </c>
      <c r="EZ261" s="83">
        <f t="shared" si="877"/>
        <v>10.41500729973956</v>
      </c>
      <c r="FA261" s="83">
        <f t="shared" si="877"/>
        <v>9.5494032177556214</v>
      </c>
      <c r="FB261" s="83">
        <f t="shared" si="877"/>
        <v>8.7517513224102075</v>
      </c>
      <c r="FC261" s="83">
        <f t="shared" si="877"/>
        <v>8.0165635931754249</v>
      </c>
      <c r="FD261" s="83">
        <f t="shared" si="877"/>
        <v>7.3387889773417481</v>
      </c>
      <c r="FE261" s="83">
        <f t="shared" si="877"/>
        <v>6.7137783496395844</v>
      </c>
      <c r="FF261" s="83">
        <f t="shared" si="877"/>
        <v>6.1372522717729963</v>
      </c>
      <c r="FG261" s="83">
        <f t="shared" si="877"/>
        <v>5.6052713277399171</v>
      </c>
      <c r="FH261" s="83">
        <f t="shared" si="877"/>
        <v>5.1142088287378362</v>
      </c>
      <c r="FI261" s="83">
        <f t="shared" si="877"/>
        <v>4.6607256979446072</v>
      </c>
      <c r="FJ261" s="83">
        <f t="shared" si="877"/>
        <v>4.2417473606350669</v>
      </c>
      <c r="FK261" s="83">
        <f t="shared" si="877"/>
        <v>3.8544424790513316</v>
      </c>
      <c r="FL261" s="83">
        <f t="shared" si="877"/>
        <v>3.4962033842849789</v>
      </c>
      <c r="FM261" s="83">
        <f t="shared" si="877"/>
        <v>3.1646280692422426</v>
      </c>
      <c r="FN261" s="83">
        <f t="shared" si="877"/>
        <v>2.857503617630929</v>
      </c>
      <c r="FO261" s="83">
        <f t="shared" si="877"/>
        <v>2.5727909539056428</v>
      </c>
      <c r="FP261" s="83">
        <f t="shared" si="877"/>
        <v>2.3086108083057861</v>
      </c>
    </row>
    <row r="262" spans="1:172">
      <c r="A262" s="80">
        <v>1998</v>
      </c>
      <c r="D262" s="99">
        <f>Data!CF62</f>
        <v>57.100159437972465</v>
      </c>
      <c r="AR262" s="83"/>
      <c r="AS262" s="83"/>
      <c r="AT262" s="83"/>
      <c r="AU262" s="83"/>
      <c r="AV262" s="83"/>
      <c r="AW262" s="83"/>
      <c r="AX262" s="83"/>
      <c r="AY262" s="83"/>
      <c r="AZ262" s="83"/>
      <c r="BA262" s="83"/>
      <c r="BB262" s="83">
        <f>+$D262*H211</f>
        <v>57.100159437972465</v>
      </c>
      <c r="BC262" s="83">
        <f t="shared" ref="BC262:CJ262" si="878">+$D262*I211</f>
        <v>55.078502604823875</v>
      </c>
      <c r="BD262" s="83">
        <f t="shared" si="878"/>
        <v>53.021046262287072</v>
      </c>
      <c r="BE262" s="83">
        <f t="shared" si="878"/>
        <v>50.927463471328856</v>
      </c>
      <c r="BF262" s="83">
        <f t="shared" si="878"/>
        <v>48.797564855197628</v>
      </c>
      <c r="BG262" s="83">
        <f t="shared" si="878"/>
        <v>46.631373276139485</v>
      </c>
      <c r="BH262" s="83">
        <f t="shared" si="878"/>
        <v>44.429230082074064</v>
      </c>
      <c r="BI262" s="83">
        <f t="shared" si="878"/>
        <v>42.19194057994136</v>
      </c>
      <c r="BJ262" s="83">
        <f t="shared" si="878"/>
        <v>39.920965029986441</v>
      </c>
      <c r="BK262" s="83">
        <f t="shared" si="878"/>
        <v>37.618657994133976</v>
      </c>
      <c r="BL262" s="83">
        <f t="shared" si="878"/>
        <v>35.288552796579644</v>
      </c>
      <c r="BM262" s="83">
        <f t="shared" si="878"/>
        <v>32.935679010515607</v>
      </c>
      <c r="BN262" s="83">
        <f t="shared" si="878"/>
        <v>30.566889727671992</v>
      </c>
      <c r="BO262" s="83">
        <f t="shared" si="878"/>
        <v>28.191163164831192</v>
      </c>
      <c r="BP262" s="83">
        <f t="shared" si="878"/>
        <v>25.819832046312513</v>
      </c>
      <c r="BQ262" s="83">
        <f t="shared" si="878"/>
        <v>23.46668698675149</v>
      </c>
      <c r="BR262" s="83">
        <f t="shared" si="878"/>
        <v>21.14789980741778</v>
      </c>
      <c r="BS262" s="83">
        <f t="shared" si="878"/>
        <v>18.881721860915647</v>
      </c>
      <c r="BT262" s="83">
        <f t="shared" si="878"/>
        <v>16.687932166209109</v>
      </c>
      <c r="BU262" s="83">
        <f t="shared" si="878"/>
        <v>14.587039531137592</v>
      </c>
      <c r="BV262" s="83">
        <f t="shared" si="878"/>
        <v>12.599278475481729</v>
      </c>
      <c r="BW262" s="83">
        <f t="shared" si="878"/>
        <v>10.743475060189953</v>
      </c>
      <c r="BX262" s="83">
        <f t="shared" si="878"/>
        <v>9.0358887639369421</v>
      </c>
      <c r="BY262" s="83">
        <f t="shared" si="878"/>
        <v>7.489153559888523</v>
      </c>
      <c r="BZ262" s="83">
        <f t="shared" si="878"/>
        <v>6.1114403897310403</v>
      </c>
      <c r="CA262" s="83">
        <f t="shared" si="878"/>
        <v>4.9059426250062064</v>
      </c>
      <c r="CB262" s="83">
        <f t="shared" si="878"/>
        <v>3.8707481689881642</v>
      </c>
      <c r="CC262" s="83">
        <f t="shared" si="878"/>
        <v>2.9991126768521008</v>
      </c>
      <c r="CD262" s="83">
        <f t="shared" si="878"/>
        <v>2.2800965920912479</v>
      </c>
      <c r="CE262" s="83">
        <f t="shared" si="878"/>
        <v>1.6994835669620714</v>
      </c>
      <c r="CF262" s="83">
        <f t="shared" si="878"/>
        <v>1.2408671238841325</v>
      </c>
      <c r="CG262" s="83">
        <f t="shared" si="878"/>
        <v>0.88678070341497539</v>
      </c>
      <c r="CH262" s="83">
        <f t="shared" si="878"/>
        <v>0.61975407019581252</v>
      </c>
      <c r="CI262" s="83">
        <f t="shared" si="878"/>
        <v>0.42320309212077739</v>
      </c>
      <c r="CJ262" s="83">
        <f t="shared" si="878"/>
        <v>0.28209409463231983</v>
      </c>
      <c r="DX262" s="83"/>
      <c r="DY262" s="83"/>
      <c r="DZ262" s="83"/>
      <c r="EA262" s="83"/>
      <c r="EB262" s="83"/>
      <c r="EC262" s="83"/>
      <c r="ED262" s="83"/>
      <c r="EE262" s="83"/>
      <c r="EF262" s="83"/>
      <c r="EG262" s="83"/>
      <c r="EH262" s="83">
        <f>+$D262*CN211</f>
        <v>57.100159437972465</v>
      </c>
      <c r="EI262" s="83">
        <f t="shared" ref="EI262:FP262" si="879">+$D262*CO211</f>
        <v>52.515247790259565</v>
      </c>
      <c r="EJ262" s="83">
        <f t="shared" si="879"/>
        <v>48.296453118656665</v>
      </c>
      <c r="EK262" s="83">
        <f t="shared" si="879"/>
        <v>44.414459026846686</v>
      </c>
      <c r="EL262" s="83">
        <f t="shared" si="879"/>
        <v>40.842293348688862</v>
      </c>
      <c r="EM262" s="83">
        <f t="shared" si="879"/>
        <v>37.555140566543237</v>
      </c>
      <c r="EN262" s="83">
        <f t="shared" si="879"/>
        <v>34.530169234399231</v>
      </c>
      <c r="EO262" s="83">
        <f t="shared" si="879"/>
        <v>31.746373205353947</v>
      </c>
      <c r="EP262" s="83">
        <f t="shared" si="879"/>
        <v>29.184425559020518</v>
      </c>
      <c r="EQ262" s="83">
        <f t="shared" si="879"/>
        <v>26.826544212797579</v>
      </c>
      <c r="ER262" s="83">
        <f t="shared" si="879"/>
        <v>24.656368282212426</v>
      </c>
      <c r="ES262" s="83">
        <f t="shared" si="879"/>
        <v>22.658844330331622</v>
      </c>
      <c r="ET262" s="83">
        <f t="shared" si="879"/>
        <v>20.820121715029135</v>
      </c>
      <c r="EU262" s="83">
        <f t="shared" si="879"/>
        <v>19.127456306195803</v>
      </c>
      <c r="EV262" s="83">
        <f t="shared" si="879"/>
        <v>17.569121903203907</v>
      </c>
      <c r="EW262" s="83">
        <f t="shared" si="879"/>
        <v>16.134328736511506</v>
      </c>
      <c r="EX262" s="83">
        <f t="shared" si="879"/>
        <v>14.813148486577056</v>
      </c>
      <c r="EY262" s="83">
        <f t="shared" si="879"/>
        <v>13.596445298596816</v>
      </c>
      <c r="EZ262" s="83">
        <f t="shared" si="879"/>
        <v>12.475812313292838</v>
      </c>
      <c r="FA262" s="83">
        <f t="shared" si="879"/>
        <v>11.443513272356526</v>
      </c>
      <c r="FB262" s="83">
        <f t="shared" si="879"/>
        <v>10.492428792460206</v>
      </c>
      <c r="FC262" s="83">
        <f t="shared" si="879"/>
        <v>9.6160069342312777</v>
      </c>
      <c r="FD262" s="83">
        <f t="shared" si="879"/>
        <v>8.8082177224673774</v>
      </c>
      <c r="FE262" s="83">
        <f t="shared" si="879"/>
        <v>8.0635113013635742</v>
      </c>
      <c r="FF262" s="83">
        <f t="shared" si="879"/>
        <v>7.376779433815825</v>
      </c>
      <c r="FG262" s="83">
        <f t="shared" si="879"/>
        <v>6.743320077134344</v>
      </c>
      <c r="FH262" s="83">
        <f t="shared" si="879"/>
        <v>6.1588047889083315</v>
      </c>
      <c r="FI262" s="83">
        <f t="shared" si="879"/>
        <v>5.6192487364581902</v>
      </c>
      <c r="FJ262" s="83">
        <f t="shared" si="879"/>
        <v>5.1209831014305633</v>
      </c>
      <c r="FK262" s="83">
        <f t="shared" si="879"/>
        <v>4.6606296877607054</v>
      </c>
      <c r="FL262" s="83">
        <f t="shared" si="879"/>
        <v>4.2350775565622207</v>
      </c>
      <c r="FM262" s="83">
        <f t="shared" si="879"/>
        <v>3.8414615256125102</v>
      </c>
      <c r="FN262" s="83">
        <f t="shared" si="879"/>
        <v>3.4771423840817857</v>
      </c>
      <c r="FO262" s="83">
        <f t="shared" si="879"/>
        <v>3.1396886850942511</v>
      </c>
      <c r="FP262" s="83">
        <f t="shared" si="879"/>
        <v>2.8268599896952793</v>
      </c>
    </row>
    <row r="263" spans="1:172">
      <c r="A263" s="80">
        <v>1999</v>
      </c>
      <c r="D263" s="99">
        <f>Data!CF63</f>
        <v>61.504360117177029</v>
      </c>
      <c r="AR263" s="83"/>
      <c r="AS263" s="83"/>
      <c r="AT263" s="83"/>
      <c r="AU263" s="83"/>
      <c r="AV263" s="83"/>
      <c r="AW263" s="83"/>
      <c r="AX263" s="83"/>
      <c r="AY263" s="83"/>
      <c r="AZ263" s="83"/>
      <c r="BA263" s="83"/>
      <c r="BC263" s="83">
        <f>+$D263*H211</f>
        <v>61.504360117177029</v>
      </c>
      <c r="BD263" s="83">
        <f t="shared" ref="BD263:CJ263" si="880">+$D263*I211</f>
        <v>59.326770577617282</v>
      </c>
      <c r="BE263" s="83">
        <f t="shared" si="880"/>
        <v>57.110620271518478</v>
      </c>
      <c r="BF263" s="83">
        <f t="shared" si="880"/>
        <v>54.85555704266541</v>
      </c>
      <c r="BG263" s="83">
        <f t="shared" si="880"/>
        <v>52.561376907460811</v>
      </c>
      <c r="BH263" s="83">
        <f t="shared" si="880"/>
        <v>50.228104491541984</v>
      </c>
      <c r="BI263" s="83">
        <f t="shared" si="880"/>
        <v>47.856107471384462</v>
      </c>
      <c r="BJ263" s="83">
        <f t="shared" si="880"/>
        <v>45.446253268174623</v>
      </c>
      <c r="BK263" s="83">
        <f t="shared" si="880"/>
        <v>43.0001147737023</v>
      </c>
      <c r="BL263" s="83">
        <f t="shared" si="880"/>
        <v>40.520228159949468</v>
      </c>
      <c r="BM263" s="83">
        <f t="shared" si="880"/>
        <v>38.010399280452802</v>
      </c>
      <c r="BN263" s="83">
        <f t="shared" si="880"/>
        <v>35.476045645143813</v>
      </c>
      <c r="BO263" s="83">
        <f t="shared" si="880"/>
        <v>32.924548932564818</v>
      </c>
      <c r="BP263" s="83">
        <f t="shared" si="880"/>
        <v>30.365579859639023</v>
      </c>
      <c r="BQ263" s="83">
        <f t="shared" si="880"/>
        <v>27.811345256688853</v>
      </c>
      <c r="BR263" s="83">
        <f t="shared" si="880"/>
        <v>25.27669942424744</v>
      </c>
      <c r="BS263" s="83">
        <f t="shared" si="880"/>
        <v>22.779061534676288</v>
      </c>
      <c r="BT263" s="83">
        <f t="shared" si="880"/>
        <v>20.338090688304497</v>
      </c>
      <c r="BU263" s="83">
        <f t="shared" si="880"/>
        <v>17.975091482476465</v>
      </c>
      <c r="BV263" s="83">
        <f t="shared" si="880"/>
        <v>15.712154592863612</v>
      </c>
      <c r="BW263" s="83">
        <f t="shared" si="880"/>
        <v>13.571075250926501</v>
      </c>
      <c r="BX263" s="83">
        <f t="shared" si="880"/>
        <v>11.572131593251045</v>
      </c>
      <c r="BY263" s="83">
        <f t="shared" si="880"/>
        <v>9.7328372107197918</v>
      </c>
      <c r="BZ263" s="83">
        <f t="shared" si="880"/>
        <v>8.0668005493152037</v>
      </c>
      <c r="CA263" s="83">
        <f t="shared" si="880"/>
        <v>6.5828227848119214</v>
      </c>
      <c r="CB263" s="83">
        <f t="shared" si="880"/>
        <v>5.2843435971551935</v>
      </c>
      <c r="CC263" s="83">
        <f t="shared" si="880"/>
        <v>4.1693034074092781</v>
      </c>
      <c r="CD263" s="83">
        <f t="shared" si="880"/>
        <v>3.2304376717105048</v>
      </c>
      <c r="CE263" s="83">
        <f t="shared" si="880"/>
        <v>2.45596305303255</v>
      </c>
      <c r="CF263" s="83">
        <f t="shared" si="880"/>
        <v>1.8305666804521854</v>
      </c>
      <c r="CG263" s="83">
        <f t="shared" si="880"/>
        <v>1.3365766259871823</v>
      </c>
      <c r="CH263" s="83">
        <f t="shared" si="880"/>
        <v>0.95517911446544401</v>
      </c>
      <c r="CI263" s="83">
        <f t="shared" si="880"/>
        <v>0.66755641127090626</v>
      </c>
      <c r="CJ263" s="83">
        <f t="shared" si="880"/>
        <v>0.45584523119894427</v>
      </c>
      <c r="DX263" s="83"/>
      <c r="DY263" s="83"/>
      <c r="DZ263" s="83"/>
      <c r="EA263" s="83"/>
      <c r="EB263" s="83"/>
      <c r="EC263" s="83"/>
      <c r="ED263" s="83"/>
      <c r="EE263" s="83"/>
      <c r="EF263" s="83"/>
      <c r="EG263" s="83"/>
      <c r="EI263" s="83">
        <f>+$D263*CN211</f>
        <v>61.504360117177029</v>
      </c>
      <c r="EJ263" s="83">
        <f t="shared" ref="EJ263:FP263" si="881">+$D263*CO211</f>
        <v>56.565808984185885</v>
      </c>
      <c r="EK263" s="83">
        <f t="shared" si="881"/>
        <v>52.021613848889331</v>
      </c>
      <c r="EL263" s="83">
        <f t="shared" si="881"/>
        <v>47.840197107754001</v>
      </c>
      <c r="EM263" s="83">
        <f t="shared" si="881"/>
        <v>43.992506200580586</v>
      </c>
      <c r="EN263" s="83">
        <f t="shared" si="881"/>
        <v>40.451811560438905</v>
      </c>
      <c r="EO263" s="83">
        <f t="shared" si="881"/>
        <v>37.193520725744733</v>
      </c>
      <c r="EP263" s="83">
        <f t="shared" si="881"/>
        <v>34.195007321431753</v>
      </c>
      <c r="EQ263" s="83">
        <f t="shared" si="881"/>
        <v>31.435453719613641</v>
      </c>
      <c r="ER263" s="83">
        <f t="shared" si="881"/>
        <v>28.89570628529686</v>
      </c>
      <c r="ES263" s="83">
        <f t="shared" si="881"/>
        <v>26.55814220025551</v>
      </c>
      <c r="ET263" s="83">
        <f t="shared" si="881"/>
        <v>24.406546938728759</v>
      </c>
      <c r="EU263" s="83">
        <f t="shared" si="881"/>
        <v>22.426001542703901</v>
      </c>
      <c r="EV263" s="83">
        <f t="shared" si="881"/>
        <v>20.602778912723966</v>
      </c>
      <c r="EW263" s="83">
        <f t="shared" si="881"/>
        <v>18.924248392879889</v>
      </c>
      <c r="EX263" s="83">
        <f t="shared" si="881"/>
        <v>17.378787986350282</v>
      </c>
      <c r="EY263" s="83">
        <f t="shared" si="881"/>
        <v>15.955703590939077</v>
      </c>
      <c r="EZ263" s="83">
        <f t="shared" si="881"/>
        <v>14.645154692900638</v>
      </c>
      <c r="FA263" s="83">
        <f t="shared" si="881"/>
        <v>13.438086002274748</v>
      </c>
      <c r="FB263" s="83">
        <f t="shared" si="881"/>
        <v>12.326164554291172</v>
      </c>
      <c r="FC263" s="83">
        <f t="shared" si="881"/>
        <v>11.30172183943422</v>
      </c>
      <c r="FD263" s="83">
        <f t="shared" si="881"/>
        <v>10.357700559745277</v>
      </c>
      <c r="FE263" s="83">
        <f t="shared" si="881"/>
        <v>9.4876056411300791</v>
      </c>
      <c r="FF263" s="83">
        <f t="shared" si="881"/>
        <v>8.6854591610506748</v>
      </c>
      <c r="FG263" s="83">
        <f t="shared" si="881"/>
        <v>7.9457588782260693</v>
      </c>
      <c r="FH263" s="83">
        <f t="shared" si="881"/>
        <v>7.2634400760298048</v>
      </c>
      <c r="FI263" s="83">
        <f t="shared" si="881"/>
        <v>6.6338404543317129</v>
      </c>
      <c r="FJ263" s="83">
        <f t="shared" si="881"/>
        <v>6.052667825744841</v>
      </c>
      <c r="FK263" s="83">
        <f t="shared" si="881"/>
        <v>5.5159703917553076</v>
      </c>
      <c r="FL263" s="83">
        <f t="shared" si="881"/>
        <v>5.0201093921677362</v>
      </c>
      <c r="FM263" s="83">
        <f t="shared" si="881"/>
        <v>4.5617339378172854</v>
      </c>
      <c r="FN263" s="83">
        <f t="shared" si="881"/>
        <v>4.1377578516957909</v>
      </c>
      <c r="FO263" s="83">
        <f t="shared" si="881"/>
        <v>3.7453383576201698</v>
      </c>
      <c r="FP263" s="83">
        <f t="shared" si="881"/>
        <v>3.3818564684330013</v>
      </c>
    </row>
    <row r="264" spans="1:172">
      <c r="A264" s="80">
        <v>2000</v>
      </c>
      <c r="D264" s="99">
        <f>Data!CF64</f>
        <v>72.661844464856927</v>
      </c>
      <c r="AR264" s="83"/>
      <c r="AS264" s="83"/>
      <c r="AT264" s="83"/>
      <c r="AU264" s="83"/>
      <c r="AV264" s="83"/>
      <c r="AW264" s="83"/>
      <c r="AX264" s="83"/>
      <c r="AY264" s="83"/>
      <c r="AZ264" s="83"/>
      <c r="BA264" s="83"/>
      <c r="BD264" s="83">
        <f>+$D264*H211</f>
        <v>72.661844464856927</v>
      </c>
      <c r="BE264" s="83">
        <f t="shared" ref="BE264:CJ264" si="882">+$D264*I211</f>
        <v>70.089219172433147</v>
      </c>
      <c r="BF264" s="83">
        <f t="shared" si="882"/>
        <v>67.471037818368075</v>
      </c>
      <c r="BG264" s="83">
        <f t="shared" si="882"/>
        <v>64.806884361911301</v>
      </c>
      <c r="BH264" s="83">
        <f t="shared" si="882"/>
        <v>62.096517814872868</v>
      </c>
      <c r="BI264" s="83">
        <f t="shared" si="882"/>
        <v>59.33996727021831</v>
      </c>
      <c r="BJ264" s="83">
        <f t="shared" si="882"/>
        <v>56.537667104483312</v>
      </c>
      <c r="BK264" s="83">
        <f t="shared" si="882"/>
        <v>53.69064209742676</v>
      </c>
      <c r="BL264" s="83">
        <f t="shared" si="882"/>
        <v>50.80075047858513</v>
      </c>
      <c r="BM264" s="83">
        <f t="shared" si="882"/>
        <v>47.870988506008096</v>
      </c>
      <c r="BN264" s="83">
        <f t="shared" si="882"/>
        <v>44.905852451784504</v>
      </c>
      <c r="BO264" s="83">
        <f t="shared" si="882"/>
        <v>41.911742614418088</v>
      </c>
      <c r="BP264" s="83">
        <f t="shared" si="882"/>
        <v>38.89737978016057</v>
      </c>
      <c r="BQ264" s="83">
        <f t="shared" si="882"/>
        <v>35.874189027292566</v>
      </c>
      <c r="BR264" s="83">
        <f t="shared" si="882"/>
        <v>32.856591622934118</v>
      </c>
      <c r="BS264" s="83">
        <f t="shared" si="882"/>
        <v>29.862136581056198</v>
      </c>
      <c r="BT264" s="83">
        <f t="shared" si="882"/>
        <v>26.911403079954905</v>
      </c>
      <c r="BU264" s="83">
        <f t="shared" si="882"/>
        <v>24.027616570439097</v>
      </c>
      <c r="BV264" s="83">
        <f t="shared" si="882"/>
        <v>21.235946509368027</v>
      </c>
      <c r="BW264" s="83">
        <f t="shared" si="882"/>
        <v>18.562491034120924</v>
      </c>
      <c r="BX264" s="83">
        <f t="shared" si="882"/>
        <v>16.032999241435753</v>
      </c>
      <c r="BY264" s="83">
        <f t="shared" si="882"/>
        <v>13.671427917527913</v>
      </c>
      <c r="BZ264" s="83">
        <f t="shared" si="882"/>
        <v>11.498467787645252</v>
      </c>
      <c r="CA264" s="83">
        <f t="shared" si="882"/>
        <v>9.5301960011720102</v>
      </c>
      <c r="CB264" s="83">
        <f t="shared" si="882"/>
        <v>7.7770103520861484</v>
      </c>
      <c r="CC264" s="83">
        <f t="shared" si="882"/>
        <v>6.2429745114626032</v>
      </c>
      <c r="CD264" s="83">
        <f t="shared" si="882"/>
        <v>4.9256552728749208</v>
      </c>
      <c r="CE264" s="83">
        <f t="shared" si="882"/>
        <v>3.8164702341108923</v>
      </c>
      <c r="CF264" s="83">
        <f t="shared" si="882"/>
        <v>2.9014984471165515</v>
      </c>
      <c r="CG264" s="83">
        <f t="shared" si="882"/>
        <v>2.162649138437557</v>
      </c>
      <c r="CH264" s="83">
        <f t="shared" si="882"/>
        <v>1.579044521848795</v>
      </c>
      <c r="CI264" s="83">
        <f t="shared" si="882"/>
        <v>1.1284578218379726</v>
      </c>
      <c r="CJ264" s="83">
        <f t="shared" si="882"/>
        <v>0.78865758516749218</v>
      </c>
      <c r="DX264" s="83"/>
      <c r="DY264" s="83"/>
      <c r="DZ264" s="83"/>
      <c r="EA264" s="83"/>
      <c r="EB264" s="83"/>
      <c r="EC264" s="83"/>
      <c r="ED264" s="83"/>
      <c r="EE264" s="83"/>
      <c r="EF264" s="83"/>
      <c r="EG264" s="83"/>
      <c r="EJ264" s="83">
        <f>+$D264*CN211</f>
        <v>72.661844464856927</v>
      </c>
      <c r="EK264" s="83">
        <f t="shared" ref="EK264:FP264" si="883">+$D264*CO211</f>
        <v>66.827392506922862</v>
      </c>
      <c r="EL264" s="83">
        <f t="shared" si="883"/>
        <v>61.458836529593668</v>
      </c>
      <c r="EM264" s="83">
        <f t="shared" si="883"/>
        <v>56.518870447379769</v>
      </c>
      <c r="EN264" s="83">
        <f t="shared" si="883"/>
        <v>51.973171285349181</v>
      </c>
      <c r="EO264" s="83">
        <f t="shared" si="883"/>
        <v>47.79016047523141</v>
      </c>
      <c r="EP264" s="83">
        <f t="shared" si="883"/>
        <v>43.940784245631455</v>
      </c>
      <c r="EQ264" s="83">
        <f t="shared" si="883"/>
        <v>40.398311578736262</v>
      </c>
      <c r="ER264" s="83">
        <f t="shared" si="883"/>
        <v>37.138148328102865</v>
      </c>
      <c r="ES264" s="83">
        <f t="shared" si="883"/>
        <v>34.137666204546782</v>
      </c>
      <c r="ET264" s="83">
        <f t="shared" si="883"/>
        <v>31.376045440582867</v>
      </c>
      <c r="EU264" s="83">
        <f t="shared" si="883"/>
        <v>28.834130039032054</v>
      </c>
      <c r="EV264" s="83">
        <f t="shared" si="883"/>
        <v>26.494294598953143</v>
      </c>
      <c r="EW264" s="83">
        <f t="shared" si="883"/>
        <v>24.340321792602285</v>
      </c>
      <c r="EX264" s="83">
        <f t="shared" si="883"/>
        <v>22.357289641222124</v>
      </c>
      <c r="EY264" s="83">
        <f t="shared" si="883"/>
        <v>20.531467805633483</v>
      </c>
      <c r="EZ264" s="83">
        <f t="shared" si="883"/>
        <v>18.850222170320304</v>
      </c>
      <c r="FA264" s="83">
        <f t="shared" si="883"/>
        <v>17.301927057397673</v>
      </c>
      <c r="FB264" s="83">
        <f t="shared" si="883"/>
        <v>15.875884459936982</v>
      </c>
      <c r="FC264" s="83">
        <f t="shared" si="883"/>
        <v>14.562249732958387</v>
      </c>
      <c r="FD264" s="83">
        <f t="shared" si="883"/>
        <v>13.351963225330735</v>
      </c>
      <c r="FE264" s="83">
        <f t="shared" si="883"/>
        <v>12.236687377153656</v>
      </c>
      <c r="FF264" s="83">
        <f t="shared" si="883"/>
        <v>11.208748845224713</v>
      </c>
      <c r="FG264" s="83">
        <f t="shared" si="883"/>
        <v>10.261085254179823</v>
      </c>
      <c r="FH264" s="83">
        <f t="shared" si="883"/>
        <v>9.3871962030814551</v>
      </c>
      <c r="FI264" s="83">
        <f t="shared" si="883"/>
        <v>8.5810981868403911</v>
      </c>
      <c r="FJ264" s="83">
        <f t="shared" si="883"/>
        <v>7.8372831190988279</v>
      </c>
      <c r="FK264" s="83">
        <f t="shared" si="883"/>
        <v>7.1506801682648176</v>
      </c>
      <c r="FL264" s="83">
        <f t="shared" si="883"/>
        <v>6.5166206414452867</v>
      </c>
      <c r="FM264" s="83">
        <f t="shared" si="883"/>
        <v>5.9308056722369811</v>
      </c>
      <c r="FN264" s="83">
        <f t="shared" si="883"/>
        <v>5.3892764878496342</v>
      </c>
      <c r="FO264" s="83">
        <f t="shared" si="883"/>
        <v>4.8883870489889407</v>
      </c>
      <c r="FP264" s="83">
        <f t="shared" si="883"/>
        <v>4.4247788724437909</v>
      </c>
    </row>
    <row r="265" spans="1:172">
      <c r="A265" s="80">
        <v>2001</v>
      </c>
      <c r="D265" s="99">
        <f>Data!CF65</f>
        <v>81.744121331344644</v>
      </c>
      <c r="AR265" s="83"/>
      <c r="AS265" s="83"/>
      <c r="AT265" s="83"/>
      <c r="AU265" s="83"/>
      <c r="AV265" s="83"/>
      <c r="AW265" s="83"/>
      <c r="AX265" s="83"/>
      <c r="AY265" s="83"/>
      <c r="AZ265" s="83"/>
      <c r="BA265" s="83"/>
      <c r="BE265" s="83">
        <f>+$D265*H211</f>
        <v>81.744121331344644</v>
      </c>
      <c r="BF265" s="83">
        <f t="shared" ref="BF265:CJ265" si="884">+$D265*I211</f>
        <v>78.849933940523798</v>
      </c>
      <c r="BG265" s="83">
        <f t="shared" si="884"/>
        <v>75.904496264802916</v>
      </c>
      <c r="BH265" s="83">
        <f t="shared" si="884"/>
        <v>72.907340260935541</v>
      </c>
      <c r="BI265" s="83">
        <f t="shared" si="884"/>
        <v>69.858194818712647</v>
      </c>
      <c r="BJ265" s="83">
        <f t="shared" si="884"/>
        <v>66.757092667538799</v>
      </c>
      <c r="BK265" s="83">
        <f t="shared" si="884"/>
        <v>63.604522478304482</v>
      </c>
      <c r="BL265" s="83">
        <f t="shared" si="884"/>
        <v>60.401637121839819</v>
      </c>
      <c r="BM265" s="83">
        <f t="shared" si="884"/>
        <v>57.150527094770801</v>
      </c>
      <c r="BN265" s="83">
        <f t="shared" si="884"/>
        <v>53.85456316869503</v>
      </c>
      <c r="BO265" s="83">
        <f t="shared" si="884"/>
        <v>50.518803621638305</v>
      </c>
      <c r="BP265" s="83">
        <f t="shared" si="884"/>
        <v>47.150448749454625</v>
      </c>
      <c r="BQ265" s="83">
        <f t="shared" si="884"/>
        <v>43.759309382225695</v>
      </c>
      <c r="BR265" s="83">
        <f t="shared" si="884"/>
        <v>40.358238661680389</v>
      </c>
      <c r="BS265" s="83">
        <f t="shared" si="884"/>
        <v>36.963460423284161</v>
      </c>
      <c r="BT265" s="83">
        <f t="shared" si="884"/>
        <v>33.594717198180469</v>
      </c>
      <c r="BU265" s="83">
        <f t="shared" si="884"/>
        <v>30.275160433458552</v>
      </c>
      <c r="BV265" s="83">
        <f t="shared" si="884"/>
        <v>27.030918616261527</v>
      </c>
      <c r="BW265" s="83">
        <f t="shared" si="884"/>
        <v>23.890307228401056</v>
      </c>
      <c r="BX265" s="83">
        <f t="shared" si="884"/>
        <v>20.882686511475217</v>
      </c>
      <c r="BY265" s="83">
        <f t="shared" si="884"/>
        <v>18.037024038540025</v>
      </c>
      <c r="BZ265" s="83">
        <f t="shared" si="884"/>
        <v>15.380271044504576</v>
      </c>
      <c r="CA265" s="83">
        <f t="shared" si="884"/>
        <v>12.93570446608236</v>
      </c>
      <c r="CB265" s="83">
        <f t="shared" si="884"/>
        <v>10.721410995946899</v>
      </c>
      <c r="CC265" s="83">
        <f t="shared" si="884"/>
        <v>8.749088087400855</v>
      </c>
      <c r="CD265" s="83">
        <f t="shared" si="884"/>
        <v>7.0233073450304673</v>
      </c>
      <c r="CE265" s="83">
        <f t="shared" si="884"/>
        <v>5.54133142679862</v>
      </c>
      <c r="CF265" s="83">
        <f t="shared" si="884"/>
        <v>4.2935051838040401</v>
      </c>
      <c r="CG265" s="83">
        <f t="shared" si="884"/>
        <v>3.264167636406702</v>
      </c>
      <c r="CH265" s="83">
        <f t="shared" si="884"/>
        <v>2.4329667774270378</v>
      </c>
      <c r="CI265" s="83">
        <f t="shared" si="884"/>
        <v>1.7764152277201231</v>
      </c>
      <c r="CJ265" s="83">
        <f t="shared" si="884"/>
        <v>1.2695080036158803</v>
      </c>
      <c r="DX265" s="83"/>
      <c r="DY265" s="83"/>
      <c r="DZ265" s="83"/>
      <c r="EA265" s="83"/>
      <c r="EB265" s="83"/>
      <c r="EC265" s="83"/>
      <c r="ED265" s="83"/>
      <c r="EE265" s="83"/>
      <c r="EF265" s="83"/>
      <c r="EG265" s="83"/>
      <c r="EK265" s="83">
        <f>+$D265*CN211</f>
        <v>81.744121331344644</v>
      </c>
      <c r="EL265" s="83">
        <f t="shared" ref="EL265:FP265" si="885">+$D265*CO211</f>
        <v>75.180399308269202</v>
      </c>
      <c r="EM265" s="83">
        <f t="shared" si="885"/>
        <v>69.14080735437706</v>
      </c>
      <c r="EN265" s="83">
        <f t="shared" si="885"/>
        <v>63.58337635642701</v>
      </c>
      <c r="EO265" s="83">
        <f t="shared" si="885"/>
        <v>58.469493181929046</v>
      </c>
      <c r="EP265" s="83">
        <f t="shared" si="885"/>
        <v>53.763632138751547</v>
      </c>
      <c r="EQ265" s="83">
        <f t="shared" si="885"/>
        <v>49.433107915483298</v>
      </c>
      <c r="ER265" s="83">
        <f t="shared" si="885"/>
        <v>45.447848283989813</v>
      </c>
      <c r="ES265" s="83">
        <f t="shared" si="885"/>
        <v>41.780184983085569</v>
      </c>
      <c r="ET265" s="83">
        <f t="shared" si="885"/>
        <v>38.404661328726291</v>
      </c>
      <c r="EU265" s="83">
        <f t="shared" si="885"/>
        <v>35.297855212487264</v>
      </c>
      <c r="EV265" s="83">
        <f t="shared" si="885"/>
        <v>32.438216257149705</v>
      </c>
      <c r="EW265" s="83">
        <f t="shared" si="885"/>
        <v>29.805915996705618</v>
      </c>
      <c r="EX265" s="83">
        <f t="shared" si="885"/>
        <v>27.382710038702168</v>
      </c>
      <c r="EY265" s="83">
        <f t="shared" si="885"/>
        <v>25.151811250208326</v>
      </c>
      <c r="EZ265" s="83">
        <f t="shared" si="885"/>
        <v>23.097773085378073</v>
      </c>
      <c r="FA265" s="83">
        <f t="shared" si="885"/>
        <v>21.206382243141697</v>
      </c>
      <c r="FB265" s="83">
        <f t="shared" si="885"/>
        <v>19.464559908467983</v>
      </c>
      <c r="FC265" s="83">
        <f t="shared" si="885"/>
        <v>17.860270890359278</v>
      </c>
      <c r="FD265" s="83">
        <f t="shared" si="885"/>
        <v>16.382440024682015</v>
      </c>
      <c r="FE265" s="83">
        <f t="shared" si="885"/>
        <v>15.020875260480995</v>
      </c>
      <c r="FF265" s="83">
        <f t="shared" si="885"/>
        <v>13.766196894926997</v>
      </c>
      <c r="FG265" s="83">
        <f t="shared" si="885"/>
        <v>12.609772464828694</v>
      </c>
      <c r="FH265" s="83">
        <f t="shared" si="885"/>
        <v>11.543656841998093</v>
      </c>
      <c r="FI265" s="83">
        <f t="shared" si="885"/>
        <v>10.560537115968174</v>
      </c>
      <c r="FJ265" s="83">
        <f t="shared" si="885"/>
        <v>9.6536818808738403</v>
      </c>
      <c r="FK265" s="83">
        <f t="shared" si="885"/>
        <v>8.8168945739543751</v>
      </c>
      <c r="FL265" s="83">
        <f t="shared" si="885"/>
        <v>8.0444705413304867</v>
      </c>
      <c r="FM265" s="83">
        <f t="shared" si="885"/>
        <v>7.3311575326482092</v>
      </c>
      <c r="FN265" s="83">
        <f t="shared" si="885"/>
        <v>6.6721193500454783</v>
      </c>
      <c r="FO265" s="83">
        <f t="shared" si="885"/>
        <v>6.0629023988513318</v>
      </c>
      <c r="FP265" s="83">
        <f t="shared" si="885"/>
        <v>5.4994049076250979</v>
      </c>
    </row>
    <row r="266" spans="1:172">
      <c r="A266" s="80">
        <v>2002</v>
      </c>
      <c r="D266" s="99">
        <f>Data!CF66</f>
        <v>91.973260083214228</v>
      </c>
      <c r="AR266" s="83"/>
      <c r="AS266" s="83"/>
      <c r="AT266" s="83"/>
      <c r="AU266" s="83"/>
      <c r="AV266" s="83"/>
      <c r="AW266" s="83"/>
      <c r="AX266" s="83"/>
      <c r="AY266" s="83"/>
      <c r="AZ266" s="83"/>
      <c r="BA266" s="83"/>
      <c r="BF266" s="83">
        <f>+$D266*H211</f>
        <v>91.973260083214228</v>
      </c>
      <c r="BG266" s="83">
        <f t="shared" ref="BG266:CJ266" si="886">+$D266*I211</f>
        <v>88.71690543299357</v>
      </c>
      <c r="BH266" s="83">
        <f t="shared" si="886"/>
        <v>85.40288723821854</v>
      </c>
      <c r="BI266" s="83">
        <f t="shared" si="886"/>
        <v>82.030678886546397</v>
      </c>
      <c r="BJ266" s="83">
        <f t="shared" si="886"/>
        <v>78.599975342099839</v>
      </c>
      <c r="BK266" s="83">
        <f t="shared" si="886"/>
        <v>75.110813429912767</v>
      </c>
      <c r="BL266" s="83">
        <f t="shared" si="886"/>
        <v>71.563742971234362</v>
      </c>
      <c r="BM266" s="83">
        <f t="shared" si="886"/>
        <v>67.960061102629012</v>
      </c>
      <c r="BN266" s="83">
        <f t="shared" si="886"/>
        <v>64.302119917271767</v>
      </c>
      <c r="BO266" s="83">
        <f t="shared" si="886"/>
        <v>60.593711991898175</v>
      </c>
      <c r="BP266" s="83">
        <f t="shared" si="886"/>
        <v>56.840528577608168</v>
      </c>
      <c r="BQ266" s="83">
        <f t="shared" si="886"/>
        <v>53.050670987040128</v>
      </c>
      <c r="BR266" s="83">
        <f t="shared" si="886"/>
        <v>49.235177739075176</v>
      </c>
      <c r="BS266" s="83">
        <f t="shared" si="886"/>
        <v>45.408510367189535</v>
      </c>
      <c r="BT266" s="83">
        <f t="shared" si="886"/>
        <v>41.58892289399067</v>
      </c>
      <c r="BU266" s="83">
        <f t="shared" si="886"/>
        <v>37.798628353541275</v>
      </c>
      <c r="BV266" s="83">
        <f t="shared" si="886"/>
        <v>34.063675274221907</v>
      </c>
      <c r="BW266" s="83">
        <f t="shared" si="886"/>
        <v>30.413461759583676</v>
      </c>
      <c r="BX266" s="83">
        <f t="shared" si="886"/>
        <v>26.879846579781926</v>
      </c>
      <c r="BY266" s="83">
        <f t="shared" si="886"/>
        <v>23.495864001900653</v>
      </c>
      <c r="BZ266" s="83">
        <f t="shared" si="886"/>
        <v>20.29410648748043</v>
      </c>
      <c r="CA266" s="83">
        <f t="shared" si="886"/>
        <v>17.304897843267081</v>
      </c>
      <c r="CB266" s="83">
        <f t="shared" si="886"/>
        <v>14.554427790544802</v>
      </c>
      <c r="CC266" s="83">
        <f t="shared" si="886"/>
        <v>12.063046319774253</v>
      </c>
      <c r="CD266" s="83">
        <f t="shared" si="886"/>
        <v>9.8439146576882486</v>
      </c>
      <c r="CE266" s="83">
        <f t="shared" si="886"/>
        <v>7.9021764815416162</v>
      </c>
      <c r="CF266" s="83">
        <f t="shared" si="886"/>
        <v>6.2347519090502717</v>
      </c>
      <c r="CG266" s="83">
        <f t="shared" si="886"/>
        <v>4.8307775838458795</v>
      </c>
      <c r="CH266" s="83">
        <f t="shared" si="886"/>
        <v>3.6726327727169159</v>
      </c>
      <c r="CI266" s="83">
        <f t="shared" si="886"/>
        <v>2.7374186981237161</v>
      </c>
      <c r="CJ266" s="83">
        <f t="shared" si="886"/>
        <v>1.9987088624101008</v>
      </c>
      <c r="DX266" s="83"/>
      <c r="DY266" s="83"/>
      <c r="DZ266" s="83"/>
      <c r="EA266" s="83"/>
      <c r="EB266" s="83"/>
      <c r="EC266" s="83"/>
      <c r="ED266" s="83"/>
      <c r="EE266" s="83"/>
      <c r="EF266" s="83"/>
      <c r="EG266" s="83"/>
      <c r="EL266" s="83">
        <f>+$D266*CN211</f>
        <v>91.973260083214228</v>
      </c>
      <c r="EM266" s="83">
        <f t="shared" ref="EM266:FP266" si="887">+$D266*CO211</f>
        <v>84.588179628373553</v>
      </c>
      <c r="EN266" s="83">
        <f t="shared" si="887"/>
        <v>77.792816823992752</v>
      </c>
      <c r="EO266" s="83">
        <f t="shared" si="887"/>
        <v>71.539950706597921</v>
      </c>
      <c r="EP266" s="83">
        <f t="shared" si="887"/>
        <v>65.786136247735755</v>
      </c>
      <c r="EQ266" s="83">
        <f t="shared" si="887"/>
        <v>60.491402209489152</v>
      </c>
      <c r="ER266" s="83">
        <f t="shared" si="887"/>
        <v>55.618973168765159</v>
      </c>
      <c r="ES266" s="83">
        <f t="shared" si="887"/>
        <v>51.135013776740514</v>
      </c>
      <c r="ET266" s="83">
        <f t="shared" si="887"/>
        <v>47.008393474536852</v>
      </c>
      <c r="EU266" s="83">
        <f t="shared" si="887"/>
        <v>43.210470028506947</v>
      </c>
      <c r="EV266" s="83">
        <f t="shared" si="887"/>
        <v>39.714890379436753</v>
      </c>
      <c r="EW266" s="83">
        <f t="shared" si="887"/>
        <v>36.497407420420579</v>
      </c>
      <c r="EX266" s="83">
        <f t="shared" si="887"/>
        <v>33.535711428979255</v>
      </c>
      <c r="EY266" s="83">
        <f t="shared" si="887"/>
        <v>30.80927498094092</v>
      </c>
      <c r="EZ266" s="83">
        <f t="shared" si="887"/>
        <v>28.299210267396873</v>
      </c>
      <c r="FA266" s="83">
        <f t="shared" si="887"/>
        <v>25.988137822333581</v>
      </c>
      <c r="FB266" s="83">
        <f t="shared" si="887"/>
        <v>23.860065747928495</v>
      </c>
      <c r="FC266" s="83">
        <f t="shared" si="887"/>
        <v>21.900278597531074</v>
      </c>
      <c r="FD266" s="83">
        <f t="shared" si="887"/>
        <v>20.095235143542929</v>
      </c>
      <c r="FE266" s="83">
        <f t="shared" si="887"/>
        <v>18.432474319226404</v>
      </c>
      <c r="FF266" s="83">
        <f t="shared" si="887"/>
        <v>16.900528680341882</v>
      </c>
      <c r="FG266" s="83">
        <f t="shared" si="887"/>
        <v>15.488844784834265</v>
      </c>
      <c r="FH266" s="83">
        <f t="shared" si="887"/>
        <v>14.18770993692404</v>
      </c>
      <c r="FI266" s="83">
        <f t="shared" si="887"/>
        <v>12.988184786241698</v>
      </c>
      <c r="FJ266" s="83">
        <f t="shared" si="887"/>
        <v>11.882041313384816</v>
      </c>
      <c r="FK266" s="83">
        <f t="shared" si="887"/>
        <v>10.861705770758173</v>
      </c>
      <c r="FL266" s="83">
        <f t="shared" si="887"/>
        <v>9.9202061820394256</v>
      </c>
      <c r="FM266" s="83">
        <f t="shared" si="887"/>
        <v>9.0511240353358549</v>
      </c>
      <c r="FN266" s="83">
        <f t="shared" si="887"/>
        <v>8.248549834282958</v>
      </c>
      <c r="FO266" s="83">
        <f t="shared" si="887"/>
        <v>7.5070421981852471</v>
      </c>
      <c r="FP266" s="83">
        <f t="shared" si="887"/>
        <v>6.8215902270011517</v>
      </c>
    </row>
    <row r="267" spans="1:172">
      <c r="A267" s="80">
        <v>2003</v>
      </c>
      <c r="D267" s="99">
        <f>Data!CF67</f>
        <v>129.62300600880241</v>
      </c>
      <c r="AR267" s="83"/>
      <c r="AS267" s="83"/>
      <c r="AT267" s="83"/>
      <c r="AU267" s="83"/>
      <c r="AV267" s="83"/>
      <c r="AW267" s="83"/>
      <c r="AX267" s="83"/>
      <c r="AY267" s="83"/>
      <c r="AZ267" s="83"/>
      <c r="BA267" s="83"/>
      <c r="BG267" s="83">
        <f>+$D267*H211</f>
        <v>129.62300600880241</v>
      </c>
      <c r="BH267" s="83">
        <f t="shared" ref="BH267:CJ267" si="888">+$D267*I211</f>
        <v>125.03364516620051</v>
      </c>
      <c r="BI267" s="83">
        <f t="shared" si="888"/>
        <v>120.36301589867274</v>
      </c>
      <c r="BJ267" s="83">
        <f t="shared" si="888"/>
        <v>115.6103760222973</v>
      </c>
      <c r="BK267" s="83">
        <f t="shared" si="888"/>
        <v>110.7752956331291</v>
      </c>
      <c r="BL267" s="83">
        <f t="shared" si="888"/>
        <v>105.85782663072659</v>
      </c>
      <c r="BM267" s="83">
        <f t="shared" si="888"/>
        <v>100.85874390860801</v>
      </c>
      <c r="BN267" s="83">
        <f t="shared" si="888"/>
        <v>95.77987559312794</v>
      </c>
      <c r="BO267" s="83">
        <f t="shared" si="888"/>
        <v>90.624536619382638</v>
      </c>
      <c r="BP267" s="83">
        <f t="shared" si="888"/>
        <v>85.39807207567857</v>
      </c>
      <c r="BQ267" s="83">
        <f t="shared" si="888"/>
        <v>80.10850295719257</v>
      </c>
      <c r="BR267" s="83">
        <f t="shared" si="888"/>
        <v>74.767246892220669</v>
      </c>
      <c r="BS267" s="83">
        <f t="shared" si="888"/>
        <v>69.389861076386467</v>
      </c>
      <c r="BT267" s="83">
        <f t="shared" si="888"/>
        <v>63.996726949240866</v>
      </c>
      <c r="BU267" s="83">
        <f t="shared" si="888"/>
        <v>58.613570915175664</v>
      </c>
      <c r="BV267" s="83">
        <f t="shared" si="888"/>
        <v>53.271699032551489</v>
      </c>
      <c r="BW267" s="83">
        <f t="shared" si="888"/>
        <v>48.007822934159634</v>
      </c>
      <c r="BX267" s="83">
        <f t="shared" si="888"/>
        <v>42.863374994472899</v>
      </c>
      <c r="BY267" s="83">
        <f t="shared" si="888"/>
        <v>37.883255541603432</v>
      </c>
      <c r="BZ267" s="83">
        <f t="shared" si="888"/>
        <v>33.114021596546806</v>
      </c>
      <c r="CA267" s="83">
        <f t="shared" si="888"/>
        <v>28.601607519293008</v>
      </c>
      <c r="CB267" s="83">
        <f t="shared" si="888"/>
        <v>24.388750329063356</v>
      </c>
      <c r="CC267" s="83">
        <f t="shared" si="888"/>
        <v>20.512360649623044</v>
      </c>
      <c r="CD267" s="83">
        <f t="shared" si="888"/>
        <v>17.001118848867865</v>
      </c>
      <c r="CE267" s="83">
        <f t="shared" si="888"/>
        <v>13.873573772085312</v>
      </c>
      <c r="CF267" s="83">
        <f t="shared" si="888"/>
        <v>11.136974688324967</v>
      </c>
      <c r="CG267" s="83">
        <f t="shared" si="888"/>
        <v>8.7869809490172877</v>
      </c>
      <c r="CH267" s="83">
        <f t="shared" si="888"/>
        <v>6.8082822247628973</v>
      </c>
      <c r="CI267" s="83">
        <f t="shared" si="888"/>
        <v>5.1760446409672642</v>
      </c>
      <c r="CJ267" s="83">
        <f t="shared" si="888"/>
        <v>3.8579956830328554</v>
      </c>
      <c r="DX267" s="83"/>
      <c r="DY267" s="83"/>
      <c r="DZ267" s="83"/>
      <c r="EA267" s="83"/>
      <c r="EB267" s="83"/>
      <c r="EC267" s="83"/>
      <c r="ED267" s="83"/>
      <c r="EE267" s="83"/>
      <c r="EF267" s="83"/>
      <c r="EG267" s="83"/>
      <c r="EM267" s="83">
        <f>+$D267*CN211</f>
        <v>129.62300600880241</v>
      </c>
      <c r="EN267" s="83">
        <f t="shared" ref="EN267:FP267" si="889">+$D267*CO211</f>
        <v>119.21480337134895</v>
      </c>
      <c r="EO267" s="83">
        <f t="shared" si="889"/>
        <v>109.63772245862175</v>
      </c>
      <c r="EP267" s="83">
        <f t="shared" si="889"/>
        <v>100.8252121531919</v>
      </c>
      <c r="EQ267" s="83">
        <f t="shared" si="889"/>
        <v>92.716042971846946</v>
      </c>
      <c r="ER267" s="83">
        <f t="shared" si="889"/>
        <v>85.253881236645952</v>
      </c>
      <c r="ES267" s="83">
        <f t="shared" si="889"/>
        <v>78.38689730836289</v>
      </c>
      <c r="ET267" s="83">
        <f t="shared" si="889"/>
        <v>72.067405157168466</v>
      </c>
      <c r="EU267" s="83">
        <f t="shared" si="889"/>
        <v>66.251530763408496</v>
      </c>
      <c r="EV267" s="83">
        <f t="shared" si="889"/>
        <v>60.898907041901928</v>
      </c>
      <c r="EW267" s="83">
        <f t="shared" si="889"/>
        <v>55.97239316769852</v>
      </c>
      <c r="EX267" s="83">
        <f t="shared" si="889"/>
        <v>51.437816350997323</v>
      </c>
      <c r="EY267" s="83">
        <f t="shared" si="889"/>
        <v>47.263734265100815</v>
      </c>
      <c r="EZ267" s="83">
        <f t="shared" si="889"/>
        <v>43.421216474963352</v>
      </c>
      <c r="FA267" s="83">
        <f t="shared" si="889"/>
        <v>39.883643346079729</v>
      </c>
      <c r="FB267" s="83">
        <f t="shared" si="889"/>
        <v>36.626521035071313</v>
      </c>
      <c r="FC267" s="83">
        <f t="shared" si="889"/>
        <v>33.627311275210694</v>
      </c>
      <c r="FD267" s="83">
        <f t="shared" si="889"/>
        <v>30.865274773056722</v>
      </c>
      <c r="FE267" s="83">
        <f t="shared" si="889"/>
        <v>28.321327127069594</v>
      </c>
      <c r="FF267" s="83">
        <f t="shared" si="889"/>
        <v>25.977906266195728</v>
      </c>
      <c r="FG267" s="83">
        <f t="shared" si="889"/>
        <v>23.818850486563445</v>
      </c>
      <c r="FH267" s="83">
        <f t="shared" si="889"/>
        <v>21.829286238168272</v>
      </c>
      <c r="FI267" s="83">
        <f t="shared" si="889"/>
        <v>19.995524881265908</v>
      </c>
      <c r="FJ267" s="83">
        <f t="shared" si="889"/>
        <v>18.304967694601778</v>
      </c>
      <c r="FK267" s="83">
        <f t="shared" si="889"/>
        <v>16.746018475024275</v>
      </c>
      <c r="FL267" s="83">
        <f t="shared" si="889"/>
        <v>15.308003120852591</v>
      </c>
      <c r="FM267" s="83">
        <f t="shared" si="889"/>
        <v>13.981095639967846</v>
      </c>
      <c r="FN267" s="83">
        <f t="shared" si="889"/>
        <v>12.756250068305222</v>
      </c>
      <c r="FO267" s="83">
        <f t="shared" si="889"/>
        <v>11.625137825557005</v>
      </c>
      <c r="FP267" s="83">
        <f t="shared" si="889"/>
        <v>10.580090072737288</v>
      </c>
    </row>
    <row r="268" spans="1:172">
      <c r="A268" s="80">
        <v>2004</v>
      </c>
      <c r="D268" s="99">
        <f>Data!CF68</f>
        <v>151.39847900891601</v>
      </c>
      <c r="AR268" s="83"/>
      <c r="AS268" s="83"/>
      <c r="AT268" s="83"/>
      <c r="AU268" s="83"/>
      <c r="AV268" s="83"/>
      <c r="AW268" s="83"/>
      <c r="AX268" s="83"/>
      <c r="AY268" s="83"/>
      <c r="AZ268" s="83"/>
      <c r="BA268" s="83"/>
      <c r="BH268" s="83">
        <f>+$D268*H211</f>
        <v>151.39847900891601</v>
      </c>
      <c r="BI268" s="83">
        <f t="shared" ref="BI268:CJ268" si="890">+$D268*I211</f>
        <v>146.03814774838483</v>
      </c>
      <c r="BJ268" s="83">
        <f t="shared" si="890"/>
        <v>140.58289571488228</v>
      </c>
      <c r="BK268" s="83">
        <f t="shared" si="890"/>
        <v>135.03185604441282</v>
      </c>
      <c r="BL268" s="83">
        <f t="shared" si="890"/>
        <v>129.38452661312195</v>
      </c>
      <c r="BM268" s="83">
        <f t="shared" si="890"/>
        <v>123.64096803921669</v>
      </c>
      <c r="BN268" s="83">
        <f t="shared" si="890"/>
        <v>117.80208539120041</v>
      </c>
      <c r="BO268" s="83">
        <f t="shared" si="890"/>
        <v>111.87001390384391</v>
      </c>
      <c r="BP268" s="83">
        <f t="shared" si="890"/>
        <v>105.84862539085555</v>
      </c>
      <c r="BQ268" s="83">
        <f t="shared" si="890"/>
        <v>99.744162866224002</v>
      </c>
      <c r="BR268" s="83">
        <f t="shared" si="890"/>
        <v>93.565994778554966</v>
      </c>
      <c r="BS268" s="83">
        <f t="shared" si="890"/>
        <v>87.327456812702067</v>
      </c>
      <c r="BT268" s="83">
        <f t="shared" si="890"/>
        <v>81.046719630090109</v>
      </c>
      <c r="BU268" s="83">
        <f t="shared" si="890"/>
        <v>74.747588564687462</v>
      </c>
      <c r="BV268" s="83">
        <f t="shared" si="890"/>
        <v>68.460111820244464</v>
      </c>
      <c r="BW268" s="83">
        <f t="shared" si="890"/>
        <v>62.22085458503674</v>
      </c>
      <c r="BX268" s="83">
        <f t="shared" si="890"/>
        <v>56.072695708565412</v>
      </c>
      <c r="BY268" s="83">
        <f t="shared" si="890"/>
        <v>50.064027823203823</v>
      </c>
      <c r="BZ268" s="83">
        <f t="shared" si="890"/>
        <v>44.247294099284865</v>
      </c>
      <c r="CA268" s="83">
        <f t="shared" si="890"/>
        <v>38.676872709194335</v>
      </c>
      <c r="CB268" s="83">
        <f t="shared" si="890"/>
        <v>33.406414562989539</v>
      </c>
      <c r="CC268" s="83">
        <f t="shared" si="890"/>
        <v>28.485836106112583</v>
      </c>
      <c r="CD268" s="83">
        <f t="shared" si="890"/>
        <v>23.958248607692212</v>
      </c>
      <c r="CE268" s="83">
        <f t="shared" si="890"/>
        <v>19.857150473686875</v>
      </c>
      <c r="CF268" s="83">
        <f t="shared" si="890"/>
        <v>16.204206584817744</v>
      </c>
      <c r="CG268" s="83">
        <f t="shared" si="890"/>
        <v>13.007884020670652</v>
      </c>
      <c r="CH268" s="83">
        <f t="shared" si="890"/>
        <v>10.263112943632851</v>
      </c>
      <c r="CI268" s="83">
        <f t="shared" si="890"/>
        <v>7.9520110297592135</v>
      </c>
      <c r="CJ268" s="83">
        <f t="shared" si="890"/>
        <v>6.0455725418949084</v>
      </c>
      <c r="DX268" s="83"/>
      <c r="DY268" s="83"/>
      <c r="DZ268" s="83"/>
      <c r="EA268" s="83"/>
      <c r="EB268" s="83"/>
      <c r="EC268" s="83"/>
      <c r="ED268" s="83"/>
      <c r="EE268" s="83"/>
      <c r="EF268" s="83"/>
      <c r="EG268" s="83"/>
      <c r="EN268" s="83">
        <f>+$D268*CN211</f>
        <v>151.39847900891601</v>
      </c>
      <c r="EO268" s="83">
        <f t="shared" ref="EO268:FP268" si="891">+$D268*CO211</f>
        <v>139.24179404189687</v>
      </c>
      <c r="EP268" s="83">
        <f t="shared" si="891"/>
        <v>128.05585160638697</v>
      </c>
      <c r="EQ268" s="83">
        <f t="shared" si="891"/>
        <v>117.76292060923144</v>
      </c>
      <c r="ER268" s="83">
        <f t="shared" si="891"/>
        <v>108.29148557710272</v>
      </c>
      <c r="ES268" s="83">
        <f t="shared" si="891"/>
        <v>99.575749292208627</v>
      </c>
      <c r="ET268" s="83">
        <f t="shared" si="891"/>
        <v>91.555175212557018</v>
      </c>
      <c r="EU268" s="83">
        <f t="shared" si="891"/>
        <v>84.174066493826572</v>
      </c>
      <c r="EV268" s="83">
        <f t="shared" si="891"/>
        <v>77.381178684525452</v>
      </c>
      <c r="EW268" s="83">
        <f t="shared" si="891"/>
        <v>71.129363400376675</v>
      </c>
      <c r="EX268" s="83">
        <f t="shared" si="891"/>
        <v>65.375240499384333</v>
      </c>
      <c r="EY268" s="83">
        <f t="shared" si="891"/>
        <v>60.078896477312874</v>
      </c>
      <c r="EZ268" s="83">
        <f t="shared" si="891"/>
        <v>55.203606985722317</v>
      </c>
      <c r="FA268" s="83">
        <f t="shared" si="891"/>
        <v>50.715581542522763</v>
      </c>
      <c r="FB268" s="83">
        <f t="shared" si="891"/>
        <v>46.583728659405537</v>
      </c>
      <c r="FC268" s="83">
        <f t="shared" si="891"/>
        <v>42.779439752549038</v>
      </c>
      <c r="FD268" s="83">
        <f t="shared" si="891"/>
        <v>39.276390333676915</v>
      </c>
      <c r="FE268" s="83">
        <f t="shared" si="891"/>
        <v>36.050357098767819</v>
      </c>
      <c r="FF268" s="83">
        <f t="shared" si="891"/>
        <v>33.079049642322865</v>
      </c>
      <c r="FG268" s="83">
        <f t="shared" si="891"/>
        <v>30.34195562685176</v>
      </c>
      <c r="FH268" s="83">
        <f t="shared" si="891"/>
        <v>27.820198330854939</v>
      </c>
      <c r="FI268" s="83">
        <f t="shared" si="891"/>
        <v>25.496405584703911</v>
      </c>
      <c r="FJ268" s="83">
        <f t="shared" si="891"/>
        <v>23.354589183057655</v>
      </c>
      <c r="FK268" s="83">
        <f t="shared" si="891"/>
        <v>21.380033935348308</v>
      </c>
      <c r="FL268" s="83">
        <f t="shared" si="891"/>
        <v>19.559195582933132</v>
      </c>
      <c r="FM268" s="83">
        <f t="shared" si="891"/>
        <v>17.879606873207663</v>
      </c>
      <c r="FN268" s="83">
        <f t="shared" si="891"/>
        <v>16.329791137736596</v>
      </c>
      <c r="FO268" s="83">
        <f t="shared" si="891"/>
        <v>14.899182773678641</v>
      </c>
      <c r="FP268" s="83">
        <f t="shared" si="891"/>
        <v>13.578054075823765</v>
      </c>
    </row>
    <row r="269" spans="1:172">
      <c r="A269" s="80">
        <v>2005</v>
      </c>
      <c r="D269" s="99">
        <f>Data!CF69</f>
        <v>228.92855454754374</v>
      </c>
      <c r="AR269" s="83"/>
      <c r="AS269" s="83"/>
      <c r="AT269" s="83"/>
      <c r="AU269" s="83"/>
      <c r="AV269" s="83"/>
      <c r="AW269" s="83"/>
      <c r="AX269" s="83"/>
      <c r="AY269" s="83"/>
      <c r="AZ269" s="83"/>
      <c r="BA269" s="83"/>
      <c r="BI269" s="83">
        <f>+$D269*H211</f>
        <v>228.92855454754374</v>
      </c>
      <c r="BJ269" s="83">
        <f t="shared" ref="BJ269:CJ269" si="892">+$D269*I211</f>
        <v>220.8232360832998</v>
      </c>
      <c r="BK269" s="83">
        <f t="shared" si="892"/>
        <v>212.57438859884957</v>
      </c>
      <c r="BL269" s="83">
        <f t="shared" si="892"/>
        <v>204.18070131536103</v>
      </c>
      <c r="BM269" s="83">
        <f t="shared" si="892"/>
        <v>195.6414149749541</v>
      </c>
      <c r="BN269" s="83">
        <f t="shared" si="892"/>
        <v>186.95662123798499</v>
      </c>
      <c r="BO269" s="83">
        <f t="shared" si="892"/>
        <v>178.12768865204808</v>
      </c>
      <c r="BP269" s="83">
        <f t="shared" si="892"/>
        <v>169.15784589033021</v>
      </c>
      <c r="BQ269" s="83">
        <f t="shared" si="892"/>
        <v>160.05294749457795</v>
      </c>
      <c r="BR269" s="83">
        <f t="shared" si="892"/>
        <v>150.82243348147978</v>
      </c>
      <c r="BS269" s="83">
        <f t="shared" si="892"/>
        <v>141.48046981499843</v>
      </c>
      <c r="BT269" s="83">
        <f t="shared" si="892"/>
        <v>132.04722128858111</v>
      </c>
      <c r="BU269" s="83">
        <f t="shared" si="892"/>
        <v>122.55016362908052</v>
      </c>
      <c r="BV269" s="83">
        <f t="shared" si="892"/>
        <v>113.02529271130045</v>
      </c>
      <c r="BW269" s="83">
        <f t="shared" si="892"/>
        <v>103.51804420867934</v>
      </c>
      <c r="BX269" s="83">
        <f t="shared" si="892"/>
        <v>94.083708080227936</v>
      </c>
      <c r="BY269" s="83">
        <f t="shared" si="892"/>
        <v>84.787121126825696</v>
      </c>
      <c r="BZ269" s="83">
        <f t="shared" si="892"/>
        <v>75.701457500898073</v>
      </c>
      <c r="CA269" s="83">
        <f t="shared" si="892"/>
        <v>66.906016144275867</v>
      </c>
      <c r="CB269" s="83">
        <f t="shared" si="892"/>
        <v>58.483021901519677</v>
      </c>
      <c r="CC269" s="83">
        <f t="shared" si="892"/>
        <v>50.513599929037795</v>
      </c>
      <c r="CD269" s="83">
        <f t="shared" si="892"/>
        <v>43.073228526070885</v>
      </c>
      <c r="CE269" s="83">
        <f t="shared" si="892"/>
        <v>36.227095933550821</v>
      </c>
      <c r="CF269" s="83">
        <f t="shared" si="892"/>
        <v>30.025854850936113</v>
      </c>
      <c r="CG269" s="83">
        <f t="shared" si="892"/>
        <v>24.502264589023074</v>
      </c>
      <c r="CH269" s="83">
        <f t="shared" si="892"/>
        <v>19.669128158142549</v>
      </c>
      <c r="CI269" s="83">
        <f t="shared" si="892"/>
        <v>15.518779493192199</v>
      </c>
      <c r="CJ269" s="83">
        <f t="shared" si="892"/>
        <v>12.024178860354956</v>
      </c>
      <c r="DX269" s="83"/>
      <c r="DY269" s="83"/>
      <c r="DZ269" s="83"/>
      <c r="EA269" s="83"/>
      <c r="EB269" s="83"/>
      <c r="EC269" s="83"/>
      <c r="ED269" s="83"/>
      <c r="EE269" s="83"/>
      <c r="EF269" s="83"/>
      <c r="EG269" s="83"/>
      <c r="EO269" s="83">
        <f>+$D269*CN211</f>
        <v>228.92855454754374</v>
      </c>
      <c r="EP269" s="83">
        <f t="shared" ref="EP269:FP269" si="893">+$D269*CO211</f>
        <v>210.54651837513509</v>
      </c>
      <c r="EQ269" s="83">
        <f t="shared" si="893"/>
        <v>193.63233502417481</v>
      </c>
      <c r="ER269" s="83">
        <f t="shared" si="893"/>
        <v>178.06846786605328</v>
      </c>
      <c r="ES269" s="83">
        <f t="shared" si="893"/>
        <v>163.74677886633415</v>
      </c>
      <c r="ET269" s="83">
        <f t="shared" si="893"/>
        <v>150.56777652377511</v>
      </c>
      <c r="EU269" s="83">
        <f t="shared" si="893"/>
        <v>138.43992396729064</v>
      </c>
      <c r="EV269" s="83">
        <f t="shared" si="893"/>
        <v>127.27900239794172</v>
      </c>
      <c r="EW269" s="83">
        <f t="shared" si="893"/>
        <v>117.00752544806195</v>
      </c>
      <c r="EX269" s="83">
        <f t="shared" si="893"/>
        <v>107.55420038385088</v>
      </c>
      <c r="EY269" s="83">
        <f t="shared" si="893"/>
        <v>98.853432403642046</v>
      </c>
      <c r="EZ269" s="83">
        <f t="shared" si="893"/>
        <v>90.844868583869854</v>
      </c>
      <c r="FA269" s="83">
        <f t="shared" si="893"/>
        <v>83.472978300580237</v>
      </c>
      <c r="FB269" s="83">
        <f t="shared" si="893"/>
        <v>76.686667208090554</v>
      </c>
      <c r="FC269" s="83">
        <f t="shared" si="893"/>
        <v>70.438922089862359</v>
      </c>
      <c r="FD269" s="83">
        <f t="shared" si="893"/>
        <v>64.686484111429138</v>
      </c>
      <c r="FE269" s="83">
        <f t="shared" si="893"/>
        <v>59.389548202820826</v>
      </c>
      <c r="FF269" s="83">
        <f t="shared" si="893"/>
        <v>54.511486479713405</v>
      </c>
      <c r="FG269" s="83">
        <f t="shared" si="893"/>
        <v>50.018593779779323</v>
      </c>
      <c r="FH269" s="83">
        <f t="shared" si="893"/>
        <v>45.879853544577685</v>
      </c>
      <c r="FI269" s="83">
        <f t="shared" si="893"/>
        <v>42.066722418879408</v>
      </c>
      <c r="FJ269" s="83">
        <f t="shared" si="893"/>
        <v>38.552932069551701</v>
      </c>
      <c r="FK269" s="83">
        <f t="shared" si="893"/>
        <v>35.314306845937516</v>
      </c>
      <c r="FL269" s="83">
        <f t="shared" si="893"/>
        <v>32.328596013890461</v>
      </c>
      <c r="FM269" s="83">
        <f t="shared" si="893"/>
        <v>29.575319397032317</v>
      </c>
      <c r="FN269" s="83">
        <f t="shared" si="893"/>
        <v>27.035625352092929</v>
      </c>
      <c r="FO269" s="83">
        <f t="shared" si="893"/>
        <v>24.692160091021609</v>
      </c>
      <c r="FP269" s="83">
        <f t="shared" si="893"/>
        <v>22.528947441519847</v>
      </c>
    </row>
    <row r="270" spans="1:172">
      <c r="A270" s="80">
        <v>2006</v>
      </c>
      <c r="D270" s="99">
        <f>Data!CF70</f>
        <v>262.63920399030116</v>
      </c>
      <c r="AR270" s="83"/>
      <c r="AS270" s="83"/>
      <c r="AT270" s="83"/>
      <c r="AU270" s="83"/>
      <c r="AV270" s="83"/>
      <c r="AW270" s="83"/>
      <c r="AX270" s="83"/>
      <c r="AY270" s="83"/>
      <c r="AZ270" s="83"/>
      <c r="BA270" s="83"/>
      <c r="BJ270" s="83">
        <f>+$D270*H211</f>
        <v>262.63920399030116</v>
      </c>
      <c r="BK270" s="83">
        <f t="shared" ref="BK270:CJ270" si="894">+$D270*I211</f>
        <v>253.34034481677321</v>
      </c>
      <c r="BL270" s="83">
        <f t="shared" si="894"/>
        <v>243.87682139814493</v>
      </c>
      <c r="BM270" s="83">
        <f t="shared" si="894"/>
        <v>234.24712993813478</v>
      </c>
      <c r="BN270" s="83">
        <f t="shared" si="894"/>
        <v>224.4503993750894</v>
      </c>
      <c r="BO270" s="83">
        <f t="shared" si="894"/>
        <v>214.48673486672064</v>
      </c>
      <c r="BP270" s="83">
        <f t="shared" si="894"/>
        <v>204.35770648475471</v>
      </c>
      <c r="BQ270" s="83">
        <f t="shared" si="894"/>
        <v>194.06701833747738</v>
      </c>
      <c r="BR270" s="83">
        <f t="shared" si="894"/>
        <v>183.62138707142961</v>
      </c>
      <c r="BS270" s="83">
        <f t="shared" si="894"/>
        <v>173.03164278368527</v>
      </c>
      <c r="BT270" s="83">
        <f t="shared" si="894"/>
        <v>162.31403743331634</v>
      </c>
      <c r="BU270" s="83">
        <f t="shared" si="894"/>
        <v>151.49170516062298</v>
      </c>
      <c r="BV270" s="83">
        <f t="shared" si="894"/>
        <v>140.59616760362849</v>
      </c>
      <c r="BW270" s="83">
        <f t="shared" si="894"/>
        <v>129.66872117432516</v>
      </c>
      <c r="BX270" s="83">
        <f t="shared" si="894"/>
        <v>118.76149213161602</v>
      </c>
      <c r="BY270" s="83">
        <f t="shared" si="894"/>
        <v>107.9379121031193</v>
      </c>
      <c r="BZ270" s="83">
        <f t="shared" si="894"/>
        <v>97.272365369144254</v>
      </c>
      <c r="CA270" s="83">
        <f t="shared" si="894"/>
        <v>86.848801270058971</v>
      </c>
      <c r="CB270" s="83">
        <f t="shared" si="894"/>
        <v>76.758195835484898</v>
      </c>
      <c r="CC270" s="83">
        <f t="shared" si="894"/>
        <v>67.094881848705924</v>
      </c>
      <c r="CD270" s="83">
        <f t="shared" si="894"/>
        <v>57.951930471354842</v>
      </c>
      <c r="CE270" s="83">
        <f t="shared" si="894"/>
        <v>49.415934485491071</v>
      </c>
      <c r="CF270" s="83">
        <f t="shared" si="894"/>
        <v>41.561681362436005</v>
      </c>
      <c r="CG270" s="83">
        <f t="shared" si="894"/>
        <v>34.447282615155075</v>
      </c>
      <c r="CH270" s="83">
        <f t="shared" si="894"/>
        <v>28.110321494579193</v>
      </c>
      <c r="CI270" s="83">
        <f t="shared" si="894"/>
        <v>22.565486305750163</v>
      </c>
      <c r="CJ270" s="83">
        <f t="shared" si="894"/>
        <v>17.803982124678729</v>
      </c>
      <c r="DX270" s="83"/>
      <c r="DY270" s="83"/>
      <c r="DZ270" s="83"/>
      <c r="EA270" s="83"/>
      <c r="EB270" s="83"/>
      <c r="EC270" s="83"/>
      <c r="ED270" s="83"/>
      <c r="EE270" s="83"/>
      <c r="EF270" s="83"/>
      <c r="EG270" s="83"/>
      <c r="EP270" s="83">
        <f>+$D270*CN211</f>
        <v>262.63920399030116</v>
      </c>
      <c r="EQ270" s="83">
        <f t="shared" ref="EQ270:FP270" si="895">+$D270*CO211</f>
        <v>241.5503391364426</v>
      </c>
      <c r="ER270" s="83">
        <f t="shared" si="895"/>
        <v>222.14547432950727</v>
      </c>
      <c r="ES270" s="83">
        <f t="shared" si="895"/>
        <v>204.28976520008584</v>
      </c>
      <c r="ET270" s="83">
        <f t="shared" si="895"/>
        <v>187.85914995369592</v>
      </c>
      <c r="EU270" s="83">
        <f t="shared" si="895"/>
        <v>172.73948656580177</v>
      </c>
      <c r="EV270" s="83">
        <f t="shared" si="895"/>
        <v>158.82575899327517</v>
      </c>
      <c r="EW270" s="83">
        <f t="shared" si="895"/>
        <v>146.02134688066027</v>
      </c>
      <c r="EX270" s="83">
        <f t="shared" si="895"/>
        <v>134.23735368132833</v>
      </c>
      <c r="EY270" s="83">
        <f t="shared" si="895"/>
        <v>123.39198851998789</v>
      </c>
      <c r="EZ270" s="83">
        <f t="shared" si="895"/>
        <v>113.4099974968813</v>
      </c>
      <c r="FA270" s="83">
        <f t="shared" si="895"/>
        <v>104.2221404779629</v>
      </c>
      <c r="FB270" s="83">
        <f t="shared" si="895"/>
        <v>95.764709731791285</v>
      </c>
      <c r="FC270" s="83">
        <f t="shared" si="895"/>
        <v>87.97908706499598</v>
      </c>
      <c r="FD270" s="83">
        <f t="shared" si="895"/>
        <v>80.811336376014282</v>
      </c>
      <c r="FE270" s="83">
        <f t="shared" si="895"/>
        <v>74.211828793199786</v>
      </c>
      <c r="FF270" s="83">
        <f t="shared" si="895"/>
        <v>68.134897790101121</v>
      </c>
      <c r="FG270" s="83">
        <f t="shared" si="895"/>
        <v>62.538521879264636</v>
      </c>
      <c r="FH270" s="83">
        <f t="shared" si="895"/>
        <v>57.384032677789953</v>
      </c>
      <c r="FI270" s="83">
        <f t="shared" si="895"/>
        <v>52.635846314387898</v>
      </c>
      <c r="FJ270" s="83">
        <f t="shared" si="895"/>
        <v>48.261216310090859</v>
      </c>
      <c r="FK270" s="83">
        <f t="shared" si="895"/>
        <v>44.230006214171738</v>
      </c>
      <c r="FL270" s="83">
        <f t="shared" si="895"/>
        <v>40.514480414281657</v>
      </c>
      <c r="FM270" s="83">
        <f t="shared" si="895"/>
        <v>37.089111666272544</v>
      </c>
      <c r="FN270" s="83">
        <f t="shared" si="895"/>
        <v>33.930404005509516</v>
      </c>
      <c r="FO270" s="83">
        <f t="shared" si="895"/>
        <v>31.016729808509059</v>
      </c>
      <c r="FP270" s="83">
        <f t="shared" si="895"/>
        <v>28.328179872206245</v>
      </c>
    </row>
    <row r="271" spans="1:172">
      <c r="A271" s="80">
        <v>2007</v>
      </c>
      <c r="D271" s="99">
        <f>Data!CF71</f>
        <v>272.45670351995318</v>
      </c>
      <c r="AR271" s="83"/>
      <c r="AS271" s="83"/>
      <c r="AT271" s="83"/>
      <c r="AU271" s="83"/>
      <c r="AV271" s="83"/>
      <c r="AW271" s="83"/>
      <c r="AX271" s="83"/>
      <c r="AY271" s="83"/>
      <c r="AZ271" s="83"/>
      <c r="BA271" s="83"/>
      <c r="BK271" s="83">
        <f>+$D271*H211</f>
        <v>272.45670351995318</v>
      </c>
      <c r="BL271" s="83">
        <f t="shared" ref="BL271:CJ271" si="896">+$D271*I211</f>
        <v>262.81025135887649</v>
      </c>
      <c r="BM271" s="83">
        <f t="shared" si="896"/>
        <v>252.99297977432448</v>
      </c>
      <c r="BN271" s="83">
        <f t="shared" si="896"/>
        <v>243.00332875784679</v>
      </c>
      <c r="BO271" s="83">
        <f t="shared" si="896"/>
        <v>232.84039468735253</v>
      </c>
      <c r="BP271" s="83">
        <f t="shared" si="896"/>
        <v>222.50428665136732</v>
      </c>
      <c r="BQ271" s="83">
        <f t="shared" si="896"/>
        <v>211.99663341117403</v>
      </c>
      <c r="BR271" s="83">
        <f t="shared" si="896"/>
        <v>201.32127753527601</v>
      </c>
      <c r="BS271" s="83">
        <f t="shared" si="896"/>
        <v>190.48518673964057</v>
      </c>
      <c r="BT271" s="83">
        <f t="shared" si="896"/>
        <v>179.4995959522704</v>
      </c>
      <c r="BU271" s="83">
        <f t="shared" si="896"/>
        <v>168.38136463331938</v>
      </c>
      <c r="BV271" s="83">
        <f t="shared" si="896"/>
        <v>157.15449168131133</v>
      </c>
      <c r="BW271" s="83">
        <f t="shared" si="896"/>
        <v>145.85167701862986</v>
      </c>
      <c r="BX271" s="83">
        <f t="shared" si="896"/>
        <v>134.51576072439374</v>
      </c>
      <c r="BY271" s="83">
        <f t="shared" si="896"/>
        <v>123.20081754621015</v>
      </c>
      <c r="BZ271" s="83">
        <f t="shared" si="896"/>
        <v>111.97265019706786</v>
      </c>
      <c r="CA271" s="83">
        <f t="shared" si="896"/>
        <v>100.9084234547261</v>
      </c>
      <c r="CB271" s="83">
        <f t="shared" si="896"/>
        <v>90.095224700626233</v>
      </c>
      <c r="CC271" s="83">
        <f t="shared" si="896"/>
        <v>79.627430664340224</v>
      </c>
      <c r="CD271" s="83">
        <f t="shared" si="896"/>
        <v>69.602900305143422</v>
      </c>
      <c r="CE271" s="83">
        <f t="shared" si="896"/>
        <v>60.118183801021353</v>
      </c>
      <c r="CF271" s="83">
        <f t="shared" si="896"/>
        <v>51.263110787420992</v>
      </c>
      <c r="CG271" s="83">
        <f t="shared" si="896"/>
        <v>43.115264304464461</v>
      </c>
      <c r="CH271" s="83">
        <f t="shared" si="896"/>
        <v>35.734928083668464</v>
      </c>
      <c r="CI271" s="83">
        <f t="shared" si="896"/>
        <v>29.161090244478348</v>
      </c>
      <c r="CJ271" s="83">
        <f t="shared" si="896"/>
        <v>23.408988143355689</v>
      </c>
      <c r="DX271" s="83"/>
      <c r="DY271" s="83"/>
      <c r="DZ271" s="83"/>
      <c r="EA271" s="83"/>
      <c r="EB271" s="83"/>
      <c r="EC271" s="83"/>
      <c r="ED271" s="83"/>
      <c r="EE271" s="83"/>
      <c r="EF271" s="83"/>
      <c r="EG271" s="83"/>
      <c r="EQ271" s="83">
        <f>+$D271*CN211</f>
        <v>272.45670351995318</v>
      </c>
      <c r="ER271" s="83">
        <f t="shared" ref="ER271:FP271" si="897">+$D271*CO211</f>
        <v>250.57953319745906</v>
      </c>
      <c r="ES271" s="83">
        <f t="shared" si="897"/>
        <v>230.44931113912844</v>
      </c>
      <c r="ET271" s="83">
        <f t="shared" si="897"/>
        <v>211.92615246936279</v>
      </c>
      <c r="EU271" s="83">
        <f t="shared" si="897"/>
        <v>194.88135794203319</v>
      </c>
      <c r="EV271" s="83">
        <f t="shared" si="897"/>
        <v>179.19651888369867</v>
      </c>
      <c r="EW271" s="83">
        <f t="shared" si="897"/>
        <v>164.76269373311197</v>
      </c>
      <c r="EX271" s="83">
        <f t="shared" si="897"/>
        <v>151.47965044897668</v>
      </c>
      <c r="EY271" s="83">
        <f t="shared" si="897"/>
        <v>139.25516951615262</v>
      </c>
      <c r="EZ271" s="83">
        <f t="shared" si="897"/>
        <v>128.00440270207832</v>
      </c>
      <c r="FA271" s="83">
        <f t="shared" si="897"/>
        <v>117.6492831030187</v>
      </c>
      <c r="FB271" s="83">
        <f t="shared" si="897"/>
        <v>108.11798237656808</v>
      </c>
      <c r="FC271" s="83">
        <f t="shared" si="897"/>
        <v>99.344411385105161</v>
      </c>
      <c r="FD271" s="83">
        <f t="shared" si="897"/>
        <v>91.26776077690576</v>
      </c>
      <c r="FE271" s="83">
        <f t="shared" si="897"/>
        <v>83.832078309466723</v>
      </c>
      <c r="FF271" s="83">
        <f t="shared" si="897"/>
        <v>76.98587997521129</v>
      </c>
      <c r="FG271" s="83">
        <f t="shared" si="897"/>
        <v>70.681792224916379</v>
      </c>
      <c r="FH271" s="83">
        <f t="shared" si="897"/>
        <v>64.876222800553933</v>
      </c>
      <c r="FI271" s="83">
        <f t="shared" si="897"/>
        <v>59.529057888285735</v>
      </c>
      <c r="FJ271" s="83">
        <f t="shared" si="897"/>
        <v>54.603383485470033</v>
      </c>
      <c r="FK271" s="83">
        <f t="shared" si="897"/>
        <v>50.06522904400947</v>
      </c>
      <c r="FL271" s="83">
        <f t="shared" si="897"/>
        <v>45.883331607360837</v>
      </c>
      <c r="FM271" s="83">
        <f t="shared" si="897"/>
        <v>42.028918801118969</v>
      </c>
      <c r="FN271" s="83">
        <f t="shared" si="897"/>
        <v>38.475509168270335</v>
      </c>
      <c r="FO271" s="83">
        <f t="shared" si="897"/>
        <v>35.198728460899254</v>
      </c>
      <c r="FP271" s="83">
        <f t="shared" si="897"/>
        <v>32.176140611161458</v>
      </c>
    </row>
    <row r="272" spans="1:172">
      <c r="A272" s="80">
        <v>2008</v>
      </c>
      <c r="D272" s="99">
        <f>Data!CF72</f>
        <v>296.6232613470624</v>
      </c>
      <c r="BL272" s="83">
        <f>+$D272*H211</f>
        <v>296.6232613470624</v>
      </c>
      <c r="BM272" s="83">
        <f t="shared" ref="BM272:CJ272" si="898">+$D272*I211</f>
        <v>286.12118133405426</v>
      </c>
      <c r="BN272" s="83">
        <f t="shared" si="898"/>
        <v>275.4331304352574</v>
      </c>
      <c r="BO272" s="83">
        <f t="shared" si="898"/>
        <v>264.55741027148611</v>
      </c>
      <c r="BP272" s="83">
        <f t="shared" si="898"/>
        <v>253.49303707053673</v>
      </c>
      <c r="BQ272" s="83">
        <f t="shared" si="898"/>
        <v>242.24012959694625</v>
      </c>
      <c r="BR272" s="83">
        <f t="shared" si="898"/>
        <v>230.80046108102036</v>
      </c>
      <c r="BS272" s="83">
        <f t="shared" si="898"/>
        <v>219.17821492212744</v>
      </c>
      <c r="BT272" s="83">
        <f t="shared" si="898"/>
        <v>207.38097686364495</v>
      </c>
      <c r="BU272" s="83">
        <f t="shared" si="898"/>
        <v>195.42097835718377</v>
      </c>
      <c r="BV272" s="83">
        <f t="shared" si="898"/>
        <v>183.31657427524576</v>
      </c>
      <c r="BW272" s="83">
        <f t="shared" si="898"/>
        <v>171.09389218766825</v>
      </c>
      <c r="BX272" s="83">
        <f t="shared" si="898"/>
        <v>158.78853245773064</v>
      </c>
      <c r="BY272" s="83">
        <f t="shared" si="898"/>
        <v>146.44713502425779</v>
      </c>
      <c r="BZ272" s="83">
        <f t="shared" si="898"/>
        <v>134.12857099515244</v>
      </c>
      <c r="CA272" s="83">
        <f t="shared" si="898"/>
        <v>121.90447969908612</v>
      </c>
      <c r="CB272" s="83">
        <f t="shared" si="898"/>
        <v>109.85887032997604</v>
      </c>
      <c r="CC272" s="83">
        <f t="shared" si="898"/>
        <v>98.086554807556894</v>
      </c>
      <c r="CD272" s="83">
        <f t="shared" si="898"/>
        <v>86.690280955461731</v>
      </c>
      <c r="CE272" s="83">
        <f t="shared" si="898"/>
        <v>75.776587696305668</v>
      </c>
      <c r="CF272" s="83">
        <f t="shared" si="898"/>
        <v>65.450589084203401</v>
      </c>
      <c r="CG272" s="83">
        <f t="shared" si="898"/>
        <v>55.810082527284933</v>
      </c>
      <c r="CH272" s="83">
        <f t="shared" si="898"/>
        <v>46.939532581161977</v>
      </c>
      <c r="CI272" s="83">
        <f t="shared" si="898"/>
        <v>38.904570066503062</v>
      </c>
      <c r="CJ272" s="83">
        <f t="shared" si="898"/>
        <v>31.747641298609878</v>
      </c>
      <c r="ER272" s="83">
        <f>+$D272*CN211</f>
        <v>296.6232613470624</v>
      </c>
      <c r="ES272" s="83">
        <f t="shared" ref="ES272:FP272" si="899">+$D272*CO211</f>
        <v>272.80561426308037</v>
      </c>
      <c r="ET272" s="83">
        <f t="shared" si="899"/>
        <v>250.88986749876807</v>
      </c>
      <c r="EU272" s="83">
        <f t="shared" si="899"/>
        <v>230.72372857067</v>
      </c>
      <c r="EV272" s="83">
        <f t="shared" si="899"/>
        <v>212.16708277569217</v>
      </c>
      <c r="EW272" s="83">
        <f t="shared" si="899"/>
        <v>195.09101874393949</v>
      </c>
      <c r="EX272" s="83">
        <f t="shared" si="899"/>
        <v>179.37693193833908</v>
      </c>
      <c r="EY272" s="83">
        <f t="shared" si="899"/>
        <v>164.91569986494341</v>
      </c>
      <c r="EZ272" s="83">
        <f t="shared" si="899"/>
        <v>151.60692325668606</v>
      </c>
      <c r="FA272" s="83">
        <f t="shared" si="899"/>
        <v>139.35822795232696</v>
      </c>
      <c r="FB272" s="83">
        <f t="shared" si="899"/>
        <v>128.08462261456361</v>
      </c>
      <c r="FC272" s="83">
        <f t="shared" si="899"/>
        <v>117.7079078197582</v>
      </c>
      <c r="FD272" s="83">
        <f t="shared" si="899"/>
        <v>108.15613240911165</v>
      </c>
      <c r="FE272" s="83">
        <f t="shared" si="899"/>
        <v>99.363093319914142</v>
      </c>
      <c r="FF272" s="83">
        <f t="shared" si="899"/>
        <v>91.26787541799375</v>
      </c>
      <c r="FG272" s="83">
        <f t="shared" si="899"/>
        <v>83.814428130773848</v>
      </c>
      <c r="FH272" s="83">
        <f t="shared" si="899"/>
        <v>76.951175936380338</v>
      </c>
      <c r="FI272" s="83">
        <f t="shared" si="899"/>
        <v>70.630659999781031</v>
      </c>
      <c r="FJ272" s="83">
        <f t="shared" si="899"/>
        <v>64.809208463642136</v>
      </c>
      <c r="FK272" s="83">
        <f t="shared" si="899"/>
        <v>59.446633100948084</v>
      </c>
      <c r="FL272" s="83">
        <f t="shared" si="899"/>
        <v>54.50595021984546</v>
      </c>
      <c r="FM272" s="83">
        <f t="shared" si="899"/>
        <v>49.95312387990996</v>
      </c>
      <c r="FN272" s="83">
        <f t="shared" si="899"/>
        <v>45.756829634275384</v>
      </c>
      <c r="FO272" s="83">
        <f t="shared" si="899"/>
        <v>41.888237154881907</v>
      </c>
      <c r="FP272" s="83">
        <f t="shared" si="899"/>
        <v>38.320810229493873</v>
      </c>
    </row>
    <row r="273" spans="1:172">
      <c r="A273" s="80">
        <v>2009</v>
      </c>
      <c r="D273" s="99">
        <f>Data!CF73</f>
        <v>283.424307724198</v>
      </c>
      <c r="BM273" s="83">
        <f>+$D273*H211</f>
        <v>283.424307724198</v>
      </c>
      <c r="BN273" s="83">
        <f t="shared" ref="BN273:CJ273" si="900">+$D273*I211</f>
        <v>273.389542602159</v>
      </c>
      <c r="BO273" s="83">
        <f t="shared" si="900"/>
        <v>263.17708180877526</v>
      </c>
      <c r="BP273" s="83">
        <f t="shared" si="900"/>
        <v>252.78530253826017</v>
      </c>
      <c r="BQ273" s="83">
        <f t="shared" si="900"/>
        <v>242.21326479368125</v>
      </c>
      <c r="BR273" s="83">
        <f t="shared" si="900"/>
        <v>231.46108205486644</v>
      </c>
      <c r="BS273" s="83">
        <f t="shared" si="900"/>
        <v>220.53044864804474</v>
      </c>
      <c r="BT273" s="83">
        <f t="shared" si="900"/>
        <v>209.42536182233459</v>
      </c>
      <c r="BU273" s="83">
        <f t="shared" si="900"/>
        <v>198.1530697755191</v>
      </c>
      <c r="BV273" s="83">
        <f t="shared" si="900"/>
        <v>186.72525969183846</v>
      </c>
      <c r="BW273" s="83">
        <f t="shared" si="900"/>
        <v>175.15946970032732</v>
      </c>
      <c r="BX273" s="83">
        <f t="shared" si="900"/>
        <v>163.48066476280309</v>
      </c>
      <c r="BY273" s="83">
        <f t="shared" si="900"/>
        <v>151.72286112017477</v>
      </c>
      <c r="BZ273" s="83">
        <f t="shared" si="900"/>
        <v>139.93062335687071</v>
      </c>
      <c r="CA273" s="83">
        <f t="shared" si="900"/>
        <v>128.16020297159849</v>
      </c>
      <c r="CB273" s="83">
        <f t="shared" si="900"/>
        <v>116.4800515316504</v>
      </c>
      <c r="CC273" s="83">
        <f t="shared" si="900"/>
        <v>104.97044004315157</v>
      </c>
      <c r="CD273" s="83">
        <f t="shared" si="900"/>
        <v>93.721961545207506</v>
      </c>
      <c r="CE273" s="83">
        <f t="shared" si="900"/>
        <v>82.832791854007098</v>
      </c>
      <c r="CF273" s="83">
        <f t="shared" si="900"/>
        <v>72.404729190804957</v>
      </c>
      <c r="CG273" s="83">
        <f t="shared" si="900"/>
        <v>62.538210311249458</v>
      </c>
      <c r="CH273" s="83">
        <f t="shared" si="900"/>
        <v>53.326680896473611</v>
      </c>
      <c r="CI273" s="83">
        <f t="shared" si="900"/>
        <v>44.850847051901397</v>
      </c>
      <c r="CJ273" s="83">
        <f t="shared" si="900"/>
        <v>37.173419199597738</v>
      </c>
      <c r="ES273" s="83">
        <f>+$D273*CN211</f>
        <v>283.424307724198</v>
      </c>
      <c r="ET273" s="83">
        <f t="shared" ref="ET273:FP273" si="901">+$D273*CO211</f>
        <v>260.66648318359836</v>
      </c>
      <c r="EU273" s="83">
        <f t="shared" si="901"/>
        <v>239.72592940934007</v>
      </c>
      <c r="EV273" s="83">
        <f t="shared" si="901"/>
        <v>220.45713053223943</v>
      </c>
      <c r="EW273" s="83">
        <f t="shared" si="901"/>
        <v>202.726206584333</v>
      </c>
      <c r="EX273" s="83">
        <f t="shared" si="901"/>
        <v>186.40998241204588</v>
      </c>
      <c r="EY273" s="83">
        <f t="shared" si="901"/>
        <v>171.39513106772006</v>
      </c>
      <c r="EZ273" s="83">
        <f t="shared" si="901"/>
        <v>157.5773857208859</v>
      </c>
      <c r="FA273" s="83">
        <f t="shared" si="901"/>
        <v>144.86081460734167</v>
      </c>
      <c r="FB273" s="83">
        <f t="shared" si="901"/>
        <v>133.15715397264617</v>
      </c>
      <c r="FC273" s="83">
        <f t="shared" si="901"/>
        <v>122.38519437008195</v>
      </c>
      <c r="FD273" s="83">
        <f t="shared" si="901"/>
        <v>112.47021604433274</v>
      </c>
      <c r="FE273" s="83">
        <f t="shared" si="901"/>
        <v>103.34346947359779</v>
      </c>
      <c r="FF273" s="83">
        <f t="shared" si="901"/>
        <v>94.941697457034081</v>
      </c>
      <c r="FG273" s="83">
        <f t="shared" si="901"/>
        <v>87.20669542344848</v>
      </c>
      <c r="FH273" s="83">
        <f t="shared" si="901"/>
        <v>80.084906903068756</v>
      </c>
      <c r="FI273" s="83">
        <f t="shared" si="901"/>
        <v>73.527051348859274</v>
      </c>
      <c r="FJ273" s="83">
        <f t="shared" si="901"/>
        <v>67.487781718907982</v>
      </c>
      <c r="FK273" s="83">
        <f t="shared" si="901"/>
        <v>61.925369438471108</v>
      </c>
      <c r="FL273" s="83">
        <f t="shared" si="901"/>
        <v>56.801414550752206</v>
      </c>
      <c r="FM273" s="83">
        <f t="shared" si="901"/>
        <v>52.080579040745178</v>
      </c>
      <c r="FN273" s="83">
        <f t="shared" si="901"/>
        <v>47.730341477700826</v>
      </c>
      <c r="FO273" s="83">
        <f t="shared" si="901"/>
        <v>43.720771270108628</v>
      </c>
      <c r="FP273" s="83">
        <f t="shared" si="901"/>
        <v>40.024320963548767</v>
      </c>
    </row>
    <row r="274" spans="1:172">
      <c r="A274" s="80">
        <v>2010</v>
      </c>
      <c r="D274" s="99">
        <f>Data!CF74</f>
        <v>370.15488411215921</v>
      </c>
      <c r="BN274" s="83">
        <f>+$D274*H211</f>
        <v>370.15488411215921</v>
      </c>
      <c r="BO274" s="83">
        <f t="shared" ref="BO274:CJ274" si="902">+$D274*I211</f>
        <v>357.04938391471103</v>
      </c>
      <c r="BP274" s="83">
        <f t="shared" si="902"/>
        <v>343.71181145372987</v>
      </c>
      <c r="BQ274" s="83">
        <f t="shared" si="902"/>
        <v>330.14004732917999</v>
      </c>
      <c r="BR274" s="83">
        <f t="shared" si="902"/>
        <v>316.33286389598612</v>
      </c>
      <c r="BS274" s="83">
        <f t="shared" si="902"/>
        <v>302.29040935989991</v>
      </c>
      <c r="BT274" s="83">
        <f t="shared" si="902"/>
        <v>288.01489652734574</v>
      </c>
      <c r="BU274" s="83">
        <f t="shared" si="902"/>
        <v>273.51154584429048</v>
      </c>
      <c r="BV274" s="83">
        <f t="shared" si="902"/>
        <v>258.78982352706538</v>
      </c>
      <c r="BW274" s="83">
        <f t="shared" si="902"/>
        <v>243.86499315120051</v>
      </c>
      <c r="BX274" s="83">
        <f t="shared" si="902"/>
        <v>228.75995968265494</v>
      </c>
      <c r="BY274" s="83">
        <f t="shared" si="902"/>
        <v>213.50732760275409</v>
      </c>
      <c r="BZ274" s="83">
        <f t="shared" si="902"/>
        <v>198.15152245076348</v>
      </c>
      <c r="CA274" s="83">
        <f t="shared" si="902"/>
        <v>182.75074600449477</v>
      </c>
      <c r="CB274" s="83">
        <f t="shared" si="902"/>
        <v>167.37846326471814</v>
      </c>
      <c r="CC274" s="83">
        <f t="shared" si="902"/>
        <v>152.12407263964286</v>
      </c>
      <c r="CD274" s="83">
        <f t="shared" si="902"/>
        <v>137.09240883878417</v>
      </c>
      <c r="CE274" s="83">
        <f t="shared" si="902"/>
        <v>122.40178724645305</v>
      </c>
      <c r="CF274" s="83">
        <f t="shared" si="902"/>
        <v>108.1804264270903</v>
      </c>
      <c r="CG274" s="83">
        <f t="shared" si="902"/>
        <v>94.561275841149325</v>
      </c>
      <c r="CH274" s="83">
        <f t="shared" si="902"/>
        <v>81.675506861848461</v>
      </c>
      <c r="CI274" s="83">
        <f t="shared" si="902"/>
        <v>69.645160451546587</v>
      </c>
      <c r="CJ274" s="83">
        <f t="shared" si="902"/>
        <v>58.575639563646803</v>
      </c>
      <c r="ET274" s="83">
        <f>+$D274*CN211</f>
        <v>370.15488411215921</v>
      </c>
      <c r="EU274" s="83">
        <f t="shared" ref="EU274:FP274" si="903">+$D274*CO211</f>
        <v>340.43294539380526</v>
      </c>
      <c r="EV274" s="83">
        <f t="shared" si="903"/>
        <v>313.08437985334422</v>
      </c>
      <c r="EW274" s="83">
        <f t="shared" si="903"/>
        <v>287.91914235976162</v>
      </c>
      <c r="EX274" s="83">
        <f t="shared" si="903"/>
        <v>264.76238438145333</v>
      </c>
      <c r="EY274" s="83">
        <f t="shared" si="903"/>
        <v>243.45323797782851</v>
      </c>
      <c r="EZ274" s="83">
        <f t="shared" si="903"/>
        <v>223.84369706036927</v>
      </c>
      <c r="FA274" s="83">
        <f t="shared" si="903"/>
        <v>205.79758814113757</v>
      </c>
      <c r="FB274" s="83">
        <f t="shared" si="903"/>
        <v>189.18962340926811</v>
      </c>
      <c r="FC274" s="83">
        <f t="shared" si="903"/>
        <v>173.90452954872521</v>
      </c>
      <c r="FD274" s="83">
        <f t="shared" si="903"/>
        <v>159.83624623751368</v>
      </c>
      <c r="FE274" s="83">
        <f t="shared" si="903"/>
        <v>146.8871887533065</v>
      </c>
      <c r="FF274" s="83">
        <f t="shared" si="903"/>
        <v>134.96756955642766</v>
      </c>
      <c r="FG274" s="83">
        <f t="shared" si="903"/>
        <v>123.99477413143454</v>
      </c>
      <c r="FH274" s="83">
        <f t="shared" si="903"/>
        <v>113.89278674602178</v>
      </c>
      <c r="FI274" s="83">
        <f t="shared" si="903"/>
        <v>104.59166213324605</v>
      </c>
      <c r="FJ274" s="83">
        <f t="shared" si="903"/>
        <v>96.027039422568635</v>
      </c>
      <c r="FK274" s="83">
        <f t="shared" si="903"/>
        <v>88.139694939144675</v>
      </c>
      <c r="FL274" s="83">
        <f t="shared" si="903"/>
        <v>80.875130761209945</v>
      </c>
      <c r="FM274" s="83">
        <f t="shared" si="903"/>
        <v>74.183196174197846</v>
      </c>
      <c r="FN274" s="83">
        <f t="shared" si="903"/>
        <v>68.017739389102104</v>
      </c>
      <c r="FO274" s="83">
        <f t="shared" si="903"/>
        <v>62.336287103167621</v>
      </c>
      <c r="FP274" s="83">
        <f t="shared" si="903"/>
        <v>57.099749674715632</v>
      </c>
    </row>
    <row r="275" spans="1:172">
      <c r="A275" s="80">
        <v>2011</v>
      </c>
      <c r="D275" s="99">
        <f>Data!CF75</f>
        <v>470.61995400418749</v>
      </c>
      <c r="BO275" s="83">
        <f>+$D275*H211</f>
        <v>470.61995400418749</v>
      </c>
      <c r="BP275" s="83">
        <f t="shared" ref="BP275:CJ275" si="904">+$D275*I211</f>
        <v>453.95744280993813</v>
      </c>
      <c r="BQ275" s="83">
        <f t="shared" si="904"/>
        <v>436.99987178350113</v>
      </c>
      <c r="BR275" s="83">
        <f t="shared" si="904"/>
        <v>419.74454629084607</v>
      </c>
      <c r="BS275" s="83">
        <f t="shared" si="904"/>
        <v>402.18990548732722</v>
      </c>
      <c r="BT275" s="83">
        <f t="shared" si="904"/>
        <v>384.33613780375316</v>
      </c>
      <c r="BU275" s="83">
        <f t="shared" si="904"/>
        <v>366.18605663230727</v>
      </c>
      <c r="BV275" s="83">
        <f t="shared" si="904"/>
        <v>347.74629931899329</v>
      </c>
      <c r="BW275" s="83">
        <f t="shared" si="904"/>
        <v>329.02890134000148</v>
      </c>
      <c r="BX275" s="83">
        <f t="shared" si="904"/>
        <v>310.05326901285503</v>
      </c>
      <c r="BY275" s="83">
        <f t="shared" si="904"/>
        <v>290.84852402279665</v>
      </c>
      <c r="BZ275" s="83">
        <f t="shared" si="904"/>
        <v>271.45612015082537</v>
      </c>
      <c r="CA275" s="83">
        <f t="shared" si="904"/>
        <v>251.93254063177912</v>
      </c>
      <c r="CB275" s="83">
        <f t="shared" si="904"/>
        <v>232.35178399754923</v>
      </c>
      <c r="CC275" s="83">
        <f t="shared" si="904"/>
        <v>212.80725464928608</v>
      </c>
      <c r="CD275" s="83">
        <f t="shared" si="904"/>
        <v>193.41261493906262</v>
      </c>
      <c r="CE275" s="83">
        <f t="shared" si="904"/>
        <v>174.30115314237594</v>
      </c>
      <c r="CF275" s="83">
        <f t="shared" si="904"/>
        <v>155.62329704800408</v>
      </c>
      <c r="CG275" s="83">
        <f t="shared" si="904"/>
        <v>137.5420654826319</v>
      </c>
      <c r="CH275" s="83">
        <f t="shared" si="904"/>
        <v>120.22649219847786</v>
      </c>
      <c r="CI275" s="83">
        <f t="shared" si="904"/>
        <v>103.84335026346656</v>
      </c>
      <c r="CJ275" s="83">
        <f t="shared" si="904"/>
        <v>88.54780421697653</v>
      </c>
      <c r="EU275" s="83">
        <f>+$D275*CN211</f>
        <v>470.61995400418749</v>
      </c>
      <c r="EV275" s="83">
        <f t="shared" ref="EV275:FP275" si="905">+$D275*CO211</f>
        <v>432.83107688023023</v>
      </c>
      <c r="EW275" s="83">
        <f t="shared" si="905"/>
        <v>398.05973869404448</v>
      </c>
      <c r="EX275" s="83">
        <f t="shared" si="905"/>
        <v>366.0643134813227</v>
      </c>
      <c r="EY275" s="83">
        <f t="shared" si="905"/>
        <v>336.62249644093112</v>
      </c>
      <c r="EZ275" s="83">
        <f t="shared" si="905"/>
        <v>309.52975788529528</v>
      </c>
      <c r="FA275" s="83">
        <f t="shared" si="905"/>
        <v>284.59792086049578</v>
      </c>
      <c r="FB275" s="83">
        <f t="shared" si="905"/>
        <v>261.65385254192131</v>
      </c>
      <c r="FC275" s="83">
        <f t="shared" si="905"/>
        <v>240.53826030284318</v>
      </c>
      <c r="FD275" s="83">
        <f t="shared" si="905"/>
        <v>221.10458408146252</v>
      </c>
      <c r="FE275" s="83">
        <f t="shared" si="905"/>
        <v>203.21797734190619</v>
      </c>
      <c r="FF275" s="83">
        <f t="shared" si="905"/>
        <v>186.75436954099271</v>
      </c>
      <c r="FG275" s="83">
        <f t="shared" si="905"/>
        <v>171.59960357960992</v>
      </c>
      <c r="FH275" s="83">
        <f t="shared" si="905"/>
        <v>157.64864223921356</v>
      </c>
      <c r="FI275" s="83">
        <f t="shared" si="905"/>
        <v>144.80483808388789</v>
      </c>
      <c r="FJ275" s="83">
        <f t="shared" si="905"/>
        <v>132.97926174994066</v>
      </c>
      <c r="FK275" s="83">
        <f t="shared" si="905"/>
        <v>122.0900839512198</v>
      </c>
      <c r="FL275" s="83">
        <f t="shared" si="905"/>
        <v>112.06200690204753</v>
      </c>
      <c r="FM275" s="83">
        <f t="shared" si="905"/>
        <v>102.8257412034861</v>
      </c>
      <c r="FN275" s="83">
        <f t="shared" si="905"/>
        <v>94.317524554953664</v>
      </c>
      <c r="FO275" s="83">
        <f t="shared" si="905"/>
        <v>86.478678944213698</v>
      </c>
      <c r="FP275" s="83">
        <f t="shared" si="905"/>
        <v>79.255203236479176</v>
      </c>
    </row>
    <row r="276" spans="1:172">
      <c r="A276" s="80">
        <v>2012</v>
      </c>
      <c r="D276" s="99">
        <f>Data!CF76</f>
        <v>497.00159687838459</v>
      </c>
      <c r="BP276" s="83">
        <f>+$D276*H211</f>
        <v>497.00159687838459</v>
      </c>
      <c r="BQ276" s="83">
        <f t="shared" ref="BQ276:CJ276" si="906">+$D276*I211</f>
        <v>479.40503174958809</v>
      </c>
      <c r="BR276" s="83">
        <f t="shared" si="906"/>
        <v>461.4968665568245</v>
      </c>
      <c r="BS276" s="83">
        <f t="shared" si="906"/>
        <v>443.27425561239016</v>
      </c>
      <c r="BT276" s="83">
        <f t="shared" si="906"/>
        <v>424.73555057503921</v>
      </c>
      <c r="BU276" s="83">
        <f t="shared" si="906"/>
        <v>405.88095043848602</v>
      </c>
      <c r="BV276" s="83">
        <f t="shared" si="906"/>
        <v>386.71342630583808</v>
      </c>
      <c r="BW276" s="83">
        <f t="shared" si="906"/>
        <v>367.23998759421613</v>
      </c>
      <c r="BX276" s="83">
        <f t="shared" si="906"/>
        <v>347.47334445505925</v>
      </c>
      <c r="BY276" s="83">
        <f t="shared" si="906"/>
        <v>327.43399106996043</v>
      </c>
      <c r="BZ276" s="83">
        <f t="shared" si="906"/>
        <v>307.15268160466684</v>
      </c>
      <c r="CA276" s="83">
        <f t="shared" si="906"/>
        <v>286.67319362359717</v>
      </c>
      <c r="CB276" s="83">
        <f t="shared" si="906"/>
        <v>266.05517665430017</v>
      </c>
      <c r="CC276" s="83">
        <f t="shared" si="906"/>
        <v>245.3767773801107</v>
      </c>
      <c r="CD276" s="83">
        <f t="shared" si="906"/>
        <v>224.73663619256382</v>
      </c>
      <c r="CE276" s="83">
        <f t="shared" si="906"/>
        <v>204.25478703838155</v>
      </c>
      <c r="CF276" s="83">
        <f t="shared" si="906"/>
        <v>184.0719899622741</v>
      </c>
      <c r="CG276" s="83">
        <f t="shared" si="906"/>
        <v>164.34710531557491</v>
      </c>
      <c r="CH276" s="83">
        <f t="shared" si="906"/>
        <v>145.25229030601443</v>
      </c>
      <c r="CI276" s="83">
        <f t="shared" si="906"/>
        <v>126.9660542468169</v>
      </c>
      <c r="CJ276" s="83">
        <f t="shared" si="906"/>
        <v>109.66451903925238</v>
      </c>
      <c r="EV276" s="83">
        <f>+$D276*CN211</f>
        <v>497.00159687838459</v>
      </c>
      <c r="EW276" s="83">
        <f t="shared" ref="EW276:FP276" si="907">+$D276*CO211</f>
        <v>457.0943806308544</v>
      </c>
      <c r="EX276" s="83">
        <f t="shared" si="907"/>
        <v>420.37385814323608</v>
      </c>
      <c r="EY276" s="83">
        <f t="shared" si="907"/>
        <v>386.58485857314099</v>
      </c>
      <c r="EZ276" s="83">
        <f t="shared" si="907"/>
        <v>355.4926153319085</v>
      </c>
      <c r="FA276" s="83">
        <f t="shared" si="907"/>
        <v>326.88113336775916</v>
      </c>
      <c r="FB276" s="83">
        <f t="shared" si="907"/>
        <v>300.55168705123788</v>
      </c>
      <c r="FC276" s="83">
        <f t="shared" si="907"/>
        <v>276.32143821415434</v>
      </c>
      <c r="FD276" s="83">
        <f t="shared" si="907"/>
        <v>254.02216472911792</v>
      </c>
      <c r="FE276" s="83">
        <f t="shared" si="907"/>
        <v>233.49909078576843</v>
      </c>
      <c r="FF276" s="83">
        <f t="shared" si="907"/>
        <v>214.60981072728606</v>
      </c>
      <c r="FG276" s="83">
        <f t="shared" si="907"/>
        <v>197.22329896165741</v>
      </c>
      <c r="FH276" s="83">
        <f t="shared" si="907"/>
        <v>181.21899906098125</v>
      </c>
      <c r="FI276" s="83">
        <f t="shared" si="907"/>
        <v>166.48598571300937</v>
      </c>
      <c r="FJ276" s="83">
        <f t="shared" si="907"/>
        <v>152.92219369595162</v>
      </c>
      <c r="FK276" s="83">
        <f t="shared" si="907"/>
        <v>140.43370851385774</v>
      </c>
      <c r="FL276" s="83">
        <f t="shared" si="907"/>
        <v>128.93411375887467</v>
      </c>
      <c r="FM276" s="83">
        <f t="shared" si="907"/>
        <v>118.34389066133522</v>
      </c>
      <c r="FN276" s="83">
        <f t="shared" si="907"/>
        <v>108.58986565172582</v>
      </c>
      <c r="FO276" s="83">
        <f t="shared" si="907"/>
        <v>99.604702092617032</v>
      </c>
      <c r="FP276" s="83">
        <f t="shared" si="907"/>
        <v>91.326432645958135</v>
      </c>
    </row>
    <row r="277" spans="1:172">
      <c r="A277" s="80">
        <v>2013</v>
      </c>
      <c r="D277" s="99">
        <f>Data!CF77</f>
        <v>380.93548999893608</v>
      </c>
      <c r="BQ277" s="83">
        <f>+$D277*H211</f>
        <v>380.93548999893608</v>
      </c>
      <c r="BR277" s="83">
        <f t="shared" ref="BR277:CJ277" si="908">+$D277*I211</f>
        <v>367.44829760008241</v>
      </c>
      <c r="BS277" s="83">
        <f t="shared" si="908"/>
        <v>353.72227393026992</v>
      </c>
      <c r="BT277" s="83">
        <f t="shared" si="908"/>
        <v>339.75523786282514</v>
      </c>
      <c r="BU277" s="83">
        <f t="shared" si="908"/>
        <v>325.54592599802425</v>
      </c>
      <c r="BV277" s="83">
        <f t="shared" si="908"/>
        <v>311.09449085804937</v>
      </c>
      <c r="BW277" s="83">
        <f t="shared" si="908"/>
        <v>296.40320969638475</v>
      </c>
      <c r="BX277" s="83">
        <f t="shared" si="908"/>
        <v>281.47745500229837</v>
      </c>
      <c r="BY277" s="83">
        <f t="shared" si="908"/>
        <v>266.32696869170536</v>
      </c>
      <c r="BZ277" s="83">
        <f t="shared" si="908"/>
        <v>250.96745888537689</v>
      </c>
      <c r="CA277" s="83">
        <f t="shared" si="908"/>
        <v>235.42249764680727</v>
      </c>
      <c r="CB277" s="83">
        <f t="shared" si="908"/>
        <v>219.72563904917772</v>
      </c>
      <c r="CC277" s="83">
        <f t="shared" si="908"/>
        <v>203.92260250696833</v>
      </c>
      <c r="CD277" s="83">
        <f t="shared" si="908"/>
        <v>188.07328490038017</v>
      </c>
      <c r="CE277" s="83">
        <f t="shared" si="908"/>
        <v>172.25329086754542</v>
      </c>
      <c r="CF277" s="83">
        <f t="shared" si="908"/>
        <v>156.55462250785013</v>
      </c>
      <c r="CG277" s="83">
        <f t="shared" si="908"/>
        <v>141.08516779779333</v>
      </c>
      <c r="CH277" s="83">
        <f t="shared" si="908"/>
        <v>125.96668800767409</v>
      </c>
      <c r="CI277" s="83">
        <f t="shared" si="908"/>
        <v>111.33113601389273</v>
      </c>
      <c r="CJ277" s="83">
        <f t="shared" si="908"/>
        <v>97.315333374226029</v>
      </c>
      <c r="EW277" s="83">
        <f>+$D277*CN211</f>
        <v>380.93548999893608</v>
      </c>
      <c r="EX277" s="83">
        <f t="shared" ref="EX277:FP277" si="909">+$D277*CO211</f>
        <v>350.34791227035521</v>
      </c>
      <c r="EY277" s="83">
        <f t="shared" si="909"/>
        <v>322.20283121891401</v>
      </c>
      <c r="EZ277" s="83">
        <f t="shared" si="909"/>
        <v>296.30466672879544</v>
      </c>
      <c r="FA277" s="83">
        <f t="shared" si="909"/>
        <v>272.47347787818239</v>
      </c>
      <c r="FB277" s="83">
        <f t="shared" si="909"/>
        <v>250.54371151512598</v>
      </c>
      <c r="FC277" s="83">
        <f t="shared" si="909"/>
        <v>230.36305093580188</v>
      </c>
      <c r="FD277" s="83">
        <f t="shared" si="909"/>
        <v>211.79135665649929</v>
      </c>
      <c r="FE277" s="83">
        <f t="shared" si="909"/>
        <v>194.69969191136317</v>
      </c>
      <c r="FF277" s="83">
        <f t="shared" si="909"/>
        <v>178.96942609733344</v>
      </c>
      <c r="FG277" s="83">
        <f t="shared" si="909"/>
        <v>164.49140992998124</v>
      </c>
      <c r="FH277" s="83">
        <f t="shared" si="909"/>
        <v>151.16521657283457</v>
      </c>
      <c r="FI277" s="83">
        <f t="shared" si="909"/>
        <v>138.89844346174971</v>
      </c>
      <c r="FJ277" s="83">
        <f t="shared" si="909"/>
        <v>127.6060699681413</v>
      </c>
      <c r="FK277" s="83">
        <f t="shared" si="909"/>
        <v>117.20986643335489</v>
      </c>
      <c r="FL277" s="83">
        <f t="shared" si="909"/>
        <v>107.63785046385792</v>
      </c>
      <c r="FM277" s="83">
        <f t="shared" si="909"/>
        <v>98.823786705727585</v>
      </c>
      <c r="FN277" s="83">
        <f t="shared" si="909"/>
        <v>90.70672661940678</v>
      </c>
      <c r="FO277" s="83">
        <f t="shared" si="909"/>
        <v>83.230585053997189</v>
      </c>
      <c r="FP277" s="83">
        <f t="shared" si="909"/>
        <v>76.343750676386051</v>
      </c>
    </row>
    <row r="278" spans="1:172">
      <c r="A278" s="80">
        <v>2014</v>
      </c>
      <c r="D278" s="99" t="e">
        <f>Data!CF78</f>
        <v>#DIV/0!</v>
      </c>
      <c r="BR278" s="83" t="e">
        <f>+$D278*H211</f>
        <v>#DIV/0!</v>
      </c>
      <c r="BS278" s="83" t="e">
        <f t="shared" ref="BS278:CJ278" si="910">+$D278*I211</f>
        <v>#DIV/0!</v>
      </c>
      <c r="BT278" s="83" t="e">
        <f t="shared" si="910"/>
        <v>#DIV/0!</v>
      </c>
      <c r="BU278" s="83" t="e">
        <f t="shared" si="910"/>
        <v>#DIV/0!</v>
      </c>
      <c r="BV278" s="83" t="e">
        <f t="shared" si="910"/>
        <v>#DIV/0!</v>
      </c>
      <c r="BW278" s="83" t="e">
        <f t="shared" si="910"/>
        <v>#DIV/0!</v>
      </c>
      <c r="BX278" s="83" t="e">
        <f t="shared" si="910"/>
        <v>#DIV/0!</v>
      </c>
      <c r="BY278" s="83" t="e">
        <f t="shared" si="910"/>
        <v>#DIV/0!</v>
      </c>
      <c r="BZ278" s="83" t="e">
        <f t="shared" si="910"/>
        <v>#DIV/0!</v>
      </c>
      <c r="CA278" s="83" t="e">
        <f t="shared" si="910"/>
        <v>#DIV/0!</v>
      </c>
      <c r="CB278" s="83" t="e">
        <f t="shared" si="910"/>
        <v>#DIV/0!</v>
      </c>
      <c r="CC278" s="83" t="e">
        <f t="shared" si="910"/>
        <v>#DIV/0!</v>
      </c>
      <c r="CD278" s="83" t="e">
        <f t="shared" si="910"/>
        <v>#DIV/0!</v>
      </c>
      <c r="CE278" s="83" t="e">
        <f t="shared" si="910"/>
        <v>#DIV/0!</v>
      </c>
      <c r="CF278" s="83" t="e">
        <f t="shared" si="910"/>
        <v>#DIV/0!</v>
      </c>
      <c r="CG278" s="83" t="e">
        <f t="shared" si="910"/>
        <v>#DIV/0!</v>
      </c>
      <c r="CH278" s="83" t="e">
        <f t="shared" si="910"/>
        <v>#DIV/0!</v>
      </c>
      <c r="CI278" s="83" t="e">
        <f t="shared" si="910"/>
        <v>#DIV/0!</v>
      </c>
      <c r="CJ278" s="83" t="e">
        <f t="shared" si="910"/>
        <v>#DIV/0!</v>
      </c>
      <c r="EX278" s="83" t="e">
        <f>+$D278*CN211</f>
        <v>#DIV/0!</v>
      </c>
      <c r="EY278" s="83" t="e">
        <f t="shared" ref="EY278:FP278" si="911">+$D278*CO211</f>
        <v>#DIV/0!</v>
      </c>
      <c r="EZ278" s="83" t="e">
        <f t="shared" si="911"/>
        <v>#DIV/0!</v>
      </c>
      <c r="FA278" s="83" t="e">
        <f t="shared" si="911"/>
        <v>#DIV/0!</v>
      </c>
      <c r="FB278" s="83" t="e">
        <f t="shared" si="911"/>
        <v>#DIV/0!</v>
      </c>
      <c r="FC278" s="83" t="e">
        <f t="shared" si="911"/>
        <v>#DIV/0!</v>
      </c>
      <c r="FD278" s="83" t="e">
        <f t="shared" si="911"/>
        <v>#DIV/0!</v>
      </c>
      <c r="FE278" s="83" t="e">
        <f t="shared" si="911"/>
        <v>#DIV/0!</v>
      </c>
      <c r="FF278" s="83" t="e">
        <f t="shared" si="911"/>
        <v>#DIV/0!</v>
      </c>
      <c r="FG278" s="83" t="e">
        <f t="shared" si="911"/>
        <v>#DIV/0!</v>
      </c>
      <c r="FH278" s="83" t="e">
        <f t="shared" si="911"/>
        <v>#DIV/0!</v>
      </c>
      <c r="FI278" s="83" t="e">
        <f t="shared" si="911"/>
        <v>#DIV/0!</v>
      </c>
      <c r="FJ278" s="83" t="e">
        <f t="shared" si="911"/>
        <v>#DIV/0!</v>
      </c>
      <c r="FK278" s="83" t="e">
        <f t="shared" si="911"/>
        <v>#DIV/0!</v>
      </c>
      <c r="FL278" s="83" t="e">
        <f t="shared" si="911"/>
        <v>#DIV/0!</v>
      </c>
      <c r="FM278" s="83" t="e">
        <f t="shared" si="911"/>
        <v>#DIV/0!</v>
      </c>
      <c r="FN278" s="83" t="e">
        <f t="shared" si="911"/>
        <v>#DIV/0!</v>
      </c>
      <c r="FO278" s="83" t="e">
        <f t="shared" si="911"/>
        <v>#DIV/0!</v>
      </c>
      <c r="FP278" s="83" t="e">
        <f t="shared" si="911"/>
        <v>#DIV/0!</v>
      </c>
    </row>
    <row r="279" spans="1:172">
      <c r="A279" s="80">
        <v>2015</v>
      </c>
      <c r="D279" s="99" t="e">
        <f>Data!CF79</f>
        <v>#DIV/0!</v>
      </c>
      <c r="BS279" s="83" t="e">
        <f>+$D279*H211</f>
        <v>#DIV/0!</v>
      </c>
      <c r="BT279" s="83" t="e">
        <f t="shared" ref="BT279:CJ279" si="912">+$D279*I211</f>
        <v>#DIV/0!</v>
      </c>
      <c r="BU279" s="83" t="e">
        <f t="shared" si="912"/>
        <v>#DIV/0!</v>
      </c>
      <c r="BV279" s="83" t="e">
        <f t="shared" si="912"/>
        <v>#DIV/0!</v>
      </c>
      <c r="BW279" s="83" t="e">
        <f t="shared" si="912"/>
        <v>#DIV/0!</v>
      </c>
      <c r="BX279" s="83" t="e">
        <f t="shared" si="912"/>
        <v>#DIV/0!</v>
      </c>
      <c r="BY279" s="83" t="e">
        <f t="shared" si="912"/>
        <v>#DIV/0!</v>
      </c>
      <c r="BZ279" s="83" t="e">
        <f t="shared" si="912"/>
        <v>#DIV/0!</v>
      </c>
      <c r="CA279" s="83" t="e">
        <f t="shared" si="912"/>
        <v>#DIV/0!</v>
      </c>
      <c r="CB279" s="83" t="e">
        <f t="shared" si="912"/>
        <v>#DIV/0!</v>
      </c>
      <c r="CC279" s="83" t="e">
        <f t="shared" si="912"/>
        <v>#DIV/0!</v>
      </c>
      <c r="CD279" s="83" t="e">
        <f t="shared" si="912"/>
        <v>#DIV/0!</v>
      </c>
      <c r="CE279" s="83" t="e">
        <f t="shared" si="912"/>
        <v>#DIV/0!</v>
      </c>
      <c r="CF279" s="83" t="e">
        <f t="shared" si="912"/>
        <v>#DIV/0!</v>
      </c>
      <c r="CG279" s="83" t="e">
        <f t="shared" si="912"/>
        <v>#DIV/0!</v>
      </c>
      <c r="CH279" s="83" t="e">
        <f t="shared" si="912"/>
        <v>#DIV/0!</v>
      </c>
      <c r="CI279" s="83" t="e">
        <f t="shared" si="912"/>
        <v>#DIV/0!</v>
      </c>
      <c r="CJ279" s="83" t="e">
        <f t="shared" si="912"/>
        <v>#DIV/0!</v>
      </c>
      <c r="EY279" s="83" t="e">
        <f>+$D279*CN211</f>
        <v>#DIV/0!</v>
      </c>
      <c r="EZ279" s="83" t="e">
        <f t="shared" ref="EZ279:FP279" si="913">+$D279*CO211</f>
        <v>#DIV/0!</v>
      </c>
      <c r="FA279" s="83" t="e">
        <f t="shared" si="913"/>
        <v>#DIV/0!</v>
      </c>
      <c r="FB279" s="83" t="e">
        <f t="shared" si="913"/>
        <v>#DIV/0!</v>
      </c>
      <c r="FC279" s="83" t="e">
        <f t="shared" si="913"/>
        <v>#DIV/0!</v>
      </c>
      <c r="FD279" s="83" t="e">
        <f t="shared" si="913"/>
        <v>#DIV/0!</v>
      </c>
      <c r="FE279" s="83" t="e">
        <f t="shared" si="913"/>
        <v>#DIV/0!</v>
      </c>
      <c r="FF279" s="83" t="e">
        <f t="shared" si="913"/>
        <v>#DIV/0!</v>
      </c>
      <c r="FG279" s="83" t="e">
        <f t="shared" si="913"/>
        <v>#DIV/0!</v>
      </c>
      <c r="FH279" s="83" t="e">
        <f t="shared" si="913"/>
        <v>#DIV/0!</v>
      </c>
      <c r="FI279" s="83" t="e">
        <f t="shared" si="913"/>
        <v>#DIV/0!</v>
      </c>
      <c r="FJ279" s="83" t="e">
        <f t="shared" si="913"/>
        <v>#DIV/0!</v>
      </c>
      <c r="FK279" s="83" t="e">
        <f t="shared" si="913"/>
        <v>#DIV/0!</v>
      </c>
      <c r="FL279" s="83" t="e">
        <f t="shared" si="913"/>
        <v>#DIV/0!</v>
      </c>
      <c r="FM279" s="83" t="e">
        <f t="shared" si="913"/>
        <v>#DIV/0!</v>
      </c>
      <c r="FN279" s="83" t="e">
        <f t="shared" si="913"/>
        <v>#DIV/0!</v>
      </c>
      <c r="FO279" s="83" t="e">
        <f t="shared" si="913"/>
        <v>#DIV/0!</v>
      </c>
      <c r="FP279" s="83" t="e">
        <f t="shared" si="913"/>
        <v>#DIV/0!</v>
      </c>
    </row>
    <row r="280" spans="1:172">
      <c r="A280" s="80">
        <v>2016</v>
      </c>
      <c r="D280" s="99" t="e">
        <f>Data!CF80</f>
        <v>#DIV/0!</v>
      </c>
      <c r="BT280" s="83" t="e">
        <f>+$D280*H211</f>
        <v>#DIV/0!</v>
      </c>
      <c r="BU280" s="83" t="e">
        <f t="shared" ref="BU280:CJ280" si="914">+$D280*I211</f>
        <v>#DIV/0!</v>
      </c>
      <c r="BV280" s="83" t="e">
        <f t="shared" si="914"/>
        <v>#DIV/0!</v>
      </c>
      <c r="BW280" s="83" t="e">
        <f t="shared" si="914"/>
        <v>#DIV/0!</v>
      </c>
      <c r="BX280" s="83" t="e">
        <f t="shared" si="914"/>
        <v>#DIV/0!</v>
      </c>
      <c r="BY280" s="83" t="e">
        <f t="shared" si="914"/>
        <v>#DIV/0!</v>
      </c>
      <c r="BZ280" s="83" t="e">
        <f t="shared" si="914"/>
        <v>#DIV/0!</v>
      </c>
      <c r="CA280" s="83" t="e">
        <f t="shared" si="914"/>
        <v>#DIV/0!</v>
      </c>
      <c r="CB280" s="83" t="e">
        <f t="shared" si="914"/>
        <v>#DIV/0!</v>
      </c>
      <c r="CC280" s="83" t="e">
        <f t="shared" si="914"/>
        <v>#DIV/0!</v>
      </c>
      <c r="CD280" s="83" t="e">
        <f t="shared" si="914"/>
        <v>#DIV/0!</v>
      </c>
      <c r="CE280" s="83" t="e">
        <f t="shared" si="914"/>
        <v>#DIV/0!</v>
      </c>
      <c r="CF280" s="83" t="e">
        <f t="shared" si="914"/>
        <v>#DIV/0!</v>
      </c>
      <c r="CG280" s="83" t="e">
        <f t="shared" si="914"/>
        <v>#DIV/0!</v>
      </c>
      <c r="CH280" s="83" t="e">
        <f t="shared" si="914"/>
        <v>#DIV/0!</v>
      </c>
      <c r="CI280" s="83" t="e">
        <f t="shared" si="914"/>
        <v>#DIV/0!</v>
      </c>
      <c r="CJ280" s="83" t="e">
        <f t="shared" si="914"/>
        <v>#DIV/0!</v>
      </c>
      <c r="EZ280" s="83" t="e">
        <f>+$D280*CN211</f>
        <v>#DIV/0!</v>
      </c>
      <c r="FA280" s="83" t="e">
        <f t="shared" ref="FA280:FP280" si="915">+$D280*CO211</f>
        <v>#DIV/0!</v>
      </c>
      <c r="FB280" s="83" t="e">
        <f t="shared" si="915"/>
        <v>#DIV/0!</v>
      </c>
      <c r="FC280" s="83" t="e">
        <f t="shared" si="915"/>
        <v>#DIV/0!</v>
      </c>
      <c r="FD280" s="83" t="e">
        <f t="shared" si="915"/>
        <v>#DIV/0!</v>
      </c>
      <c r="FE280" s="83" t="e">
        <f t="shared" si="915"/>
        <v>#DIV/0!</v>
      </c>
      <c r="FF280" s="83" t="e">
        <f t="shared" si="915"/>
        <v>#DIV/0!</v>
      </c>
      <c r="FG280" s="83" t="e">
        <f t="shared" si="915"/>
        <v>#DIV/0!</v>
      </c>
      <c r="FH280" s="83" t="e">
        <f t="shared" si="915"/>
        <v>#DIV/0!</v>
      </c>
      <c r="FI280" s="83" t="e">
        <f t="shared" si="915"/>
        <v>#DIV/0!</v>
      </c>
      <c r="FJ280" s="83" t="e">
        <f t="shared" si="915"/>
        <v>#DIV/0!</v>
      </c>
      <c r="FK280" s="83" t="e">
        <f t="shared" si="915"/>
        <v>#DIV/0!</v>
      </c>
      <c r="FL280" s="83" t="e">
        <f t="shared" si="915"/>
        <v>#DIV/0!</v>
      </c>
      <c r="FM280" s="83" t="e">
        <f t="shared" si="915"/>
        <v>#DIV/0!</v>
      </c>
      <c r="FN280" s="83" t="e">
        <f t="shared" si="915"/>
        <v>#DIV/0!</v>
      </c>
      <c r="FO280" s="83" t="e">
        <f t="shared" si="915"/>
        <v>#DIV/0!</v>
      </c>
      <c r="FP280" s="83" t="e">
        <f t="shared" si="915"/>
        <v>#DIV/0!</v>
      </c>
    </row>
    <row r="281" spans="1:172">
      <c r="A281" s="80">
        <v>2017</v>
      </c>
      <c r="D281" s="99" t="e">
        <f>Data!CF81</f>
        <v>#DIV/0!</v>
      </c>
      <c r="BU281" s="83" t="e">
        <f>+$D281*H211</f>
        <v>#DIV/0!</v>
      </c>
      <c r="BV281" s="83" t="e">
        <f t="shared" ref="BV281:CJ281" si="916">+$D281*I211</f>
        <v>#DIV/0!</v>
      </c>
      <c r="BW281" s="83" t="e">
        <f t="shared" si="916"/>
        <v>#DIV/0!</v>
      </c>
      <c r="BX281" s="83" t="e">
        <f t="shared" si="916"/>
        <v>#DIV/0!</v>
      </c>
      <c r="BY281" s="83" t="e">
        <f t="shared" si="916"/>
        <v>#DIV/0!</v>
      </c>
      <c r="BZ281" s="83" t="e">
        <f t="shared" si="916"/>
        <v>#DIV/0!</v>
      </c>
      <c r="CA281" s="83" t="e">
        <f t="shared" si="916"/>
        <v>#DIV/0!</v>
      </c>
      <c r="CB281" s="83" t="e">
        <f t="shared" si="916"/>
        <v>#DIV/0!</v>
      </c>
      <c r="CC281" s="83" t="e">
        <f t="shared" si="916"/>
        <v>#DIV/0!</v>
      </c>
      <c r="CD281" s="83" t="e">
        <f t="shared" si="916"/>
        <v>#DIV/0!</v>
      </c>
      <c r="CE281" s="83" t="e">
        <f t="shared" si="916"/>
        <v>#DIV/0!</v>
      </c>
      <c r="CF281" s="83" t="e">
        <f t="shared" si="916"/>
        <v>#DIV/0!</v>
      </c>
      <c r="CG281" s="83" t="e">
        <f t="shared" si="916"/>
        <v>#DIV/0!</v>
      </c>
      <c r="CH281" s="83" t="e">
        <f t="shared" si="916"/>
        <v>#DIV/0!</v>
      </c>
      <c r="CI281" s="83" t="e">
        <f t="shared" si="916"/>
        <v>#DIV/0!</v>
      </c>
      <c r="CJ281" s="83" t="e">
        <f t="shared" si="916"/>
        <v>#DIV/0!</v>
      </c>
      <c r="FA281" s="83" t="e">
        <f>+$D281*CN211</f>
        <v>#DIV/0!</v>
      </c>
      <c r="FB281" s="83" t="e">
        <f t="shared" ref="FB281:FP281" si="917">+$D281*CO211</f>
        <v>#DIV/0!</v>
      </c>
      <c r="FC281" s="83" t="e">
        <f t="shared" si="917"/>
        <v>#DIV/0!</v>
      </c>
      <c r="FD281" s="83" t="e">
        <f t="shared" si="917"/>
        <v>#DIV/0!</v>
      </c>
      <c r="FE281" s="83" t="e">
        <f t="shared" si="917"/>
        <v>#DIV/0!</v>
      </c>
      <c r="FF281" s="83" t="e">
        <f t="shared" si="917"/>
        <v>#DIV/0!</v>
      </c>
      <c r="FG281" s="83" t="e">
        <f t="shared" si="917"/>
        <v>#DIV/0!</v>
      </c>
      <c r="FH281" s="83" t="e">
        <f t="shared" si="917"/>
        <v>#DIV/0!</v>
      </c>
      <c r="FI281" s="83" t="e">
        <f t="shared" si="917"/>
        <v>#DIV/0!</v>
      </c>
      <c r="FJ281" s="83" t="e">
        <f t="shared" si="917"/>
        <v>#DIV/0!</v>
      </c>
      <c r="FK281" s="83" t="e">
        <f t="shared" si="917"/>
        <v>#DIV/0!</v>
      </c>
      <c r="FL281" s="83" t="e">
        <f t="shared" si="917"/>
        <v>#DIV/0!</v>
      </c>
      <c r="FM281" s="83" t="e">
        <f t="shared" si="917"/>
        <v>#DIV/0!</v>
      </c>
      <c r="FN281" s="83" t="e">
        <f t="shared" si="917"/>
        <v>#DIV/0!</v>
      </c>
      <c r="FO281" s="83" t="e">
        <f t="shared" si="917"/>
        <v>#DIV/0!</v>
      </c>
      <c r="FP281" s="83" t="e">
        <f t="shared" si="917"/>
        <v>#DIV/0!</v>
      </c>
    </row>
    <row r="282" spans="1:172">
      <c r="A282" s="80">
        <v>2018</v>
      </c>
      <c r="D282" s="99" t="e">
        <f>Data!CF82</f>
        <v>#DIV/0!</v>
      </c>
      <c r="BV282" s="83" t="e">
        <f>+$D282*H211</f>
        <v>#DIV/0!</v>
      </c>
      <c r="BW282" s="83" t="e">
        <f t="shared" ref="BW282:CJ282" si="918">+$D282*I211</f>
        <v>#DIV/0!</v>
      </c>
      <c r="BX282" s="83" t="e">
        <f t="shared" si="918"/>
        <v>#DIV/0!</v>
      </c>
      <c r="BY282" s="83" t="e">
        <f t="shared" si="918"/>
        <v>#DIV/0!</v>
      </c>
      <c r="BZ282" s="83" t="e">
        <f t="shared" si="918"/>
        <v>#DIV/0!</v>
      </c>
      <c r="CA282" s="83" t="e">
        <f t="shared" si="918"/>
        <v>#DIV/0!</v>
      </c>
      <c r="CB282" s="83" t="e">
        <f t="shared" si="918"/>
        <v>#DIV/0!</v>
      </c>
      <c r="CC282" s="83" t="e">
        <f t="shared" si="918"/>
        <v>#DIV/0!</v>
      </c>
      <c r="CD282" s="83" t="e">
        <f t="shared" si="918"/>
        <v>#DIV/0!</v>
      </c>
      <c r="CE282" s="83" t="e">
        <f t="shared" si="918"/>
        <v>#DIV/0!</v>
      </c>
      <c r="CF282" s="83" t="e">
        <f t="shared" si="918"/>
        <v>#DIV/0!</v>
      </c>
      <c r="CG282" s="83" t="e">
        <f t="shared" si="918"/>
        <v>#DIV/0!</v>
      </c>
      <c r="CH282" s="83" t="e">
        <f t="shared" si="918"/>
        <v>#DIV/0!</v>
      </c>
      <c r="CI282" s="83" t="e">
        <f t="shared" si="918"/>
        <v>#DIV/0!</v>
      </c>
      <c r="CJ282" s="83" t="e">
        <f t="shared" si="918"/>
        <v>#DIV/0!</v>
      </c>
      <c r="FB282" s="83" t="e">
        <f>+$D282*CN211</f>
        <v>#DIV/0!</v>
      </c>
      <c r="FC282" s="83" t="e">
        <f t="shared" ref="FC282:FP282" si="919">+$D282*CO211</f>
        <v>#DIV/0!</v>
      </c>
      <c r="FD282" s="83" t="e">
        <f t="shared" si="919"/>
        <v>#DIV/0!</v>
      </c>
      <c r="FE282" s="83" t="e">
        <f t="shared" si="919"/>
        <v>#DIV/0!</v>
      </c>
      <c r="FF282" s="83" t="e">
        <f t="shared" si="919"/>
        <v>#DIV/0!</v>
      </c>
      <c r="FG282" s="83" t="e">
        <f t="shared" si="919"/>
        <v>#DIV/0!</v>
      </c>
      <c r="FH282" s="83" t="e">
        <f t="shared" si="919"/>
        <v>#DIV/0!</v>
      </c>
      <c r="FI282" s="83" t="e">
        <f t="shared" si="919"/>
        <v>#DIV/0!</v>
      </c>
      <c r="FJ282" s="83" t="e">
        <f t="shared" si="919"/>
        <v>#DIV/0!</v>
      </c>
      <c r="FK282" s="83" t="e">
        <f t="shared" si="919"/>
        <v>#DIV/0!</v>
      </c>
      <c r="FL282" s="83" t="e">
        <f t="shared" si="919"/>
        <v>#DIV/0!</v>
      </c>
      <c r="FM282" s="83" t="e">
        <f t="shared" si="919"/>
        <v>#DIV/0!</v>
      </c>
      <c r="FN282" s="83" t="e">
        <f t="shared" si="919"/>
        <v>#DIV/0!</v>
      </c>
      <c r="FO282" s="83" t="e">
        <f t="shared" si="919"/>
        <v>#DIV/0!</v>
      </c>
      <c r="FP282" s="83" t="e">
        <f t="shared" si="919"/>
        <v>#DIV/0!</v>
      </c>
    </row>
    <row r="283" spans="1:172">
      <c r="A283" s="80">
        <v>2019</v>
      </c>
      <c r="D283" s="99" t="e">
        <f>Data!CF83</f>
        <v>#DIV/0!</v>
      </c>
      <c r="BW283" s="83" t="e">
        <f>+$D283*H211</f>
        <v>#DIV/0!</v>
      </c>
      <c r="BX283" s="83" t="e">
        <f t="shared" ref="BX283:CJ283" si="920">+$D283*I211</f>
        <v>#DIV/0!</v>
      </c>
      <c r="BY283" s="83" t="e">
        <f t="shared" si="920"/>
        <v>#DIV/0!</v>
      </c>
      <c r="BZ283" s="83" t="e">
        <f t="shared" si="920"/>
        <v>#DIV/0!</v>
      </c>
      <c r="CA283" s="83" t="e">
        <f t="shared" si="920"/>
        <v>#DIV/0!</v>
      </c>
      <c r="CB283" s="83" t="e">
        <f t="shared" si="920"/>
        <v>#DIV/0!</v>
      </c>
      <c r="CC283" s="83" t="e">
        <f t="shared" si="920"/>
        <v>#DIV/0!</v>
      </c>
      <c r="CD283" s="83" t="e">
        <f t="shared" si="920"/>
        <v>#DIV/0!</v>
      </c>
      <c r="CE283" s="83" t="e">
        <f t="shared" si="920"/>
        <v>#DIV/0!</v>
      </c>
      <c r="CF283" s="83" t="e">
        <f t="shared" si="920"/>
        <v>#DIV/0!</v>
      </c>
      <c r="CG283" s="83" t="e">
        <f t="shared" si="920"/>
        <v>#DIV/0!</v>
      </c>
      <c r="CH283" s="83" t="e">
        <f t="shared" si="920"/>
        <v>#DIV/0!</v>
      </c>
      <c r="CI283" s="83" t="e">
        <f t="shared" si="920"/>
        <v>#DIV/0!</v>
      </c>
      <c r="CJ283" s="83" t="e">
        <f t="shared" si="920"/>
        <v>#DIV/0!</v>
      </c>
      <c r="FC283" s="83" t="e">
        <f>+$D283*CN211</f>
        <v>#DIV/0!</v>
      </c>
      <c r="FD283" s="83" t="e">
        <f t="shared" ref="FD283:FP283" si="921">+$D283*CO211</f>
        <v>#DIV/0!</v>
      </c>
      <c r="FE283" s="83" t="e">
        <f t="shared" si="921"/>
        <v>#DIV/0!</v>
      </c>
      <c r="FF283" s="83" t="e">
        <f t="shared" si="921"/>
        <v>#DIV/0!</v>
      </c>
      <c r="FG283" s="83" t="e">
        <f t="shared" si="921"/>
        <v>#DIV/0!</v>
      </c>
      <c r="FH283" s="83" t="e">
        <f t="shared" si="921"/>
        <v>#DIV/0!</v>
      </c>
      <c r="FI283" s="83" t="e">
        <f t="shared" si="921"/>
        <v>#DIV/0!</v>
      </c>
      <c r="FJ283" s="83" t="e">
        <f t="shared" si="921"/>
        <v>#DIV/0!</v>
      </c>
      <c r="FK283" s="83" t="e">
        <f t="shared" si="921"/>
        <v>#DIV/0!</v>
      </c>
      <c r="FL283" s="83" t="e">
        <f t="shared" si="921"/>
        <v>#DIV/0!</v>
      </c>
      <c r="FM283" s="83" t="e">
        <f t="shared" si="921"/>
        <v>#DIV/0!</v>
      </c>
      <c r="FN283" s="83" t="e">
        <f t="shared" si="921"/>
        <v>#DIV/0!</v>
      </c>
      <c r="FO283" s="83" t="e">
        <f t="shared" si="921"/>
        <v>#DIV/0!</v>
      </c>
      <c r="FP283" s="83" t="e">
        <f t="shared" si="921"/>
        <v>#DIV/0!</v>
      </c>
    </row>
    <row r="284" spans="1:172">
      <c r="A284" s="80">
        <v>2020</v>
      </c>
      <c r="D284" s="99" t="e">
        <f>Data!CF84</f>
        <v>#DIV/0!</v>
      </c>
      <c r="BW284" s="83"/>
      <c r="BX284" s="83" t="e">
        <f>+$D284*H211</f>
        <v>#DIV/0!</v>
      </c>
      <c r="BY284" s="83" t="e">
        <f t="shared" ref="BY284:CJ284" si="922">+$D284*I211</f>
        <v>#DIV/0!</v>
      </c>
      <c r="BZ284" s="83" t="e">
        <f t="shared" si="922"/>
        <v>#DIV/0!</v>
      </c>
      <c r="CA284" s="83" t="e">
        <f t="shared" si="922"/>
        <v>#DIV/0!</v>
      </c>
      <c r="CB284" s="83" t="e">
        <f t="shared" si="922"/>
        <v>#DIV/0!</v>
      </c>
      <c r="CC284" s="83" t="e">
        <f t="shared" si="922"/>
        <v>#DIV/0!</v>
      </c>
      <c r="CD284" s="83" t="e">
        <f t="shared" si="922"/>
        <v>#DIV/0!</v>
      </c>
      <c r="CE284" s="83" t="e">
        <f t="shared" si="922"/>
        <v>#DIV/0!</v>
      </c>
      <c r="CF284" s="83" t="e">
        <f t="shared" si="922"/>
        <v>#DIV/0!</v>
      </c>
      <c r="CG284" s="83" t="e">
        <f t="shared" si="922"/>
        <v>#DIV/0!</v>
      </c>
      <c r="CH284" s="83" t="e">
        <f t="shared" si="922"/>
        <v>#DIV/0!</v>
      </c>
      <c r="CI284" s="83" t="e">
        <f t="shared" si="922"/>
        <v>#DIV/0!</v>
      </c>
      <c r="CJ284" s="83" t="e">
        <f t="shared" si="922"/>
        <v>#DIV/0!</v>
      </c>
      <c r="FC284" s="83"/>
      <c r="FD284" s="83" t="e">
        <f>+$D284*CN211</f>
        <v>#DIV/0!</v>
      </c>
      <c r="FE284" s="83" t="e">
        <f t="shared" ref="FE284:FP284" si="923">+$D284*CO211</f>
        <v>#DIV/0!</v>
      </c>
      <c r="FF284" s="83" t="e">
        <f t="shared" si="923"/>
        <v>#DIV/0!</v>
      </c>
      <c r="FG284" s="83" t="e">
        <f t="shared" si="923"/>
        <v>#DIV/0!</v>
      </c>
      <c r="FH284" s="83" t="e">
        <f t="shared" si="923"/>
        <v>#DIV/0!</v>
      </c>
      <c r="FI284" s="83" t="e">
        <f t="shared" si="923"/>
        <v>#DIV/0!</v>
      </c>
      <c r="FJ284" s="83" t="e">
        <f t="shared" si="923"/>
        <v>#DIV/0!</v>
      </c>
      <c r="FK284" s="83" t="e">
        <f t="shared" si="923"/>
        <v>#DIV/0!</v>
      </c>
      <c r="FL284" s="83" t="e">
        <f t="shared" si="923"/>
        <v>#DIV/0!</v>
      </c>
      <c r="FM284" s="83" t="e">
        <f t="shared" si="923"/>
        <v>#DIV/0!</v>
      </c>
      <c r="FN284" s="83" t="e">
        <f t="shared" si="923"/>
        <v>#DIV/0!</v>
      </c>
      <c r="FO284" s="83" t="e">
        <f t="shared" si="923"/>
        <v>#DIV/0!</v>
      </c>
      <c r="FP284" s="83" t="e">
        <f t="shared" si="923"/>
        <v>#DIV/0!</v>
      </c>
    </row>
    <row r="285" spans="1:172">
      <c r="A285" s="80">
        <v>2021</v>
      </c>
      <c r="D285" s="99" t="e">
        <f>Data!CF85</f>
        <v>#DIV/0!</v>
      </c>
      <c r="BW285" s="83"/>
      <c r="BX285" s="83"/>
      <c r="BY285" s="83" t="e">
        <f>+$D285*H211</f>
        <v>#DIV/0!</v>
      </c>
      <c r="BZ285" s="83" t="e">
        <f t="shared" ref="BZ285:CJ285" si="924">+$D285*I211</f>
        <v>#DIV/0!</v>
      </c>
      <c r="CA285" s="83" t="e">
        <f t="shared" si="924"/>
        <v>#DIV/0!</v>
      </c>
      <c r="CB285" s="83" t="e">
        <f t="shared" si="924"/>
        <v>#DIV/0!</v>
      </c>
      <c r="CC285" s="83" t="e">
        <f t="shared" si="924"/>
        <v>#DIV/0!</v>
      </c>
      <c r="CD285" s="83" t="e">
        <f t="shared" si="924"/>
        <v>#DIV/0!</v>
      </c>
      <c r="CE285" s="83" t="e">
        <f t="shared" si="924"/>
        <v>#DIV/0!</v>
      </c>
      <c r="CF285" s="83" t="e">
        <f t="shared" si="924"/>
        <v>#DIV/0!</v>
      </c>
      <c r="CG285" s="83" t="e">
        <f t="shared" si="924"/>
        <v>#DIV/0!</v>
      </c>
      <c r="CH285" s="83" t="e">
        <f t="shared" si="924"/>
        <v>#DIV/0!</v>
      </c>
      <c r="CI285" s="83" t="e">
        <f t="shared" si="924"/>
        <v>#DIV/0!</v>
      </c>
      <c r="CJ285" s="83" t="e">
        <f t="shared" si="924"/>
        <v>#DIV/0!</v>
      </c>
      <c r="FC285" s="83"/>
      <c r="FD285" s="83"/>
      <c r="FE285" s="83" t="e">
        <f>+$D285*CN211</f>
        <v>#DIV/0!</v>
      </c>
      <c r="FF285" s="83" t="e">
        <f t="shared" ref="FF285:FP285" si="925">+$D285*CO211</f>
        <v>#DIV/0!</v>
      </c>
      <c r="FG285" s="83" t="e">
        <f t="shared" si="925"/>
        <v>#DIV/0!</v>
      </c>
      <c r="FH285" s="83" t="e">
        <f t="shared" si="925"/>
        <v>#DIV/0!</v>
      </c>
      <c r="FI285" s="83" t="e">
        <f t="shared" si="925"/>
        <v>#DIV/0!</v>
      </c>
      <c r="FJ285" s="83" t="e">
        <f t="shared" si="925"/>
        <v>#DIV/0!</v>
      </c>
      <c r="FK285" s="83" t="e">
        <f t="shared" si="925"/>
        <v>#DIV/0!</v>
      </c>
      <c r="FL285" s="83" t="e">
        <f t="shared" si="925"/>
        <v>#DIV/0!</v>
      </c>
      <c r="FM285" s="83" t="e">
        <f t="shared" si="925"/>
        <v>#DIV/0!</v>
      </c>
      <c r="FN285" s="83" t="e">
        <f t="shared" si="925"/>
        <v>#DIV/0!</v>
      </c>
      <c r="FO285" s="83" t="e">
        <f t="shared" si="925"/>
        <v>#DIV/0!</v>
      </c>
      <c r="FP285" s="83" t="e">
        <f t="shared" si="925"/>
        <v>#DIV/0!</v>
      </c>
    </row>
    <row r="286" spans="1:172">
      <c r="A286" s="80">
        <v>2022</v>
      </c>
      <c r="D286" s="99" t="e">
        <f>Data!CF86</f>
        <v>#DIV/0!</v>
      </c>
      <c r="BW286" s="83"/>
      <c r="BX286" s="83"/>
      <c r="BY286" s="83"/>
      <c r="BZ286" s="83" t="e">
        <f>+$D286*H211</f>
        <v>#DIV/0!</v>
      </c>
      <c r="CA286" s="83" t="e">
        <f t="shared" ref="CA286:CJ286" si="926">+$D286*I211</f>
        <v>#DIV/0!</v>
      </c>
      <c r="CB286" s="83" t="e">
        <f t="shared" si="926"/>
        <v>#DIV/0!</v>
      </c>
      <c r="CC286" s="83" t="e">
        <f t="shared" si="926"/>
        <v>#DIV/0!</v>
      </c>
      <c r="CD286" s="83" t="e">
        <f t="shared" si="926"/>
        <v>#DIV/0!</v>
      </c>
      <c r="CE286" s="83" t="e">
        <f t="shared" si="926"/>
        <v>#DIV/0!</v>
      </c>
      <c r="CF286" s="83" t="e">
        <f t="shared" si="926"/>
        <v>#DIV/0!</v>
      </c>
      <c r="CG286" s="83" t="e">
        <f t="shared" si="926"/>
        <v>#DIV/0!</v>
      </c>
      <c r="CH286" s="83" t="e">
        <f t="shared" si="926"/>
        <v>#DIV/0!</v>
      </c>
      <c r="CI286" s="83" t="e">
        <f t="shared" si="926"/>
        <v>#DIV/0!</v>
      </c>
      <c r="CJ286" s="83" t="e">
        <f t="shared" si="926"/>
        <v>#DIV/0!</v>
      </c>
      <c r="FC286" s="83"/>
      <c r="FD286" s="83"/>
      <c r="FE286" s="83"/>
      <c r="FF286" s="83" t="e">
        <f>+$D286*CN211</f>
        <v>#DIV/0!</v>
      </c>
      <c r="FG286" s="83" t="e">
        <f t="shared" ref="FG286:FP286" si="927">+$D286*CO211</f>
        <v>#DIV/0!</v>
      </c>
      <c r="FH286" s="83" t="e">
        <f t="shared" si="927"/>
        <v>#DIV/0!</v>
      </c>
      <c r="FI286" s="83" t="e">
        <f t="shared" si="927"/>
        <v>#DIV/0!</v>
      </c>
      <c r="FJ286" s="83" t="e">
        <f t="shared" si="927"/>
        <v>#DIV/0!</v>
      </c>
      <c r="FK286" s="83" t="e">
        <f t="shared" si="927"/>
        <v>#DIV/0!</v>
      </c>
      <c r="FL286" s="83" t="e">
        <f t="shared" si="927"/>
        <v>#DIV/0!</v>
      </c>
      <c r="FM286" s="83" t="e">
        <f t="shared" si="927"/>
        <v>#DIV/0!</v>
      </c>
      <c r="FN286" s="83" t="e">
        <f t="shared" si="927"/>
        <v>#DIV/0!</v>
      </c>
      <c r="FO286" s="83" t="e">
        <f t="shared" si="927"/>
        <v>#DIV/0!</v>
      </c>
      <c r="FP286" s="83" t="e">
        <f t="shared" si="927"/>
        <v>#DIV/0!</v>
      </c>
    </row>
    <row r="287" spans="1:172">
      <c r="A287" s="80">
        <v>2023</v>
      </c>
      <c r="D287" s="99" t="e">
        <f>Data!CF87</f>
        <v>#DIV/0!</v>
      </c>
      <c r="BW287" s="83"/>
      <c r="BX287" s="83"/>
      <c r="BY287" s="83"/>
      <c r="BZ287" s="83"/>
      <c r="CA287" s="83" t="e">
        <f>+$D287*H211</f>
        <v>#DIV/0!</v>
      </c>
      <c r="CB287" s="83" t="e">
        <f t="shared" ref="CB287:CJ287" si="928">+$D287*I211</f>
        <v>#DIV/0!</v>
      </c>
      <c r="CC287" s="83" t="e">
        <f t="shared" si="928"/>
        <v>#DIV/0!</v>
      </c>
      <c r="CD287" s="83" t="e">
        <f t="shared" si="928"/>
        <v>#DIV/0!</v>
      </c>
      <c r="CE287" s="83" t="e">
        <f t="shared" si="928"/>
        <v>#DIV/0!</v>
      </c>
      <c r="CF287" s="83" t="e">
        <f t="shared" si="928"/>
        <v>#DIV/0!</v>
      </c>
      <c r="CG287" s="83" t="e">
        <f t="shared" si="928"/>
        <v>#DIV/0!</v>
      </c>
      <c r="CH287" s="83" t="e">
        <f t="shared" si="928"/>
        <v>#DIV/0!</v>
      </c>
      <c r="CI287" s="83" t="e">
        <f t="shared" si="928"/>
        <v>#DIV/0!</v>
      </c>
      <c r="CJ287" s="83" t="e">
        <f t="shared" si="928"/>
        <v>#DIV/0!</v>
      </c>
      <c r="FC287" s="83"/>
      <c r="FD287" s="83"/>
      <c r="FE287" s="83"/>
      <c r="FF287" s="83"/>
      <c r="FG287" s="83" t="e">
        <f>+$D287*CN211</f>
        <v>#DIV/0!</v>
      </c>
      <c r="FH287" s="83" t="e">
        <f t="shared" ref="FH287:FP287" si="929">+$D287*CO211</f>
        <v>#DIV/0!</v>
      </c>
      <c r="FI287" s="83" t="e">
        <f t="shared" si="929"/>
        <v>#DIV/0!</v>
      </c>
      <c r="FJ287" s="83" t="e">
        <f t="shared" si="929"/>
        <v>#DIV/0!</v>
      </c>
      <c r="FK287" s="83" t="e">
        <f t="shared" si="929"/>
        <v>#DIV/0!</v>
      </c>
      <c r="FL287" s="83" t="e">
        <f t="shared" si="929"/>
        <v>#DIV/0!</v>
      </c>
      <c r="FM287" s="83" t="e">
        <f t="shared" si="929"/>
        <v>#DIV/0!</v>
      </c>
      <c r="FN287" s="83" t="e">
        <f t="shared" si="929"/>
        <v>#DIV/0!</v>
      </c>
      <c r="FO287" s="83" t="e">
        <f t="shared" si="929"/>
        <v>#DIV/0!</v>
      </c>
      <c r="FP287" s="83" t="e">
        <f t="shared" si="929"/>
        <v>#DIV/0!</v>
      </c>
    </row>
    <row r="288" spans="1:172">
      <c r="A288" s="80">
        <v>2024</v>
      </c>
      <c r="D288" s="99" t="e">
        <f>Data!CF88</f>
        <v>#DIV/0!</v>
      </c>
      <c r="BW288" s="83"/>
      <c r="BX288" s="83"/>
      <c r="BY288" s="83"/>
      <c r="BZ288" s="83"/>
      <c r="CA288" s="83"/>
      <c r="CB288" s="83" t="e">
        <f>+$D288*H211</f>
        <v>#DIV/0!</v>
      </c>
      <c r="CC288" s="83" t="e">
        <f t="shared" ref="CC288:CJ288" si="930">+$D288*I211</f>
        <v>#DIV/0!</v>
      </c>
      <c r="CD288" s="83" t="e">
        <f t="shared" si="930"/>
        <v>#DIV/0!</v>
      </c>
      <c r="CE288" s="83" t="e">
        <f t="shared" si="930"/>
        <v>#DIV/0!</v>
      </c>
      <c r="CF288" s="83" t="e">
        <f t="shared" si="930"/>
        <v>#DIV/0!</v>
      </c>
      <c r="CG288" s="83" t="e">
        <f t="shared" si="930"/>
        <v>#DIV/0!</v>
      </c>
      <c r="CH288" s="83" t="e">
        <f t="shared" si="930"/>
        <v>#DIV/0!</v>
      </c>
      <c r="CI288" s="83" t="e">
        <f t="shared" si="930"/>
        <v>#DIV/0!</v>
      </c>
      <c r="CJ288" s="83" t="e">
        <f t="shared" si="930"/>
        <v>#DIV/0!</v>
      </c>
      <c r="FC288" s="83"/>
      <c r="FD288" s="83"/>
      <c r="FE288" s="83"/>
      <c r="FF288" s="83"/>
      <c r="FG288" s="83"/>
      <c r="FH288" s="83" t="e">
        <f>+$D288*CN211</f>
        <v>#DIV/0!</v>
      </c>
      <c r="FI288" s="83" t="e">
        <f t="shared" ref="FI288:FP288" si="931">+$D288*CO211</f>
        <v>#DIV/0!</v>
      </c>
      <c r="FJ288" s="83" t="e">
        <f t="shared" si="931"/>
        <v>#DIV/0!</v>
      </c>
      <c r="FK288" s="83" t="e">
        <f t="shared" si="931"/>
        <v>#DIV/0!</v>
      </c>
      <c r="FL288" s="83" t="e">
        <f t="shared" si="931"/>
        <v>#DIV/0!</v>
      </c>
      <c r="FM288" s="83" t="e">
        <f t="shared" si="931"/>
        <v>#DIV/0!</v>
      </c>
      <c r="FN288" s="83" t="e">
        <f t="shared" si="931"/>
        <v>#DIV/0!</v>
      </c>
      <c r="FO288" s="83" t="e">
        <f t="shared" si="931"/>
        <v>#DIV/0!</v>
      </c>
      <c r="FP288" s="83" t="e">
        <f t="shared" si="931"/>
        <v>#DIV/0!</v>
      </c>
    </row>
    <row r="289" spans="1:252">
      <c r="A289" s="80">
        <v>2025</v>
      </c>
      <c r="D289" s="99" t="e">
        <f>Data!CF89</f>
        <v>#DIV/0!</v>
      </c>
      <c r="BW289" s="83"/>
      <c r="BX289" s="83"/>
      <c r="BY289" s="83"/>
      <c r="BZ289" s="83"/>
      <c r="CA289" s="83"/>
      <c r="CB289" s="83"/>
      <c r="CC289" s="83" t="e">
        <f>+$D289*H211</f>
        <v>#DIV/0!</v>
      </c>
      <c r="CD289" s="83" t="e">
        <f t="shared" ref="CD289:CJ289" si="932">+$D289*I211</f>
        <v>#DIV/0!</v>
      </c>
      <c r="CE289" s="83" t="e">
        <f t="shared" si="932"/>
        <v>#DIV/0!</v>
      </c>
      <c r="CF289" s="83" t="e">
        <f t="shared" si="932"/>
        <v>#DIV/0!</v>
      </c>
      <c r="CG289" s="83" t="e">
        <f t="shared" si="932"/>
        <v>#DIV/0!</v>
      </c>
      <c r="CH289" s="83" t="e">
        <f t="shared" si="932"/>
        <v>#DIV/0!</v>
      </c>
      <c r="CI289" s="83" t="e">
        <f t="shared" si="932"/>
        <v>#DIV/0!</v>
      </c>
      <c r="CJ289" s="83" t="e">
        <f t="shared" si="932"/>
        <v>#DIV/0!</v>
      </c>
      <c r="FC289" s="83"/>
      <c r="FD289" s="83"/>
      <c r="FE289" s="83"/>
      <c r="FF289" s="83"/>
      <c r="FG289" s="83"/>
      <c r="FH289" s="83"/>
      <c r="FI289" s="83" t="e">
        <f>+$D289*CN211</f>
        <v>#DIV/0!</v>
      </c>
      <c r="FJ289" s="83" t="e">
        <f t="shared" ref="FJ289:FP289" si="933">+$D289*CO211</f>
        <v>#DIV/0!</v>
      </c>
      <c r="FK289" s="83" t="e">
        <f t="shared" si="933"/>
        <v>#DIV/0!</v>
      </c>
      <c r="FL289" s="83" t="e">
        <f t="shared" si="933"/>
        <v>#DIV/0!</v>
      </c>
      <c r="FM289" s="83" t="e">
        <f t="shared" si="933"/>
        <v>#DIV/0!</v>
      </c>
      <c r="FN289" s="83" t="e">
        <f t="shared" si="933"/>
        <v>#DIV/0!</v>
      </c>
      <c r="FO289" s="83" t="e">
        <f t="shared" si="933"/>
        <v>#DIV/0!</v>
      </c>
      <c r="FP289" s="83" t="e">
        <f t="shared" si="933"/>
        <v>#DIV/0!</v>
      </c>
    </row>
    <row r="290" spans="1:252">
      <c r="A290" s="80">
        <v>2026</v>
      </c>
      <c r="D290" s="99" t="e">
        <f>Data!CF90</f>
        <v>#DIV/0!</v>
      </c>
      <c r="BW290" s="83"/>
      <c r="BX290" s="83"/>
      <c r="BY290" s="83"/>
      <c r="BZ290" s="83"/>
      <c r="CA290" s="83"/>
      <c r="CB290" s="83"/>
      <c r="CC290" s="83"/>
      <c r="CD290" s="83" t="e">
        <f>+$D290*H211</f>
        <v>#DIV/0!</v>
      </c>
      <c r="CE290" s="83" t="e">
        <f t="shared" ref="CE290:CJ290" si="934">+$D290*I211</f>
        <v>#DIV/0!</v>
      </c>
      <c r="CF290" s="83" t="e">
        <f t="shared" si="934"/>
        <v>#DIV/0!</v>
      </c>
      <c r="CG290" s="83" t="e">
        <f t="shared" si="934"/>
        <v>#DIV/0!</v>
      </c>
      <c r="CH290" s="83" t="e">
        <f t="shared" si="934"/>
        <v>#DIV/0!</v>
      </c>
      <c r="CI290" s="83" t="e">
        <f t="shared" si="934"/>
        <v>#DIV/0!</v>
      </c>
      <c r="CJ290" s="83" t="e">
        <f t="shared" si="934"/>
        <v>#DIV/0!</v>
      </c>
      <c r="FC290" s="83"/>
      <c r="FD290" s="83"/>
      <c r="FE290" s="83"/>
      <c r="FF290" s="83"/>
      <c r="FG290" s="83"/>
      <c r="FH290" s="83"/>
      <c r="FI290" s="83"/>
      <c r="FJ290" s="83" t="e">
        <f>+$D290*CN211</f>
        <v>#DIV/0!</v>
      </c>
      <c r="FK290" s="83" t="e">
        <f t="shared" ref="FK290:FP290" si="935">+$D290*CO211</f>
        <v>#DIV/0!</v>
      </c>
      <c r="FL290" s="83" t="e">
        <f t="shared" si="935"/>
        <v>#DIV/0!</v>
      </c>
      <c r="FM290" s="83" t="e">
        <f t="shared" si="935"/>
        <v>#DIV/0!</v>
      </c>
      <c r="FN290" s="83" t="e">
        <f t="shared" si="935"/>
        <v>#DIV/0!</v>
      </c>
      <c r="FO290" s="83" t="e">
        <f t="shared" si="935"/>
        <v>#DIV/0!</v>
      </c>
      <c r="FP290" s="83" t="e">
        <f t="shared" si="935"/>
        <v>#DIV/0!</v>
      </c>
    </row>
    <row r="291" spans="1:252">
      <c r="A291" s="80">
        <v>2027</v>
      </c>
      <c r="D291" s="99" t="e">
        <f>Data!CF91</f>
        <v>#DIV/0!</v>
      </c>
      <c r="BW291" s="83"/>
      <c r="BX291" s="83"/>
      <c r="BY291" s="83"/>
      <c r="BZ291" s="83"/>
      <c r="CA291" s="83"/>
      <c r="CB291" s="83"/>
      <c r="CC291" s="83"/>
      <c r="CD291" s="83"/>
      <c r="CE291" s="83" t="e">
        <f>+$D291*H211</f>
        <v>#DIV/0!</v>
      </c>
      <c r="CF291" s="83" t="e">
        <f t="shared" ref="CF291:CJ291" si="936">+$D291*I211</f>
        <v>#DIV/0!</v>
      </c>
      <c r="CG291" s="83" t="e">
        <f t="shared" si="936"/>
        <v>#DIV/0!</v>
      </c>
      <c r="CH291" s="83" t="e">
        <f t="shared" si="936"/>
        <v>#DIV/0!</v>
      </c>
      <c r="CI291" s="83" t="e">
        <f t="shared" si="936"/>
        <v>#DIV/0!</v>
      </c>
      <c r="CJ291" s="83" t="e">
        <f t="shared" si="936"/>
        <v>#DIV/0!</v>
      </c>
      <c r="FC291" s="83"/>
      <c r="FD291" s="83"/>
      <c r="FE291" s="83"/>
      <c r="FF291" s="83"/>
      <c r="FG291" s="83"/>
      <c r="FH291" s="83"/>
      <c r="FI291" s="83"/>
      <c r="FJ291" s="83"/>
      <c r="FK291" s="83" t="e">
        <f>+$D291*CN211</f>
        <v>#DIV/0!</v>
      </c>
      <c r="FL291" s="83" t="e">
        <f t="shared" ref="FL291:FP291" si="937">+$D291*CO211</f>
        <v>#DIV/0!</v>
      </c>
      <c r="FM291" s="83" t="e">
        <f t="shared" si="937"/>
        <v>#DIV/0!</v>
      </c>
      <c r="FN291" s="83" t="e">
        <f t="shared" si="937"/>
        <v>#DIV/0!</v>
      </c>
      <c r="FO291" s="83" t="e">
        <f t="shared" si="937"/>
        <v>#DIV/0!</v>
      </c>
      <c r="FP291" s="83" t="e">
        <f t="shared" si="937"/>
        <v>#DIV/0!</v>
      </c>
    </row>
    <row r="292" spans="1:252">
      <c r="A292" s="80">
        <v>2028</v>
      </c>
      <c r="D292" s="99" t="e">
        <f>Data!CF92</f>
        <v>#DIV/0!</v>
      </c>
      <c r="BW292" s="83"/>
      <c r="BX292" s="83"/>
      <c r="BY292" s="83"/>
      <c r="BZ292" s="83"/>
      <c r="CA292" s="83"/>
      <c r="CB292" s="83"/>
      <c r="CC292" s="83"/>
      <c r="CD292" s="83"/>
      <c r="CE292" s="83"/>
      <c r="CF292" s="83" t="e">
        <f>+$D292*H211</f>
        <v>#DIV/0!</v>
      </c>
      <c r="CG292" s="83" t="e">
        <f t="shared" ref="CG292:CJ292" si="938">+$D292*I211</f>
        <v>#DIV/0!</v>
      </c>
      <c r="CH292" s="83" t="e">
        <f t="shared" si="938"/>
        <v>#DIV/0!</v>
      </c>
      <c r="CI292" s="83" t="e">
        <f t="shared" si="938"/>
        <v>#DIV/0!</v>
      </c>
      <c r="CJ292" s="83" t="e">
        <f t="shared" si="938"/>
        <v>#DIV/0!</v>
      </c>
      <c r="FC292" s="83"/>
      <c r="FD292" s="83"/>
      <c r="FE292" s="83"/>
      <c r="FF292" s="83"/>
      <c r="FG292" s="83"/>
      <c r="FH292" s="83"/>
      <c r="FI292" s="83"/>
      <c r="FJ292" s="83"/>
      <c r="FK292" s="83"/>
      <c r="FL292" s="83" t="e">
        <f>+$D292*CN211</f>
        <v>#DIV/0!</v>
      </c>
      <c r="FM292" s="83" t="e">
        <f t="shared" ref="FM292:FP292" si="939">+$D292*CO211</f>
        <v>#DIV/0!</v>
      </c>
      <c r="FN292" s="83" t="e">
        <f t="shared" si="939"/>
        <v>#DIV/0!</v>
      </c>
      <c r="FO292" s="83" t="e">
        <f t="shared" si="939"/>
        <v>#DIV/0!</v>
      </c>
      <c r="FP292" s="83" t="e">
        <f t="shared" si="939"/>
        <v>#DIV/0!</v>
      </c>
    </row>
    <row r="293" spans="1:252">
      <c r="A293" s="80">
        <v>2029</v>
      </c>
      <c r="D293" s="99" t="e">
        <f>Data!CF93</f>
        <v>#DIV/0!</v>
      </c>
      <c r="BW293" s="83"/>
      <c r="BX293" s="83"/>
      <c r="BY293" s="83"/>
      <c r="BZ293" s="83"/>
      <c r="CA293" s="83"/>
      <c r="CB293" s="83"/>
      <c r="CC293" s="83"/>
      <c r="CD293" s="83"/>
      <c r="CE293" s="83"/>
      <c r="CF293" s="83"/>
      <c r="CG293" s="83" t="e">
        <f>+$D293*H211</f>
        <v>#DIV/0!</v>
      </c>
      <c r="CH293" s="83" t="e">
        <f t="shared" ref="CH293:CJ293" si="940">+$D293*I211</f>
        <v>#DIV/0!</v>
      </c>
      <c r="CI293" s="83" t="e">
        <f t="shared" si="940"/>
        <v>#DIV/0!</v>
      </c>
      <c r="CJ293" s="83" t="e">
        <f t="shared" si="940"/>
        <v>#DIV/0!</v>
      </c>
      <c r="FC293" s="83"/>
      <c r="FD293" s="83"/>
      <c r="FE293" s="83"/>
      <c r="FF293" s="83"/>
      <c r="FG293" s="83"/>
      <c r="FH293" s="83"/>
      <c r="FI293" s="83"/>
      <c r="FJ293" s="83"/>
      <c r="FK293" s="83"/>
      <c r="FL293" s="83"/>
      <c r="FM293" s="83" t="e">
        <f>+$D293*CN211</f>
        <v>#DIV/0!</v>
      </c>
      <c r="FN293" s="83" t="e">
        <f t="shared" ref="FN293:FP293" si="941">+$D293*CO211</f>
        <v>#DIV/0!</v>
      </c>
      <c r="FO293" s="83" t="e">
        <f t="shared" si="941"/>
        <v>#DIV/0!</v>
      </c>
      <c r="FP293" s="83" t="e">
        <f t="shared" si="941"/>
        <v>#DIV/0!</v>
      </c>
    </row>
    <row r="294" spans="1:252">
      <c r="A294" s="80">
        <v>2030</v>
      </c>
      <c r="D294" s="99" t="e">
        <f>Data!CF94</f>
        <v>#DIV/0!</v>
      </c>
      <c r="BW294" s="83"/>
      <c r="BX294" s="83"/>
      <c r="BY294" s="83"/>
      <c r="BZ294" s="83"/>
      <c r="CA294" s="83"/>
      <c r="CB294" s="83"/>
      <c r="CC294" s="83"/>
      <c r="CD294" s="83"/>
      <c r="CE294" s="83"/>
      <c r="CF294" s="83"/>
      <c r="CH294" s="83" t="e">
        <f>+$D294*H211</f>
        <v>#DIV/0!</v>
      </c>
      <c r="CI294" s="83" t="e">
        <f t="shared" ref="CI294:CJ294" si="942">+$D294*I211</f>
        <v>#DIV/0!</v>
      </c>
      <c r="CJ294" s="83" t="e">
        <f t="shared" si="942"/>
        <v>#DIV/0!</v>
      </c>
      <c r="FC294" s="83"/>
      <c r="FD294" s="83"/>
      <c r="FE294" s="83"/>
      <c r="FF294" s="83"/>
      <c r="FG294" s="83"/>
      <c r="FH294" s="83"/>
      <c r="FI294" s="83"/>
      <c r="FJ294" s="83"/>
      <c r="FK294" s="83"/>
      <c r="FL294" s="83"/>
      <c r="FN294" s="83" t="e">
        <f>+$D294*CN211</f>
        <v>#DIV/0!</v>
      </c>
      <c r="FO294" s="83" t="e">
        <f t="shared" ref="FO294:FP294" si="943">+$D294*CO211</f>
        <v>#DIV/0!</v>
      </c>
      <c r="FP294" s="83" t="e">
        <f t="shared" si="943"/>
        <v>#DIV/0!</v>
      </c>
    </row>
    <row r="295" spans="1:252">
      <c r="A295" s="80" t="s">
        <v>349</v>
      </c>
      <c r="D295" s="99"/>
      <c r="H295" s="91">
        <f>+SUM(H216:H294)</f>
        <v>6.3020447358752598</v>
      </c>
      <c r="I295" s="91">
        <f t="shared" ref="I295" si="944">+SUM(I216:I294)</f>
        <v>7.3621010682108698</v>
      </c>
      <c r="J295" s="91">
        <f t="shared" ref="J295:BU295" si="945">+SUM(J216:J294)</f>
        <v>8.9023345020001035</v>
      </c>
      <c r="K295" s="91">
        <f t="shared" si="945"/>
        <v>10.190690909895086</v>
      </c>
      <c r="L295" s="91">
        <f t="shared" si="945"/>
        <v>11.801999321803098</v>
      </c>
      <c r="M295" s="91">
        <f t="shared" si="945"/>
        <v>13.285290454718508</v>
      </c>
      <c r="N295" s="91">
        <f t="shared" si="945"/>
        <v>17.500717005730568</v>
      </c>
      <c r="O295" s="91">
        <f t="shared" si="945"/>
        <v>23.187084276863658</v>
      </c>
      <c r="P295" s="91">
        <f t="shared" si="945"/>
        <v>29.721550024638777</v>
      </c>
      <c r="Q295" s="91">
        <f t="shared" si="945"/>
        <v>29.762547252751204</v>
      </c>
      <c r="R295" s="91">
        <f t="shared" si="945"/>
        <v>29.406765687758515</v>
      </c>
      <c r="S295" s="91">
        <f t="shared" si="945"/>
        <v>30.459278587022229</v>
      </c>
      <c r="T295" s="91">
        <f t="shared" si="945"/>
        <v>32.361292655051564</v>
      </c>
      <c r="U295" s="91">
        <f t="shared" si="945"/>
        <v>35.070189179911516</v>
      </c>
      <c r="V295" s="91">
        <f t="shared" si="945"/>
        <v>36.722593402679138</v>
      </c>
      <c r="W295" s="91">
        <f t="shared" si="945"/>
        <v>37.27272105628397</v>
      </c>
      <c r="X295" s="91">
        <f t="shared" si="945"/>
        <v>37.784604688542494</v>
      </c>
      <c r="Y295" s="91">
        <f t="shared" si="945"/>
        <v>38.957661159750266</v>
      </c>
      <c r="Z295" s="91">
        <f t="shared" si="945"/>
        <v>40.818361138383203</v>
      </c>
      <c r="AA295" s="91">
        <f t="shared" si="945"/>
        <v>43.484475616545609</v>
      </c>
      <c r="AB295" s="91">
        <f t="shared" si="945"/>
        <v>44.373904763978402</v>
      </c>
      <c r="AC295" s="91">
        <f t="shared" si="945"/>
        <v>45.864501960717448</v>
      </c>
      <c r="AD295" s="91">
        <f t="shared" si="945"/>
        <v>47.656391945485765</v>
      </c>
      <c r="AE295" s="91">
        <f t="shared" si="945"/>
        <v>48.833180664104823</v>
      </c>
      <c r="AF295" s="91">
        <f t="shared" si="945"/>
        <v>49.911106825689046</v>
      </c>
      <c r="AG295" s="91">
        <f t="shared" si="945"/>
        <v>51.201635224060809</v>
      </c>
      <c r="AH295" s="91">
        <f t="shared" si="945"/>
        <v>52.923607795473202</v>
      </c>
      <c r="AI295" s="91">
        <f t="shared" si="945"/>
        <v>56.079684465217156</v>
      </c>
      <c r="AJ295" s="91">
        <f t="shared" si="945"/>
        <v>58.849639359380767</v>
      </c>
      <c r="AK295" s="91">
        <f t="shared" si="945"/>
        <v>61.441910266168023</v>
      </c>
      <c r="AL295" s="91">
        <f t="shared" si="945"/>
        <v>66.302512124514635</v>
      </c>
      <c r="AM295" s="91">
        <f t="shared" si="945"/>
        <v>72.184807549583653</v>
      </c>
      <c r="AN295" s="91">
        <f t="shared" si="945"/>
        <v>80.804159431768682</v>
      </c>
      <c r="AO295" s="91">
        <f t="shared" si="945"/>
        <v>93.281154674017955</v>
      </c>
      <c r="AP295" s="91">
        <f t="shared" si="945"/>
        <v>107.5786764099108</v>
      </c>
      <c r="AQ295" s="91">
        <f t="shared" si="945"/>
        <v>125.4569364962495</v>
      </c>
      <c r="AR295" s="91">
        <f t="shared" si="945"/>
        <v>145.46947097553942</v>
      </c>
      <c r="AS295" s="91">
        <f t="shared" si="945"/>
        <v>163.36829509032654</v>
      </c>
      <c r="AT295" s="91">
        <f t="shared" si="945"/>
        <v>181.67058029406493</v>
      </c>
      <c r="AU295" s="91">
        <f t="shared" si="945"/>
        <v>201.73423902775875</v>
      </c>
      <c r="AV295" s="91">
        <f t="shared" si="945"/>
        <v>227.36396324396802</v>
      </c>
      <c r="AW295" s="91">
        <f t="shared" si="945"/>
        <v>272.81436139994315</v>
      </c>
      <c r="AX295" s="91">
        <f t="shared" si="945"/>
        <v>315.33077214535354</v>
      </c>
      <c r="AY295" s="91">
        <f t="shared" si="945"/>
        <v>349.65149128425747</v>
      </c>
      <c r="AZ295" s="91">
        <f t="shared" si="945"/>
        <v>382.34062237545902</v>
      </c>
      <c r="BA295" s="91">
        <f t="shared" si="945"/>
        <v>415.11052893398863</v>
      </c>
      <c r="BB295" s="91">
        <f t="shared" si="945"/>
        <v>451.11619938537598</v>
      </c>
      <c r="BC295" s="91">
        <f t="shared" si="945"/>
        <v>489.4413252894679</v>
      </c>
      <c r="BD295" s="91">
        <f t="shared" si="945"/>
        <v>536.67866996034525</v>
      </c>
      <c r="BE295" s="91">
        <f t="shared" si="945"/>
        <v>590.35700637874561</v>
      </c>
      <c r="BF295" s="91">
        <f t="shared" si="945"/>
        <v>651.30095545617974</v>
      </c>
      <c r="BG295" s="91">
        <f t="shared" si="945"/>
        <v>746.57076712095545</v>
      </c>
      <c r="BH295" s="91">
        <f t="shared" si="945"/>
        <v>858.96359832411372</v>
      </c>
      <c r="BI295" s="91">
        <f t="shared" si="945"/>
        <v>1043.4537209672731</v>
      </c>
      <c r="BJ295" s="91">
        <f t="shared" si="945"/>
        <v>1253.4640253486434</v>
      </c>
      <c r="BK295" s="91">
        <f t="shared" si="945"/>
        <v>1463.8573728858123</v>
      </c>
      <c r="BL295" s="91">
        <f t="shared" si="945"/>
        <v>1688.5746585489778</v>
      </c>
      <c r="BM295" s="91">
        <f t="shared" si="945"/>
        <v>1889.3395466935544</v>
      </c>
      <c r="BN295" s="91">
        <f t="shared" si="945"/>
        <v>2166.4908603975146</v>
      </c>
      <c r="BO295" s="91">
        <f t="shared" si="945"/>
        <v>2530.6558773954871</v>
      </c>
      <c r="BP295" s="91">
        <f t="shared" si="945"/>
        <v>2904.1181297545468</v>
      </c>
      <c r="BQ295" s="91">
        <f t="shared" si="945"/>
        <v>3143.3731152256692</v>
      </c>
      <c r="BR295" s="91" t="e">
        <f t="shared" si="945"/>
        <v>#DIV/0!</v>
      </c>
      <c r="BS295" s="91" t="e">
        <f t="shared" si="945"/>
        <v>#DIV/0!</v>
      </c>
      <c r="BT295" s="91" t="e">
        <f t="shared" si="945"/>
        <v>#DIV/0!</v>
      </c>
      <c r="BU295" s="91" t="e">
        <f t="shared" si="945"/>
        <v>#DIV/0!</v>
      </c>
      <c r="BV295" s="91" t="e">
        <f t="shared" ref="BV295:CH295" si="946">+SUM(BV216:BV294)</f>
        <v>#DIV/0!</v>
      </c>
      <c r="BW295" s="91" t="e">
        <f t="shared" si="946"/>
        <v>#DIV/0!</v>
      </c>
      <c r="BX295" s="91" t="e">
        <f t="shared" si="946"/>
        <v>#DIV/0!</v>
      </c>
      <c r="BY295" s="91" t="e">
        <f t="shared" si="946"/>
        <v>#DIV/0!</v>
      </c>
      <c r="BZ295" s="91" t="e">
        <f t="shared" si="946"/>
        <v>#DIV/0!</v>
      </c>
      <c r="CA295" s="91" t="e">
        <f t="shared" si="946"/>
        <v>#DIV/0!</v>
      </c>
      <c r="CB295" s="91" t="e">
        <f t="shared" si="946"/>
        <v>#DIV/0!</v>
      </c>
      <c r="CC295" s="91" t="e">
        <f t="shared" si="946"/>
        <v>#DIV/0!</v>
      </c>
      <c r="CD295" s="91" t="e">
        <f t="shared" si="946"/>
        <v>#DIV/0!</v>
      </c>
      <c r="CE295" s="91" t="e">
        <f t="shared" si="946"/>
        <v>#DIV/0!</v>
      </c>
      <c r="CF295" s="91" t="e">
        <f t="shared" si="946"/>
        <v>#DIV/0!</v>
      </c>
      <c r="CG295" s="91" t="e">
        <f t="shared" si="946"/>
        <v>#DIV/0!</v>
      </c>
      <c r="CH295" s="91" t="e">
        <f t="shared" si="946"/>
        <v>#DIV/0!</v>
      </c>
      <c r="CI295" s="83"/>
      <c r="CJ295" s="83"/>
      <c r="CN295" s="91">
        <f>+SUM(CN216:CN294)</f>
        <v>6.3020447358752598</v>
      </c>
      <c r="CO295" s="91">
        <f t="shared" ref="CO295:EZ295" si="947">+SUM(CO216:CO294)</f>
        <v>7.0791991171510018</v>
      </c>
      <c r="CP295" s="91">
        <f t="shared" si="947"/>
        <v>8.323286687853015</v>
      </c>
      <c r="CQ295" s="91">
        <f t="shared" si="947"/>
        <v>9.2843136613631678</v>
      </c>
      <c r="CR295" s="91">
        <f t="shared" si="947"/>
        <v>10.554471831102479</v>
      </c>
      <c r="CS295" s="91">
        <f t="shared" si="947"/>
        <v>11.672645172905284</v>
      </c>
      <c r="CT295" s="91">
        <f t="shared" si="947"/>
        <v>15.510614406586017</v>
      </c>
      <c r="CU295" s="91">
        <f t="shared" si="947"/>
        <v>20.689381617069614</v>
      </c>
      <c r="CV295" s="91">
        <f t="shared" si="947"/>
        <v>26.539509572903459</v>
      </c>
      <c r="CW295" s="91">
        <f t="shared" si="947"/>
        <v>25.707562955296048</v>
      </c>
      <c r="CX295" s="91">
        <f t="shared" si="947"/>
        <v>24.610850787258066</v>
      </c>
      <c r="CY295" s="91">
        <f t="shared" si="947"/>
        <v>25.064078907666868</v>
      </c>
      <c r="CZ295" s="91">
        <f t="shared" si="947"/>
        <v>26.43527488449439</v>
      </c>
      <c r="DA295" s="91">
        <f t="shared" si="947"/>
        <v>28.641767827155874</v>
      </c>
      <c r="DB295" s="91">
        <f t="shared" si="947"/>
        <v>29.786394891809447</v>
      </c>
      <c r="DC295" s="91">
        <f t="shared" si="947"/>
        <v>29.876942194786945</v>
      </c>
      <c r="DD295" s="91">
        <f t="shared" si="947"/>
        <v>30.026264420322271</v>
      </c>
      <c r="DE295" s="91">
        <f t="shared" si="947"/>
        <v>30.928100646728176</v>
      </c>
      <c r="DF295" s="91">
        <f t="shared" si="947"/>
        <v>32.571234578694522</v>
      </c>
      <c r="DG295" s="91">
        <f t="shared" si="947"/>
        <v>35.037723607038558</v>
      </c>
      <c r="DH295" s="91">
        <f t="shared" si="947"/>
        <v>35.707541494658898</v>
      </c>
      <c r="DI295" s="91">
        <f t="shared" si="947"/>
        <v>37.040073447429961</v>
      </c>
      <c r="DJ295" s="91">
        <f t="shared" si="947"/>
        <v>38.699570263082293</v>
      </c>
      <c r="DK295" s="91">
        <f t="shared" si="947"/>
        <v>39.750337154748031</v>
      </c>
      <c r="DL295" s="91">
        <f t="shared" si="947"/>
        <v>40.731909859892156</v>
      </c>
      <c r="DM295" s="91">
        <f t="shared" si="947"/>
        <v>41.952474296661102</v>
      </c>
      <c r="DN295" s="91">
        <f t="shared" si="947"/>
        <v>43.613488428146923</v>
      </c>
      <c r="DO295" s="91">
        <f t="shared" si="947"/>
        <v>46.692239122359013</v>
      </c>
      <c r="DP295" s="91">
        <f t="shared" si="947"/>
        <v>49.301269988956122</v>
      </c>
      <c r="DQ295" s="91">
        <f t="shared" si="947"/>
        <v>51.672128266497204</v>
      </c>
      <c r="DR295" s="91">
        <f t="shared" si="947"/>
        <v>56.262914078679032</v>
      </c>
      <c r="DS295" s="91">
        <f t="shared" si="947"/>
        <v>61.728959935521118</v>
      </c>
      <c r="DT295" s="91">
        <f t="shared" si="947"/>
        <v>69.756635013045923</v>
      </c>
      <c r="DU295" s="91">
        <f t="shared" si="947"/>
        <v>81.365948926088976</v>
      </c>
      <c r="DV295" s="91">
        <f t="shared" si="947"/>
        <v>94.383242375014262</v>
      </c>
      <c r="DW295" s="91">
        <f t="shared" si="947"/>
        <v>110.54303511624202</v>
      </c>
      <c r="DX295" s="91">
        <f t="shared" si="947"/>
        <v>128.30107186693459</v>
      </c>
      <c r="DY295" s="91">
        <f t="shared" si="947"/>
        <v>143.39241778537954</v>
      </c>
      <c r="DZ295" s="91">
        <f t="shared" si="947"/>
        <v>158.51483767282838</v>
      </c>
      <c r="EA295" s="91">
        <f t="shared" si="947"/>
        <v>175.07694345541933</v>
      </c>
      <c r="EB295" s="91">
        <f t="shared" si="947"/>
        <v>196.87088172119269</v>
      </c>
      <c r="EC295" s="91">
        <f t="shared" si="947"/>
        <v>237.97295775177386</v>
      </c>
      <c r="ED295" s="91">
        <f t="shared" si="947"/>
        <v>274.83550772020698</v>
      </c>
      <c r="EE295" s="91">
        <f t="shared" si="947"/>
        <v>302.52628849424804</v>
      </c>
      <c r="EF295" s="91">
        <f t="shared" si="947"/>
        <v>328.145384636497</v>
      </c>
      <c r="EG295" s="91">
        <f t="shared" si="947"/>
        <v>353.5897389044768</v>
      </c>
      <c r="EH295" s="91">
        <f t="shared" si="947"/>
        <v>382.1042545969346</v>
      </c>
      <c r="EI295" s="91">
        <f t="shared" si="947"/>
        <v>412.71297223519889</v>
      </c>
      <c r="EJ295" s="91">
        <f t="shared" si="947"/>
        <v>451.99918240201856</v>
      </c>
      <c r="EK295" s="91">
        <f t="shared" si="947"/>
        <v>497.1889243604661</v>
      </c>
      <c r="EL295" s="91">
        <f t="shared" si="947"/>
        <v>548.96540049463056</v>
      </c>
      <c r="EM295" s="91">
        <f t="shared" si="947"/>
        <v>634.2080130501646</v>
      </c>
      <c r="EN295" s="91">
        <f t="shared" si="947"/>
        <v>734.35346697389423</v>
      </c>
      <c r="EO295" s="91">
        <f t="shared" si="947"/>
        <v>903.95519420515859</v>
      </c>
      <c r="EP295" s="91">
        <f t="shared" si="947"/>
        <v>1093.6126168494454</v>
      </c>
      <c r="EQ295" s="91">
        <f t="shared" si="947"/>
        <v>1277.8145796247491</v>
      </c>
      <c r="ER295" s="91">
        <f t="shared" si="947"/>
        <v>1471.3453402754601</v>
      </c>
      <c r="ES295" s="91">
        <f t="shared" si="947"/>
        <v>1636.0852030224796</v>
      </c>
      <c r="ET295" s="91">
        <f t="shared" si="947"/>
        <v>1874.2686965899024</v>
      </c>
      <c r="EU295" s="91">
        <f t="shared" si="947"/>
        <v>2193.7122839368335</v>
      </c>
      <c r="EV295" s="91">
        <f t="shared" si="947"/>
        <v>2513.7953175208486</v>
      </c>
      <c r="EW295" s="91">
        <f t="shared" si="947"/>
        <v>2692.006574456806</v>
      </c>
      <c r="EX295" s="91" t="e">
        <f t="shared" si="947"/>
        <v>#DIV/0!</v>
      </c>
      <c r="EY295" s="91" t="e">
        <f t="shared" si="947"/>
        <v>#DIV/0!</v>
      </c>
      <c r="EZ295" s="91" t="e">
        <f t="shared" si="947"/>
        <v>#DIV/0!</v>
      </c>
      <c r="FA295" s="91" t="e">
        <f t="shared" ref="FA295:FN295" si="948">+SUM(FA216:FA294)</f>
        <v>#DIV/0!</v>
      </c>
      <c r="FB295" s="91" t="e">
        <f t="shared" si="948"/>
        <v>#DIV/0!</v>
      </c>
      <c r="FC295" s="91" t="e">
        <f t="shared" si="948"/>
        <v>#DIV/0!</v>
      </c>
      <c r="FD295" s="91" t="e">
        <f t="shared" si="948"/>
        <v>#DIV/0!</v>
      </c>
      <c r="FE295" s="91" t="e">
        <f t="shared" si="948"/>
        <v>#DIV/0!</v>
      </c>
      <c r="FF295" s="91" t="e">
        <f t="shared" si="948"/>
        <v>#DIV/0!</v>
      </c>
      <c r="FG295" s="91" t="e">
        <f t="shared" si="948"/>
        <v>#DIV/0!</v>
      </c>
      <c r="FH295" s="91" t="e">
        <f t="shared" si="948"/>
        <v>#DIV/0!</v>
      </c>
      <c r="FI295" s="91" t="e">
        <f t="shared" si="948"/>
        <v>#DIV/0!</v>
      </c>
      <c r="FJ295" s="91" t="e">
        <f t="shared" si="948"/>
        <v>#DIV/0!</v>
      </c>
      <c r="FK295" s="91" t="e">
        <f t="shared" si="948"/>
        <v>#DIV/0!</v>
      </c>
      <c r="FL295" s="91" t="e">
        <f t="shared" si="948"/>
        <v>#DIV/0!</v>
      </c>
      <c r="FM295" s="91" t="e">
        <f t="shared" si="948"/>
        <v>#DIV/0!</v>
      </c>
      <c r="FN295" s="91" t="e">
        <f t="shared" si="948"/>
        <v>#DIV/0!</v>
      </c>
      <c r="FO295" s="83"/>
      <c r="FP295" s="83"/>
    </row>
    <row r="296" spans="1:252">
      <c r="A296" s="99" t="s">
        <v>410</v>
      </c>
      <c r="B296" s="103"/>
      <c r="C296" s="103"/>
      <c r="D296" s="99"/>
      <c r="E296" s="103"/>
      <c r="F296" s="103"/>
      <c r="G296" s="103"/>
      <c r="H296" s="99">
        <f>+D216</f>
        <v>6.3020447358752598</v>
      </c>
      <c r="I296" s="99">
        <f>+D217</f>
        <v>1.2831830613761888</v>
      </c>
      <c r="J296" s="99">
        <f>+D218</f>
        <v>1.8127429656389997</v>
      </c>
      <c r="K296" s="99">
        <f>+D219</f>
        <v>1.629838637196793</v>
      </c>
      <c r="L296" s="99">
        <f>+D220</f>
        <v>2.0164522940660943</v>
      </c>
      <c r="M296" s="99">
        <f>+D221</f>
        <v>1.9668188535705879</v>
      </c>
      <c r="N296" s="99">
        <f>+D222</f>
        <v>4.7768222069050061</v>
      </c>
      <c r="O296" s="99">
        <f>+D223</f>
        <v>6.4262730857167707</v>
      </c>
      <c r="P296" s="99">
        <f>+D224</f>
        <v>7.5141033436431472</v>
      </c>
      <c r="Q296" s="99">
        <f>+D225</f>
        <v>1.3026158131148247</v>
      </c>
      <c r="R296" s="99">
        <f>+D226</f>
        <v>0.97213611131360178</v>
      </c>
      <c r="S296" s="99">
        <f>+D227</f>
        <v>2.4351168614274505</v>
      </c>
      <c r="T296" s="99">
        <f>+D228</f>
        <v>3.3905844717210432</v>
      </c>
      <c r="U296" s="99">
        <f>+D229</f>
        <v>4.337151052433847</v>
      </c>
      <c r="V296" s="99">
        <f>+D230</f>
        <v>3.4537216420862049</v>
      </c>
      <c r="W296" s="99">
        <f>+D231</f>
        <v>2.4929443066309327</v>
      </c>
      <c r="X296" s="99">
        <f>+D232</f>
        <v>2.5604802211741386</v>
      </c>
      <c r="Y296" s="99">
        <f>+D233</f>
        <v>3.3265378835173749</v>
      </c>
      <c r="Z296" s="99">
        <f>+D234</f>
        <v>4.1418710020706468</v>
      </c>
      <c r="AA296" s="99">
        <f>+D235</f>
        <v>5.0988821677525538</v>
      </c>
      <c r="AB296" s="99">
        <f>+D236</f>
        <v>3.5021069473718645</v>
      </c>
      <c r="AC296" s="99">
        <f>+D237</f>
        <v>4.2206137450941181</v>
      </c>
      <c r="AD296" s="99">
        <f>+D238</f>
        <v>4.6566894011727316</v>
      </c>
      <c r="AE296" s="99">
        <f>+D239</f>
        <v>4.1834568462508512</v>
      </c>
      <c r="AF296" s="99">
        <f>+D240</f>
        <v>4.2010310858200661</v>
      </c>
      <c r="AG296" s="99">
        <f>+D241</f>
        <v>4.5213691927314246</v>
      </c>
      <c r="AH296" s="99">
        <f>+D242</f>
        <v>5.0624922282463247</v>
      </c>
      <c r="AI296" s="99">
        <f>+D243</f>
        <v>6.6164193810969003</v>
      </c>
      <c r="AJ296" s="99">
        <f>+D244</f>
        <v>6.3969013344841246</v>
      </c>
      <c r="AK296" s="99">
        <f>+D245</f>
        <v>6.3714440424875551</v>
      </c>
      <c r="AL296" s="99">
        <f>+D246</f>
        <v>8.7851852460421185</v>
      </c>
      <c r="AM296" s="99">
        <f>+D247</f>
        <v>10.032733313612997</v>
      </c>
      <c r="AN296" s="99">
        <f>+D248</f>
        <v>13.037241581142711</v>
      </c>
      <c r="AO296" s="99">
        <f>+D249</f>
        <v>17.267802805803921</v>
      </c>
      <c r="AP296" s="99">
        <f>+D250</f>
        <v>19.612756215027947</v>
      </c>
      <c r="AQ296" s="99">
        <f>+D251</f>
        <v>23.805890887043017</v>
      </c>
      <c r="AR296" s="99">
        <f>+D252</f>
        <v>26.707781261342134</v>
      </c>
      <c r="AS296" s="99">
        <f>+D253</f>
        <v>25.473889652070717</v>
      </c>
      <c r="AT296" s="99">
        <f>+D254</f>
        <v>26.724548656394596</v>
      </c>
      <c r="AU296" s="99">
        <f>+D255</f>
        <v>29.387166733584095</v>
      </c>
      <c r="AV296" s="99">
        <f>+D256</f>
        <v>35.958419820573148</v>
      </c>
      <c r="AW296" s="99">
        <f>+D257</f>
        <v>57.027047647405901</v>
      </c>
      <c r="AX296" s="99">
        <f>+D258</f>
        <v>56.099576965981548</v>
      </c>
      <c r="AY296" s="99">
        <f>+D259</f>
        <v>49.901382152692122</v>
      </c>
      <c r="AZ296" s="99">
        <f>+D260</f>
        <v>50.068678815133147</v>
      </c>
      <c r="BA296" s="99">
        <f>+D261</f>
        <v>51.968181729587975</v>
      </c>
      <c r="BB296" s="99">
        <f>+D262</f>
        <v>57.100159437972465</v>
      </c>
      <c r="BC296" s="99">
        <f>+D263</f>
        <v>61.504360117177029</v>
      </c>
      <c r="BD296" s="99">
        <f>+D264</f>
        <v>72.661844464856927</v>
      </c>
      <c r="BE296" s="99">
        <f>+D265</f>
        <v>81.744121331344644</v>
      </c>
      <c r="BF296" s="99">
        <f>+D266</f>
        <v>91.973260083214228</v>
      </c>
      <c r="BG296" s="99">
        <f>+D267</f>
        <v>129.62300600880241</v>
      </c>
      <c r="BH296" s="99">
        <f>+D268</f>
        <v>151.39847900891601</v>
      </c>
      <c r="BI296" s="99">
        <f>+D269</f>
        <v>228.92855454754374</v>
      </c>
      <c r="BJ296" s="99">
        <f>+D270</f>
        <v>262.63920399030116</v>
      </c>
      <c r="BK296" s="99">
        <f>+D271</f>
        <v>272.45670351995318</v>
      </c>
      <c r="BL296" s="99">
        <f>+D272</f>
        <v>296.6232613470624</v>
      </c>
      <c r="BM296" s="99">
        <f>+D273</f>
        <v>283.424307724198</v>
      </c>
      <c r="BN296" s="99">
        <f>+D274</f>
        <v>370.15488411215921</v>
      </c>
      <c r="BO296" s="99">
        <f>+D275</f>
        <v>470.61995400418749</v>
      </c>
      <c r="BP296" s="99">
        <f>+D276</f>
        <v>497.00159687838459</v>
      </c>
      <c r="BQ296" s="99">
        <f>+D277</f>
        <v>380.93548999893608</v>
      </c>
      <c r="BR296" s="99" t="e">
        <f>+D278</f>
        <v>#DIV/0!</v>
      </c>
      <c r="BS296" s="99" t="e">
        <f>+D279</f>
        <v>#DIV/0!</v>
      </c>
      <c r="BT296" s="99" t="e">
        <f>+D280</f>
        <v>#DIV/0!</v>
      </c>
      <c r="BU296" s="99" t="e">
        <f>+D281</f>
        <v>#DIV/0!</v>
      </c>
      <c r="BV296" s="99" t="e">
        <f>+D282</f>
        <v>#DIV/0!</v>
      </c>
      <c r="BW296" s="240" t="e">
        <f>+D283</f>
        <v>#DIV/0!</v>
      </c>
      <c r="BX296" s="240" t="e">
        <f>+D284</f>
        <v>#DIV/0!</v>
      </c>
      <c r="BY296" s="240" t="e">
        <f>+D285</f>
        <v>#DIV/0!</v>
      </c>
      <c r="BZ296" s="240" t="e">
        <f>+D286</f>
        <v>#DIV/0!</v>
      </c>
      <c r="CA296" s="240" t="e">
        <f>+D287</f>
        <v>#DIV/0!</v>
      </c>
      <c r="CB296" s="240" t="e">
        <f>+D288</f>
        <v>#DIV/0!</v>
      </c>
      <c r="CC296" s="240" t="e">
        <f>+D289</f>
        <v>#DIV/0!</v>
      </c>
      <c r="CD296" s="240" t="e">
        <f>+D290</f>
        <v>#DIV/0!</v>
      </c>
      <c r="CE296" s="240" t="e">
        <f>+D291</f>
        <v>#DIV/0!</v>
      </c>
      <c r="CF296" s="240" t="e">
        <f>+D292</f>
        <v>#DIV/0!</v>
      </c>
      <c r="CG296" s="99" t="e">
        <f>+D293</f>
        <v>#DIV/0!</v>
      </c>
      <c r="CH296" s="240" t="e">
        <f>+D294</f>
        <v>#DIV/0!</v>
      </c>
      <c r="CI296" s="240"/>
      <c r="CJ296" s="240"/>
      <c r="CK296" s="103"/>
      <c r="CL296" s="103"/>
      <c r="CM296" s="105" t="s">
        <v>188</v>
      </c>
      <c r="CN296" s="242">
        <f>+H296</f>
        <v>6.3020447358752598</v>
      </c>
      <c r="CO296" s="242">
        <f t="shared" ref="CO296:EZ296" si="949">+I296</f>
        <v>1.2831830613761888</v>
      </c>
      <c r="CP296" s="242">
        <f t="shared" si="949"/>
        <v>1.8127429656389997</v>
      </c>
      <c r="CQ296" s="242">
        <f t="shared" si="949"/>
        <v>1.629838637196793</v>
      </c>
      <c r="CR296" s="242">
        <f t="shared" si="949"/>
        <v>2.0164522940660943</v>
      </c>
      <c r="CS296" s="242">
        <f t="shared" si="949"/>
        <v>1.9668188535705879</v>
      </c>
      <c r="CT296" s="242">
        <f t="shared" si="949"/>
        <v>4.7768222069050061</v>
      </c>
      <c r="CU296" s="242">
        <f t="shared" si="949"/>
        <v>6.4262730857167707</v>
      </c>
      <c r="CV296" s="242">
        <f t="shared" si="949"/>
        <v>7.5141033436431472</v>
      </c>
      <c r="CW296" s="242">
        <f t="shared" si="949"/>
        <v>1.3026158131148247</v>
      </c>
      <c r="CX296" s="242">
        <f t="shared" si="949"/>
        <v>0.97213611131360178</v>
      </c>
      <c r="CY296" s="242">
        <f t="shared" si="949"/>
        <v>2.4351168614274505</v>
      </c>
      <c r="CZ296" s="242">
        <f t="shared" si="949"/>
        <v>3.3905844717210432</v>
      </c>
      <c r="DA296" s="242">
        <f t="shared" si="949"/>
        <v>4.337151052433847</v>
      </c>
      <c r="DB296" s="242">
        <f t="shared" si="949"/>
        <v>3.4537216420862049</v>
      </c>
      <c r="DC296" s="242">
        <f t="shared" si="949"/>
        <v>2.4929443066309327</v>
      </c>
      <c r="DD296" s="242">
        <f t="shared" si="949"/>
        <v>2.5604802211741386</v>
      </c>
      <c r="DE296" s="242">
        <f t="shared" si="949"/>
        <v>3.3265378835173749</v>
      </c>
      <c r="DF296" s="242">
        <f t="shared" si="949"/>
        <v>4.1418710020706468</v>
      </c>
      <c r="DG296" s="242">
        <f t="shared" si="949"/>
        <v>5.0988821677525538</v>
      </c>
      <c r="DH296" s="242">
        <f t="shared" si="949"/>
        <v>3.5021069473718645</v>
      </c>
      <c r="DI296" s="242">
        <f t="shared" si="949"/>
        <v>4.2206137450941181</v>
      </c>
      <c r="DJ296" s="242">
        <f t="shared" si="949"/>
        <v>4.6566894011727316</v>
      </c>
      <c r="DK296" s="242">
        <f t="shared" si="949"/>
        <v>4.1834568462508512</v>
      </c>
      <c r="DL296" s="242">
        <f t="shared" si="949"/>
        <v>4.2010310858200661</v>
      </c>
      <c r="DM296" s="242">
        <f t="shared" si="949"/>
        <v>4.5213691927314246</v>
      </c>
      <c r="DN296" s="242">
        <f t="shared" si="949"/>
        <v>5.0624922282463247</v>
      </c>
      <c r="DO296" s="242">
        <f t="shared" si="949"/>
        <v>6.6164193810969003</v>
      </c>
      <c r="DP296" s="242">
        <f t="shared" si="949"/>
        <v>6.3969013344841246</v>
      </c>
      <c r="DQ296" s="242">
        <f t="shared" si="949"/>
        <v>6.3714440424875551</v>
      </c>
      <c r="DR296" s="242">
        <f t="shared" si="949"/>
        <v>8.7851852460421185</v>
      </c>
      <c r="DS296" s="242">
        <f t="shared" si="949"/>
        <v>10.032733313612997</v>
      </c>
      <c r="DT296" s="242">
        <f t="shared" si="949"/>
        <v>13.037241581142711</v>
      </c>
      <c r="DU296" s="242">
        <f t="shared" si="949"/>
        <v>17.267802805803921</v>
      </c>
      <c r="DV296" s="242">
        <f t="shared" si="949"/>
        <v>19.612756215027947</v>
      </c>
      <c r="DW296" s="242">
        <f t="shared" si="949"/>
        <v>23.805890887043017</v>
      </c>
      <c r="DX296" s="242">
        <f t="shared" si="949"/>
        <v>26.707781261342134</v>
      </c>
      <c r="DY296" s="242">
        <f t="shared" si="949"/>
        <v>25.473889652070717</v>
      </c>
      <c r="DZ296" s="242">
        <f t="shared" si="949"/>
        <v>26.724548656394596</v>
      </c>
      <c r="EA296" s="242">
        <f t="shared" si="949"/>
        <v>29.387166733584095</v>
      </c>
      <c r="EB296" s="242">
        <f t="shared" si="949"/>
        <v>35.958419820573148</v>
      </c>
      <c r="EC296" s="242">
        <f t="shared" si="949"/>
        <v>57.027047647405901</v>
      </c>
      <c r="ED296" s="242">
        <f t="shared" si="949"/>
        <v>56.099576965981548</v>
      </c>
      <c r="EE296" s="242">
        <f t="shared" si="949"/>
        <v>49.901382152692122</v>
      </c>
      <c r="EF296" s="242">
        <f t="shared" si="949"/>
        <v>50.068678815133147</v>
      </c>
      <c r="EG296" s="242">
        <f t="shared" si="949"/>
        <v>51.968181729587975</v>
      </c>
      <c r="EH296" s="242">
        <f t="shared" si="949"/>
        <v>57.100159437972465</v>
      </c>
      <c r="EI296" s="242">
        <f t="shared" si="949"/>
        <v>61.504360117177029</v>
      </c>
      <c r="EJ296" s="242">
        <f t="shared" si="949"/>
        <v>72.661844464856927</v>
      </c>
      <c r="EK296" s="242">
        <f t="shared" si="949"/>
        <v>81.744121331344644</v>
      </c>
      <c r="EL296" s="242">
        <f t="shared" si="949"/>
        <v>91.973260083214228</v>
      </c>
      <c r="EM296" s="242">
        <f t="shared" si="949"/>
        <v>129.62300600880241</v>
      </c>
      <c r="EN296" s="242">
        <f t="shared" si="949"/>
        <v>151.39847900891601</v>
      </c>
      <c r="EO296" s="242">
        <f t="shared" si="949"/>
        <v>228.92855454754374</v>
      </c>
      <c r="EP296" s="242">
        <f t="shared" si="949"/>
        <v>262.63920399030116</v>
      </c>
      <c r="EQ296" s="242">
        <f t="shared" si="949"/>
        <v>272.45670351995318</v>
      </c>
      <c r="ER296" s="242">
        <f t="shared" si="949"/>
        <v>296.6232613470624</v>
      </c>
      <c r="ES296" s="242">
        <f t="shared" si="949"/>
        <v>283.424307724198</v>
      </c>
      <c r="ET296" s="242">
        <f t="shared" si="949"/>
        <v>370.15488411215921</v>
      </c>
      <c r="EU296" s="242">
        <f t="shared" si="949"/>
        <v>470.61995400418749</v>
      </c>
      <c r="EV296" s="242">
        <f t="shared" si="949"/>
        <v>497.00159687838459</v>
      </c>
      <c r="EW296" s="242">
        <f t="shared" si="949"/>
        <v>380.93548999893608</v>
      </c>
      <c r="EX296" s="242" t="e">
        <f t="shared" si="949"/>
        <v>#DIV/0!</v>
      </c>
      <c r="EY296" s="242" t="e">
        <f t="shared" si="949"/>
        <v>#DIV/0!</v>
      </c>
      <c r="EZ296" s="242" t="e">
        <f t="shared" si="949"/>
        <v>#DIV/0!</v>
      </c>
      <c r="FA296" s="242" t="e">
        <f t="shared" ref="FA296:FN296" si="950">+BU296</f>
        <v>#DIV/0!</v>
      </c>
      <c r="FB296" s="242" t="e">
        <f t="shared" si="950"/>
        <v>#DIV/0!</v>
      </c>
      <c r="FC296" s="242" t="e">
        <f t="shared" si="950"/>
        <v>#DIV/0!</v>
      </c>
      <c r="FD296" s="242" t="e">
        <f t="shared" si="950"/>
        <v>#DIV/0!</v>
      </c>
      <c r="FE296" s="242" t="e">
        <f t="shared" si="950"/>
        <v>#DIV/0!</v>
      </c>
      <c r="FF296" s="242" t="e">
        <f t="shared" si="950"/>
        <v>#DIV/0!</v>
      </c>
      <c r="FG296" s="242" t="e">
        <f t="shared" si="950"/>
        <v>#DIV/0!</v>
      </c>
      <c r="FH296" s="242" t="e">
        <f t="shared" si="950"/>
        <v>#DIV/0!</v>
      </c>
      <c r="FI296" s="242" t="e">
        <f t="shared" si="950"/>
        <v>#DIV/0!</v>
      </c>
      <c r="FJ296" s="242" t="e">
        <f t="shared" si="950"/>
        <v>#DIV/0!</v>
      </c>
      <c r="FK296" s="242" t="e">
        <f t="shared" si="950"/>
        <v>#DIV/0!</v>
      </c>
      <c r="FL296" s="242" t="e">
        <f t="shared" si="950"/>
        <v>#DIV/0!</v>
      </c>
      <c r="FM296" s="242" t="e">
        <f t="shared" si="950"/>
        <v>#DIV/0!</v>
      </c>
      <c r="FN296" s="242" t="e">
        <f t="shared" si="950"/>
        <v>#DIV/0!</v>
      </c>
      <c r="FO296" s="83"/>
      <c r="FP296" s="83"/>
    </row>
    <row r="297" spans="1:252">
      <c r="A297" s="80" t="s">
        <v>347</v>
      </c>
      <c r="H297" s="241"/>
      <c r="I297" s="91">
        <f>+I295-H295</f>
        <v>1.06005633233561</v>
      </c>
      <c r="J297" s="91">
        <f t="shared" ref="J297" si="951">+J295-I295</f>
        <v>1.5402334337892336</v>
      </c>
      <c r="K297" s="91">
        <f t="shared" ref="K297" si="952">+K295-J295</f>
        <v>1.2883564078949821</v>
      </c>
      <c r="L297" s="91">
        <f t="shared" ref="L297" si="953">+L295-K295</f>
        <v>1.6113084119080128</v>
      </c>
      <c r="M297" s="91">
        <f t="shared" ref="M297" si="954">+M295-L295</f>
        <v>1.4832911329154097</v>
      </c>
      <c r="N297" s="91">
        <f t="shared" ref="N297" si="955">+N295-M295</f>
        <v>4.2154265510120599</v>
      </c>
      <c r="O297" s="91">
        <f t="shared" ref="O297" si="956">+O295-N295</f>
        <v>5.6863672711330899</v>
      </c>
      <c r="P297" s="91">
        <f t="shared" ref="P297" si="957">+P295-O295</f>
        <v>6.5344657477751191</v>
      </c>
      <c r="Q297" s="91">
        <f t="shared" ref="Q297" si="958">+Q295-P295</f>
        <v>4.0997228112427564E-2</v>
      </c>
      <c r="R297" s="91">
        <f t="shared" ref="R297" si="959">+R295-Q295</f>
        <v>-0.35578156499268943</v>
      </c>
      <c r="S297" s="91">
        <f t="shared" ref="S297" si="960">+S295-R295</f>
        <v>1.0525128992637143</v>
      </c>
      <c r="T297" s="91">
        <f t="shared" ref="T297" si="961">+T295-S295</f>
        <v>1.9020140680293345</v>
      </c>
      <c r="U297" s="91">
        <f t="shared" ref="U297" si="962">+U295-T295</f>
        <v>2.7088965248599521</v>
      </c>
      <c r="V297" s="91">
        <f t="shared" ref="V297" si="963">+V295-U295</f>
        <v>1.6524042227676219</v>
      </c>
      <c r="W297" s="91">
        <f t="shared" ref="W297" si="964">+W295-V295</f>
        <v>0.55012765360483229</v>
      </c>
      <c r="X297" s="91">
        <f t="shared" ref="X297" si="965">+X295-W295</f>
        <v>0.51188363225852385</v>
      </c>
      <c r="Y297" s="91">
        <f t="shared" ref="Y297" si="966">+Y295-X295</f>
        <v>1.1730564712077722</v>
      </c>
      <c r="Z297" s="91">
        <f t="shared" ref="Z297" si="967">+Z295-Y295</f>
        <v>1.8606999786329368</v>
      </c>
      <c r="AA297" s="91">
        <f t="shared" ref="AA297" si="968">+AA295-Z295</f>
        <v>2.666114478162406</v>
      </c>
      <c r="AB297" s="91">
        <f t="shared" ref="AB297" si="969">+AB295-AA295</f>
        <v>0.88942914743279289</v>
      </c>
      <c r="AC297" s="91">
        <f t="shared" ref="AC297" si="970">+AC295-AB295</f>
        <v>1.4905971967390457</v>
      </c>
      <c r="AD297" s="91">
        <f t="shared" ref="AD297" si="971">+AD295-AC295</f>
        <v>1.7918899847683178</v>
      </c>
      <c r="AE297" s="91">
        <f t="shared" ref="AE297" si="972">+AE295-AD295</f>
        <v>1.1767887186190578</v>
      </c>
      <c r="AF297" s="91">
        <f t="shared" ref="AF297" si="973">+AF295-AE295</f>
        <v>1.0779261615842231</v>
      </c>
      <c r="AG297" s="91">
        <f t="shared" ref="AG297" si="974">+AG295-AF295</f>
        <v>1.2905283983717624</v>
      </c>
      <c r="AH297" s="91">
        <f t="shared" ref="AH297" si="975">+AH295-AG295</f>
        <v>1.7219725714123939</v>
      </c>
      <c r="AI297" s="91">
        <f t="shared" ref="AI297" si="976">+AI295-AH295</f>
        <v>3.1560766697439533</v>
      </c>
      <c r="AJ297" s="91">
        <f t="shared" ref="AJ297" si="977">+AJ295-AI295</f>
        <v>2.769954894163611</v>
      </c>
      <c r="AK297" s="91">
        <f t="shared" ref="AK297" si="978">+AK295-AJ295</f>
        <v>2.592270906787256</v>
      </c>
      <c r="AL297" s="91">
        <f t="shared" ref="AL297" si="979">+AL295-AK295</f>
        <v>4.8606018583466124</v>
      </c>
      <c r="AM297" s="91">
        <f t="shared" ref="AM297" si="980">+AM295-AL295</f>
        <v>5.8822954250690174</v>
      </c>
      <c r="AN297" s="91">
        <f t="shared" ref="AN297" si="981">+AN295-AM295</f>
        <v>8.619351882185029</v>
      </c>
      <c r="AO297" s="91">
        <f t="shared" ref="AO297" si="982">+AO295-AN295</f>
        <v>12.476995242249274</v>
      </c>
      <c r="AP297" s="91">
        <f t="shared" ref="AP297" si="983">+AP295-AO295</f>
        <v>14.297521735892843</v>
      </c>
      <c r="AQ297" s="91">
        <f t="shared" ref="AQ297" si="984">+AQ295-AP295</f>
        <v>17.878260086338699</v>
      </c>
      <c r="AR297" s="91">
        <f t="shared" ref="AR297" si="985">+AR295-AQ295</f>
        <v>20.012534479289926</v>
      </c>
      <c r="AS297" s="91">
        <f t="shared" ref="AS297" si="986">+AS295-AR295</f>
        <v>17.898824114787118</v>
      </c>
      <c r="AT297" s="91">
        <f t="shared" ref="AT297" si="987">+AT295-AS295</f>
        <v>18.302285203738393</v>
      </c>
      <c r="AU297" s="91">
        <f t="shared" ref="AU297" si="988">+AU295-AT295</f>
        <v>20.063658733693813</v>
      </c>
      <c r="AV297" s="91">
        <f t="shared" ref="AV297" si="989">+AV295-AU295</f>
        <v>25.629724216209269</v>
      </c>
      <c r="AW297" s="91">
        <f t="shared" ref="AW297" si="990">+AW295-AV295</f>
        <v>45.450398155975137</v>
      </c>
      <c r="AX297" s="91">
        <f t="shared" ref="AX297" si="991">+AX295-AW295</f>
        <v>42.516410745410383</v>
      </c>
      <c r="AY297" s="91">
        <f t="shared" ref="AY297" si="992">+AY295-AX295</f>
        <v>34.320719138903939</v>
      </c>
      <c r="AZ297" s="91">
        <f t="shared" ref="AZ297" si="993">+AZ295-AY295</f>
        <v>32.689131091201546</v>
      </c>
      <c r="BA297" s="91">
        <f t="shared" ref="BA297" si="994">+BA295-AZ295</f>
        <v>32.769906558529613</v>
      </c>
      <c r="BB297" s="91">
        <f t="shared" ref="BB297" si="995">+BB295-BA295</f>
        <v>36.005670451387346</v>
      </c>
      <c r="BC297" s="91">
        <f t="shared" ref="BC297" si="996">+BC295-BB295</f>
        <v>38.325125904091919</v>
      </c>
      <c r="BD297" s="91">
        <f t="shared" ref="BD297" si="997">+BD295-BC295</f>
        <v>47.237344670877349</v>
      </c>
      <c r="BE297" s="91">
        <f t="shared" ref="BE297" si="998">+BE295-BD295</f>
        <v>53.678336418400363</v>
      </c>
      <c r="BF297" s="91">
        <f t="shared" ref="BF297" si="999">+BF295-BE295</f>
        <v>60.943949077434127</v>
      </c>
      <c r="BG297" s="91">
        <f t="shared" ref="BG297" si="1000">+BG295-BF295</f>
        <v>95.269811664775716</v>
      </c>
      <c r="BH297" s="91">
        <f t="shared" ref="BH297" si="1001">+BH295-BG295</f>
        <v>112.39283120315827</v>
      </c>
      <c r="BI297" s="91">
        <f t="shared" ref="BI297" si="1002">+BI295-BH295</f>
        <v>184.49012264315934</v>
      </c>
      <c r="BJ297" s="91">
        <f t="shared" ref="BJ297" si="1003">+BJ295-BI295</f>
        <v>210.01030438137036</v>
      </c>
      <c r="BK297" s="91">
        <f t="shared" ref="BK297" si="1004">+BK295-BJ295</f>
        <v>210.39334753716889</v>
      </c>
      <c r="BL297" s="91">
        <f t="shared" ref="BL297" si="1005">+BL295-BK295</f>
        <v>224.71728566316551</v>
      </c>
      <c r="BM297" s="91">
        <f t="shared" ref="BM297" si="1006">+BM295-BL295</f>
        <v>200.76488814457662</v>
      </c>
      <c r="BN297" s="91">
        <f t="shared" ref="BN297" si="1007">+BN295-BM295</f>
        <v>277.15131370396011</v>
      </c>
      <c r="BO297" s="91">
        <f t="shared" ref="BO297" si="1008">+BO295-BN295</f>
        <v>364.16501699797254</v>
      </c>
      <c r="BP297" s="91">
        <f t="shared" ref="BP297" si="1009">+BP295-BO295</f>
        <v>373.46225235905968</v>
      </c>
      <c r="BQ297" s="91">
        <f t="shared" ref="BQ297" si="1010">+BQ295-BP295</f>
        <v>239.25498547112238</v>
      </c>
      <c r="BR297" s="91" t="e">
        <f t="shared" ref="BR297" si="1011">+BR295-BQ295</f>
        <v>#DIV/0!</v>
      </c>
      <c r="BS297" s="91" t="e">
        <f t="shared" ref="BS297" si="1012">+BS295-BR295</f>
        <v>#DIV/0!</v>
      </c>
      <c r="BT297" s="91" t="e">
        <f t="shared" ref="BT297" si="1013">+BT295-BS295</f>
        <v>#DIV/0!</v>
      </c>
      <c r="BU297" s="91" t="e">
        <f t="shared" ref="BU297" si="1014">+BU295-BT295</f>
        <v>#DIV/0!</v>
      </c>
      <c r="BV297" s="91" t="e">
        <f t="shared" ref="BV297" si="1015">+BV295-BU295</f>
        <v>#DIV/0!</v>
      </c>
      <c r="BW297" s="91" t="e">
        <f t="shared" ref="BW297" si="1016">+BW295-BV295</f>
        <v>#DIV/0!</v>
      </c>
      <c r="BX297" s="91" t="e">
        <f t="shared" ref="BX297" si="1017">+BX295-BW295</f>
        <v>#DIV/0!</v>
      </c>
      <c r="BY297" s="91" t="e">
        <f t="shared" ref="BY297" si="1018">+BY295-BX295</f>
        <v>#DIV/0!</v>
      </c>
      <c r="BZ297" s="91" t="e">
        <f t="shared" ref="BZ297" si="1019">+BZ295-BY295</f>
        <v>#DIV/0!</v>
      </c>
      <c r="CA297" s="91" t="e">
        <f t="shared" ref="CA297" si="1020">+CA295-BZ295</f>
        <v>#DIV/0!</v>
      </c>
      <c r="CB297" s="91" t="e">
        <f t="shared" ref="CB297" si="1021">+CB295-CA295</f>
        <v>#DIV/0!</v>
      </c>
      <c r="CC297" s="91" t="e">
        <f t="shared" ref="CC297" si="1022">+CC295-CB295</f>
        <v>#DIV/0!</v>
      </c>
      <c r="CD297" s="91" t="e">
        <f t="shared" ref="CD297" si="1023">+CD295-CC295</f>
        <v>#DIV/0!</v>
      </c>
      <c r="CE297" s="91" t="e">
        <f t="shared" ref="CE297" si="1024">+CE295-CD295</f>
        <v>#DIV/0!</v>
      </c>
      <c r="CF297" s="91" t="e">
        <f t="shared" ref="CF297" si="1025">+CF295-CE295</f>
        <v>#DIV/0!</v>
      </c>
      <c r="CG297" s="91" t="e">
        <f t="shared" ref="CG297" si="1026">+CG295-CF295</f>
        <v>#DIV/0!</v>
      </c>
      <c r="CH297" s="91" t="e">
        <f t="shared" ref="CH297" si="1027">+CH295-CG295</f>
        <v>#DIV/0!</v>
      </c>
      <c r="CN297" s="241"/>
      <c r="CO297" s="91">
        <f>+CO295-CN295</f>
        <v>0.77715438127574199</v>
      </c>
      <c r="CP297" s="91">
        <f t="shared" ref="CP297" si="1028">+CP295-CO295</f>
        <v>1.2440875707020131</v>
      </c>
      <c r="CQ297" s="91">
        <f t="shared" ref="CQ297" si="1029">+CQ295-CP295</f>
        <v>0.96102697351015287</v>
      </c>
      <c r="CR297" s="91">
        <f t="shared" ref="CR297" si="1030">+CR295-CQ295</f>
        <v>1.2701581697393109</v>
      </c>
      <c r="CS297" s="91">
        <f t="shared" ref="CS297" si="1031">+CS295-CR295</f>
        <v>1.1181733418028053</v>
      </c>
      <c r="CT297" s="91">
        <f t="shared" ref="CT297" si="1032">+CT295-CS295</f>
        <v>3.8379692336807327</v>
      </c>
      <c r="CU297" s="91">
        <f t="shared" ref="CU297" si="1033">+CU295-CT295</f>
        <v>5.1787672104835973</v>
      </c>
      <c r="CV297" s="91">
        <f t="shared" ref="CV297" si="1034">+CV295-CU295</f>
        <v>5.8501279558338446</v>
      </c>
      <c r="CW297" s="91">
        <f t="shared" ref="CW297" si="1035">+CW295-CV295</f>
        <v>-0.83194661760741084</v>
      </c>
      <c r="CX297" s="91">
        <f t="shared" ref="CX297" si="1036">+CX295-CW295</f>
        <v>-1.0967121680379819</v>
      </c>
      <c r="CY297" s="91">
        <f t="shared" ref="CY297" si="1037">+CY295-CX295</f>
        <v>0.45322812040880223</v>
      </c>
      <c r="CZ297" s="91">
        <f t="shared" ref="CZ297" si="1038">+CZ295-CY295</f>
        <v>1.3711959768275221</v>
      </c>
      <c r="DA297" s="91">
        <f t="shared" ref="DA297" si="1039">+DA295-CZ295</f>
        <v>2.2064929426614839</v>
      </c>
      <c r="DB297" s="91">
        <f t="shared" ref="DB297" si="1040">+DB295-DA295</f>
        <v>1.144627064653573</v>
      </c>
      <c r="DC297" s="91">
        <f t="shared" ref="DC297" si="1041">+DC295-DB295</f>
        <v>9.0547302977498134E-2</v>
      </c>
      <c r="DD297" s="91">
        <f t="shared" ref="DD297" si="1042">+DD295-DC295</f>
        <v>0.14932222553532526</v>
      </c>
      <c r="DE297" s="91">
        <f t="shared" ref="DE297" si="1043">+DE295-DD295</f>
        <v>0.90183622640590499</v>
      </c>
      <c r="DF297" s="91">
        <f t="shared" ref="DF297" si="1044">+DF295-DE295</f>
        <v>1.6431339319663465</v>
      </c>
      <c r="DG297" s="91">
        <f t="shared" ref="DG297" si="1045">+DG295-DF295</f>
        <v>2.4664890283440357</v>
      </c>
      <c r="DH297" s="91">
        <f t="shared" ref="DH297" si="1046">+DH295-DG295</f>
        <v>0.66981788762034</v>
      </c>
      <c r="DI297" s="91">
        <f t="shared" ref="DI297" si="1047">+DI295-DH295</f>
        <v>1.3325319527710633</v>
      </c>
      <c r="DJ297" s="91">
        <f t="shared" ref="DJ297" si="1048">+DJ295-DI295</f>
        <v>1.6594968156523322</v>
      </c>
      <c r="DK297" s="91">
        <f t="shared" ref="DK297" si="1049">+DK295-DJ295</f>
        <v>1.050766891665738</v>
      </c>
      <c r="DL297" s="91">
        <f t="shared" ref="DL297" si="1050">+DL295-DK295</f>
        <v>0.98157270514412431</v>
      </c>
      <c r="DM297" s="91">
        <f t="shared" ref="DM297" si="1051">+DM295-DL295</f>
        <v>1.2205644367689459</v>
      </c>
      <c r="DN297" s="91">
        <f t="shared" ref="DN297" si="1052">+DN295-DM295</f>
        <v>1.6610141314858211</v>
      </c>
      <c r="DO297" s="91">
        <f t="shared" ref="DO297" si="1053">+DO295-DN295</f>
        <v>3.0787506942120899</v>
      </c>
      <c r="DP297" s="91">
        <f t="shared" ref="DP297" si="1054">+DP295-DO295</f>
        <v>2.6090308665971094</v>
      </c>
      <c r="DQ297" s="91">
        <f t="shared" ref="DQ297" si="1055">+DQ295-DP295</f>
        <v>2.3708582775410818</v>
      </c>
      <c r="DR297" s="91">
        <f t="shared" ref="DR297" si="1056">+DR295-DQ295</f>
        <v>4.5907858121818279</v>
      </c>
      <c r="DS297" s="91">
        <f t="shared" ref="DS297" si="1057">+DS295-DR295</f>
        <v>5.4660458568420864</v>
      </c>
      <c r="DT297" s="91">
        <f t="shared" ref="DT297" si="1058">+DT295-DS295</f>
        <v>8.0276750775248047</v>
      </c>
      <c r="DU297" s="91">
        <f t="shared" ref="DU297" si="1059">+DU295-DT295</f>
        <v>11.609313913043053</v>
      </c>
      <c r="DV297" s="91">
        <f t="shared" ref="DV297" si="1060">+DV295-DU295</f>
        <v>13.017293448925287</v>
      </c>
      <c r="DW297" s="91">
        <f t="shared" ref="DW297" si="1061">+DW295-DV295</f>
        <v>16.159792741227761</v>
      </c>
      <c r="DX297" s="91">
        <f t="shared" ref="DX297" si="1062">+DX295-DW295</f>
        <v>17.758036750692568</v>
      </c>
      <c r="DY297" s="91">
        <f t="shared" ref="DY297" si="1063">+DY295-DX295</f>
        <v>15.091345918444944</v>
      </c>
      <c r="DZ297" s="91">
        <f t="shared" ref="DZ297" si="1064">+DZ295-DY295</f>
        <v>15.122419887448842</v>
      </c>
      <c r="EA297" s="91">
        <f t="shared" ref="EA297" si="1065">+EA295-DZ295</f>
        <v>16.562105782590947</v>
      </c>
      <c r="EB297" s="91">
        <f t="shared" ref="EB297" si="1066">+EB295-EA295</f>
        <v>21.793938265773363</v>
      </c>
      <c r="EC297" s="91">
        <f t="shared" ref="EC297" si="1067">+EC295-EB295</f>
        <v>41.102076030581173</v>
      </c>
      <c r="ED297" s="91">
        <f t="shared" ref="ED297" si="1068">+ED295-EC295</f>
        <v>36.862549968433115</v>
      </c>
      <c r="EE297" s="91">
        <f t="shared" ref="EE297" si="1069">+EE295-ED295</f>
        <v>27.690780774041059</v>
      </c>
      <c r="EF297" s="91">
        <f t="shared" ref="EF297" si="1070">+EF295-EE295</f>
        <v>25.619096142248964</v>
      </c>
      <c r="EG297" s="91">
        <f t="shared" ref="EG297" si="1071">+EG295-EF295</f>
        <v>25.444354267979804</v>
      </c>
      <c r="EH297" s="91">
        <f t="shared" ref="EH297" si="1072">+EH295-EG295</f>
        <v>28.514515692457792</v>
      </c>
      <c r="EI297" s="91">
        <f t="shared" ref="EI297" si="1073">+EI295-EH295</f>
        <v>30.608717638264295</v>
      </c>
      <c r="EJ297" s="91">
        <f t="shared" ref="EJ297" si="1074">+EJ295-EI295</f>
        <v>39.286210166819671</v>
      </c>
      <c r="EK297" s="91">
        <f t="shared" ref="EK297" si="1075">+EK295-EJ295</f>
        <v>45.189741958447541</v>
      </c>
      <c r="EL297" s="91">
        <f t="shared" ref="EL297" si="1076">+EL295-EK295</f>
        <v>51.776476134164454</v>
      </c>
      <c r="EM297" s="91">
        <f t="shared" ref="EM297" si="1077">+EM295-EL295</f>
        <v>85.242612555534038</v>
      </c>
      <c r="EN297" s="91">
        <f t="shared" ref="EN297" si="1078">+EN295-EM295</f>
        <v>100.14545392372963</v>
      </c>
      <c r="EO297" s="91">
        <f t="shared" ref="EO297" si="1079">+EO295-EN295</f>
        <v>169.60172723126436</v>
      </c>
      <c r="EP297" s="91">
        <f t="shared" ref="EP297" si="1080">+EP295-EO295</f>
        <v>189.65742264428684</v>
      </c>
      <c r="EQ297" s="91">
        <f t="shared" ref="EQ297" si="1081">+EQ295-EP295</f>
        <v>184.20196277530363</v>
      </c>
      <c r="ER297" s="91">
        <f t="shared" ref="ER297" si="1082">+ER295-EQ295</f>
        <v>193.53076065071104</v>
      </c>
      <c r="ES297" s="91">
        <f t="shared" ref="ES297" si="1083">+ES295-ER295</f>
        <v>164.73986274701952</v>
      </c>
      <c r="ET297" s="91">
        <f t="shared" ref="ET297" si="1084">+ET295-ES295</f>
        <v>238.18349356742283</v>
      </c>
      <c r="EU297" s="91">
        <f t="shared" ref="EU297" si="1085">+EU295-ET295</f>
        <v>319.44358734693105</v>
      </c>
      <c r="EV297" s="91">
        <f t="shared" ref="EV297" si="1086">+EV295-EU295</f>
        <v>320.08303358401508</v>
      </c>
      <c r="EW297" s="91">
        <f t="shared" ref="EW297" si="1087">+EW295-EV295</f>
        <v>178.21125693595741</v>
      </c>
      <c r="EX297" s="91" t="e">
        <f t="shared" ref="EX297" si="1088">+EX295-EW295</f>
        <v>#DIV/0!</v>
      </c>
      <c r="EY297" s="91" t="e">
        <f t="shared" ref="EY297" si="1089">+EY295-EX295</f>
        <v>#DIV/0!</v>
      </c>
      <c r="EZ297" s="91" t="e">
        <f t="shared" ref="EZ297" si="1090">+EZ295-EY295</f>
        <v>#DIV/0!</v>
      </c>
      <c r="FA297" s="91" t="e">
        <f t="shared" ref="FA297" si="1091">+FA295-EZ295</f>
        <v>#DIV/0!</v>
      </c>
      <c r="FB297" s="91" t="e">
        <f t="shared" ref="FB297" si="1092">+FB295-FA295</f>
        <v>#DIV/0!</v>
      </c>
      <c r="FC297" s="91" t="e">
        <f t="shared" ref="FC297" si="1093">+FC295-FB295</f>
        <v>#DIV/0!</v>
      </c>
      <c r="FD297" s="91" t="e">
        <f t="shared" ref="FD297" si="1094">+FD295-FC295</f>
        <v>#DIV/0!</v>
      </c>
      <c r="FE297" s="91" t="e">
        <f t="shared" ref="FE297" si="1095">+FE295-FD295</f>
        <v>#DIV/0!</v>
      </c>
      <c r="FF297" s="91" t="e">
        <f t="shared" ref="FF297" si="1096">+FF295-FE295</f>
        <v>#DIV/0!</v>
      </c>
      <c r="FG297" s="91" t="e">
        <f t="shared" ref="FG297" si="1097">+FG295-FF295</f>
        <v>#DIV/0!</v>
      </c>
      <c r="FH297" s="91" t="e">
        <f t="shared" ref="FH297" si="1098">+FH295-FG295</f>
        <v>#DIV/0!</v>
      </c>
      <c r="FI297" s="91" t="e">
        <f t="shared" ref="FI297" si="1099">+FI295-FH295</f>
        <v>#DIV/0!</v>
      </c>
      <c r="FJ297" s="91" t="e">
        <f t="shared" ref="FJ297" si="1100">+FJ295-FI295</f>
        <v>#DIV/0!</v>
      </c>
      <c r="FK297" s="91" t="e">
        <f t="shared" ref="FK297" si="1101">+FK295-FJ295</f>
        <v>#DIV/0!</v>
      </c>
      <c r="FL297" s="91" t="e">
        <f t="shared" ref="FL297" si="1102">+FL295-FK295</f>
        <v>#DIV/0!</v>
      </c>
      <c r="FM297" s="91" t="e">
        <f t="shared" ref="FM297" si="1103">+FM295-FL295</f>
        <v>#DIV/0!</v>
      </c>
      <c r="FN297" s="91" t="e">
        <f t="shared" ref="FN297" si="1104">+FN295-FM295</f>
        <v>#DIV/0!</v>
      </c>
      <c r="FO297" s="91"/>
      <c r="FP297" s="91"/>
    </row>
    <row r="298" spans="1:252">
      <c r="A298" s="262" t="s">
        <v>348</v>
      </c>
      <c r="B298" s="262"/>
      <c r="C298" s="262"/>
      <c r="D298" s="262"/>
      <c r="E298" s="262"/>
      <c r="F298" s="262"/>
      <c r="G298" s="262"/>
      <c r="H298" s="264"/>
      <c r="I298" s="264">
        <f>+I297-I296</f>
        <v>-0.22312672904057873</v>
      </c>
      <c r="J298" s="264">
        <f t="shared" ref="J298:BU298" si="1105">+J297-J296</f>
        <v>-0.27250953184976612</v>
      </c>
      <c r="K298" s="264">
        <f t="shared" si="1105"/>
        <v>-0.34148222930181094</v>
      </c>
      <c r="L298" s="264">
        <f t="shared" si="1105"/>
        <v>-0.4051438821580815</v>
      </c>
      <c r="M298" s="264">
        <f t="shared" si="1105"/>
        <v>-0.48352772065517824</v>
      </c>
      <c r="N298" s="264">
        <f t="shared" si="1105"/>
        <v>-0.56139565589294627</v>
      </c>
      <c r="O298" s="264">
        <f t="shared" si="1105"/>
        <v>-0.73990581458368077</v>
      </c>
      <c r="P298" s="264">
        <f t="shared" si="1105"/>
        <v>-0.97963759586802812</v>
      </c>
      <c r="Q298" s="264">
        <f t="shared" si="1105"/>
        <v>-1.2616185850023971</v>
      </c>
      <c r="R298" s="264">
        <f t="shared" si="1105"/>
        <v>-1.3279176763062912</v>
      </c>
      <c r="S298" s="264">
        <f t="shared" si="1105"/>
        <v>-1.3826039621637363</v>
      </c>
      <c r="T298" s="264">
        <f t="shared" si="1105"/>
        <v>-1.4885704036917087</v>
      </c>
      <c r="U298" s="264">
        <f t="shared" si="1105"/>
        <v>-1.6282545275738949</v>
      </c>
      <c r="V298" s="264">
        <f t="shared" si="1105"/>
        <v>-1.801317419318583</v>
      </c>
      <c r="W298" s="264">
        <f t="shared" si="1105"/>
        <v>-1.9428166530261004</v>
      </c>
      <c r="X298" s="264">
        <f t="shared" si="1105"/>
        <v>-2.0485965889156148</v>
      </c>
      <c r="Y298" s="264">
        <f t="shared" si="1105"/>
        <v>-2.1534814123096027</v>
      </c>
      <c r="Z298" s="264">
        <f t="shared" si="1105"/>
        <v>-2.2811710234377101</v>
      </c>
      <c r="AA298" s="264">
        <f t="shared" si="1105"/>
        <v>-2.4327676895901478</v>
      </c>
      <c r="AB298" s="264">
        <f t="shared" si="1105"/>
        <v>-2.6126777999390716</v>
      </c>
      <c r="AC298" s="264">
        <f t="shared" si="1105"/>
        <v>-2.7300165483550725</v>
      </c>
      <c r="AD298" s="264">
        <f t="shared" si="1105"/>
        <v>-2.8647994164044137</v>
      </c>
      <c r="AE298" s="264">
        <f t="shared" si="1105"/>
        <v>-3.0066681276317935</v>
      </c>
      <c r="AF298" s="264">
        <f t="shared" si="1105"/>
        <v>-3.1231049242358431</v>
      </c>
      <c r="AG298" s="264">
        <f t="shared" si="1105"/>
        <v>-3.2308407943596622</v>
      </c>
      <c r="AH298" s="264">
        <f t="shared" si="1105"/>
        <v>-3.3405196568339308</v>
      </c>
      <c r="AI298" s="264">
        <f t="shared" si="1105"/>
        <v>-3.460342711352947</v>
      </c>
      <c r="AJ298" s="264">
        <f t="shared" si="1105"/>
        <v>-3.6269464403205136</v>
      </c>
      <c r="AK298" s="264">
        <f t="shared" si="1105"/>
        <v>-3.7791731357002991</v>
      </c>
      <c r="AL298" s="264">
        <f t="shared" si="1105"/>
        <v>-3.9245833876955061</v>
      </c>
      <c r="AM298" s="264">
        <f t="shared" si="1105"/>
        <v>-4.1504378885439799</v>
      </c>
      <c r="AN298" s="264">
        <f t="shared" si="1105"/>
        <v>-4.4178896989576817</v>
      </c>
      <c r="AO298" s="264">
        <f t="shared" si="1105"/>
        <v>-4.7908075635546474</v>
      </c>
      <c r="AP298" s="264">
        <f t="shared" si="1105"/>
        <v>-5.3152344791351034</v>
      </c>
      <c r="AQ298" s="264">
        <f t="shared" si="1105"/>
        <v>-5.9276308007043177</v>
      </c>
      <c r="AR298" s="264">
        <f t="shared" si="1105"/>
        <v>-6.6952467820522088</v>
      </c>
      <c r="AS298" s="264">
        <f t="shared" si="1105"/>
        <v>-7.5750655372835993</v>
      </c>
      <c r="AT298" s="264">
        <f t="shared" si="1105"/>
        <v>-8.4222634526562032</v>
      </c>
      <c r="AU298" s="264">
        <f t="shared" si="1105"/>
        <v>-9.3235079998902819</v>
      </c>
      <c r="AV298" s="264">
        <f t="shared" si="1105"/>
        <v>-10.32869560436388</v>
      </c>
      <c r="AW298" s="264">
        <f t="shared" si="1105"/>
        <v>-11.576649491430764</v>
      </c>
      <c r="AX298" s="264">
        <f t="shared" si="1105"/>
        <v>-13.583166220571165</v>
      </c>
      <c r="AY298" s="264">
        <f t="shared" si="1105"/>
        <v>-15.580663013788183</v>
      </c>
      <c r="AZ298" s="264">
        <f t="shared" si="1105"/>
        <v>-17.379547723931601</v>
      </c>
      <c r="BA298" s="264">
        <f t="shared" si="1105"/>
        <v>-19.198275171058363</v>
      </c>
      <c r="BB298" s="264">
        <f t="shared" si="1105"/>
        <v>-21.09448898658512</v>
      </c>
      <c r="BC298" s="264">
        <f t="shared" si="1105"/>
        <v>-23.17923421308511</v>
      </c>
      <c r="BD298" s="264">
        <f t="shared" si="1105"/>
        <v>-25.424499793979578</v>
      </c>
      <c r="BE298" s="264">
        <f t="shared" si="1105"/>
        <v>-28.065784912944281</v>
      </c>
      <c r="BF298" s="264">
        <f t="shared" si="1105"/>
        <v>-31.029311005780102</v>
      </c>
      <c r="BG298" s="264">
        <f t="shared" si="1105"/>
        <v>-34.35319434402669</v>
      </c>
      <c r="BH298" s="264">
        <f t="shared" si="1105"/>
        <v>-39.005647805757746</v>
      </c>
      <c r="BI298" s="264">
        <f t="shared" si="1105"/>
        <v>-44.438431904384402</v>
      </c>
      <c r="BJ298" s="264">
        <f t="shared" si="1105"/>
        <v>-52.628899608930794</v>
      </c>
      <c r="BK298" s="264">
        <f t="shared" si="1105"/>
        <v>-62.063355982784287</v>
      </c>
      <c r="BL298" s="264">
        <f t="shared" si="1105"/>
        <v>-71.905975683896884</v>
      </c>
      <c r="BM298" s="264">
        <f t="shared" si="1105"/>
        <v>-82.659419579621385</v>
      </c>
      <c r="BN298" s="264">
        <f t="shared" si="1105"/>
        <v>-93.003570408199096</v>
      </c>
      <c r="BO298" s="264">
        <f t="shared" si="1105"/>
        <v>-106.45493700621495</v>
      </c>
      <c r="BP298" s="264">
        <f t="shared" si="1105"/>
        <v>-123.53934451932491</v>
      </c>
      <c r="BQ298" s="264">
        <f t="shared" si="1105"/>
        <v>-141.6805045278137</v>
      </c>
      <c r="BR298" s="264" t="e">
        <f t="shared" si="1105"/>
        <v>#DIV/0!</v>
      </c>
      <c r="BS298" s="264" t="e">
        <f t="shared" si="1105"/>
        <v>#DIV/0!</v>
      </c>
      <c r="BT298" s="264" t="e">
        <f t="shared" si="1105"/>
        <v>#DIV/0!</v>
      </c>
      <c r="BU298" s="264" t="e">
        <f t="shared" si="1105"/>
        <v>#DIV/0!</v>
      </c>
      <c r="BV298" s="264" t="e">
        <f t="shared" ref="BV298:CH298" si="1106">+BV297-BV296</f>
        <v>#DIV/0!</v>
      </c>
      <c r="BW298" s="264" t="e">
        <f t="shared" si="1106"/>
        <v>#DIV/0!</v>
      </c>
      <c r="BX298" s="264" t="e">
        <f t="shared" si="1106"/>
        <v>#DIV/0!</v>
      </c>
      <c r="BY298" s="264" t="e">
        <f t="shared" si="1106"/>
        <v>#DIV/0!</v>
      </c>
      <c r="BZ298" s="264" t="e">
        <f t="shared" si="1106"/>
        <v>#DIV/0!</v>
      </c>
      <c r="CA298" s="264" t="e">
        <f t="shared" si="1106"/>
        <v>#DIV/0!</v>
      </c>
      <c r="CB298" s="264" t="e">
        <f t="shared" si="1106"/>
        <v>#DIV/0!</v>
      </c>
      <c r="CC298" s="264" t="e">
        <f t="shared" si="1106"/>
        <v>#DIV/0!</v>
      </c>
      <c r="CD298" s="264" t="e">
        <f t="shared" si="1106"/>
        <v>#DIV/0!</v>
      </c>
      <c r="CE298" s="264" t="e">
        <f t="shared" si="1106"/>
        <v>#DIV/0!</v>
      </c>
      <c r="CF298" s="264" t="e">
        <f t="shared" si="1106"/>
        <v>#DIV/0!</v>
      </c>
      <c r="CG298" s="264" t="e">
        <f t="shared" si="1106"/>
        <v>#DIV/0!</v>
      </c>
      <c r="CH298" s="264" t="e">
        <f t="shared" si="1106"/>
        <v>#DIV/0!</v>
      </c>
      <c r="CN298" s="264"/>
      <c r="CO298" s="264">
        <f>+CO297-CO296</f>
        <v>-0.50602868010044677</v>
      </c>
      <c r="CP298" s="264">
        <f t="shared" ref="CP298:FA298" si="1107">+CP297-CP296</f>
        <v>-0.56865539493698658</v>
      </c>
      <c r="CQ298" s="264">
        <f t="shared" si="1107"/>
        <v>-0.66881166368664013</v>
      </c>
      <c r="CR298" s="264">
        <f t="shared" si="1107"/>
        <v>-0.74629412432678333</v>
      </c>
      <c r="CS298" s="264">
        <f t="shared" si="1107"/>
        <v>-0.84864551176778269</v>
      </c>
      <c r="CT298" s="264">
        <f t="shared" si="1107"/>
        <v>-0.93885297322427341</v>
      </c>
      <c r="CU298" s="264">
        <f t="shared" si="1107"/>
        <v>-1.2475058752331734</v>
      </c>
      <c r="CV298" s="264">
        <f t="shared" si="1107"/>
        <v>-1.6639753878093027</v>
      </c>
      <c r="CW298" s="264">
        <f t="shared" si="1107"/>
        <v>-2.1345624307222355</v>
      </c>
      <c r="CX298" s="264">
        <f t="shared" si="1107"/>
        <v>-2.0688482793515837</v>
      </c>
      <c r="CY298" s="264">
        <f t="shared" si="1107"/>
        <v>-1.9818887410186483</v>
      </c>
      <c r="CZ298" s="264">
        <f t="shared" si="1107"/>
        <v>-2.019388494893521</v>
      </c>
      <c r="DA298" s="264">
        <f t="shared" si="1107"/>
        <v>-2.1306581097723631</v>
      </c>
      <c r="DB298" s="264">
        <f t="shared" si="1107"/>
        <v>-2.3090945774326319</v>
      </c>
      <c r="DC298" s="264">
        <f t="shared" si="1107"/>
        <v>-2.4023970036534346</v>
      </c>
      <c r="DD298" s="264">
        <f t="shared" si="1107"/>
        <v>-2.4111579956388134</v>
      </c>
      <c r="DE298" s="264">
        <f t="shared" si="1107"/>
        <v>-2.4247016571114699</v>
      </c>
      <c r="DF298" s="264">
        <f t="shared" si="1107"/>
        <v>-2.4987370701043004</v>
      </c>
      <c r="DG298" s="264">
        <f t="shared" si="1107"/>
        <v>-2.632393139408518</v>
      </c>
      <c r="DH298" s="264">
        <f t="shared" si="1107"/>
        <v>-2.8322890597515245</v>
      </c>
      <c r="DI298" s="264">
        <f t="shared" si="1107"/>
        <v>-2.8880817923230548</v>
      </c>
      <c r="DJ298" s="264">
        <f t="shared" si="1107"/>
        <v>-2.9971925855203994</v>
      </c>
      <c r="DK298" s="264">
        <f t="shared" si="1107"/>
        <v>-3.1326899545851132</v>
      </c>
      <c r="DL298" s="264">
        <f t="shared" si="1107"/>
        <v>-3.2194583806759418</v>
      </c>
      <c r="DM298" s="264">
        <f t="shared" si="1107"/>
        <v>-3.3008047559624787</v>
      </c>
      <c r="DN298" s="264">
        <f t="shared" si="1107"/>
        <v>-3.4014780967605036</v>
      </c>
      <c r="DO298" s="264">
        <f t="shared" si="1107"/>
        <v>-3.5376686868848104</v>
      </c>
      <c r="DP298" s="264">
        <f t="shared" si="1107"/>
        <v>-3.7878704678870152</v>
      </c>
      <c r="DQ298" s="264">
        <f t="shared" si="1107"/>
        <v>-4.0005857649464733</v>
      </c>
      <c r="DR298" s="264">
        <f t="shared" si="1107"/>
        <v>-4.1943994338602906</v>
      </c>
      <c r="DS298" s="264">
        <f t="shared" si="1107"/>
        <v>-4.5666874567709108</v>
      </c>
      <c r="DT298" s="264">
        <f t="shared" si="1107"/>
        <v>-5.009566503617906</v>
      </c>
      <c r="DU298" s="264">
        <f t="shared" si="1107"/>
        <v>-5.6584888927608681</v>
      </c>
      <c r="DV298" s="264">
        <f t="shared" si="1107"/>
        <v>-6.5954627661026599</v>
      </c>
      <c r="DW298" s="264">
        <f t="shared" si="1107"/>
        <v>-7.6460981458152553</v>
      </c>
      <c r="DX298" s="264">
        <f t="shared" si="1107"/>
        <v>-8.9497445106495661</v>
      </c>
      <c r="DY298" s="264">
        <f t="shared" si="1107"/>
        <v>-10.382543733625774</v>
      </c>
      <c r="DZ298" s="264">
        <f t="shared" si="1107"/>
        <v>-11.602128768945754</v>
      </c>
      <c r="EA298" s="264">
        <f t="shared" si="1107"/>
        <v>-12.825060950993148</v>
      </c>
      <c r="EB298" s="264">
        <f t="shared" si="1107"/>
        <v>-14.164481554799785</v>
      </c>
      <c r="EC298" s="264">
        <f t="shared" si="1107"/>
        <v>-15.924971616824728</v>
      </c>
      <c r="ED298" s="264">
        <f t="shared" si="1107"/>
        <v>-19.237026997548433</v>
      </c>
      <c r="EE298" s="264">
        <f t="shared" si="1107"/>
        <v>-22.210601378651063</v>
      </c>
      <c r="EF298" s="264">
        <f t="shared" si="1107"/>
        <v>-24.449582672884183</v>
      </c>
      <c r="EG298" s="264">
        <f t="shared" si="1107"/>
        <v>-26.523827461608171</v>
      </c>
      <c r="EH298" s="264">
        <f t="shared" si="1107"/>
        <v>-28.585643745514673</v>
      </c>
      <c r="EI298" s="264">
        <f t="shared" si="1107"/>
        <v>-30.895642478912734</v>
      </c>
      <c r="EJ298" s="264">
        <f t="shared" si="1107"/>
        <v>-33.375634298037255</v>
      </c>
      <c r="EK298" s="264">
        <f t="shared" si="1107"/>
        <v>-36.554379372897102</v>
      </c>
      <c r="EL298" s="264">
        <f t="shared" si="1107"/>
        <v>-40.196783949049774</v>
      </c>
      <c r="EM298" s="264">
        <f t="shared" si="1107"/>
        <v>-44.380393453268368</v>
      </c>
      <c r="EN298" s="264">
        <f t="shared" si="1107"/>
        <v>-51.25302508518638</v>
      </c>
      <c r="EO298" s="264">
        <f t="shared" si="1107"/>
        <v>-59.326827316279378</v>
      </c>
      <c r="EP298" s="264">
        <f t="shared" si="1107"/>
        <v>-72.981781346014316</v>
      </c>
      <c r="EQ298" s="264">
        <f t="shared" si="1107"/>
        <v>-88.254740744649553</v>
      </c>
      <c r="ER298" s="264">
        <f t="shared" si="1107"/>
        <v>-103.09250069635135</v>
      </c>
      <c r="ES298" s="264">
        <f t="shared" si="1107"/>
        <v>-118.68444497717849</v>
      </c>
      <c r="ET298" s="264">
        <f t="shared" si="1107"/>
        <v>-131.97139054473638</v>
      </c>
      <c r="EU298" s="264">
        <f t="shared" si="1107"/>
        <v>-151.17636665725644</v>
      </c>
      <c r="EV298" s="264">
        <f t="shared" si="1107"/>
        <v>-176.91856329436951</v>
      </c>
      <c r="EW298" s="264">
        <f t="shared" si="1107"/>
        <v>-202.72423306297867</v>
      </c>
      <c r="EX298" s="264" t="e">
        <f t="shared" si="1107"/>
        <v>#DIV/0!</v>
      </c>
      <c r="EY298" s="264" t="e">
        <f t="shared" si="1107"/>
        <v>#DIV/0!</v>
      </c>
      <c r="EZ298" s="264" t="e">
        <f t="shared" si="1107"/>
        <v>#DIV/0!</v>
      </c>
      <c r="FA298" s="264" t="e">
        <f t="shared" si="1107"/>
        <v>#DIV/0!</v>
      </c>
      <c r="FB298" s="264" t="e">
        <f t="shared" ref="FB298:FN298" si="1108">+FB297-FB296</f>
        <v>#DIV/0!</v>
      </c>
      <c r="FC298" s="264" t="e">
        <f t="shared" si="1108"/>
        <v>#DIV/0!</v>
      </c>
      <c r="FD298" s="264" t="e">
        <f t="shared" si="1108"/>
        <v>#DIV/0!</v>
      </c>
      <c r="FE298" s="264" t="e">
        <f t="shared" si="1108"/>
        <v>#DIV/0!</v>
      </c>
      <c r="FF298" s="264" t="e">
        <f t="shared" si="1108"/>
        <v>#DIV/0!</v>
      </c>
      <c r="FG298" s="264" t="e">
        <f t="shared" si="1108"/>
        <v>#DIV/0!</v>
      </c>
      <c r="FH298" s="264" t="e">
        <f t="shared" si="1108"/>
        <v>#DIV/0!</v>
      </c>
      <c r="FI298" s="264" t="e">
        <f t="shared" si="1108"/>
        <v>#DIV/0!</v>
      </c>
      <c r="FJ298" s="264" t="e">
        <f t="shared" si="1108"/>
        <v>#DIV/0!</v>
      </c>
      <c r="FK298" s="264" t="e">
        <f t="shared" si="1108"/>
        <v>#DIV/0!</v>
      </c>
      <c r="FL298" s="264" t="e">
        <f t="shared" si="1108"/>
        <v>#DIV/0!</v>
      </c>
      <c r="FM298" s="264" t="e">
        <f t="shared" si="1108"/>
        <v>#DIV/0!</v>
      </c>
      <c r="FN298" s="264" t="e">
        <f t="shared" si="1108"/>
        <v>#DIV/0!</v>
      </c>
    </row>
    <row r="299" spans="1:252">
      <c r="A299" s="262" t="s">
        <v>350</v>
      </c>
      <c r="B299" s="262"/>
      <c r="C299" s="262"/>
      <c r="D299" s="262"/>
      <c r="E299" s="262"/>
      <c r="F299" s="262"/>
      <c r="G299" s="262"/>
      <c r="H299" s="263"/>
      <c r="I299" s="264">
        <f>+(-I298)/I295</f>
        <v>3.0307479749772406E-2</v>
      </c>
      <c r="J299" s="264">
        <f t="shared" ref="J299:BU299" si="1109">+(-J298)/J295</f>
        <v>3.0611019142062223E-2</v>
      </c>
      <c r="K299" s="264">
        <f t="shared" si="1109"/>
        <v>3.3509232329893765E-2</v>
      </c>
      <c r="L299" s="264">
        <f t="shared" si="1109"/>
        <v>3.4328410899805407E-2</v>
      </c>
      <c r="M299" s="264">
        <f t="shared" si="1109"/>
        <v>3.6395720688473528E-2</v>
      </c>
      <c r="N299" s="264">
        <f t="shared" si="1109"/>
        <v>3.2078437455397887E-2</v>
      </c>
      <c r="O299" s="264">
        <f t="shared" si="1109"/>
        <v>3.1910256837336268E-2</v>
      </c>
      <c r="P299" s="264">
        <f t="shared" si="1109"/>
        <v>3.2960515015398636E-2</v>
      </c>
      <c r="Q299" s="264">
        <f t="shared" si="1109"/>
        <v>4.2389469365253174E-2</v>
      </c>
      <c r="R299" s="264">
        <f t="shared" si="1109"/>
        <v>4.5156876155852746E-2</v>
      </c>
      <c r="S299" s="264">
        <f t="shared" si="1109"/>
        <v>4.5391881433226776E-2</v>
      </c>
      <c r="T299" s="264">
        <f t="shared" si="1109"/>
        <v>4.5998484039522579E-2</v>
      </c>
      <c r="U299" s="264">
        <f t="shared" si="1109"/>
        <v>4.6428450078238301E-2</v>
      </c>
      <c r="V299" s="264">
        <f t="shared" si="1109"/>
        <v>4.9052020906213176E-2</v>
      </c>
      <c r="W299" s="264">
        <f t="shared" si="1109"/>
        <v>5.2124357920966771E-2</v>
      </c>
      <c r="X299" s="264">
        <f t="shared" si="1109"/>
        <v>5.4217758947119936E-2</v>
      </c>
      <c r="Y299" s="264">
        <f t="shared" si="1109"/>
        <v>5.527748196892545E-2</v>
      </c>
      <c r="Z299" s="264">
        <f t="shared" si="1109"/>
        <v>5.5885904279793099E-2</v>
      </c>
      <c r="AA299" s="264">
        <f t="shared" si="1109"/>
        <v>5.5945660033772895E-2</v>
      </c>
      <c r="AB299" s="264">
        <f t="shared" si="1109"/>
        <v>5.8878699403077467E-2</v>
      </c>
      <c r="AC299" s="264">
        <f t="shared" si="1109"/>
        <v>5.9523518879444244E-2</v>
      </c>
      <c r="AD299" s="264">
        <f t="shared" si="1109"/>
        <v>6.011364476944589E-2</v>
      </c>
      <c r="AE299" s="264">
        <f t="shared" si="1109"/>
        <v>6.1570188276551606E-2</v>
      </c>
      <c r="AF299" s="264">
        <f t="shared" si="1109"/>
        <v>6.2573345350626322E-2</v>
      </c>
      <c r="AG299" s="264">
        <f t="shared" si="1109"/>
        <v>6.3100343967948447E-2</v>
      </c>
      <c r="AH299" s="264">
        <f t="shared" si="1109"/>
        <v>6.311965105900548E-2</v>
      </c>
      <c r="AI299" s="264">
        <f t="shared" si="1109"/>
        <v>6.1704033186905476E-2</v>
      </c>
      <c r="AJ299" s="264">
        <f t="shared" si="1109"/>
        <v>6.1630733506650964E-2</v>
      </c>
      <c r="AK299" s="264">
        <f t="shared" si="1109"/>
        <v>6.1508067039726118E-2</v>
      </c>
      <c r="AL299" s="264">
        <f t="shared" si="1109"/>
        <v>5.9192076769658833E-2</v>
      </c>
      <c r="AM299" s="264">
        <f t="shared" si="1109"/>
        <v>5.7497388016073181E-2</v>
      </c>
      <c r="AN299" s="264">
        <f t="shared" si="1109"/>
        <v>5.4674038193394774E-2</v>
      </c>
      <c r="AO299" s="264">
        <f t="shared" si="1109"/>
        <v>5.1358793534414235E-2</v>
      </c>
      <c r="AP299" s="264">
        <f t="shared" si="1109"/>
        <v>4.9407881343346144E-2</v>
      </c>
      <c r="AQ299" s="264">
        <f t="shared" si="1109"/>
        <v>4.7248330512849109E-2</v>
      </c>
      <c r="AR299" s="264">
        <f t="shared" si="1109"/>
        <v>4.6025098855126859E-2</v>
      </c>
      <c r="AS299" s="264">
        <f t="shared" si="1109"/>
        <v>4.6368027119921502E-2</v>
      </c>
      <c r="AT299" s="264">
        <f t="shared" si="1109"/>
        <v>4.6360084494822047E-2</v>
      </c>
      <c r="AU299" s="264">
        <f t="shared" si="1109"/>
        <v>4.6216785235982487E-2</v>
      </c>
      <c r="AV299" s="264">
        <f t="shared" si="1109"/>
        <v>4.5428024111635032E-2</v>
      </c>
      <c r="AW299" s="264">
        <f t="shared" si="1109"/>
        <v>4.2434164506682664E-2</v>
      </c>
      <c r="AX299" s="264">
        <f t="shared" si="1109"/>
        <v>4.3075929850290434E-2</v>
      </c>
      <c r="AY299" s="264">
        <f t="shared" si="1109"/>
        <v>4.4560550725984215E-2</v>
      </c>
      <c r="AZ299" s="264">
        <f t="shared" si="1109"/>
        <v>4.5455666248471138E-2</v>
      </c>
      <c r="BA299" s="264">
        <f t="shared" si="1109"/>
        <v>4.6248586419525138E-2</v>
      </c>
      <c r="BB299" s="264">
        <f t="shared" si="1109"/>
        <v>4.6760655049243059E-2</v>
      </c>
      <c r="BC299" s="264">
        <f t="shared" si="1109"/>
        <v>4.7358555592698123E-2</v>
      </c>
      <c r="BD299" s="264">
        <f t="shared" si="1109"/>
        <v>4.7373784756264255E-2</v>
      </c>
      <c r="BE299" s="264">
        <f t="shared" si="1109"/>
        <v>4.7540360510159807E-2</v>
      </c>
      <c r="BF299" s="264">
        <f t="shared" si="1109"/>
        <v>4.7642047421912297E-2</v>
      </c>
      <c r="BG299" s="264">
        <f t="shared" si="1109"/>
        <v>4.601465240395753E-2</v>
      </c>
      <c r="BH299" s="264">
        <f t="shared" si="1109"/>
        <v>4.5410128999482581E-2</v>
      </c>
      <c r="BI299" s="264">
        <f t="shared" si="1109"/>
        <v>4.2587832130389393E-2</v>
      </c>
      <c r="BJ299" s="264">
        <f t="shared" si="1109"/>
        <v>4.1986765112219625E-2</v>
      </c>
      <c r="BK299" s="264">
        <f t="shared" si="1109"/>
        <v>4.2397133171815857E-2</v>
      </c>
      <c r="BL299" s="264">
        <f t="shared" si="1109"/>
        <v>4.2583829693196372E-2</v>
      </c>
      <c r="BM299" s="264">
        <f t="shared" si="1109"/>
        <v>4.375043105633384E-2</v>
      </c>
      <c r="BN299" s="264">
        <f t="shared" si="1109"/>
        <v>4.2928208056753354E-2</v>
      </c>
      <c r="BO299" s="264">
        <f t="shared" si="1109"/>
        <v>4.2066144969412737E-2</v>
      </c>
      <c r="BP299" s="264">
        <f t="shared" si="1109"/>
        <v>4.2539366168884575E-2</v>
      </c>
      <c r="BQ299" s="264">
        <f t="shared" si="1109"/>
        <v>4.5072760800030628E-2</v>
      </c>
      <c r="BR299" s="264" t="e">
        <f t="shared" si="1109"/>
        <v>#DIV/0!</v>
      </c>
      <c r="BS299" s="264" t="e">
        <f t="shared" si="1109"/>
        <v>#DIV/0!</v>
      </c>
      <c r="BT299" s="264" t="e">
        <f t="shared" si="1109"/>
        <v>#DIV/0!</v>
      </c>
      <c r="BU299" s="264" t="e">
        <f t="shared" si="1109"/>
        <v>#DIV/0!</v>
      </c>
      <c r="BV299" s="264" t="e">
        <f t="shared" ref="BV299:CH299" si="1110">+(-BV298)/BV295</f>
        <v>#DIV/0!</v>
      </c>
      <c r="BW299" s="264" t="e">
        <f t="shared" si="1110"/>
        <v>#DIV/0!</v>
      </c>
      <c r="BX299" s="264" t="e">
        <f t="shared" si="1110"/>
        <v>#DIV/0!</v>
      </c>
      <c r="BY299" s="264" t="e">
        <f t="shared" si="1110"/>
        <v>#DIV/0!</v>
      </c>
      <c r="BZ299" s="264" t="e">
        <f t="shared" si="1110"/>
        <v>#DIV/0!</v>
      </c>
      <c r="CA299" s="264" t="e">
        <f t="shared" si="1110"/>
        <v>#DIV/0!</v>
      </c>
      <c r="CB299" s="264" t="e">
        <f t="shared" si="1110"/>
        <v>#DIV/0!</v>
      </c>
      <c r="CC299" s="264" t="e">
        <f t="shared" si="1110"/>
        <v>#DIV/0!</v>
      </c>
      <c r="CD299" s="264" t="e">
        <f t="shared" si="1110"/>
        <v>#DIV/0!</v>
      </c>
      <c r="CE299" s="264" t="e">
        <f t="shared" si="1110"/>
        <v>#DIV/0!</v>
      </c>
      <c r="CF299" s="264" t="e">
        <f t="shared" si="1110"/>
        <v>#DIV/0!</v>
      </c>
      <c r="CG299" s="264" t="e">
        <f t="shared" si="1110"/>
        <v>#DIV/0!</v>
      </c>
      <c r="CH299" s="264" t="e">
        <f t="shared" si="1110"/>
        <v>#DIV/0!</v>
      </c>
      <c r="CN299" s="263"/>
      <c r="CO299" s="264">
        <f>+(-CO298)/CO295</f>
        <v>7.1481063285036714E-2</v>
      </c>
      <c r="CP299" s="264">
        <f t="shared" ref="CP299:FA299" si="1111">+(-CP298)/CP295</f>
        <v>6.8321015034467206E-2</v>
      </c>
      <c r="CQ299" s="264">
        <f t="shared" si="1111"/>
        <v>7.203673724099946E-2</v>
      </c>
      <c r="CR299" s="264">
        <f t="shared" si="1111"/>
        <v>7.0708808197068096E-2</v>
      </c>
      <c r="CS299" s="264">
        <f t="shared" si="1111"/>
        <v>7.2703787290448199E-2</v>
      </c>
      <c r="CT299" s="264">
        <f t="shared" si="1111"/>
        <v>6.052970879255587E-2</v>
      </c>
      <c r="CU299" s="264">
        <f t="shared" si="1111"/>
        <v>6.0296914539191851E-2</v>
      </c>
      <c r="CV299" s="264">
        <f t="shared" si="1111"/>
        <v>6.2698045841367123E-2</v>
      </c>
      <c r="CW299" s="264">
        <f t="shared" si="1111"/>
        <v>8.3032469255608365E-2</v>
      </c>
      <c r="CX299" s="264">
        <f t="shared" si="1111"/>
        <v>8.4062444538597653E-2</v>
      </c>
      <c r="CY299" s="264">
        <f t="shared" si="1111"/>
        <v>7.9072873506331284E-2</v>
      </c>
      <c r="CZ299" s="264">
        <f t="shared" si="1111"/>
        <v>7.6389918535630333E-2</v>
      </c>
      <c r="DA299" s="264">
        <f t="shared" si="1111"/>
        <v>7.4389895296624833E-2</v>
      </c>
      <c r="DB299" s="264">
        <f t="shared" si="1111"/>
        <v>7.7521787575158291E-2</v>
      </c>
      <c r="DC299" s="264">
        <f t="shared" si="1111"/>
        <v>8.0409734971894645E-2</v>
      </c>
      <c r="DD299" s="264">
        <f t="shared" si="1111"/>
        <v>8.0301630661951479E-2</v>
      </c>
      <c r="DE299" s="264">
        <f t="shared" si="1111"/>
        <v>7.83980136642492E-2</v>
      </c>
      <c r="DF299" s="264">
        <f t="shared" si="1111"/>
        <v>7.6716068716006627E-2</v>
      </c>
      <c r="DG299" s="264">
        <f t="shared" si="1111"/>
        <v>7.5130255861705283E-2</v>
      </c>
      <c r="DH299" s="264">
        <f t="shared" si="1111"/>
        <v>7.9319072139849664E-2</v>
      </c>
      <c r="DI299" s="264">
        <f t="shared" si="1111"/>
        <v>7.7971816023044233E-2</v>
      </c>
      <c r="DJ299" s="264">
        <f t="shared" si="1111"/>
        <v>7.7447696838628483E-2</v>
      </c>
      <c r="DK299" s="264">
        <f t="shared" si="1111"/>
        <v>7.8809141728523047E-2</v>
      </c>
      <c r="DL299" s="264">
        <f t="shared" si="1111"/>
        <v>7.9040201938727989E-2</v>
      </c>
      <c r="DM299" s="264">
        <f t="shared" si="1111"/>
        <v>7.8679620482484433E-2</v>
      </c>
      <c r="DN299" s="264">
        <f t="shared" si="1111"/>
        <v>7.7991424656718933E-2</v>
      </c>
      <c r="DO299" s="264">
        <f t="shared" si="1111"/>
        <v>7.5765667986369176E-2</v>
      </c>
      <c r="DP299" s="264">
        <f t="shared" si="1111"/>
        <v>7.6831093169314468E-2</v>
      </c>
      <c r="DQ299" s="264">
        <f t="shared" si="1111"/>
        <v>7.7422508016576977E-2</v>
      </c>
      <c r="DR299" s="264">
        <f t="shared" si="1111"/>
        <v>7.4549985590770682E-2</v>
      </c>
      <c r="DS299" s="264">
        <f t="shared" si="1111"/>
        <v>7.3979659815118171E-2</v>
      </c>
      <c r="DT299" s="264">
        <f t="shared" si="1111"/>
        <v>7.1814910548380295E-2</v>
      </c>
      <c r="DU299" s="264">
        <f t="shared" si="1111"/>
        <v>6.954369693274165E-2</v>
      </c>
      <c r="DV299" s="264">
        <f t="shared" si="1111"/>
        <v>6.987959514991883E-2</v>
      </c>
      <c r="DW299" s="264">
        <f t="shared" si="1111"/>
        <v>6.9168520095137312E-2</v>
      </c>
      <c r="DX299" s="264">
        <f t="shared" si="1111"/>
        <v>6.9755804689859882E-2</v>
      </c>
      <c r="DY299" s="264">
        <f t="shared" si="1111"/>
        <v>7.2406504430141419E-2</v>
      </c>
      <c r="DZ299" s="264">
        <f t="shared" si="1111"/>
        <v>7.3192698798911979E-2</v>
      </c>
      <c r="EA299" s="264">
        <f t="shared" si="1111"/>
        <v>7.3253854550292929E-2</v>
      </c>
      <c r="EB299" s="264">
        <f t="shared" si="1111"/>
        <v>7.1948078004036353E-2</v>
      </c>
      <c r="EC299" s="264">
        <f t="shared" si="1111"/>
        <v>6.6919249007426435E-2</v>
      </c>
      <c r="ED299" s="264">
        <f t="shared" si="1111"/>
        <v>6.9994693033377839E-2</v>
      </c>
      <c r="EE299" s="264">
        <f t="shared" si="1111"/>
        <v>7.3417095384335024E-2</v>
      </c>
      <c r="EF299" s="264">
        <f t="shared" si="1111"/>
        <v>7.4508385056118356E-2</v>
      </c>
      <c r="EG299" s="264">
        <f t="shared" si="1111"/>
        <v>7.5013001066678728E-2</v>
      </c>
      <c r="EH299" s="264">
        <f t="shared" si="1111"/>
        <v>7.481111084635382E-2</v>
      </c>
      <c r="EI299" s="264">
        <f t="shared" si="1111"/>
        <v>7.4859877341838854E-2</v>
      </c>
      <c r="EJ299" s="264">
        <f t="shared" si="1111"/>
        <v>7.3840032454643226E-2</v>
      </c>
      <c r="EK299" s="264">
        <f t="shared" si="1111"/>
        <v>7.3522111177188806E-2</v>
      </c>
      <c r="EL299" s="264">
        <f t="shared" si="1111"/>
        <v>7.3222800403871607E-2</v>
      </c>
      <c r="EM299" s="264">
        <f t="shared" si="1111"/>
        <v>6.997766117748179E-2</v>
      </c>
      <c r="EN299" s="264">
        <f t="shared" si="1111"/>
        <v>6.9793399759367367E-2</v>
      </c>
      <c r="EO299" s="264">
        <f t="shared" si="1111"/>
        <v>6.5630274262039101E-2</v>
      </c>
      <c r="EP299" s="264">
        <f t="shared" si="1111"/>
        <v>6.6734582448641874E-2</v>
      </c>
      <c r="EQ299" s="264">
        <f t="shared" si="1111"/>
        <v>6.9066938311634379E-2</v>
      </c>
      <c r="ER299" s="264">
        <f t="shared" si="1111"/>
        <v>7.0066827871321319E-2</v>
      </c>
      <c r="ES299" s="264">
        <f t="shared" si="1111"/>
        <v>7.2541726285356406E-2</v>
      </c>
      <c r="ET299" s="264">
        <f t="shared" si="1111"/>
        <v>7.0412204389289995E-2</v>
      </c>
      <c r="EU299" s="264">
        <f t="shared" si="1111"/>
        <v>6.8913488685013652E-2</v>
      </c>
      <c r="EV299" s="264">
        <f t="shared" si="1111"/>
        <v>7.0379064700005031E-2</v>
      </c>
      <c r="EW299" s="264">
        <f t="shared" si="1111"/>
        <v>7.5305994787135483E-2</v>
      </c>
      <c r="EX299" s="264" t="e">
        <f t="shared" si="1111"/>
        <v>#DIV/0!</v>
      </c>
      <c r="EY299" s="264" t="e">
        <f t="shared" si="1111"/>
        <v>#DIV/0!</v>
      </c>
      <c r="EZ299" s="264" t="e">
        <f t="shared" si="1111"/>
        <v>#DIV/0!</v>
      </c>
      <c r="FA299" s="264" t="e">
        <f t="shared" si="1111"/>
        <v>#DIV/0!</v>
      </c>
      <c r="FB299" s="264" t="e">
        <f t="shared" ref="FB299:FN299" si="1112">+(-FB298)/FB295</f>
        <v>#DIV/0!</v>
      </c>
      <c r="FC299" s="264" t="e">
        <f t="shared" si="1112"/>
        <v>#DIV/0!</v>
      </c>
      <c r="FD299" s="264" t="e">
        <f t="shared" si="1112"/>
        <v>#DIV/0!</v>
      </c>
      <c r="FE299" s="264" t="e">
        <f t="shared" si="1112"/>
        <v>#DIV/0!</v>
      </c>
      <c r="FF299" s="264" t="e">
        <f t="shared" si="1112"/>
        <v>#DIV/0!</v>
      </c>
      <c r="FG299" s="264" t="e">
        <f t="shared" si="1112"/>
        <v>#DIV/0!</v>
      </c>
      <c r="FH299" s="264" t="e">
        <f t="shared" si="1112"/>
        <v>#DIV/0!</v>
      </c>
      <c r="FI299" s="264" t="e">
        <f t="shared" si="1112"/>
        <v>#DIV/0!</v>
      </c>
      <c r="FJ299" s="264" t="e">
        <f t="shared" si="1112"/>
        <v>#DIV/0!</v>
      </c>
      <c r="FK299" s="264" t="e">
        <f t="shared" si="1112"/>
        <v>#DIV/0!</v>
      </c>
      <c r="FL299" s="264" t="e">
        <f t="shared" si="1112"/>
        <v>#DIV/0!</v>
      </c>
      <c r="FM299" s="264" t="e">
        <f t="shared" si="1112"/>
        <v>#DIV/0!</v>
      </c>
      <c r="FN299" s="264" t="e">
        <f t="shared" si="1112"/>
        <v>#DIV/0!</v>
      </c>
      <c r="FR299" s="90"/>
      <c r="FS299" s="90"/>
      <c r="FT299" s="90"/>
      <c r="FU299" s="90"/>
      <c r="FV299" s="90"/>
      <c r="FW299" s="90"/>
      <c r="FX299" s="90"/>
      <c r="FY299" s="90"/>
      <c r="FZ299" s="90"/>
      <c r="GA299" s="90"/>
      <c r="GB299" s="90"/>
      <c r="GC299" s="90"/>
      <c r="GD299" s="90"/>
      <c r="GE299" s="90"/>
      <c r="GF299" s="90"/>
      <c r="GG299" s="90"/>
      <c r="GH299" s="90"/>
      <c r="GI299" s="90"/>
      <c r="GJ299" s="90"/>
      <c r="GK299" s="90"/>
      <c r="GL299" s="90"/>
      <c r="GM299" s="90"/>
      <c r="GN299" s="90"/>
      <c r="GO299" s="90"/>
      <c r="GP299" s="90"/>
      <c r="GQ299" s="90"/>
      <c r="GR299" s="90"/>
      <c r="GS299" s="90"/>
      <c r="GT299" s="90"/>
      <c r="GU299" s="90"/>
      <c r="GV299" s="90"/>
      <c r="GW299" s="90"/>
      <c r="GX299" s="90"/>
      <c r="GY299" s="90"/>
      <c r="GZ299" s="90"/>
      <c r="HA299" s="90"/>
      <c r="HB299" s="90"/>
      <c r="HC299" s="90"/>
      <c r="HD299" s="90"/>
      <c r="HE299" s="90"/>
      <c r="HF299" s="90"/>
      <c r="HG299" s="90"/>
      <c r="HH299" s="90"/>
      <c r="HI299" s="90"/>
      <c r="HJ299" s="90"/>
      <c r="HK299" s="90"/>
      <c r="HL299" s="90"/>
      <c r="HM299" s="90"/>
      <c r="HN299" s="90"/>
      <c r="HO299" s="90"/>
      <c r="HP299" s="90"/>
      <c r="HQ299" s="90"/>
      <c r="HR299" s="90"/>
      <c r="HS299" s="90"/>
      <c r="HT299" s="90"/>
      <c r="HU299" s="90"/>
      <c r="HV299" s="90"/>
      <c r="HW299" s="90"/>
      <c r="HX299" s="90"/>
      <c r="HY299" s="90"/>
      <c r="HZ299" s="90"/>
      <c r="IA299" s="90"/>
      <c r="IB299" s="90"/>
      <c r="IC299" s="90"/>
      <c r="ID299" s="90"/>
      <c r="IE299" s="90"/>
      <c r="IF299" s="90"/>
      <c r="IG299" s="90"/>
      <c r="IH299" s="90"/>
      <c r="II299" s="90"/>
      <c r="IJ299" s="90"/>
      <c r="IK299" s="90"/>
      <c r="IL299" s="90"/>
      <c r="IM299" s="90"/>
      <c r="IN299" s="90"/>
      <c r="IO299" s="90"/>
      <c r="IP299" s="90"/>
      <c r="IQ299" s="90"/>
      <c r="IR299" s="90"/>
    </row>
    <row r="300" spans="1:252"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  <c r="Z300" s="91"/>
      <c r="AA300" s="91"/>
      <c r="AB300" s="91"/>
      <c r="AC300" s="91"/>
      <c r="AD300" s="91"/>
      <c r="AE300" s="91"/>
      <c r="AF300" s="91"/>
      <c r="AG300" s="91"/>
      <c r="AH300" s="91"/>
      <c r="AI300" s="91"/>
      <c r="AJ300" s="91"/>
      <c r="AK300" s="91"/>
      <c r="AL300" s="91"/>
      <c r="AM300" s="91"/>
      <c r="AN300" s="91"/>
      <c r="AO300" s="91"/>
      <c r="AP300" s="91"/>
      <c r="AQ300" s="91"/>
      <c r="AR300" s="91"/>
      <c r="AS300" s="91"/>
      <c r="AT300" s="91"/>
      <c r="AU300" s="91"/>
      <c r="AV300" s="91"/>
      <c r="AW300" s="91"/>
      <c r="AX300" s="91"/>
      <c r="AY300" s="91"/>
      <c r="AZ300" s="91"/>
      <c r="BA300" s="91"/>
      <c r="BB300" s="91"/>
      <c r="BC300" s="91"/>
      <c r="BD300" s="91"/>
      <c r="BE300" s="91"/>
      <c r="BF300" s="91"/>
      <c r="BG300" s="91"/>
      <c r="BH300" s="91"/>
      <c r="BI300" s="91"/>
      <c r="BJ300" s="91"/>
      <c r="BK300" s="91"/>
      <c r="BL300" s="91"/>
      <c r="BM300" s="91"/>
      <c r="BN300" s="91"/>
      <c r="BO300" s="91"/>
      <c r="BP300" s="91"/>
      <c r="BQ300" s="91"/>
      <c r="BR300" s="91"/>
      <c r="BS300" s="91"/>
      <c r="BT300" s="91"/>
      <c r="BU300" s="91"/>
      <c r="BV300" s="91"/>
      <c r="BW300" s="91"/>
      <c r="BX300" s="91"/>
      <c r="BY300" s="91"/>
      <c r="BZ300" s="91"/>
      <c r="CA300" s="91"/>
      <c r="CB300" s="91"/>
      <c r="CC300" s="91"/>
      <c r="CD300" s="91"/>
      <c r="CE300" s="91"/>
      <c r="CF300" s="91"/>
      <c r="CG300" s="91"/>
      <c r="CH300" s="91"/>
      <c r="CK300" s="83"/>
      <c r="CM300" s="94"/>
      <c r="CN300" s="91"/>
      <c r="CO300" s="91"/>
      <c r="CP300" s="91"/>
      <c r="CQ300" s="91"/>
      <c r="CR300" s="91"/>
      <c r="CS300" s="91"/>
      <c r="CT300" s="91"/>
      <c r="CU300" s="91"/>
      <c r="CV300" s="91"/>
      <c r="CW300" s="91"/>
      <c r="CX300" s="91"/>
      <c r="CY300" s="91"/>
      <c r="CZ300" s="91"/>
      <c r="DA300" s="91"/>
      <c r="DB300" s="91"/>
      <c r="DC300" s="91"/>
      <c r="DD300" s="91"/>
      <c r="DE300" s="91"/>
      <c r="DF300" s="91"/>
      <c r="DG300" s="91"/>
      <c r="DH300" s="91"/>
      <c r="DI300" s="91"/>
      <c r="DJ300" s="91"/>
      <c r="DK300" s="91"/>
      <c r="DL300" s="91"/>
      <c r="DM300" s="91"/>
      <c r="DN300" s="91"/>
      <c r="DO300" s="91"/>
      <c r="DP300" s="91"/>
      <c r="DQ300" s="91"/>
      <c r="DR300" s="91"/>
      <c r="DS300" s="91"/>
      <c r="DT300" s="91"/>
      <c r="DU300" s="91"/>
      <c r="DV300" s="91"/>
      <c r="DW300" s="91"/>
      <c r="DX300" s="91"/>
      <c r="DY300" s="91"/>
      <c r="DZ300" s="91"/>
      <c r="EA300" s="91"/>
      <c r="EB300" s="91"/>
      <c r="EC300" s="91"/>
      <c r="ED300" s="91"/>
      <c r="EE300" s="91"/>
      <c r="EF300" s="91"/>
      <c r="EG300" s="91"/>
      <c r="EH300" s="91"/>
      <c r="EI300" s="91"/>
      <c r="EJ300" s="91"/>
      <c r="EK300" s="91"/>
      <c r="EL300" s="91"/>
      <c r="EM300" s="91"/>
      <c r="EN300" s="91"/>
      <c r="EO300" s="91"/>
      <c r="EP300" s="91"/>
      <c r="EQ300" s="91"/>
      <c r="ER300" s="91"/>
      <c r="ES300" s="91"/>
      <c r="ET300" s="91"/>
      <c r="EU300" s="91"/>
      <c r="EV300" s="91"/>
      <c r="EW300" s="91"/>
      <c r="EX300" s="91"/>
      <c r="EY300" s="91"/>
      <c r="EZ300" s="91"/>
      <c r="FA300" s="91"/>
      <c r="FB300" s="91"/>
      <c r="FC300" s="91"/>
      <c r="FD300" s="91"/>
      <c r="FE300" s="91"/>
      <c r="FF300" s="91"/>
      <c r="FG300" s="91"/>
      <c r="FH300" s="91"/>
      <c r="FI300" s="91"/>
      <c r="FJ300" s="91"/>
      <c r="FK300" s="91"/>
      <c r="FL300" s="91"/>
      <c r="FM300" s="91"/>
      <c r="FN300" s="91"/>
    </row>
    <row r="301" spans="1:252"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  <c r="Z301" s="91"/>
      <c r="AA301" s="91"/>
      <c r="AB301" s="91"/>
      <c r="AC301" s="91"/>
      <c r="AD301" s="91"/>
      <c r="AE301" s="91"/>
      <c r="AF301" s="91"/>
      <c r="AG301" s="91"/>
      <c r="AH301" s="91"/>
      <c r="AI301" s="91"/>
      <c r="AJ301" s="91"/>
      <c r="AK301" s="91"/>
      <c r="AL301" s="91"/>
      <c r="AM301" s="91"/>
      <c r="AN301" s="91"/>
      <c r="AO301" s="91"/>
      <c r="AP301" s="91"/>
      <c r="AQ301" s="91"/>
      <c r="AR301" s="91"/>
      <c r="AS301" s="91"/>
      <c r="AT301" s="91"/>
      <c r="AU301" s="91"/>
      <c r="AV301" s="91"/>
      <c r="AW301" s="91"/>
      <c r="AX301" s="91"/>
      <c r="AY301" s="91"/>
      <c r="AZ301" s="91"/>
      <c r="BA301" s="91"/>
      <c r="BB301" s="91"/>
      <c r="BC301" s="91"/>
      <c r="BD301" s="91"/>
      <c r="BE301" s="91"/>
      <c r="BF301" s="91"/>
      <c r="BG301" s="91"/>
      <c r="BH301" s="91"/>
      <c r="BI301" s="91"/>
      <c r="BJ301" s="91"/>
      <c r="BK301" s="91"/>
      <c r="BL301" s="91"/>
      <c r="BM301" s="91"/>
      <c r="BN301" s="91"/>
      <c r="BO301" s="91"/>
      <c r="BP301" s="91"/>
      <c r="BQ301" s="91"/>
      <c r="BR301" s="91"/>
      <c r="BS301" s="91"/>
      <c r="BT301" s="91"/>
      <c r="BU301" s="91"/>
      <c r="BV301" s="91"/>
      <c r="BW301" s="91"/>
      <c r="BX301" s="91"/>
      <c r="BY301" s="91"/>
      <c r="BZ301" s="91"/>
      <c r="CA301" s="91"/>
      <c r="CB301" s="91"/>
      <c r="CC301" s="91"/>
      <c r="CD301" s="91"/>
      <c r="CE301" s="91"/>
      <c r="CF301" s="91"/>
      <c r="CG301" s="91"/>
      <c r="CH301" s="91"/>
      <c r="CL301" s="83"/>
      <c r="CN301" s="91"/>
      <c r="CO301" s="91"/>
      <c r="CP301" s="91"/>
      <c r="CQ301" s="91"/>
      <c r="CR301" s="91"/>
      <c r="CS301" s="91"/>
      <c r="CT301" s="91"/>
      <c r="CU301" s="91"/>
      <c r="CV301" s="91"/>
      <c r="CW301" s="91"/>
      <c r="CX301" s="91"/>
      <c r="CY301" s="91"/>
      <c r="CZ301" s="91"/>
      <c r="DA301" s="91"/>
      <c r="DB301" s="91"/>
      <c r="DC301" s="91"/>
      <c r="DD301" s="91"/>
      <c r="DE301" s="91"/>
      <c r="DF301" s="91"/>
      <c r="DG301" s="91"/>
      <c r="DH301" s="91"/>
      <c r="DI301" s="91"/>
      <c r="DJ301" s="91"/>
      <c r="DK301" s="91"/>
      <c r="DL301" s="91"/>
      <c r="DM301" s="91"/>
      <c r="DN301" s="91"/>
      <c r="DO301" s="91"/>
      <c r="DP301" s="91"/>
      <c r="DQ301" s="91"/>
      <c r="DR301" s="91"/>
      <c r="DS301" s="91"/>
      <c r="DT301" s="91"/>
      <c r="DU301" s="91"/>
      <c r="DV301" s="91"/>
      <c r="DW301" s="91"/>
      <c r="DX301" s="91"/>
      <c r="DY301" s="91"/>
      <c r="DZ301" s="91"/>
      <c r="EA301" s="91"/>
      <c r="EB301" s="91"/>
      <c r="EC301" s="91"/>
      <c r="ED301" s="91"/>
      <c r="EE301" s="91"/>
      <c r="EF301" s="91"/>
      <c r="EG301" s="91"/>
      <c r="EH301" s="91"/>
      <c r="EI301" s="91"/>
      <c r="EJ301" s="91"/>
      <c r="EK301" s="91"/>
      <c r="EL301" s="91"/>
      <c r="EM301" s="91"/>
      <c r="EN301" s="91"/>
      <c r="EO301" s="91"/>
      <c r="EP301" s="91"/>
      <c r="EQ301" s="91"/>
      <c r="ER301" s="91"/>
      <c r="ES301" s="91"/>
      <c r="ET301" s="91"/>
      <c r="EU301" s="91"/>
      <c r="EV301" s="91"/>
      <c r="EW301" s="91"/>
      <c r="EX301" s="91"/>
      <c r="EY301" s="91"/>
      <c r="EZ301" s="91"/>
      <c r="FA301" s="91"/>
      <c r="FB301" s="91"/>
      <c r="FC301" s="91"/>
      <c r="FD301" s="91"/>
      <c r="FE301" s="91"/>
      <c r="FF301" s="91"/>
      <c r="FG301" s="91"/>
      <c r="FH301" s="91"/>
      <c r="FI301" s="91"/>
      <c r="FJ301" s="91"/>
      <c r="FK301" s="91"/>
      <c r="FL301" s="91"/>
      <c r="FM301" s="91"/>
      <c r="FN301" s="91"/>
    </row>
    <row r="306" spans="88:164">
      <c r="CJ306" s="90"/>
    </row>
    <row r="307" spans="88:164">
      <c r="CK307" s="90"/>
      <c r="CL307" s="90"/>
      <c r="CM307" s="90"/>
      <c r="CN307" s="90"/>
      <c r="CO307" s="90"/>
      <c r="CP307" s="90"/>
      <c r="CQ307" s="90"/>
      <c r="CR307" s="90"/>
      <c r="CS307" s="90"/>
      <c r="CT307" s="90"/>
      <c r="CU307" s="90"/>
      <c r="CV307" s="90"/>
      <c r="CW307" s="90"/>
      <c r="CX307" s="90"/>
      <c r="CY307" s="90"/>
      <c r="CZ307" s="90"/>
      <c r="DA307" s="90"/>
      <c r="DB307" s="90"/>
      <c r="DC307" s="90"/>
      <c r="DD307" s="90"/>
      <c r="DE307" s="90"/>
      <c r="DF307" s="90"/>
      <c r="DG307" s="90"/>
      <c r="DH307" s="90"/>
      <c r="DI307" s="90"/>
      <c r="DJ307" s="90"/>
      <c r="DK307" s="90"/>
      <c r="DL307" s="90"/>
      <c r="DM307" s="90"/>
      <c r="DN307" s="90"/>
      <c r="DO307" s="90"/>
      <c r="DP307" s="90"/>
      <c r="DQ307" s="90"/>
      <c r="DR307" s="90"/>
      <c r="DS307" s="90"/>
      <c r="DT307" s="90"/>
      <c r="DU307" s="90"/>
      <c r="DV307" s="90"/>
      <c r="DW307" s="90"/>
      <c r="DX307" s="90"/>
      <c r="DY307" s="90"/>
      <c r="DZ307" s="90"/>
      <c r="EA307" s="90"/>
      <c r="EB307" s="90"/>
      <c r="EC307" s="90"/>
      <c r="ED307" s="90"/>
      <c r="EE307" s="90"/>
      <c r="EF307" s="90"/>
      <c r="EG307" s="90"/>
      <c r="EH307" s="90"/>
      <c r="EI307" s="90"/>
      <c r="EJ307" s="90"/>
      <c r="EK307" s="90"/>
      <c r="EL307" s="90"/>
      <c r="EM307" s="90"/>
      <c r="EN307" s="90"/>
      <c r="EO307" s="90"/>
      <c r="EP307" s="90"/>
      <c r="EQ307" s="90"/>
      <c r="ER307" s="90"/>
      <c r="ES307" s="90"/>
      <c r="ET307" s="90"/>
      <c r="EU307" s="90"/>
      <c r="EV307" s="90"/>
      <c r="EW307" s="90"/>
      <c r="EX307" s="90"/>
      <c r="EY307" s="90"/>
      <c r="EZ307" s="90"/>
      <c r="FA307" s="90"/>
      <c r="FB307" s="90"/>
      <c r="FC307" s="90"/>
      <c r="FD307" s="90"/>
      <c r="FE307" s="90"/>
      <c r="FF307" s="90"/>
      <c r="FG307" s="90"/>
      <c r="FH307" s="90"/>
    </row>
  </sheetData>
  <phoneticPr fontId="115" type="noConversion"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P190"/>
  <sheetViews>
    <sheetView workbookViewId="0">
      <pane xSplit="2" ySplit="8" topLeftCell="C9" activePane="bottomRight" state="frozen"/>
      <selection activeCell="AL24" sqref="AL24"/>
      <selection pane="topRight" activeCell="AL24" sqref="AL24"/>
      <selection pane="bottomLeft" activeCell="AL24" sqref="AL24"/>
      <selection pane="bottomRight" activeCell="J6" sqref="J6"/>
    </sheetView>
  </sheetViews>
  <sheetFormatPr defaultColWidth="9.125" defaultRowHeight="12.75"/>
  <cols>
    <col min="1" max="16384" width="9.125" style="213"/>
  </cols>
  <sheetData>
    <row r="1" spans="1:39" ht="15.75">
      <c r="A1" s="23" t="s">
        <v>374</v>
      </c>
      <c r="V1" s="238"/>
      <c r="Y1" s="7" t="s">
        <v>381</v>
      </c>
      <c r="Z1" s="7" t="s">
        <v>381</v>
      </c>
      <c r="AA1" s="7" t="s">
        <v>381</v>
      </c>
      <c r="AB1" s="7" t="s">
        <v>381</v>
      </c>
      <c r="AG1" s="7" t="s">
        <v>381</v>
      </c>
      <c r="AK1" s="7" t="s">
        <v>381</v>
      </c>
      <c r="AL1" s="7" t="s">
        <v>381</v>
      </c>
      <c r="AM1" s="7" t="s">
        <v>381</v>
      </c>
    </row>
    <row r="2" spans="1:39">
      <c r="C2" s="109" t="s">
        <v>239</v>
      </c>
      <c r="D2" s="254"/>
      <c r="AD2" s="109" t="s">
        <v>375</v>
      </c>
    </row>
    <row r="3" spans="1:39">
      <c r="A3" s="7" t="s">
        <v>413</v>
      </c>
    </row>
    <row r="4" spans="1:39">
      <c r="A4" s="7" t="s">
        <v>414</v>
      </c>
      <c r="C4" s="214" t="s">
        <v>1</v>
      </c>
      <c r="D4" s="214" t="s">
        <v>282</v>
      </c>
      <c r="E4" s="214"/>
      <c r="F4" s="214"/>
      <c r="G4" s="249" t="s">
        <v>326</v>
      </c>
      <c r="H4" s="214"/>
      <c r="I4" s="214"/>
      <c r="J4" s="214" t="s">
        <v>283</v>
      </c>
      <c r="K4" s="214"/>
      <c r="L4" s="214"/>
      <c r="M4" s="214" t="s">
        <v>285</v>
      </c>
      <c r="N4" s="214"/>
      <c r="O4" s="214"/>
      <c r="P4" s="243" t="s">
        <v>322</v>
      </c>
      <c r="Q4" s="246" t="s">
        <v>323</v>
      </c>
      <c r="R4" s="215"/>
      <c r="S4" s="215" t="s">
        <v>287</v>
      </c>
      <c r="T4" s="215"/>
      <c r="U4" s="215"/>
      <c r="Y4" s="252" t="s">
        <v>330</v>
      </c>
      <c r="AA4" s="266" t="s">
        <v>352</v>
      </c>
      <c r="AD4" s="274" t="s">
        <v>376</v>
      </c>
      <c r="AE4" s="214"/>
      <c r="AF4" s="214"/>
      <c r="AH4" s="265" t="s">
        <v>379</v>
      </c>
      <c r="AI4" s="265"/>
      <c r="AJ4" s="265"/>
      <c r="AK4" s="265"/>
      <c r="AL4" s="265" t="s">
        <v>370</v>
      </c>
    </row>
    <row r="5" spans="1:39">
      <c r="C5" s="214" t="s">
        <v>14</v>
      </c>
      <c r="D5" s="214"/>
      <c r="E5" s="214"/>
      <c r="F5" s="214"/>
      <c r="G5" s="214"/>
      <c r="H5" s="214"/>
      <c r="I5" s="214"/>
      <c r="J5" s="214" t="s">
        <v>284</v>
      </c>
      <c r="K5" s="214"/>
      <c r="L5" s="214"/>
      <c r="M5" s="214" t="s">
        <v>286</v>
      </c>
      <c r="N5" s="214"/>
      <c r="O5" s="214"/>
      <c r="P5" s="214"/>
      <c r="Q5" s="247" t="s">
        <v>324</v>
      </c>
      <c r="R5" s="247" t="s">
        <v>325</v>
      </c>
      <c r="S5" s="217" t="s">
        <v>23</v>
      </c>
      <c r="T5" s="217" t="s">
        <v>24</v>
      </c>
      <c r="U5" s="217" t="s">
        <v>25</v>
      </c>
      <c r="V5" s="217" t="s">
        <v>23</v>
      </c>
      <c r="W5" s="217" t="s">
        <v>24</v>
      </c>
      <c r="X5" s="217" t="s">
        <v>25</v>
      </c>
      <c r="Y5" s="252" t="s">
        <v>331</v>
      </c>
      <c r="AA5" s="265" t="s">
        <v>351</v>
      </c>
      <c r="AD5" s="274" t="s">
        <v>380</v>
      </c>
      <c r="AE5" s="214"/>
      <c r="AF5" s="214"/>
      <c r="AH5" s="265" t="s">
        <v>380</v>
      </c>
      <c r="AI5" s="265"/>
      <c r="AJ5" s="265"/>
      <c r="AK5" s="265"/>
    </row>
    <row r="6" spans="1:39">
      <c r="C6" s="214"/>
      <c r="D6" s="214" t="s">
        <v>23</v>
      </c>
      <c r="E6" s="214" t="s">
        <v>24</v>
      </c>
      <c r="F6" s="214" t="s">
        <v>25</v>
      </c>
      <c r="G6" s="214" t="s">
        <v>23</v>
      </c>
      <c r="H6" s="214" t="s">
        <v>24</v>
      </c>
      <c r="I6" s="214" t="s">
        <v>25</v>
      </c>
      <c r="J6" s="214" t="s">
        <v>23</v>
      </c>
      <c r="K6" s="214" t="s">
        <v>24</v>
      </c>
      <c r="L6" s="214" t="s">
        <v>25</v>
      </c>
      <c r="M6" s="214" t="s">
        <v>23</v>
      </c>
      <c r="N6" s="214" t="s">
        <v>24</v>
      </c>
      <c r="O6" s="214" t="s">
        <v>25</v>
      </c>
      <c r="P6" s="214"/>
      <c r="Q6" s="247"/>
      <c r="R6" s="247"/>
      <c r="AA6" s="265" t="s">
        <v>331</v>
      </c>
      <c r="AD6" s="274"/>
      <c r="AE6" s="214"/>
      <c r="AF6" s="214"/>
      <c r="AH6" s="265"/>
      <c r="AI6" s="265"/>
      <c r="AJ6" s="265"/>
      <c r="AK6" s="265"/>
    </row>
    <row r="7" spans="1:39">
      <c r="C7" s="234" t="s">
        <v>196</v>
      </c>
      <c r="D7" s="234" t="s">
        <v>196</v>
      </c>
      <c r="E7" s="234" t="s">
        <v>196</v>
      </c>
      <c r="F7" s="234" t="s">
        <v>196</v>
      </c>
      <c r="G7" s="234" t="s">
        <v>196</v>
      </c>
      <c r="H7" s="234" t="s">
        <v>196</v>
      </c>
      <c r="I7" s="234" t="s">
        <v>196</v>
      </c>
      <c r="J7" s="234" t="s">
        <v>196</v>
      </c>
      <c r="K7" s="234" t="s">
        <v>196</v>
      </c>
      <c r="L7" s="234" t="s">
        <v>196</v>
      </c>
      <c r="M7" s="234" t="s">
        <v>196</v>
      </c>
      <c r="N7" s="234" t="s">
        <v>196</v>
      </c>
      <c r="O7" s="234" t="s">
        <v>196</v>
      </c>
      <c r="P7" s="234"/>
      <c r="Q7" s="247"/>
      <c r="R7" s="247"/>
      <c r="S7" s="247" t="s">
        <v>327</v>
      </c>
      <c r="V7" s="247" t="s">
        <v>328</v>
      </c>
      <c r="Y7" s="252" t="s">
        <v>324</v>
      </c>
      <c r="Z7" s="252" t="s">
        <v>325</v>
      </c>
      <c r="AA7" s="252" t="s">
        <v>324</v>
      </c>
      <c r="AB7" s="252" t="s">
        <v>325</v>
      </c>
      <c r="AD7" s="274" t="s">
        <v>23</v>
      </c>
      <c r="AE7" s="274" t="s">
        <v>24</v>
      </c>
      <c r="AF7" s="274" t="s">
        <v>25</v>
      </c>
      <c r="AG7" s="265" t="s">
        <v>377</v>
      </c>
      <c r="AH7" s="277" t="s">
        <v>23</v>
      </c>
      <c r="AI7" s="277" t="s">
        <v>24</v>
      </c>
      <c r="AJ7" s="277" t="s">
        <v>25</v>
      </c>
      <c r="AK7" s="265" t="s">
        <v>377</v>
      </c>
      <c r="AL7" s="265" t="s">
        <v>271</v>
      </c>
      <c r="AM7" s="265" t="s">
        <v>364</v>
      </c>
    </row>
    <row r="8" spans="1:39">
      <c r="C8" s="214"/>
      <c r="D8" s="214"/>
      <c r="E8" s="214"/>
      <c r="F8" s="214"/>
      <c r="G8" s="214"/>
      <c r="H8" s="214"/>
      <c r="I8" s="214"/>
      <c r="J8" s="214"/>
      <c r="K8" s="214"/>
      <c r="L8" s="214"/>
      <c r="M8" s="214"/>
      <c r="N8" s="214"/>
      <c r="O8" s="214"/>
      <c r="P8" s="234"/>
      <c r="R8" s="13" t="s">
        <v>329</v>
      </c>
      <c r="Y8" s="252" t="s">
        <v>332</v>
      </c>
      <c r="Z8" s="252" t="s">
        <v>332</v>
      </c>
      <c r="AA8" s="252" t="s">
        <v>332</v>
      </c>
      <c r="AB8" s="252" t="s">
        <v>332</v>
      </c>
      <c r="AD8" s="234" t="s">
        <v>196</v>
      </c>
      <c r="AE8" s="234" t="s">
        <v>196</v>
      </c>
      <c r="AF8" s="234" t="s">
        <v>196</v>
      </c>
      <c r="AL8" s="265" t="s">
        <v>378</v>
      </c>
      <c r="AM8" s="266" t="s">
        <v>371</v>
      </c>
    </row>
    <row r="9" spans="1:39">
      <c r="A9" s="265" t="s">
        <v>163</v>
      </c>
      <c r="C9" s="214"/>
      <c r="D9" s="214"/>
      <c r="E9" s="214"/>
      <c r="F9" s="214"/>
      <c r="G9" s="214"/>
      <c r="H9" s="214"/>
      <c r="I9" s="214"/>
      <c r="J9" s="301" t="s">
        <v>163</v>
      </c>
      <c r="K9" s="214"/>
      <c r="L9" s="214"/>
      <c r="M9" s="301" t="s">
        <v>163</v>
      </c>
      <c r="N9" s="214"/>
      <c r="O9" s="214"/>
      <c r="P9" s="234"/>
      <c r="R9" s="13"/>
      <c r="Y9" s="252"/>
      <c r="Z9" s="252"/>
      <c r="AA9" s="252"/>
      <c r="AB9" s="252"/>
      <c r="AD9" s="214"/>
      <c r="AE9" s="214"/>
      <c r="AF9" s="214"/>
    </row>
    <row r="10" spans="1:39">
      <c r="A10" s="213">
        <v>1950</v>
      </c>
      <c r="C10" s="237">
        <f>Data!CR14</f>
        <v>0</v>
      </c>
      <c r="D10" s="214"/>
      <c r="E10" s="214"/>
      <c r="F10" s="214"/>
      <c r="G10" s="214"/>
      <c r="H10" s="214"/>
      <c r="I10" s="214"/>
      <c r="J10" s="216"/>
      <c r="K10" s="214"/>
      <c r="L10" s="214"/>
      <c r="M10" s="214"/>
      <c r="N10" s="214"/>
      <c r="O10" s="214"/>
      <c r="P10" s="214"/>
      <c r="Q10" s="251"/>
      <c r="V10" s="238"/>
      <c r="AD10" s="214"/>
      <c r="AE10" s="214"/>
      <c r="AF10" s="214"/>
    </row>
    <row r="11" spans="1:39">
      <c r="A11" s="213">
        <v>1951</v>
      </c>
      <c r="C11" s="237">
        <f>Data!CR15</f>
        <v>0</v>
      </c>
      <c r="D11" s="214"/>
      <c r="E11" s="214"/>
      <c r="F11" s="214"/>
      <c r="G11" s="248">
        <f>+G12</f>
        <v>0.47679051215815532</v>
      </c>
      <c r="H11" s="248">
        <f t="shared" ref="H11:I11" si="0">+H12</f>
        <v>0.47679051215815532</v>
      </c>
      <c r="I11" s="248">
        <f t="shared" si="0"/>
        <v>0.47679051215815532</v>
      </c>
      <c r="J11" s="214"/>
      <c r="K11" s="214"/>
      <c r="L11" s="214"/>
      <c r="M11" s="214"/>
      <c r="N11" s="214"/>
      <c r="O11" s="214"/>
      <c r="P11" s="214"/>
      <c r="S11" s="238"/>
      <c r="V11" s="250"/>
      <c r="Y11" s="265" t="s">
        <v>163</v>
      </c>
      <c r="Z11" s="265" t="s">
        <v>163</v>
      </c>
      <c r="AA11" s="265" t="s">
        <v>163</v>
      </c>
      <c r="AB11" s="265" t="s">
        <v>163</v>
      </c>
      <c r="AD11" s="275" t="s">
        <v>163</v>
      </c>
      <c r="AE11" s="275" t="s">
        <v>163</v>
      </c>
      <c r="AF11" s="275" t="s">
        <v>163</v>
      </c>
      <c r="AG11" s="276"/>
      <c r="AH11" s="276"/>
      <c r="AI11" s="276"/>
      <c r="AJ11" s="276"/>
      <c r="AK11" s="276"/>
    </row>
    <row r="12" spans="1:39">
      <c r="A12" s="213">
        <v>1952</v>
      </c>
      <c r="C12" s="237">
        <f>Data!CR16</f>
        <v>23.58975555998542</v>
      </c>
      <c r="D12" s="248">
        <f>+D13</f>
        <v>1.3865360787459893E-2</v>
      </c>
      <c r="E12" s="248">
        <f t="shared" ref="E12:F12" si="1">+E13</f>
        <v>5.4075377614527721E-2</v>
      </c>
      <c r="F12" s="248">
        <f t="shared" si="1"/>
        <v>3.0307479749772406E-2</v>
      </c>
      <c r="G12" s="232">
        <f>Data!BQ16</f>
        <v>0.47679051215815532</v>
      </c>
      <c r="H12" s="232">
        <f>Data!BR16</f>
        <v>0.47679051215815532</v>
      </c>
      <c r="I12" s="232">
        <f>Data!BS16</f>
        <v>0.47679051215815532</v>
      </c>
      <c r="J12" s="239">
        <f>AgeEffic!M100</f>
        <v>69.070124186529583</v>
      </c>
      <c r="K12" s="239">
        <f>AgeEffic!M200</f>
        <v>9.6084475761657853</v>
      </c>
      <c r="L12" s="239">
        <f>AgeEffic!M300</f>
        <v>3.0046599729349706</v>
      </c>
      <c r="M12" s="239">
        <f>AgeEffic!M97</f>
        <v>144.86472030219102</v>
      </c>
      <c r="N12" s="239">
        <f>AgeEffic!M197</f>
        <v>20.152346431295143</v>
      </c>
      <c r="O12" s="239">
        <f>AgeEffic!M297</f>
        <v>6.3018451422923869</v>
      </c>
      <c r="P12" s="245">
        <v>0</v>
      </c>
      <c r="Q12" s="238">
        <f t="shared" ref="Q12" si="2">+(C12-(D12-((G12/G11)-1))*J12-(E12-((H12/H11)-1))*K12-(F12-((I12/I11)-1))*L12)/(J12+K12+L12)</f>
        <v>0.26959547018808155</v>
      </c>
      <c r="R12" s="238">
        <f t="shared" ref="R12" si="3">+(C12-(D12*G12-(G12-G11))*M12-(E12*H12-(H12-H11))*N12-(F12*I12-(I12-I11))*O12)/(G11*M12+H11*N12+I11*O12)</f>
        <v>0.26959547018808155</v>
      </c>
      <c r="S12" s="238">
        <f t="shared" ref="S12" si="4">+($Q12+D12-((G12/G11)-1))*J12/$C12</f>
        <v>0.8299651409151616</v>
      </c>
      <c r="T12" s="238">
        <f t="shared" ref="T12" si="5">+($Q12+E12-((H12/H11)-1))*K12/$C12</f>
        <v>0.13183580326367861</v>
      </c>
      <c r="U12" s="238">
        <f t="shared" ref="U12" si="6">+($Q12+F12-((I12/I11)-1))*L12/$C12</f>
        <v>3.8199055821159469E-2</v>
      </c>
      <c r="V12" s="238">
        <f t="shared" ref="V12" si="7">+($R12*G11+D12*G12-(G12-G11))*M12/$C12</f>
        <v>0.82996514091516171</v>
      </c>
      <c r="W12" s="238">
        <f t="shared" ref="W12" si="8">+($R12*H11+E12*H12-(H12-H11))*N12/$C12</f>
        <v>0.13183580326367858</v>
      </c>
      <c r="X12" s="238">
        <f t="shared" ref="X12" si="9">+($R12*I11+F12*I12-(I12-I11))*O12/$C12</f>
        <v>3.8199055821159476E-2</v>
      </c>
      <c r="AA12" s="253">
        <f t="shared" ref="AA12:AA43" si="10">+AA13/Y13</f>
        <v>0.1304767314775096</v>
      </c>
      <c r="AB12" s="253">
        <f t="shared" ref="AB12:AB44" si="11">+AB13/Z13</f>
        <v>0.13047673147750963</v>
      </c>
      <c r="AD12" s="239">
        <f>Wealth!H95</f>
        <v>144.86930849309451</v>
      </c>
      <c r="AE12" s="239">
        <f>Wealth!H195</f>
        <v>20.152984701347279</v>
      </c>
      <c r="AF12" s="239">
        <f>Wealth!H295</f>
        <v>6.3020447358752598</v>
      </c>
      <c r="AG12" s="276">
        <f>+AD12+AE12+AF12</f>
        <v>171.32433793031703</v>
      </c>
      <c r="AH12" s="276">
        <f>+AD12*G12</f>
        <v>69.072311792420336</v>
      </c>
      <c r="AI12" s="276">
        <f t="shared" ref="AI12:AJ12" si="12">+AE12*H12</f>
        <v>9.6087518972708388</v>
      </c>
      <c r="AJ12" s="276">
        <f t="shared" si="12"/>
        <v>3.0047551372615717</v>
      </c>
      <c r="AK12" s="276">
        <f>+AH12+AI12+AJ12</f>
        <v>81.68581882695274</v>
      </c>
    </row>
    <row r="13" spans="1:39">
      <c r="A13" s="213">
        <v>1953</v>
      </c>
      <c r="C13" s="237">
        <f>Data!CR17</f>
        <v>30.128530240339042</v>
      </c>
      <c r="D13" s="232">
        <f>Wealth!I99</f>
        <v>1.3865360787459893E-2</v>
      </c>
      <c r="E13" s="232">
        <f>Wealth!I199</f>
        <v>5.4075377614527721E-2</v>
      </c>
      <c r="F13" s="232">
        <f>Wealth!I299</f>
        <v>3.0307479749772406E-2</v>
      </c>
      <c r="G13" s="232">
        <f>Data!BQ17</f>
        <v>0.47813961240281605</v>
      </c>
      <c r="H13" s="232">
        <f>Data!BR17</f>
        <v>0.47813961240281605</v>
      </c>
      <c r="I13" s="232">
        <f>Data!BS17</f>
        <v>0.47813961240281605</v>
      </c>
      <c r="J13" s="239">
        <f>AgeEffic!N100</f>
        <v>73.034555802282</v>
      </c>
      <c r="K13" s="239">
        <f>AgeEffic!N200</f>
        <v>10.566427697995024</v>
      </c>
      <c r="L13" s="239">
        <f>AgeEffic!N300</f>
        <v>3.2893876852575197</v>
      </c>
      <c r="M13" s="239">
        <f>AgeEffic!N97</f>
        <v>152.74734388823848</v>
      </c>
      <c r="N13" s="239">
        <f>AgeEffic!N197</f>
        <v>22.099042672693631</v>
      </c>
      <c r="O13" s="239">
        <f>AgeEffic!N297</f>
        <v>6.8795548411628458</v>
      </c>
      <c r="P13" s="244">
        <f>(Data!$AZ17-100)</f>
        <v>5.9000000000000057</v>
      </c>
      <c r="Q13" s="238">
        <f t="shared" ref="Q13" si="13">+(C13-(D13-((G13/G12)-1))*J13-(E13-((H13/H12)-1))*K13-(F13-((I13/I12)-1))*L13)/(J13+K13+L13)</f>
        <v>0.33019381763444577</v>
      </c>
      <c r="R13" s="238">
        <f t="shared" ref="R13" si="14">+(C13-(D13*G13-(G13-G12))*M13-(E13*H13-(H13-H12))*N13-(F13*I13-(I13-I12))*O13)/(G12*M13+H12*N13+I12*O13)</f>
        <v>0.33112010959903709</v>
      </c>
      <c r="S13" s="238">
        <f t="shared" ref="S13" si="15">+($Q13+D13-((G13/G12)-1))*J13/$C13</f>
        <v>0.82717459163757878</v>
      </c>
      <c r="T13" s="238">
        <f t="shared" ref="T13" si="16">+($Q13+E13-((H13/H12)-1))*K13/$C13</f>
        <v>0.13377534358890431</v>
      </c>
      <c r="U13" s="238">
        <f t="shared" ref="U13" si="17">+($Q13+F13-((I13/I12)-1))*L13/$C13</f>
        <v>3.9050064773516788E-2</v>
      </c>
      <c r="V13" s="238">
        <f t="shared" ref="V13" si="18">+($R13*G12+D13*G13-(G13-G12))*M13/$C13</f>
        <v>0.82717459163757878</v>
      </c>
      <c r="W13" s="238">
        <f t="shared" ref="W13" si="19">+($R13*H12+E13*H13-(H13-H12))*N13/$C13</f>
        <v>0.13377534358890428</v>
      </c>
      <c r="X13" s="238">
        <f t="shared" ref="X13" si="20">+($R13*I12+F13*I13-(I13-I12))*O13/$C13</f>
        <v>3.9050064773516788E-2</v>
      </c>
      <c r="Y13" s="253">
        <f>+((M13/M12)^((S12+S13)/2))*((N13/N12)^((T12+T13)/2))*((O13/O12)^((U12+U13)/2))</f>
        <v>1.061343920956044</v>
      </c>
      <c r="Z13" s="253">
        <f>+((M13/M12)^((V12+V13)/2))*((N13/N12)^((W12+W13)/2))*((O13/O12)^((X12+X13)/2))</f>
        <v>1.061343920956044</v>
      </c>
      <c r="AA13" s="253">
        <f t="shared" si="10"/>
        <v>0.13848068577986894</v>
      </c>
      <c r="AB13" s="253">
        <f t="shared" si="11"/>
        <v>0.13848068577986897</v>
      </c>
      <c r="AD13" s="239">
        <f>Wealth!I95</f>
        <v>159.34495422839004</v>
      </c>
      <c r="AE13" s="239">
        <f>Wealth!I195</f>
        <v>23.422112819639736</v>
      </c>
      <c r="AF13" s="239">
        <f>Wealth!I295</f>
        <v>7.3621010682108698</v>
      </c>
      <c r="AG13" s="276">
        <f t="shared" ref="AG13:AG76" si="21">+AD13+AE13+AF13</f>
        <v>190.12916811624066</v>
      </c>
      <c r="AH13" s="276">
        <f t="shared" ref="AH13:AH76" si="22">+AD13*G13</f>
        <v>76.189134653106876</v>
      </c>
      <c r="AI13" s="276">
        <f t="shared" ref="AI13:AI76" si="23">+AE13*H13</f>
        <v>11.199039945237573</v>
      </c>
      <c r="AJ13" s="276">
        <f t="shared" ref="AJ13:AJ76" si="24">+AF13*I13</f>
        <v>3.5201121512247031</v>
      </c>
      <c r="AK13" s="276">
        <f t="shared" ref="AK13:AK76" si="25">+AH13+AI13+AJ13</f>
        <v>90.908286749569157</v>
      </c>
      <c r="AL13" s="253">
        <f>+((AD13/AD12)^((AH12+AH13)/($AK12+$AK13)))*((AE13/AE12)^((AI12+AI13)/($AK12+$AK13)))*((AF13/AF12)^((AJ12+AJ13)/($AK12+$AK13)))</f>
        <v>1.1097756357683621</v>
      </c>
      <c r="AM13" s="253">
        <f t="shared" ref="AM13:AM43" si="26">+AM14/AL14</f>
        <v>0.18193343765227843</v>
      </c>
    </row>
    <row r="14" spans="1:39">
      <c r="A14" s="213">
        <v>1954</v>
      </c>
      <c r="C14" s="237">
        <f>Data!CR18</f>
        <v>32.437339085625197</v>
      </c>
      <c r="D14" s="232">
        <f>Wealth!J99</f>
        <v>1.4083515336159194E-2</v>
      </c>
      <c r="E14" s="232">
        <f>Wealth!J199</f>
        <v>5.593059128756802E-2</v>
      </c>
      <c r="F14" s="232">
        <f>Wealth!J299</f>
        <v>3.0611019142062223E-2</v>
      </c>
      <c r="G14" s="232">
        <f>Data!BQ18</f>
        <v>0.46368800297670865</v>
      </c>
      <c r="H14" s="232">
        <f>Data!BR18</f>
        <v>0.46368800297670865</v>
      </c>
      <c r="I14" s="232">
        <f>Data!BS18</f>
        <v>0.46368800297670865</v>
      </c>
      <c r="J14" s="239">
        <f>AgeEffic!O100</f>
        <v>79.682090598778032</v>
      </c>
      <c r="K14" s="239">
        <f>AgeEffic!O200</f>
        <v>12.541283029083537</v>
      </c>
      <c r="L14" s="239">
        <f>AgeEffic!O300</f>
        <v>3.8714095919182041</v>
      </c>
      <c r="M14" s="239">
        <f>AgeEffic!O97</f>
        <v>171.8441928349406</v>
      </c>
      <c r="N14" s="239">
        <f>AgeEffic!O197</f>
        <v>27.046813694926445</v>
      </c>
      <c r="O14" s="239">
        <f>AgeEffic!O297</f>
        <v>8.3491691979631995</v>
      </c>
      <c r="P14" s="244">
        <f>(Data!$AZ18-100)</f>
        <v>3.5</v>
      </c>
      <c r="Q14" s="238">
        <f t="shared" ref="Q14:Q77" si="27">+(C14-(D14-((G14/G13)-1))*J14-(E14-((H14/H13)-1))*K14-(F14-((I14/I13)-1))*L14)/(J14+K14+L14)</f>
        <v>0.2871202000073434</v>
      </c>
      <c r="R14" s="238">
        <f t="shared" ref="R14:R77" si="28">+(C14-(D14*G14-(G14-G13))*M14-(E14*H14-(H14-H13))*N14-(F14*I14-(I14-I13))*O14)/(G13*M14+H13*N14+I13*O14)</f>
        <v>0.2775285579053241</v>
      </c>
      <c r="S14" s="238">
        <f t="shared" ref="S14:S77" si="29">+($Q14+D14-((G14/G13)-1))*J14/$C14</f>
        <v>0.81415143608097507</v>
      </c>
      <c r="T14" s="238">
        <f t="shared" ref="T14:T77" si="30">+($Q14+E14-((H14/H13)-1))*K14/$C14</f>
        <v>0.14431988789443215</v>
      </c>
      <c r="U14" s="238">
        <f t="shared" ref="U14:U77" si="31">+($Q14+F14-((I14/I13)-1))*L14/$C14</f>
        <v>4.1528676024592703E-2</v>
      </c>
      <c r="V14" s="238">
        <f t="shared" ref="V14:V77" si="32">+($R14*G13+D14*G14-(G14-G13))*M14/$C14</f>
        <v>0.8141514360809754</v>
      </c>
      <c r="W14" s="238">
        <f t="shared" ref="W14:W77" si="33">+($R14*H13+E14*H14-(H14-H13))*N14/$C14</f>
        <v>0.1443198878944322</v>
      </c>
      <c r="X14" s="238">
        <f t="shared" ref="X14:X77" si="34">+($R14*I13+F14*I14-(I14-I13))*O14/$C14</f>
        <v>4.1528676024592717E-2</v>
      </c>
      <c r="Y14" s="253">
        <f t="shared" ref="Y14:Y77" si="35">+((M14/M13)^((S13+S14)/2))*((N14/N13)^((T13+T14)/2))*((O14/O13)^((U13+U14)/2))</f>
        <v>1.1417582371178809</v>
      </c>
      <c r="Z14" s="253">
        <f t="shared" ref="Z14:Z77" si="36">+((M14/M13)^((V13+V14)/2))*((N14/N13)^((W13+W14)/2))*((O14/O13)^((X13+X14)/2))</f>
        <v>1.1417582371178809</v>
      </c>
      <c r="AA14" s="253">
        <f t="shared" si="10"/>
        <v>0.15811146367089837</v>
      </c>
      <c r="AB14" s="253">
        <f t="shared" si="11"/>
        <v>0.1581114636708984</v>
      </c>
      <c r="AD14" s="239">
        <f>Wealth!J95</f>
        <v>179.37307171129524</v>
      </c>
      <c r="AE14" s="239">
        <f>Wealth!J195</f>
        <v>28.025357303978833</v>
      </c>
      <c r="AF14" s="239">
        <f>Wealth!J295</f>
        <v>8.9023345020001035</v>
      </c>
      <c r="AG14" s="276">
        <f t="shared" si="21"/>
        <v>216.30076351727419</v>
      </c>
      <c r="AH14" s="276">
        <f t="shared" si="22"/>
        <v>83.173141409608434</v>
      </c>
      <c r="AI14" s="276">
        <f t="shared" si="23"/>
        <v>12.995021960990661</v>
      </c>
      <c r="AJ14" s="276">
        <f t="shared" si="24"/>
        <v>4.1279057070630802</v>
      </c>
      <c r="AK14" s="276">
        <f t="shared" si="25"/>
        <v>100.29606907766217</v>
      </c>
      <c r="AL14" s="253">
        <f t="shared" ref="AL14:AL77" si="37">+((AD14/AD13)^((AH13+AH14)/($AK13+$AK14)))*((AE14/AE13)^((AI13+AI14)/($AK13+$AK14)))*((AF14/AF13)^((AJ13+AJ14)/($AK13+$AK14)))</f>
        <v>1.1376697010037953</v>
      </c>
      <c r="AM14" s="253">
        <f t="shared" si="26"/>
        <v>0.20698015961646024</v>
      </c>
    </row>
    <row r="15" spans="1:39">
      <c r="A15" s="213">
        <v>1955</v>
      </c>
      <c r="C15" s="237">
        <f>Data!CR19</f>
        <v>33.845427443120698</v>
      </c>
      <c r="D15" s="232">
        <f>Wealth!K99</f>
        <v>1.5018652611534471E-2</v>
      </c>
      <c r="E15" s="232">
        <f>Wealth!K199</f>
        <v>6.2855071928009876E-2</v>
      </c>
      <c r="F15" s="232">
        <f>Wealth!K299</f>
        <v>3.3509232329893765E-2</v>
      </c>
      <c r="G15" s="232">
        <f>Data!BQ19</f>
        <v>0.42134870457617052</v>
      </c>
      <c r="H15" s="232">
        <f>Data!BR19</f>
        <v>0.42134870457617052</v>
      </c>
      <c r="I15" s="232">
        <f>Data!BS19</f>
        <v>0.42134870457617052</v>
      </c>
      <c r="J15" s="239">
        <f>AgeEffic!P100</f>
        <v>80.996880496495478</v>
      </c>
      <c r="K15" s="239">
        <f>AgeEffic!P200</f>
        <v>13.604035996799853</v>
      </c>
      <c r="L15" s="239">
        <f>AgeEffic!P300</f>
        <v>4.2016291071348553</v>
      </c>
      <c r="M15" s="239">
        <f>AgeEffic!P97</f>
        <v>192.23241846197021</v>
      </c>
      <c r="N15" s="239">
        <f>AgeEffic!P197</f>
        <v>32.286882216676055</v>
      </c>
      <c r="O15" s="239">
        <f>AgeEffic!P297</f>
        <v>9.9718571850392248</v>
      </c>
      <c r="P15" s="244">
        <f>(Data!$AZ19-100)</f>
        <v>0.5</v>
      </c>
      <c r="Q15" s="238">
        <f t="shared" si="27"/>
        <v>0.2288548149705549</v>
      </c>
      <c r="R15" s="238">
        <f t="shared" si="28"/>
        <v>0.19962061288179306</v>
      </c>
      <c r="S15" s="238">
        <f t="shared" si="29"/>
        <v>0.80214102863158443</v>
      </c>
      <c r="T15" s="238">
        <f t="shared" si="30"/>
        <v>0.15395328595634547</v>
      </c>
      <c r="U15" s="238">
        <f t="shared" si="31"/>
        <v>4.3905685412070197E-2</v>
      </c>
      <c r="V15" s="238">
        <f t="shared" si="32"/>
        <v>0.80214102863158432</v>
      </c>
      <c r="W15" s="238">
        <f t="shared" si="33"/>
        <v>0.15395328595634541</v>
      </c>
      <c r="X15" s="238">
        <f t="shared" si="34"/>
        <v>4.3905685412070204E-2</v>
      </c>
      <c r="Y15" s="253">
        <f t="shared" si="35"/>
        <v>1.1327004159964436</v>
      </c>
      <c r="Z15" s="253">
        <f t="shared" si="36"/>
        <v>1.1327004159964436</v>
      </c>
      <c r="AA15" s="253">
        <f t="shared" si="10"/>
        <v>0.17909292067383317</v>
      </c>
      <c r="AB15" s="253">
        <f t="shared" si="11"/>
        <v>0.1790929206738332</v>
      </c>
      <c r="AD15" s="239">
        <f>Wealth!K95</f>
        <v>195.86545059568769</v>
      </c>
      <c r="AE15" s="239">
        <f>Wealth!K195</f>
        <v>31.402859749722722</v>
      </c>
      <c r="AF15" s="239">
        <f>Wealth!K295</f>
        <v>10.190690909895086</v>
      </c>
      <c r="AG15" s="276">
        <f t="shared" si="21"/>
        <v>237.45900125530551</v>
      </c>
      <c r="AH15" s="276">
        <f t="shared" si="22"/>
        <v>82.52765387972093</v>
      </c>
      <c r="AI15" s="276">
        <f t="shared" si="23"/>
        <v>13.231554275532835</v>
      </c>
      <c r="AJ15" s="276">
        <f t="shared" si="24"/>
        <v>4.2938344136204512</v>
      </c>
      <c r="AK15" s="276">
        <f t="shared" si="25"/>
        <v>100.0530425688742</v>
      </c>
      <c r="AL15" s="253">
        <f t="shared" si="37"/>
        <v>1.0978188705660206</v>
      </c>
      <c r="AM15" s="253">
        <f t="shared" si="26"/>
        <v>0.22722672505971703</v>
      </c>
    </row>
    <row r="16" spans="1:39">
      <c r="A16" s="213">
        <v>1956</v>
      </c>
      <c r="C16" s="237">
        <f>Data!CR20</f>
        <v>41.068293633188738</v>
      </c>
      <c r="D16" s="232">
        <f>Wealth!L99</f>
        <v>1.5403729225234079E-2</v>
      </c>
      <c r="E16" s="232">
        <f>Wealth!L199</f>
        <v>6.5751366603842856E-2</v>
      </c>
      <c r="F16" s="232">
        <f>Wealth!L299</f>
        <v>3.4328410899805407E-2</v>
      </c>
      <c r="G16" s="232">
        <f>Data!BQ20</f>
        <v>0.40588322000544652</v>
      </c>
      <c r="H16" s="232">
        <f>Data!BR20</f>
        <v>0.40588322000544652</v>
      </c>
      <c r="I16" s="232">
        <f>Data!BS20</f>
        <v>0.40588322000544652</v>
      </c>
      <c r="J16" s="239">
        <f>AgeEffic!Q100</f>
        <v>86.374062355896982</v>
      </c>
      <c r="K16" s="239">
        <f>AgeEffic!Q200</f>
        <v>15.231873773728703</v>
      </c>
      <c r="L16" s="239">
        <f>AgeEffic!Q300</f>
        <v>4.739625946535873</v>
      </c>
      <c r="M16" s="239">
        <f>AgeEffic!Q97</f>
        <v>212.80520627272529</v>
      </c>
      <c r="N16" s="239">
        <f>AgeEffic!Q197</f>
        <v>37.527724781340574</v>
      </c>
      <c r="O16" s="239">
        <f>AgeEffic!Q297</f>
        <v>11.677314342958727</v>
      </c>
      <c r="P16" s="244">
        <f>(Data!$AZ20-100)</f>
        <v>-2</v>
      </c>
      <c r="Q16" s="238">
        <f t="shared" si="27"/>
        <v>0.32601461012699512</v>
      </c>
      <c r="R16" s="238">
        <f t="shared" si="28"/>
        <v>0.3127011002431847</v>
      </c>
      <c r="S16" s="238">
        <f t="shared" si="29"/>
        <v>0.79526129474784946</v>
      </c>
      <c r="T16" s="238">
        <f t="shared" si="30"/>
        <v>0.15891606227611091</v>
      </c>
      <c r="U16" s="238">
        <f t="shared" si="31"/>
        <v>4.5822642976039683E-2</v>
      </c>
      <c r="V16" s="238">
        <f t="shared" si="32"/>
        <v>0.79526129474784946</v>
      </c>
      <c r="W16" s="238">
        <f t="shared" si="33"/>
        <v>0.15891606227611094</v>
      </c>
      <c r="X16" s="238">
        <f t="shared" si="34"/>
        <v>4.5822642976039683E-2</v>
      </c>
      <c r="Y16" s="253">
        <f t="shared" si="35"/>
        <v>1.118311041637756</v>
      </c>
      <c r="Z16" s="253">
        <f t="shared" si="36"/>
        <v>1.118311041637756</v>
      </c>
      <c r="AA16" s="253">
        <f t="shared" si="10"/>
        <v>0.20028159066870238</v>
      </c>
      <c r="AB16" s="253">
        <f t="shared" si="11"/>
        <v>0.20028159066870241</v>
      </c>
      <c r="AD16" s="239">
        <f>Wealth!L95</f>
        <v>215.61948670870976</v>
      </c>
      <c r="AE16" s="239">
        <f>Wealth!L195</f>
        <v>35.465991295638169</v>
      </c>
      <c r="AF16" s="239">
        <f>Wealth!L295</f>
        <v>11.801999321803098</v>
      </c>
      <c r="AG16" s="276">
        <f t="shared" si="21"/>
        <v>262.88747732615104</v>
      </c>
      <c r="AH16" s="276">
        <f t="shared" si="22"/>
        <v>87.516331561252699</v>
      </c>
      <c r="AI16" s="276">
        <f t="shared" si="23"/>
        <v>14.395050747758757</v>
      </c>
      <c r="AJ16" s="276">
        <f t="shared" si="24"/>
        <v>4.7902334872355379</v>
      </c>
      <c r="AK16" s="276">
        <f t="shared" si="25"/>
        <v>106.701615796247</v>
      </c>
      <c r="AL16" s="253">
        <f t="shared" si="37"/>
        <v>1.1070892070349785</v>
      </c>
      <c r="AM16" s="253">
        <f t="shared" si="26"/>
        <v>0.25156025486351719</v>
      </c>
    </row>
    <row r="17" spans="1:39">
      <c r="A17" s="213">
        <v>1957</v>
      </c>
      <c r="C17" s="237">
        <f>Data!CR21</f>
        <v>44.859300749522788</v>
      </c>
      <c r="D17" s="232">
        <f>Wealth!M99</f>
        <v>1.6135858145865042E-2</v>
      </c>
      <c r="E17" s="232">
        <f>Wealth!M199</f>
        <v>7.1162019907638027E-2</v>
      </c>
      <c r="F17" s="232">
        <f>Wealth!M299</f>
        <v>3.6395720688473528E-2</v>
      </c>
      <c r="G17" s="232">
        <f>Data!BQ21</f>
        <v>0.42795674279094609</v>
      </c>
      <c r="H17" s="232">
        <f>Data!BR21</f>
        <v>0.42795674279094609</v>
      </c>
      <c r="I17" s="232">
        <f>Data!BS21</f>
        <v>0.42795674279094609</v>
      </c>
      <c r="J17" s="239">
        <f>AgeEffic!R100</f>
        <v>100.30688954047395</v>
      </c>
      <c r="K17" s="239">
        <f>AgeEffic!R200</f>
        <v>18.388637222134534</v>
      </c>
      <c r="L17" s="239">
        <f>AgeEffic!R300</f>
        <v>5.7891814780114537</v>
      </c>
      <c r="M17" s="239">
        <f>AgeEffic!R97</f>
        <v>234.3855803890749</v>
      </c>
      <c r="N17" s="239">
        <f>AgeEffic!R197</f>
        <v>42.968448404882956</v>
      </c>
      <c r="O17" s="239">
        <f>AgeEffic!R297</f>
        <v>13.527492148521723</v>
      </c>
      <c r="P17" s="244">
        <f>(Data!$AZ21-100)</f>
        <v>2.5</v>
      </c>
      <c r="Q17" s="238">
        <f t="shared" si="27"/>
        <v>0.38953745234167186</v>
      </c>
      <c r="R17" s="238">
        <f t="shared" si="28"/>
        <v>0.4077644167675149</v>
      </c>
      <c r="S17" s="238">
        <f t="shared" si="29"/>
        <v>0.78549475696559357</v>
      </c>
      <c r="T17" s="238">
        <f t="shared" si="30"/>
        <v>0.16655607783974885</v>
      </c>
      <c r="U17" s="238">
        <f t="shared" si="31"/>
        <v>4.7949165194657715E-2</v>
      </c>
      <c r="V17" s="238">
        <f t="shared" si="32"/>
        <v>0.78549475696559345</v>
      </c>
      <c r="W17" s="238">
        <f t="shared" si="33"/>
        <v>0.16655607783974877</v>
      </c>
      <c r="X17" s="238">
        <f t="shared" si="34"/>
        <v>4.7949165194657695E-2</v>
      </c>
      <c r="Y17" s="253">
        <f t="shared" si="35"/>
        <v>1.1110114971829412</v>
      </c>
      <c r="Z17" s="253">
        <f t="shared" si="36"/>
        <v>1.1110114971829412</v>
      </c>
      <c r="AA17" s="253">
        <f t="shared" si="10"/>
        <v>0.22251514990701601</v>
      </c>
      <c r="AB17" s="253">
        <f t="shared" si="11"/>
        <v>0.22251514990701607</v>
      </c>
      <c r="AD17" s="239">
        <f>Wealth!M95</f>
        <v>233.48134123274014</v>
      </c>
      <c r="AE17" s="239">
        <f>Wealth!M195</f>
        <v>38.742105879093067</v>
      </c>
      <c r="AF17" s="239">
        <f>Wealth!M295</f>
        <v>13.285290454718508</v>
      </c>
      <c r="AG17" s="276">
        <f t="shared" si="21"/>
        <v>285.5087375665517</v>
      </c>
      <c r="AH17" s="276">
        <f t="shared" si="22"/>
        <v>99.919914296424892</v>
      </c>
      <c r="AI17" s="276">
        <f t="shared" si="23"/>
        <v>16.579945440878632</v>
      </c>
      <c r="AJ17" s="276">
        <f t="shared" si="24"/>
        <v>5.6855296300329794</v>
      </c>
      <c r="AK17" s="276">
        <f t="shared" si="25"/>
        <v>122.1853893673365</v>
      </c>
      <c r="AL17" s="253">
        <f t="shared" si="37"/>
        <v>1.0860519909223951</v>
      </c>
      <c r="AM17" s="253">
        <f t="shared" si="26"/>
        <v>0.27320751563146795</v>
      </c>
    </row>
    <row r="18" spans="1:39">
      <c r="A18" s="213">
        <v>1958</v>
      </c>
      <c r="C18" s="237">
        <f>Data!CR22</f>
        <v>60.222855905192361</v>
      </c>
      <c r="D18" s="232">
        <f>Wealth!N99</f>
        <v>1.5024273499875085E-2</v>
      </c>
      <c r="E18" s="232">
        <f>Wealth!N199</f>
        <v>6.3475872009848278E-2</v>
      </c>
      <c r="F18" s="232">
        <f>Wealth!N299</f>
        <v>3.2078437455397887E-2</v>
      </c>
      <c r="G18" s="232">
        <f>Data!BQ22</f>
        <v>0.38598753933405283</v>
      </c>
      <c r="H18" s="232">
        <f>Data!BR22</f>
        <v>0.38598753933405283</v>
      </c>
      <c r="I18" s="232">
        <f>Data!BS22</f>
        <v>0.38598753933405283</v>
      </c>
      <c r="J18" s="239">
        <f>AgeEffic!S100</f>
        <v>104.06620744239549</v>
      </c>
      <c r="K18" s="239">
        <f>AgeEffic!S200</f>
        <v>20.129315062033168</v>
      </c>
      <c r="L18" s="239">
        <f>AgeEffic!S300</f>
        <v>6.4588865536163604</v>
      </c>
      <c r="M18" s="239">
        <f>AgeEffic!S97</f>
        <v>269.61027711397549</v>
      </c>
      <c r="N18" s="239">
        <f>AgeEffic!S197</f>
        <v>52.150168103256455</v>
      </c>
      <c r="O18" s="239">
        <f>AgeEffic!S297</f>
        <v>16.733406898989344</v>
      </c>
      <c r="P18" s="244">
        <f>(Data!$AZ22-100)</f>
        <v>-1.2999999999999972</v>
      </c>
      <c r="Q18" s="238">
        <f t="shared" si="27"/>
        <v>0.33953158847524656</v>
      </c>
      <c r="R18" s="238">
        <f t="shared" si="28"/>
        <v>0.29661664444988495</v>
      </c>
      <c r="S18" s="238">
        <f t="shared" si="29"/>
        <v>0.78214377371714017</v>
      </c>
      <c r="T18" s="238">
        <f t="shared" si="30"/>
        <v>0.16748328736712007</v>
      </c>
      <c r="U18" s="238">
        <f t="shared" si="31"/>
        <v>5.0372938915739685E-2</v>
      </c>
      <c r="V18" s="238">
        <f t="shared" si="32"/>
        <v>0.78214377371714017</v>
      </c>
      <c r="W18" s="238">
        <f t="shared" si="33"/>
        <v>0.16748328736712007</v>
      </c>
      <c r="X18" s="238">
        <f t="shared" si="34"/>
        <v>5.0372938915739685E-2</v>
      </c>
      <c r="Y18" s="253">
        <f t="shared" si="35"/>
        <v>1.164793104323683</v>
      </c>
      <c r="Z18" s="253">
        <f t="shared" si="36"/>
        <v>1.164793104323683</v>
      </c>
      <c r="AA18" s="253">
        <f t="shared" si="10"/>
        <v>0.25918411221924287</v>
      </c>
      <c r="AB18" s="253">
        <f t="shared" si="11"/>
        <v>0.25918411221924292</v>
      </c>
      <c r="AD18" s="239">
        <f>Wealth!N95</f>
        <v>279.82091332168568</v>
      </c>
      <c r="AE18" s="239">
        <f>Wealth!N195</f>
        <v>49.772316511825423</v>
      </c>
      <c r="AF18" s="239">
        <f>Wealth!N295</f>
        <v>17.500717005730568</v>
      </c>
      <c r="AG18" s="276">
        <f t="shared" si="21"/>
        <v>347.09394683924165</v>
      </c>
      <c r="AH18" s="276">
        <f t="shared" si="22"/>
        <v>108.00738578724474</v>
      </c>
      <c r="AI18" s="276">
        <f t="shared" si="23"/>
        <v>19.211493977355143</v>
      </c>
      <c r="AJ18" s="276">
        <f t="shared" si="24"/>
        <v>6.755058693623555</v>
      </c>
      <c r="AK18" s="276">
        <f t="shared" si="25"/>
        <v>133.97393845822344</v>
      </c>
      <c r="AL18" s="253">
        <f t="shared" si="37"/>
        <v>1.215733345254177</v>
      </c>
      <c r="AM18" s="253">
        <f t="shared" si="26"/>
        <v>0.3321474869272274</v>
      </c>
    </row>
    <row r="19" spans="1:39">
      <c r="A19" s="213">
        <v>1959</v>
      </c>
      <c r="C19" s="237">
        <f>Data!CR23</f>
        <v>77.923723719052859</v>
      </c>
      <c r="D19" s="232">
        <f>Wealth!O99</f>
        <v>1.4972647083351593E-2</v>
      </c>
      <c r="E19" s="232">
        <f>Wealth!O199</f>
        <v>6.3401183569684161E-2</v>
      </c>
      <c r="F19" s="232">
        <f>Wealth!O299</f>
        <v>3.1910256837336268E-2</v>
      </c>
      <c r="G19" s="232">
        <f>Data!BQ23</f>
        <v>0.37696611757685933</v>
      </c>
      <c r="H19" s="232">
        <f>Data!BR23</f>
        <v>0.37696611757685933</v>
      </c>
      <c r="I19" s="232">
        <f>Data!BS23</f>
        <v>0.37696611757685933</v>
      </c>
      <c r="J19" s="239">
        <f>AgeEffic!T100</f>
        <v>123.11141264644831</v>
      </c>
      <c r="K19" s="239">
        <f>AgeEffic!T200</f>
        <v>25.351839055165826</v>
      </c>
      <c r="L19" s="239">
        <f>AgeEffic!T300</f>
        <v>8.3365214605078304</v>
      </c>
      <c r="M19" s="239">
        <f>AgeEffic!T97</f>
        <v>326.5848226302387</v>
      </c>
      <c r="N19" s="239">
        <f>AgeEffic!T197</f>
        <v>67.252301660763607</v>
      </c>
      <c r="O19" s="239">
        <f>AgeEffic!T297</f>
        <v>22.114776558951888</v>
      </c>
      <c r="P19" s="244">
        <f>(Data!$AZ23-100)</f>
        <v>-0.40000000000000568</v>
      </c>
      <c r="Q19" s="238">
        <f t="shared" si="27"/>
        <v>0.44988770055591565</v>
      </c>
      <c r="R19" s="238">
        <f t="shared" si="28"/>
        <v>0.43882651916511017</v>
      </c>
      <c r="S19" s="238">
        <f t="shared" si="29"/>
        <v>0.77135703657555721</v>
      </c>
      <c r="T19" s="238">
        <f t="shared" si="30"/>
        <v>0.17459828225288038</v>
      </c>
      <c r="U19" s="238">
        <f t="shared" si="31"/>
        <v>5.4044681171562484E-2</v>
      </c>
      <c r="V19" s="238">
        <f t="shared" si="32"/>
        <v>0.77135703657555721</v>
      </c>
      <c r="W19" s="238">
        <f t="shared" si="33"/>
        <v>0.1745982822528804</v>
      </c>
      <c r="X19" s="238">
        <f t="shared" si="34"/>
        <v>5.4044681171562484E-2</v>
      </c>
      <c r="Y19" s="253">
        <f t="shared" si="35"/>
        <v>1.2299458350156791</v>
      </c>
      <c r="Z19" s="253">
        <f t="shared" si="36"/>
        <v>1.2299458350156791</v>
      </c>
      <c r="AA19" s="253">
        <f t="shared" si="10"/>
        <v>0.31878241932629414</v>
      </c>
      <c r="AB19" s="253">
        <f t="shared" si="11"/>
        <v>0.3187824193262942</v>
      </c>
      <c r="AD19" s="239">
        <f>Wealth!O95</f>
        <v>340.22577387234105</v>
      </c>
      <c r="AE19" s="239">
        <f>Wealth!O195</f>
        <v>64.208773781334202</v>
      </c>
      <c r="AF19" s="239">
        <f>Wealth!O295</f>
        <v>23.187084276863658</v>
      </c>
      <c r="AG19" s="276">
        <f t="shared" si="21"/>
        <v>427.62163193053891</v>
      </c>
      <c r="AH19" s="276">
        <f t="shared" si="22"/>
        <v>128.25358907623888</v>
      </c>
      <c r="AI19" s="276">
        <f t="shared" si="23"/>
        <v>24.204532166720391</v>
      </c>
      <c r="AJ19" s="276">
        <f t="shared" si="24"/>
        <v>8.7407451377767327</v>
      </c>
      <c r="AK19" s="276">
        <f t="shared" si="25"/>
        <v>161.19886638073601</v>
      </c>
      <c r="AL19" s="253">
        <f t="shared" si="37"/>
        <v>1.2320500796747822</v>
      </c>
      <c r="AM19" s="253">
        <f t="shared" si="26"/>
        <v>0.40922233773246919</v>
      </c>
    </row>
    <row r="20" spans="1:39">
      <c r="A20" s="213">
        <v>1960</v>
      </c>
      <c r="C20" s="237">
        <f>Data!CR24</f>
        <v>90.151859455198036</v>
      </c>
      <c r="D20" s="232">
        <f>Wealth!P99</f>
        <v>1.5293066692626376E-2</v>
      </c>
      <c r="E20" s="232">
        <f>Wealth!P199</f>
        <v>6.5685188330894873E-2</v>
      </c>
      <c r="F20" s="232">
        <f>Wealth!P299</f>
        <v>3.2960515015398636E-2</v>
      </c>
      <c r="G20" s="232">
        <f>Data!BQ24</f>
        <v>0.38693118292203532</v>
      </c>
      <c r="H20" s="232">
        <f>Data!BR24</f>
        <v>0.38693118292203532</v>
      </c>
      <c r="I20" s="232">
        <f>Data!BS24</f>
        <v>0.38693118292203532</v>
      </c>
      <c r="J20" s="239">
        <f>AgeEffic!U100</f>
        <v>152.82808550702083</v>
      </c>
      <c r="K20" s="239">
        <f>AgeEffic!U200</f>
        <v>33.015916084485809</v>
      </c>
      <c r="L20" s="239">
        <f>AgeEffic!U300</f>
        <v>11.140273731693322</v>
      </c>
      <c r="M20" s="239">
        <f>AgeEffic!U97</f>
        <v>394.97484889403427</v>
      </c>
      <c r="N20" s="239">
        <f>AgeEffic!U197</f>
        <v>85.327617782458105</v>
      </c>
      <c r="O20" s="239">
        <f>AgeEffic!U297</f>
        <v>28.791356766761364</v>
      </c>
      <c r="P20" s="244">
        <f>(Data!$AZ24-100)</f>
        <v>8.5</v>
      </c>
      <c r="Q20" s="238">
        <f t="shared" si="27"/>
        <v>0.45935679354390319</v>
      </c>
      <c r="R20" s="238">
        <f t="shared" si="28"/>
        <v>0.47080104452279531</v>
      </c>
      <c r="S20" s="238">
        <f t="shared" si="29"/>
        <v>0.75982717575527636</v>
      </c>
      <c r="T20" s="238">
        <f t="shared" si="30"/>
        <v>0.18260265897633374</v>
      </c>
      <c r="U20" s="238">
        <f t="shared" si="31"/>
        <v>5.7570165268389852E-2</v>
      </c>
      <c r="V20" s="238">
        <f t="shared" si="32"/>
        <v>0.75982717575527647</v>
      </c>
      <c r="W20" s="238">
        <f t="shared" si="33"/>
        <v>0.18260265897633376</v>
      </c>
      <c r="X20" s="238">
        <f t="shared" si="34"/>
        <v>5.7570165268389838E-2</v>
      </c>
      <c r="Y20" s="253">
        <f t="shared" si="35"/>
        <v>1.2248308742909926</v>
      </c>
      <c r="Z20" s="253">
        <f t="shared" si="36"/>
        <v>1.2248308742909924</v>
      </c>
      <c r="AA20" s="253">
        <f t="shared" si="10"/>
        <v>0.39045454937202267</v>
      </c>
      <c r="AB20" s="253">
        <f t="shared" si="11"/>
        <v>0.39045454937202267</v>
      </c>
      <c r="AD20" s="239">
        <f>Wealth!P95</f>
        <v>407.84094547771832</v>
      </c>
      <c r="AE20" s="239">
        <f>Wealth!P195</f>
        <v>79.959872085384063</v>
      </c>
      <c r="AF20" s="239">
        <f>Wealth!P295</f>
        <v>29.721550024638777</v>
      </c>
      <c r="AG20" s="276">
        <f t="shared" si="21"/>
        <v>517.5223675877412</v>
      </c>
      <c r="AH20" s="276">
        <f t="shared" si="22"/>
        <v>157.80637947773485</v>
      </c>
      <c r="AI20" s="276">
        <f t="shared" si="23"/>
        <v>30.938967892292286</v>
      </c>
      <c r="AJ20" s="276">
        <f t="shared" si="24"/>
        <v>11.50019450930993</v>
      </c>
      <c r="AK20" s="276">
        <f t="shared" si="25"/>
        <v>200.24554187933705</v>
      </c>
      <c r="AL20" s="253">
        <f t="shared" si="37"/>
        <v>1.2102605521504157</v>
      </c>
      <c r="AM20" s="253">
        <f t="shared" si="26"/>
        <v>0.49526565241638204</v>
      </c>
    </row>
    <row r="21" spans="1:39">
      <c r="A21" s="213">
        <v>1961</v>
      </c>
      <c r="C21" s="237">
        <f>Data!CR25</f>
        <v>43.245984939112958</v>
      </c>
      <c r="D21" s="232">
        <f>Wealth!Q99</f>
        <v>1.8270774814331061E-2</v>
      </c>
      <c r="E21" s="232">
        <f>Wealth!Q199</f>
        <v>8.5622635556256155E-2</v>
      </c>
      <c r="F21" s="232">
        <f>Wealth!Q299</f>
        <v>4.2389469365253174E-2</v>
      </c>
      <c r="G21" s="232">
        <f>Data!BQ25</f>
        <v>0.44307227820444411</v>
      </c>
      <c r="H21" s="232">
        <f>Data!BR25</f>
        <v>0.44307227820444411</v>
      </c>
      <c r="I21" s="232">
        <f>Data!BS25</f>
        <v>0.44307227820444411</v>
      </c>
      <c r="J21" s="239">
        <f>AgeEffic!V100</f>
        <v>193.4110506063293</v>
      </c>
      <c r="K21" s="239">
        <f>AgeEffic!V200</f>
        <v>42.260114857925593</v>
      </c>
      <c r="L21" s="239">
        <f>AgeEffic!V300</f>
        <v>14.540934251093002</v>
      </c>
      <c r="M21" s="239">
        <f>AgeEffic!V97</f>
        <v>436.52257232190192</v>
      </c>
      <c r="N21" s="239">
        <f>AgeEffic!V197</f>
        <v>95.379731336804085</v>
      </c>
      <c r="O21" s="239">
        <f>AgeEffic!V297</f>
        <v>32.818424817775373</v>
      </c>
      <c r="P21" s="244">
        <f>(Data!$AZ25-100)</f>
        <v>13.400000000000006</v>
      </c>
      <c r="Q21" s="238">
        <f t="shared" si="27"/>
        <v>0.28688257765190056</v>
      </c>
      <c r="R21" s="238">
        <f t="shared" si="28"/>
        <v>0.30745525208090291</v>
      </c>
      <c r="S21" s="238">
        <f t="shared" si="29"/>
        <v>0.71584440515612058</v>
      </c>
      <c r="T21" s="238">
        <f t="shared" si="30"/>
        <v>0.22222771723216403</v>
      </c>
      <c r="U21" s="238">
        <f t="shared" si="31"/>
        <v>6.1927877611715178E-2</v>
      </c>
      <c r="V21" s="238">
        <f t="shared" si="32"/>
        <v>0.71584440515612047</v>
      </c>
      <c r="W21" s="238">
        <f t="shared" si="33"/>
        <v>0.22222771723216397</v>
      </c>
      <c r="X21" s="238">
        <f t="shared" si="34"/>
        <v>6.1927877611715171E-2</v>
      </c>
      <c r="Y21" s="253">
        <f t="shared" si="35"/>
        <v>1.1097796158620816</v>
      </c>
      <c r="Z21" s="253">
        <f t="shared" si="36"/>
        <v>1.1097796158620816</v>
      </c>
      <c r="AA21" s="253">
        <f t="shared" si="10"/>
        <v>0.43331849981368553</v>
      </c>
      <c r="AB21" s="253">
        <f t="shared" si="11"/>
        <v>0.43331849981368553</v>
      </c>
      <c r="AD21" s="239">
        <f>Wealth!Q95</f>
        <v>412.65938840437121</v>
      </c>
      <c r="AE21" s="239">
        <f>Wealth!Q195</f>
        <v>76.911914973744601</v>
      </c>
      <c r="AF21" s="239">
        <f>Wealth!Q295</f>
        <v>29.762547252751204</v>
      </c>
      <c r="AG21" s="276">
        <f t="shared" si="21"/>
        <v>519.333850630867</v>
      </c>
      <c r="AH21" s="276">
        <f t="shared" si="22"/>
        <v>182.83793534277731</v>
      </c>
      <c r="AI21" s="276">
        <f t="shared" si="23"/>
        <v>34.07753738848352</v>
      </c>
      <c r="AJ21" s="276">
        <f t="shared" si="24"/>
        <v>13.186959616443895</v>
      </c>
      <c r="AK21" s="276">
        <f t="shared" si="25"/>
        <v>230.10243234770471</v>
      </c>
      <c r="AL21" s="253">
        <f t="shared" si="37"/>
        <v>1.0035107076875966</v>
      </c>
      <c r="AM21" s="253">
        <f t="shared" si="26"/>
        <v>0.4970043853497228</v>
      </c>
    </row>
    <row r="22" spans="1:39">
      <c r="A22" s="213">
        <v>1962</v>
      </c>
      <c r="C22" s="237">
        <f>Data!CR26</f>
        <v>42.219847674541334</v>
      </c>
      <c r="D22" s="232">
        <f>Wealth!R99</f>
        <v>1.9197282472642088E-2</v>
      </c>
      <c r="E22" s="232">
        <f>Wealth!R199</f>
        <v>9.3705202562959986E-2</v>
      </c>
      <c r="F22" s="232">
        <f>Wealth!R299</f>
        <v>4.5156876155852746E-2</v>
      </c>
      <c r="G22" s="232">
        <f>Data!BQ26</f>
        <v>0.46505312257140252</v>
      </c>
      <c r="H22" s="232">
        <f>Data!BR26</f>
        <v>0.46505312257140252</v>
      </c>
      <c r="I22" s="232">
        <f>Data!BS26</f>
        <v>0.46505312257140252</v>
      </c>
      <c r="J22" s="239">
        <f>AgeEffic!W100</f>
        <v>207.18585544511021</v>
      </c>
      <c r="K22" s="239">
        <f>AgeEffic!W200</f>
        <v>44.585857436304707</v>
      </c>
      <c r="L22" s="239">
        <f>AgeEffic!W300</f>
        <v>15.60021727376013</v>
      </c>
      <c r="M22" s="239">
        <f>AgeEffic!W97</f>
        <v>445.51008344922928</v>
      </c>
      <c r="N22" s="239">
        <f>AgeEffic!W197</f>
        <v>95.872611691708741</v>
      </c>
      <c r="O22" s="239">
        <f>AgeEffic!W297</f>
        <v>33.545022098770943</v>
      </c>
      <c r="P22" s="244">
        <f>(Data!$AZ26-100)</f>
        <v>3.0999999999999943</v>
      </c>
      <c r="Q22" s="238">
        <f t="shared" si="27"/>
        <v>0.17438029906573166</v>
      </c>
      <c r="R22" s="238">
        <f t="shared" si="28"/>
        <v>0.18057015846159566</v>
      </c>
      <c r="S22" s="238">
        <f t="shared" si="29"/>
        <v>0.70649314920493422</v>
      </c>
      <c r="T22" s="238">
        <f t="shared" si="30"/>
        <v>0.23071884961532935</v>
      </c>
      <c r="U22" s="238">
        <f t="shared" si="31"/>
        <v>6.2788001179736305E-2</v>
      </c>
      <c r="V22" s="238">
        <f t="shared" si="32"/>
        <v>0.70649314920493433</v>
      </c>
      <c r="W22" s="238">
        <f t="shared" si="33"/>
        <v>0.23071884961532932</v>
      </c>
      <c r="X22" s="238">
        <f t="shared" si="34"/>
        <v>6.2788001179736305E-2</v>
      </c>
      <c r="Y22" s="253">
        <f t="shared" si="35"/>
        <v>1.0171720864336373</v>
      </c>
      <c r="Z22" s="253">
        <f t="shared" si="36"/>
        <v>1.0171720864336373</v>
      </c>
      <c r="AA22" s="253">
        <f t="shared" si="10"/>
        <v>0.44075948254578018</v>
      </c>
      <c r="AB22" s="253">
        <f t="shared" si="11"/>
        <v>0.44075948254578018</v>
      </c>
      <c r="AD22" s="239">
        <f>Wealth!R95</f>
        <v>413.62959447611064</v>
      </c>
      <c r="AE22" s="239">
        <f>Wealth!R195</f>
        <v>72.669681664300228</v>
      </c>
      <c r="AF22" s="239">
        <f>Wealth!R295</f>
        <v>29.406765687758515</v>
      </c>
      <c r="AG22" s="276">
        <f t="shared" si="21"/>
        <v>515.70604182816942</v>
      </c>
      <c r="AH22" s="276">
        <f t="shared" si="22"/>
        <v>192.35973449905819</v>
      </c>
      <c r="AI22" s="276">
        <f t="shared" si="23"/>
        <v>33.795262374252616</v>
      </c>
      <c r="AJ22" s="276">
        <f t="shared" si="24"/>
        <v>13.675708207817674</v>
      </c>
      <c r="AK22" s="276">
        <f t="shared" si="25"/>
        <v>239.83070508112849</v>
      </c>
      <c r="AL22" s="253">
        <f t="shared" si="37"/>
        <v>0.99301748469425344</v>
      </c>
      <c r="AM22" s="253">
        <f t="shared" si="26"/>
        <v>0.49353404462199518</v>
      </c>
    </row>
    <row r="23" spans="1:39">
      <c r="A23" s="213">
        <v>1963</v>
      </c>
      <c r="C23" s="237">
        <f>Data!CR27</f>
        <v>43.371401715893924</v>
      </c>
      <c r="D23" s="232">
        <f>Wealth!S99</f>
        <v>1.9440791169650327E-2</v>
      </c>
      <c r="E23" s="232">
        <f>Wealth!S199</f>
        <v>9.6367773727546457E-2</v>
      </c>
      <c r="F23" s="232">
        <f>Wealth!S299</f>
        <v>4.5391881433226776E-2</v>
      </c>
      <c r="G23" s="232">
        <f>Data!BQ27</f>
        <v>0.4881244380484977</v>
      </c>
      <c r="H23" s="232">
        <f>Data!BR27</f>
        <v>0.4881244380484977</v>
      </c>
      <c r="I23" s="232">
        <f>Data!BS27</f>
        <v>0.4881244380484977</v>
      </c>
      <c r="J23" s="239">
        <f>AgeEffic!X100</f>
        <v>224.06061501619277</v>
      </c>
      <c r="K23" s="239">
        <f>AgeEffic!X200</f>
        <v>47.50468299793561</v>
      </c>
      <c r="L23" s="239">
        <f>AgeEffic!X300</f>
        <v>16.990398342417535</v>
      </c>
      <c r="M23" s="239">
        <f>AgeEffic!X97</f>
        <v>459.02355537038522</v>
      </c>
      <c r="N23" s="239">
        <f>AgeEffic!X197</f>
        <v>97.320845454608801</v>
      </c>
      <c r="O23" s="239">
        <f>AgeEffic!X297</f>
        <v>34.807514268993536</v>
      </c>
      <c r="P23" s="244">
        <f>(Data!$AZ27-100)</f>
        <v>-1.0999999999999943</v>
      </c>
      <c r="Q23" s="238">
        <f t="shared" si="27"/>
        <v>0.16628195789730885</v>
      </c>
      <c r="R23" s="238">
        <f t="shared" si="28"/>
        <v>0.17207005806423858</v>
      </c>
      <c r="S23" s="238">
        <f t="shared" si="29"/>
        <v>0.70317053576994848</v>
      </c>
      <c r="T23" s="238">
        <f t="shared" si="30"/>
        <v>0.23334228189936077</v>
      </c>
      <c r="U23" s="238">
        <f t="shared" si="31"/>
        <v>6.3487182330690756E-2</v>
      </c>
      <c r="V23" s="238">
        <f t="shared" si="32"/>
        <v>0.70317053576994848</v>
      </c>
      <c r="W23" s="238">
        <f t="shared" si="33"/>
        <v>0.23334228189936079</v>
      </c>
      <c r="X23" s="238">
        <f t="shared" si="34"/>
        <v>6.348718233069077E-2</v>
      </c>
      <c r="Y23" s="253">
        <f t="shared" si="35"/>
        <v>1.0272372774665879</v>
      </c>
      <c r="Z23" s="253">
        <f t="shared" si="36"/>
        <v>1.0272372774665879</v>
      </c>
      <c r="AA23" s="253">
        <f t="shared" si="10"/>
        <v>0.45276457086790928</v>
      </c>
      <c r="AB23" s="253">
        <f t="shared" si="11"/>
        <v>0.45276457086790928</v>
      </c>
      <c r="AD23" s="239">
        <f>Wealth!S95</f>
        <v>426.91472909938051</v>
      </c>
      <c r="AE23" s="239">
        <f>Wealth!S195</f>
        <v>71.991408121156439</v>
      </c>
      <c r="AF23" s="239">
        <f>Wealth!S295</f>
        <v>30.459278587022229</v>
      </c>
      <c r="AG23" s="276">
        <f t="shared" si="21"/>
        <v>529.3654158075592</v>
      </c>
      <c r="AH23" s="276">
        <f t="shared" si="22"/>
        <v>208.38751223626173</v>
      </c>
      <c r="AI23" s="276">
        <f t="shared" si="23"/>
        <v>35.140765633459537</v>
      </c>
      <c r="AJ23" s="276">
        <f t="shared" si="24"/>
        <v>14.867918243652865</v>
      </c>
      <c r="AK23" s="276">
        <f t="shared" si="25"/>
        <v>258.39619611337412</v>
      </c>
      <c r="AL23" s="253">
        <f t="shared" si="37"/>
        <v>1.0264901184026931</v>
      </c>
      <c r="AM23" s="253">
        <f t="shared" si="26"/>
        <v>0.50660781989979187</v>
      </c>
    </row>
    <row r="24" spans="1:39">
      <c r="A24" s="213">
        <v>1964</v>
      </c>
      <c r="C24" s="237">
        <f>Data!CR28</f>
        <v>49.716350468495136</v>
      </c>
      <c r="D24" s="232">
        <f>Wealth!T99</f>
        <v>1.9816640850943361E-2</v>
      </c>
      <c r="E24" s="232">
        <f>Wealth!T199</f>
        <v>9.9036234368988091E-2</v>
      </c>
      <c r="F24" s="232">
        <f>Wealth!T299</f>
        <v>4.5998484039522579E-2</v>
      </c>
      <c r="G24" s="232">
        <f>Data!BQ28</f>
        <v>0.46573265634156014</v>
      </c>
      <c r="H24" s="232">
        <f>Data!BR28</f>
        <v>0.46573265634156014</v>
      </c>
      <c r="I24" s="232">
        <f>Data!BS28</f>
        <v>0.46573265634156014</v>
      </c>
      <c r="J24" s="239">
        <f>AgeEffic!Y100</f>
        <v>224.71033178906814</v>
      </c>
      <c r="K24" s="239">
        <f>AgeEffic!Y200</f>
        <v>47.126331505643897</v>
      </c>
      <c r="L24" s="239">
        <f>AgeEffic!Y300</f>
        <v>17.338702663764995</v>
      </c>
      <c r="M24" s="239">
        <f>AgeEffic!Y97</f>
        <v>482.48781512170694</v>
      </c>
      <c r="N24" s="239">
        <f>AgeEffic!Y197</f>
        <v>101.18751791174006</v>
      </c>
      <c r="O24" s="239">
        <f>AgeEffic!Y297</f>
        <v>37.22887460794481</v>
      </c>
      <c r="P24" s="244">
        <f>(Data!$AZ28-100)</f>
        <v>-1.5999999999999943</v>
      </c>
      <c r="Q24" s="238">
        <f t="shared" si="27"/>
        <v>9.175472878046409E-2</v>
      </c>
      <c r="R24" s="238">
        <f t="shared" si="28"/>
        <v>8.5441313422064458E-2</v>
      </c>
      <c r="S24" s="238">
        <f t="shared" si="29"/>
        <v>0.71162502734131849</v>
      </c>
      <c r="T24" s="238">
        <f t="shared" si="30"/>
        <v>0.22433483236904708</v>
      </c>
      <c r="U24" s="238">
        <f t="shared" si="31"/>
        <v>6.4040140289634506E-2</v>
      </c>
      <c r="V24" s="238">
        <f t="shared" si="32"/>
        <v>0.71162502734131861</v>
      </c>
      <c r="W24" s="238">
        <f t="shared" si="33"/>
        <v>0.22433483236904708</v>
      </c>
      <c r="X24" s="238">
        <f t="shared" si="34"/>
        <v>6.4040140289634506E-2</v>
      </c>
      <c r="Y24" s="253">
        <f t="shared" si="35"/>
        <v>1.0496648841976266</v>
      </c>
      <c r="Z24" s="253">
        <f t="shared" si="36"/>
        <v>1.0496648841976266</v>
      </c>
      <c r="AA24" s="253">
        <f t="shared" si="10"/>
        <v>0.4752510708488521</v>
      </c>
      <c r="AB24" s="253">
        <f t="shared" si="11"/>
        <v>0.4752510708488521</v>
      </c>
      <c r="AD24" s="239">
        <f>Wealth!T95</f>
        <v>447.14093663406874</v>
      </c>
      <c r="AE24" s="239">
        <f>Wealth!T195</f>
        <v>73.229188139827528</v>
      </c>
      <c r="AF24" s="239">
        <f>Wealth!T295</f>
        <v>32.361292655051564</v>
      </c>
      <c r="AG24" s="276">
        <f t="shared" si="21"/>
        <v>552.73141742894779</v>
      </c>
      <c r="AH24" s="276">
        <f t="shared" si="22"/>
        <v>208.24813617763806</v>
      </c>
      <c r="AI24" s="276">
        <f t="shared" si="23"/>
        <v>34.105224314097747</v>
      </c>
      <c r="AJ24" s="276">
        <f t="shared" si="24"/>
        <v>15.071710790883785</v>
      </c>
      <c r="AK24" s="276">
        <f t="shared" si="25"/>
        <v>257.42507128261957</v>
      </c>
      <c r="AL24" s="253">
        <f t="shared" si="37"/>
        <v>1.0441393499766904</v>
      </c>
      <c r="AM24" s="253">
        <f t="shared" si="26"/>
        <v>0.52896915976327696</v>
      </c>
    </row>
    <row r="25" spans="1:39">
      <c r="A25" s="213">
        <v>1965</v>
      </c>
      <c r="C25" s="237">
        <f>Data!CR29</f>
        <v>58.803366022534952</v>
      </c>
      <c r="D25" s="232">
        <f>Wealth!U99</f>
        <v>2.0164833778513996E-2</v>
      </c>
      <c r="E25" s="232">
        <f>Wealth!U199</f>
        <v>0.10052080283594099</v>
      </c>
      <c r="F25" s="232">
        <f>Wealth!U299</f>
        <v>4.6428450078238301E-2</v>
      </c>
      <c r="G25" s="232">
        <f>Data!BQ29</f>
        <v>0.40558176128351303</v>
      </c>
      <c r="H25" s="232">
        <f>Data!BR29</f>
        <v>0.40558176128351303</v>
      </c>
      <c r="I25" s="232">
        <f>Data!BS29</f>
        <v>0.40558176128351303</v>
      </c>
      <c r="J25" s="239">
        <f>AgeEffic!Z100</f>
        <v>208.06544013839792</v>
      </c>
      <c r="K25" s="239">
        <f>AgeEffic!Z200</f>
        <v>43.223052470603029</v>
      </c>
      <c r="L25" s="239">
        <f>AgeEffic!Z300</f>
        <v>16.440031394039444</v>
      </c>
      <c r="M25" s="239">
        <f>AgeEffic!Z97</f>
        <v>513.00492280508229</v>
      </c>
      <c r="N25" s="239">
        <f>AgeEffic!Z197</f>
        <v>106.57050340187487</v>
      </c>
      <c r="O25" s="239">
        <f>AgeEffic!Z297</f>
        <v>40.534444502664407</v>
      </c>
      <c r="P25" s="244">
        <f>(Data!$AZ29-100)</f>
        <v>0.5</v>
      </c>
      <c r="Q25" s="238">
        <f t="shared" si="27"/>
        <v>5.5734239989146443E-2</v>
      </c>
      <c r="R25" s="238">
        <f t="shared" si="28"/>
        <v>3.1855413798189673E-2</v>
      </c>
      <c r="S25" s="238">
        <f t="shared" si="29"/>
        <v>0.72554190075006908</v>
      </c>
      <c r="T25" s="238">
        <f t="shared" si="30"/>
        <v>0.20978762395846429</v>
      </c>
      <c r="U25" s="238">
        <f t="shared" si="31"/>
        <v>6.4670475291466717E-2</v>
      </c>
      <c r="V25" s="238">
        <f t="shared" si="32"/>
        <v>0.72554190075006897</v>
      </c>
      <c r="W25" s="238">
        <f t="shared" si="33"/>
        <v>0.20978762395846429</v>
      </c>
      <c r="X25" s="238">
        <f t="shared" si="34"/>
        <v>6.4670475291466717E-2</v>
      </c>
      <c r="Y25" s="253">
        <f t="shared" si="35"/>
        <v>1.0626817666411887</v>
      </c>
      <c r="Z25" s="253">
        <f t="shared" si="36"/>
        <v>1.0626817666411887</v>
      </c>
      <c r="AA25" s="253">
        <f t="shared" si="10"/>
        <v>0.50504064756777489</v>
      </c>
      <c r="AB25" s="253">
        <f t="shared" si="11"/>
        <v>0.50504064756777489</v>
      </c>
      <c r="AD25" s="239">
        <f>Wealth!U95</f>
        <v>473.62894994179482</v>
      </c>
      <c r="AE25" s="239">
        <f>Wealth!U195</f>
        <v>76.161444989232749</v>
      </c>
      <c r="AF25" s="239">
        <f>Wealth!U295</f>
        <v>35.070189179911516</v>
      </c>
      <c r="AG25" s="276">
        <f t="shared" si="21"/>
        <v>584.86058411093904</v>
      </c>
      <c r="AH25" s="276">
        <f t="shared" si="22"/>
        <v>192.09526371225397</v>
      </c>
      <c r="AI25" s="276">
        <f t="shared" si="23"/>
        <v>30.889693000630405</v>
      </c>
      <c r="AJ25" s="276">
        <f t="shared" si="24"/>
        <v>14.223829096134514</v>
      </c>
      <c r="AK25" s="276">
        <f t="shared" si="25"/>
        <v>237.20878580901891</v>
      </c>
      <c r="AL25" s="253">
        <f t="shared" si="37"/>
        <v>1.0581264081165911</v>
      </c>
      <c r="AM25" s="253">
        <f t="shared" si="26"/>
        <v>0.55971623702476747</v>
      </c>
    </row>
    <row r="26" spans="1:39">
      <c r="A26" s="213">
        <v>1966</v>
      </c>
      <c r="C26" s="237">
        <f>Data!CR30</f>
        <v>64.196287424116917</v>
      </c>
      <c r="D26" s="232">
        <f>Wealth!V99</f>
        <v>2.1103462081857094E-2</v>
      </c>
      <c r="E26" s="232">
        <f>Wealth!V199</f>
        <v>0.10667498869907263</v>
      </c>
      <c r="F26" s="232">
        <f>Wealth!V299</f>
        <v>4.9052020906213176E-2</v>
      </c>
      <c r="G26" s="232">
        <f>Data!BQ30</f>
        <v>0.41395582171359069</v>
      </c>
      <c r="H26" s="232">
        <f>Data!BR30</f>
        <v>0.41395582171359069</v>
      </c>
      <c r="I26" s="232">
        <f>Data!BS30</f>
        <v>0.41395582171359069</v>
      </c>
      <c r="J26" s="239">
        <f>AgeEffic!AA100</f>
        <v>224.64355888582304</v>
      </c>
      <c r="K26" s="239">
        <f>AgeEffic!AA200</f>
        <v>45.986451065464415</v>
      </c>
      <c r="L26" s="239">
        <f>AgeEffic!AA300</f>
        <v>18.125845164991564</v>
      </c>
      <c r="M26" s="239">
        <f>AgeEffic!AA97</f>
        <v>542.67520131955109</v>
      </c>
      <c r="N26" s="239">
        <f>AgeEffic!AA197</f>
        <v>111.09023874842782</v>
      </c>
      <c r="O26" s="239">
        <f>AgeEffic!AA297</f>
        <v>43.786907235556505</v>
      </c>
      <c r="P26" s="244">
        <f>(Data!$AZ30-100)</f>
        <v>-0.79999999999999716</v>
      </c>
      <c r="Q26" s="238">
        <f t="shared" si="27"/>
        <v>0.20648159345046468</v>
      </c>
      <c r="R26" s="238">
        <f t="shared" si="28"/>
        <v>0.21031852592395409</v>
      </c>
      <c r="S26" s="238">
        <f t="shared" si="29"/>
        <v>0.72414302263835961</v>
      </c>
      <c r="T26" s="238">
        <f t="shared" si="30"/>
        <v>0.20953666575112451</v>
      </c>
      <c r="U26" s="238">
        <f t="shared" si="31"/>
        <v>6.6320311610515964E-2</v>
      </c>
      <c r="V26" s="238">
        <f t="shared" si="32"/>
        <v>0.72414302263835972</v>
      </c>
      <c r="W26" s="238">
        <f t="shared" si="33"/>
        <v>0.20953666575112451</v>
      </c>
      <c r="X26" s="238">
        <f t="shared" si="34"/>
        <v>6.6320311610515978E-2</v>
      </c>
      <c r="Y26" s="253">
        <f t="shared" si="35"/>
        <v>1.0560318191718856</v>
      </c>
      <c r="Z26" s="253">
        <f t="shared" si="36"/>
        <v>1.0560318191718856</v>
      </c>
      <c r="AA26" s="253">
        <f t="shared" si="10"/>
        <v>0.53333899380674443</v>
      </c>
      <c r="AB26" s="253">
        <f t="shared" si="11"/>
        <v>0.53333899380674443</v>
      </c>
      <c r="AD26" s="239">
        <f>Wealth!V95</f>
        <v>491.08252104199119</v>
      </c>
      <c r="AE26" s="239">
        <f>Wealth!V195</f>
        <v>76.253300382093883</v>
      </c>
      <c r="AF26" s="239">
        <f>Wealth!V295</f>
        <v>36.722593402679138</v>
      </c>
      <c r="AG26" s="276">
        <f t="shared" si="21"/>
        <v>604.05841482676419</v>
      </c>
      <c r="AH26" s="276">
        <f t="shared" si="22"/>
        <v>203.28646852711915</v>
      </c>
      <c r="AI26" s="276">
        <f t="shared" si="23"/>
        <v>31.565497618042933</v>
      </c>
      <c r="AJ26" s="276">
        <f t="shared" si="24"/>
        <v>15.201531327460128</v>
      </c>
      <c r="AK26" s="276">
        <f t="shared" si="25"/>
        <v>250.05349747262221</v>
      </c>
      <c r="AL26" s="253">
        <f t="shared" si="37"/>
        <v>1.0328263230345549</v>
      </c>
      <c r="AM26" s="253">
        <f t="shared" si="26"/>
        <v>0.57808966302902798</v>
      </c>
    </row>
    <row r="27" spans="1:39">
      <c r="A27" s="213">
        <v>1967</v>
      </c>
      <c r="C27" s="237">
        <f>Data!CR31</f>
        <v>53.216618693200559</v>
      </c>
      <c r="D27" s="232">
        <f>Wealth!W99</f>
        <v>2.2164125126674698E-2</v>
      </c>
      <c r="E27" s="232">
        <f>Wealth!W199</f>
        <v>0.11412108497870931</v>
      </c>
      <c r="F27" s="232">
        <f>Wealth!W299</f>
        <v>5.2124357920966771E-2</v>
      </c>
      <c r="G27" s="232">
        <f>Data!BQ31</f>
        <v>0.43217750580196618</v>
      </c>
      <c r="H27" s="232">
        <f>Data!BR31</f>
        <v>0.43217750580196618</v>
      </c>
      <c r="I27" s="232">
        <f>Data!BS31</f>
        <v>0.43217750580196618</v>
      </c>
      <c r="J27" s="239">
        <f>AgeEffic!AB100</f>
        <v>243.68703373041822</v>
      </c>
      <c r="K27" s="239">
        <f>AgeEffic!AB200</f>
        <v>48.618596160463603</v>
      </c>
      <c r="L27" s="239">
        <f>AgeEffic!AB300</f>
        <v>19.893834346030811</v>
      </c>
      <c r="M27" s="239">
        <f>AgeEffic!AB97</f>
        <v>563.85867024296567</v>
      </c>
      <c r="N27" s="239">
        <f>AgeEffic!AB197</f>
        <v>112.49682250408881</v>
      </c>
      <c r="O27" s="239">
        <f>AgeEffic!AB297</f>
        <v>46.031628391012632</v>
      </c>
      <c r="P27" s="244">
        <f>(Data!$AZ31-100)</f>
        <v>0.79999999999999716</v>
      </c>
      <c r="Q27" s="238">
        <f t="shared" si="27"/>
        <v>0.17608190948367164</v>
      </c>
      <c r="R27" s="238">
        <f t="shared" si="28"/>
        <v>0.18189513624016221</v>
      </c>
      <c r="S27" s="238">
        <f t="shared" si="29"/>
        <v>0.70623179673994019</v>
      </c>
      <c r="T27" s="238">
        <f t="shared" si="30"/>
        <v>0.22491372740215343</v>
      </c>
      <c r="U27" s="238">
        <f t="shared" si="31"/>
        <v>6.8854475857906425E-2</v>
      </c>
      <c r="V27" s="238">
        <f t="shared" si="32"/>
        <v>0.70623179673994008</v>
      </c>
      <c r="W27" s="238">
        <f t="shared" si="33"/>
        <v>0.22491372740215343</v>
      </c>
      <c r="X27" s="238">
        <f t="shared" si="34"/>
        <v>6.8854475857906425E-2</v>
      </c>
      <c r="Y27" s="253">
        <f t="shared" si="35"/>
        <v>1.0340659302858437</v>
      </c>
      <c r="Z27" s="253">
        <f t="shared" si="36"/>
        <v>1.0340659302858437</v>
      </c>
      <c r="AA27" s="253">
        <f t="shared" si="10"/>
        <v>0.55150768278848705</v>
      </c>
      <c r="AB27" s="253">
        <f t="shared" si="11"/>
        <v>0.55150768278848705</v>
      </c>
      <c r="AD27" s="239">
        <f>Wealth!W95</f>
        <v>499.48790453028545</v>
      </c>
      <c r="AE27" s="239">
        <f>Wealth!W195</f>
        <v>73.646088139581366</v>
      </c>
      <c r="AF27" s="239">
        <f>Wealth!W295</f>
        <v>37.27272105628397</v>
      </c>
      <c r="AG27" s="276">
        <f t="shared" si="21"/>
        <v>610.40671372615077</v>
      </c>
      <c r="AH27" s="276">
        <f t="shared" si="22"/>
        <v>215.86743675814938</v>
      </c>
      <c r="AI27" s="276">
        <f t="shared" si="23"/>
        <v>31.828182684236037</v>
      </c>
      <c r="AJ27" s="276">
        <f t="shared" si="24"/>
        <v>16.108431620557234</v>
      </c>
      <c r="AK27" s="276">
        <f t="shared" si="25"/>
        <v>263.80405106294262</v>
      </c>
      <c r="AL27" s="253">
        <f t="shared" si="37"/>
        <v>1.0105123694066624</v>
      </c>
      <c r="AM27" s="253">
        <f t="shared" si="26"/>
        <v>0.58416675511696214</v>
      </c>
    </row>
    <row r="28" spans="1:39">
      <c r="A28" s="213">
        <v>1968</v>
      </c>
      <c r="C28" s="237">
        <f>Data!CR32</f>
        <v>49.533926065904623</v>
      </c>
      <c r="D28" s="232">
        <f>Wealth!X99</f>
        <v>2.2999660098371358E-2</v>
      </c>
      <c r="E28" s="232">
        <f>Wealth!X199</f>
        <v>0.11912594022873858</v>
      </c>
      <c r="F28" s="232">
        <f>Wealth!X299</f>
        <v>5.4217758947119936E-2</v>
      </c>
      <c r="G28" s="232">
        <f>Data!BQ32</f>
        <v>0.44253940404297254</v>
      </c>
      <c r="H28" s="232">
        <f>Data!BR32</f>
        <v>0.44253940404297254</v>
      </c>
      <c r="I28" s="232">
        <f>Data!BS32</f>
        <v>0.44253940404297254</v>
      </c>
      <c r="J28" s="239">
        <f>AgeEffic!AC100</f>
        <v>256.95589678322762</v>
      </c>
      <c r="K28" s="239">
        <f>AgeEffic!AC200</f>
        <v>49.575699143640847</v>
      </c>
      <c r="L28" s="239">
        <f>AgeEffic!AC300</f>
        <v>21.128075917967394</v>
      </c>
      <c r="M28" s="239">
        <f>AgeEffic!AC97</f>
        <v>580.63958697399084</v>
      </c>
      <c r="N28" s="239">
        <f>AgeEffic!AC197</f>
        <v>112.02550256705915</v>
      </c>
      <c r="O28" s="239">
        <f>AgeEffic!AC297</f>
        <v>47.742812786713486</v>
      </c>
      <c r="P28" s="244">
        <f>(Data!$AZ32-100)</f>
        <v>0.20000000000000284</v>
      </c>
      <c r="Q28" s="238">
        <f t="shared" si="27"/>
        <v>0.13559415163140842</v>
      </c>
      <c r="R28" s="238">
        <f t="shared" si="28"/>
        <v>0.13827031053623282</v>
      </c>
      <c r="S28" s="238">
        <f t="shared" si="29"/>
        <v>0.69832611954112955</v>
      </c>
      <c r="T28" s="238">
        <f t="shared" si="30"/>
        <v>0.23093865956401621</v>
      </c>
      <c r="U28" s="238">
        <f t="shared" si="31"/>
        <v>7.0735220894854067E-2</v>
      </c>
      <c r="V28" s="238">
        <f t="shared" si="32"/>
        <v>0.69832611954112978</v>
      </c>
      <c r="W28" s="238">
        <f t="shared" si="33"/>
        <v>0.2309386595640163</v>
      </c>
      <c r="X28" s="238">
        <f t="shared" si="34"/>
        <v>7.0735220894854095E-2</v>
      </c>
      <c r="Y28" s="253">
        <f t="shared" si="35"/>
        <v>1.0224339578182968</v>
      </c>
      <c r="Z28" s="253">
        <f t="shared" si="36"/>
        <v>1.0224339578182968</v>
      </c>
      <c r="AA28" s="253">
        <f t="shared" si="10"/>
        <v>0.56388018288063058</v>
      </c>
      <c r="AB28" s="253">
        <f t="shared" si="11"/>
        <v>0.56388018288063058</v>
      </c>
      <c r="AD28" s="239">
        <f>Wealth!X95</f>
        <v>507.2377668125792</v>
      </c>
      <c r="AE28" s="239">
        <f>Wealth!X195</f>
        <v>71.005071199367023</v>
      </c>
      <c r="AF28" s="239">
        <f>Wealth!X295</f>
        <v>37.784604688542494</v>
      </c>
      <c r="AG28" s="276">
        <f t="shared" si="21"/>
        <v>616.02744270048868</v>
      </c>
      <c r="AH28" s="276">
        <f t="shared" si="22"/>
        <v>224.47269903332707</v>
      </c>
      <c r="AI28" s="276">
        <f t="shared" si="23"/>
        <v>31.422541892596715</v>
      </c>
      <c r="AJ28" s="276">
        <f t="shared" si="24"/>
        <v>16.721176440866902</v>
      </c>
      <c r="AK28" s="276">
        <f t="shared" si="25"/>
        <v>272.6164173667907</v>
      </c>
      <c r="AL28" s="253">
        <f t="shared" si="37"/>
        <v>1.009209556561061</v>
      </c>
      <c r="AM28" s="253">
        <f t="shared" si="26"/>
        <v>0.58954667188930332</v>
      </c>
    </row>
    <row r="29" spans="1:39">
      <c r="A29" s="213">
        <v>1969</v>
      </c>
      <c r="C29" s="237">
        <f>Data!CR33</f>
        <v>64.86327664608848</v>
      </c>
      <c r="D29" s="232">
        <f>Wealth!Y99</f>
        <v>2.3624563969725801E-2</v>
      </c>
      <c r="E29" s="232">
        <f>Wealth!Y199</f>
        <v>0.12079487577402484</v>
      </c>
      <c r="F29" s="232">
        <f>Wealth!Y299</f>
        <v>5.527748196892545E-2</v>
      </c>
      <c r="G29" s="232">
        <f>Data!BQ33</f>
        <v>0.42112533684699671</v>
      </c>
      <c r="H29" s="232">
        <f>Data!BR33</f>
        <v>0.42112533684699671</v>
      </c>
      <c r="I29" s="232">
        <f>Data!BS33</f>
        <v>0.42112533684699671</v>
      </c>
      <c r="J29" s="239">
        <f>AgeEffic!AD100</f>
        <v>252.55059827523925</v>
      </c>
      <c r="K29" s="239">
        <f>AgeEffic!AD200</f>
        <v>47.04356099722839</v>
      </c>
      <c r="L29" s="239">
        <f>AgeEffic!AD300</f>
        <v>20.9599996615047</v>
      </c>
      <c r="M29" s="239">
        <f>AgeEffic!AD97</f>
        <v>599.70411698832538</v>
      </c>
      <c r="N29" s="239">
        <f>AgeEffic!AD197</f>
        <v>111.70916798653761</v>
      </c>
      <c r="O29" s="239">
        <f>AgeEffic!AD297</f>
        <v>49.771404918151212</v>
      </c>
      <c r="P29" s="244">
        <f>(Data!$AZ33-100)</f>
        <v>-0.70000000000000284</v>
      </c>
      <c r="Q29" s="238">
        <f t="shared" si="27"/>
        <v>0.11400359438045143</v>
      </c>
      <c r="R29" s="238">
        <f t="shared" si="28"/>
        <v>0.1061455658070744</v>
      </c>
      <c r="S29" s="238">
        <f t="shared" si="29"/>
        <v>0.72427362637444159</v>
      </c>
      <c r="T29" s="238">
        <f t="shared" si="30"/>
        <v>0.20538817476433235</v>
      </c>
      <c r="U29" s="238">
        <f t="shared" si="31"/>
        <v>7.0338198861225873E-2</v>
      </c>
      <c r="V29" s="238">
        <f t="shared" si="32"/>
        <v>0.72427362637444181</v>
      </c>
      <c r="W29" s="238">
        <f t="shared" si="33"/>
        <v>0.20538817476433235</v>
      </c>
      <c r="X29" s="238">
        <f t="shared" si="34"/>
        <v>7.0338198861225887E-2</v>
      </c>
      <c r="Y29" s="253">
        <f t="shared" si="35"/>
        <v>1.0256203343084287</v>
      </c>
      <c r="Z29" s="253">
        <f t="shared" si="36"/>
        <v>1.0256203343084287</v>
      </c>
      <c r="AA29" s="253">
        <f t="shared" si="10"/>
        <v>0.57832698167593022</v>
      </c>
      <c r="AB29" s="253">
        <f t="shared" si="11"/>
        <v>0.57832698167593022</v>
      </c>
      <c r="AD29" s="239">
        <f>Wealth!Y95</f>
        <v>519.46528196479812</v>
      </c>
      <c r="AE29" s="239">
        <f>Wealth!Y195</f>
        <v>69.945082533986991</v>
      </c>
      <c r="AF29" s="239">
        <f>Wealth!Y295</f>
        <v>38.957661159750266</v>
      </c>
      <c r="AG29" s="276">
        <f t="shared" si="21"/>
        <v>628.36802565853543</v>
      </c>
      <c r="AH29" s="276">
        <f t="shared" si="22"/>
        <v>218.75999184774574</v>
      </c>
      <c r="AI29" s="276">
        <f t="shared" si="23"/>
        <v>29.455646442916258</v>
      </c>
      <c r="AJ29" s="276">
        <f t="shared" si="24"/>
        <v>16.406058178670992</v>
      </c>
      <c r="AK29" s="276">
        <f t="shared" si="25"/>
        <v>264.62169646933296</v>
      </c>
      <c r="AL29" s="253">
        <f t="shared" si="37"/>
        <v>1.020030924825607</v>
      </c>
      <c r="AM29" s="253">
        <f t="shared" si="26"/>
        <v>0.60135583695510475</v>
      </c>
    </row>
    <row r="30" spans="1:39">
      <c r="A30" s="213">
        <v>1970</v>
      </c>
      <c r="C30" s="237">
        <f>Data!CR34</f>
        <v>77.99783363260525</v>
      </c>
      <c r="D30" s="232">
        <f>Wealth!Z99</f>
        <v>2.4182693457722049E-2</v>
      </c>
      <c r="E30" s="232">
        <f>Wealth!Z199</f>
        <v>0.12029110564892406</v>
      </c>
      <c r="F30" s="232">
        <f>Wealth!Z299</f>
        <v>5.5885904279793099E-2</v>
      </c>
      <c r="G30" s="232">
        <f>Data!BQ34</f>
        <v>0.40573611202205867</v>
      </c>
      <c r="H30" s="232">
        <f>Data!BR34</f>
        <v>0.40573611202205867</v>
      </c>
      <c r="I30" s="232">
        <f>Data!BS34</f>
        <v>0.40573611202205867</v>
      </c>
      <c r="J30" s="239">
        <f>AgeEffic!AE100</f>
        <v>253.02039906724903</v>
      </c>
      <c r="K30" s="239">
        <f>AgeEffic!AE200</f>
        <v>45.594078830672458</v>
      </c>
      <c r="L30" s="239">
        <f>AgeEffic!AE300</f>
        <v>21.289442122982354</v>
      </c>
      <c r="M30" s="239">
        <f>AgeEffic!AE97</f>
        <v>623.6082802841396</v>
      </c>
      <c r="N30" s="239">
        <f>AgeEffic!AE197</f>
        <v>112.37372636969924</v>
      </c>
      <c r="O30" s="239">
        <f>AgeEffic!AE297</f>
        <v>52.471154260542896</v>
      </c>
      <c r="P30" s="244">
        <f>(Data!$AZ34-100)</f>
        <v>-0.79999999999999716</v>
      </c>
      <c r="Q30" s="238">
        <f t="shared" si="27"/>
        <v>0.16728302804324705</v>
      </c>
      <c r="R30" s="238">
        <f t="shared" si="28"/>
        <v>0.15983458973295464</v>
      </c>
      <c r="S30" s="238">
        <f t="shared" si="29"/>
        <v>0.73964724450151664</v>
      </c>
      <c r="T30" s="238">
        <f t="shared" si="30"/>
        <v>0.18946457823235174</v>
      </c>
      <c r="U30" s="238">
        <f t="shared" si="31"/>
        <v>7.0888177266131724E-2</v>
      </c>
      <c r="V30" s="238">
        <f t="shared" si="32"/>
        <v>0.73964724450151653</v>
      </c>
      <c r="W30" s="238">
        <f t="shared" si="33"/>
        <v>0.18946457823235172</v>
      </c>
      <c r="X30" s="238">
        <f t="shared" si="34"/>
        <v>7.0888177266131711E-2</v>
      </c>
      <c r="Y30" s="253">
        <f t="shared" si="35"/>
        <v>1.0340782273277458</v>
      </c>
      <c r="Z30" s="253">
        <f t="shared" si="36"/>
        <v>1.0340782273277458</v>
      </c>
      <c r="AA30" s="253">
        <f t="shared" si="10"/>
        <v>0.59803534002725167</v>
      </c>
      <c r="AB30" s="253">
        <f t="shared" si="11"/>
        <v>0.59803534002725167</v>
      </c>
      <c r="AD30" s="239">
        <f>Wealth!Z95</f>
        <v>536.14469167359778</v>
      </c>
      <c r="AE30" s="239">
        <f>Wealth!Z195</f>
        <v>70.468171103809055</v>
      </c>
      <c r="AF30" s="239">
        <f>Wealth!Z295</f>
        <v>40.818361138383203</v>
      </c>
      <c r="AG30" s="276">
        <f t="shared" si="21"/>
        <v>647.43122391579004</v>
      </c>
      <c r="AH30" s="276">
        <f t="shared" si="22"/>
        <v>217.53326268091098</v>
      </c>
      <c r="AI30" s="276">
        <f t="shared" si="23"/>
        <v>28.591481764964669</v>
      </c>
      <c r="AJ30" s="276">
        <f t="shared" si="24"/>
        <v>16.561483147399894</v>
      </c>
      <c r="AK30" s="276">
        <f t="shared" si="25"/>
        <v>262.68622759327553</v>
      </c>
      <c r="AL30" s="253">
        <f t="shared" si="37"/>
        <v>1.0303374088432522</v>
      </c>
      <c r="AM30" s="253">
        <f t="shared" si="26"/>
        <v>0.61959941484108783</v>
      </c>
    </row>
    <row r="31" spans="1:39">
      <c r="A31" s="213">
        <v>1971</v>
      </c>
      <c r="C31" s="237">
        <f>Data!CR35</f>
        <v>84.713331952968431</v>
      </c>
      <c r="D31" s="232">
        <f>Wealth!AA99</f>
        <v>2.4642662839227537E-2</v>
      </c>
      <c r="E31" s="232">
        <f>Wealth!AA199</f>
        <v>0.11751758290312671</v>
      </c>
      <c r="F31" s="232">
        <f>Wealth!AA299</f>
        <v>5.5945660033772895E-2</v>
      </c>
      <c r="G31" s="232">
        <f>Data!BQ35</f>
        <v>0.424466294915614</v>
      </c>
      <c r="H31" s="232">
        <f>Data!BR35</f>
        <v>0.424466294915614</v>
      </c>
      <c r="I31" s="232">
        <f>Data!BS35</f>
        <v>0.424466294915614</v>
      </c>
      <c r="J31" s="239">
        <f>AgeEffic!AF100</f>
        <v>277.04034820862574</v>
      </c>
      <c r="K31" s="239">
        <f>AgeEffic!AF200</f>
        <v>48.476176010260779</v>
      </c>
      <c r="L31" s="239">
        <f>AgeEffic!AF300</f>
        <v>23.734723741193648</v>
      </c>
      <c r="M31" s="239">
        <f>AgeEffic!AF97</f>
        <v>652.67926223377231</v>
      </c>
      <c r="N31" s="239">
        <f>AgeEffic!AF197</f>
        <v>114.20500659515989</v>
      </c>
      <c r="O31" s="239">
        <f>AgeEffic!AF297</f>
        <v>55.916627599164798</v>
      </c>
      <c r="P31" s="244">
        <f>(Data!$AZ35-100)</f>
        <v>0.29999999999999716</v>
      </c>
      <c r="Q31" s="238">
        <f t="shared" si="27"/>
        <v>0.24905940598194368</v>
      </c>
      <c r="R31" s="238">
        <f t="shared" si="28"/>
        <v>0.25842578491312546</v>
      </c>
      <c r="S31" s="238">
        <f t="shared" si="29"/>
        <v>0.74412579326640993</v>
      </c>
      <c r="T31" s="238">
        <f t="shared" si="30"/>
        <v>0.18335275275330876</v>
      </c>
      <c r="U31" s="238">
        <f t="shared" si="31"/>
        <v>7.2521453980281314E-2</v>
      </c>
      <c r="V31" s="238">
        <f t="shared" si="32"/>
        <v>0.74412579326641015</v>
      </c>
      <c r="W31" s="238">
        <f t="shared" si="33"/>
        <v>0.18335275275330878</v>
      </c>
      <c r="X31" s="238">
        <f t="shared" si="34"/>
        <v>7.2521453980281314E-2</v>
      </c>
      <c r="Y31" s="253">
        <f t="shared" si="35"/>
        <v>1.0422444109762283</v>
      </c>
      <c r="Z31" s="253">
        <f t="shared" si="36"/>
        <v>1.0422444109762283</v>
      </c>
      <c r="AA31" s="253">
        <f t="shared" si="10"/>
        <v>0.62329899070967132</v>
      </c>
      <c r="AB31" s="253">
        <f t="shared" si="11"/>
        <v>0.62329899070967132</v>
      </c>
      <c r="AD31" s="239">
        <f>Wealth!AA95</f>
        <v>557.88311092607591</v>
      </c>
      <c r="AE31" s="239">
        <f>Wealth!AA195</f>
        <v>72.761722325319766</v>
      </c>
      <c r="AF31" s="239">
        <f>Wealth!AA295</f>
        <v>43.484475616545609</v>
      </c>
      <c r="AG31" s="276">
        <f t="shared" si="21"/>
        <v>674.12930886794129</v>
      </c>
      <c r="AH31" s="276">
        <f t="shared" si="22"/>
        <v>236.80257709078793</v>
      </c>
      <c r="AI31" s="276">
        <f t="shared" si="23"/>
        <v>30.884898687107196</v>
      </c>
      <c r="AJ31" s="276">
        <f t="shared" si="24"/>
        <v>18.457694251303476</v>
      </c>
      <c r="AK31" s="276">
        <f t="shared" si="25"/>
        <v>286.1451700291986</v>
      </c>
      <c r="AL31" s="253">
        <f t="shared" si="37"/>
        <v>1.0412379236068021</v>
      </c>
      <c r="AM31" s="253">
        <f t="shared" si="26"/>
        <v>0.64515040817712388</v>
      </c>
    </row>
    <row r="32" spans="1:39">
      <c r="A32" s="213">
        <v>1972</v>
      </c>
      <c r="C32" s="237">
        <f>Data!CR36</f>
        <v>87.768940696359493</v>
      </c>
      <c r="D32" s="232">
        <f>Wealth!AB99</f>
        <v>2.5804157544969699E-2</v>
      </c>
      <c r="E32" s="232">
        <f>Wealth!AB199</f>
        <v>0.1218443439970449</v>
      </c>
      <c r="F32" s="232">
        <f>Wealth!AB299</f>
        <v>5.8878699403077467E-2</v>
      </c>
      <c r="G32" s="232">
        <f>Data!BQ36</f>
        <v>0.71517464641880135</v>
      </c>
      <c r="H32" s="232">
        <f>Data!BR36</f>
        <v>0.71517464641880135</v>
      </c>
      <c r="I32" s="232">
        <f>Data!BS36</f>
        <v>0.71517464641880135</v>
      </c>
      <c r="J32" s="239">
        <f>AgeEffic!AG100</f>
        <v>485.17385465746321</v>
      </c>
      <c r="K32" s="239">
        <f>AgeEffic!AG200</f>
        <v>82.021498605138916</v>
      </c>
      <c r="L32" s="239">
        <f>AgeEffic!AG300</f>
        <v>42.109382220893345</v>
      </c>
      <c r="M32" s="239">
        <f>AgeEffic!AG97</f>
        <v>678.39912542613922</v>
      </c>
      <c r="N32" s="239">
        <f>AgeEffic!AG197</f>
        <v>114.68736904455041</v>
      </c>
      <c r="O32" s="239">
        <f>AgeEffic!AG297</f>
        <v>58.879858831341153</v>
      </c>
      <c r="P32" s="244">
        <f>(Data!$AZ36-100)</f>
        <v>0.29999999999999716</v>
      </c>
      <c r="Q32" s="238">
        <f t="shared" si="27"/>
        <v>0.78790900061365299</v>
      </c>
      <c r="R32" s="238">
        <f t="shared" si="28"/>
        <v>0.85847167329662877</v>
      </c>
      <c r="S32" s="238">
        <f t="shared" si="29"/>
        <v>0.71217245905774873</v>
      </c>
      <c r="T32" s="238">
        <f t="shared" si="30"/>
        <v>0.21014806199087227</v>
      </c>
      <c r="U32" s="238">
        <f t="shared" si="31"/>
        <v>7.7679478951378847E-2</v>
      </c>
      <c r="V32" s="238">
        <f t="shared" si="32"/>
        <v>0.71217245905774851</v>
      </c>
      <c r="W32" s="238">
        <f t="shared" si="33"/>
        <v>0.21014806199087219</v>
      </c>
      <c r="X32" s="238">
        <f t="shared" si="34"/>
        <v>7.7679478951378805E-2</v>
      </c>
      <c r="Y32" s="253">
        <f t="shared" si="35"/>
        <v>1.0333957006641292</v>
      </c>
      <c r="Z32" s="253">
        <f t="shared" si="36"/>
        <v>1.0333957006641292</v>
      </c>
      <c r="AA32" s="253">
        <f t="shared" si="10"/>
        <v>0.64411449722766534</v>
      </c>
      <c r="AB32" s="253">
        <f t="shared" si="11"/>
        <v>0.64411449722766534</v>
      </c>
      <c r="AD32" s="239">
        <f>Wealth!AB95</f>
        <v>566.96564381936832</v>
      </c>
      <c r="AE32" s="239">
        <f>Wealth!AB195</f>
        <v>71.361160552366371</v>
      </c>
      <c r="AF32" s="239">
        <f>Wealth!AB295</f>
        <v>44.373904763978402</v>
      </c>
      <c r="AG32" s="276">
        <f t="shared" si="21"/>
        <v>682.70070913571317</v>
      </c>
      <c r="AH32" s="276">
        <f t="shared" si="22"/>
        <v>405.4794538501248</v>
      </c>
      <c r="AI32" s="276">
        <f t="shared" si="23"/>
        <v>51.035692766073936</v>
      </c>
      <c r="AJ32" s="276">
        <f t="shared" si="24"/>
        <v>31.73509164979982</v>
      </c>
      <c r="AK32" s="276">
        <f t="shared" si="25"/>
        <v>488.25023826599858</v>
      </c>
      <c r="AL32" s="253">
        <f t="shared" si="37"/>
        <v>1.0127307688546305</v>
      </c>
      <c r="AM32" s="253">
        <f t="shared" si="26"/>
        <v>0.65336366890009734</v>
      </c>
    </row>
    <row r="33" spans="1:39">
      <c r="A33" s="213">
        <v>1973</v>
      </c>
      <c r="C33" s="237">
        <f>Data!CR37</f>
        <v>98.041714867237616</v>
      </c>
      <c r="D33" s="232">
        <f>Wealth!AC99</f>
        <v>2.6481216850860332E-2</v>
      </c>
      <c r="E33" s="232">
        <f>Wealth!AC199</f>
        <v>0.12020271637269118</v>
      </c>
      <c r="F33" s="232">
        <f>Wealth!AC299</f>
        <v>5.9523518879444244E-2</v>
      </c>
      <c r="G33" s="232">
        <f>Data!BQ37</f>
        <v>0.7202657048297153</v>
      </c>
      <c r="H33" s="232">
        <f>Data!BR37</f>
        <v>0.7202657048297153</v>
      </c>
      <c r="I33" s="232">
        <f>Data!BS37</f>
        <v>0.7202657048297153</v>
      </c>
      <c r="J33" s="239">
        <f>AgeEffic!AH100</f>
        <v>504.10702502610593</v>
      </c>
      <c r="K33" s="239">
        <f>AgeEffic!AH200</f>
        <v>81.913739756441785</v>
      </c>
      <c r="L33" s="239">
        <f>AgeEffic!AH300</f>
        <v>44.113679973594536</v>
      </c>
      <c r="M33" s="239">
        <f>AgeEffic!AH97</f>
        <v>699.89036218972353</v>
      </c>
      <c r="N33" s="239">
        <f>AgeEffic!AH197</f>
        <v>113.72711376811669</v>
      </c>
      <c r="O33" s="239">
        <f>AgeEffic!AH297</f>
        <v>61.246397930363578</v>
      </c>
      <c r="P33" s="244">
        <f>(Data!$AZ37-100)</f>
        <v>0.29999999999999716</v>
      </c>
      <c r="Q33" s="238">
        <f t="shared" si="27"/>
        <v>0.12172954815969154</v>
      </c>
      <c r="R33" s="238">
        <f t="shared" si="28"/>
        <v>0.12254542008608611</v>
      </c>
      <c r="S33" s="238">
        <f t="shared" si="29"/>
        <v>0.72546201639199592</v>
      </c>
      <c r="T33" s="238">
        <f t="shared" si="30"/>
        <v>0.19618652714730411</v>
      </c>
      <c r="U33" s="238">
        <f t="shared" si="31"/>
        <v>7.8351456460700034E-2</v>
      </c>
      <c r="V33" s="238">
        <f t="shared" si="32"/>
        <v>0.72546201639199581</v>
      </c>
      <c r="W33" s="238">
        <f t="shared" si="33"/>
        <v>0.19618652714730409</v>
      </c>
      <c r="X33" s="238">
        <f t="shared" si="34"/>
        <v>7.835145646070002E-2</v>
      </c>
      <c r="Y33" s="253">
        <f t="shared" si="35"/>
        <v>1.02406953954465</v>
      </c>
      <c r="Z33" s="253">
        <f t="shared" si="36"/>
        <v>1.02406953954465</v>
      </c>
      <c r="AA33" s="253">
        <f t="shared" si="10"/>
        <v>0.65961803658996898</v>
      </c>
      <c r="AB33" s="253">
        <f t="shared" si="11"/>
        <v>0.65961803658996898</v>
      </c>
      <c r="AD33" s="239">
        <f>Wealth!AC95</f>
        <v>579.43869905736017</v>
      </c>
      <c r="AE33" s="239">
        <f>Wealth!AC195</f>
        <v>71.393305990085651</v>
      </c>
      <c r="AF33" s="239">
        <f>Wealth!AC295</f>
        <v>45.864501960717448</v>
      </c>
      <c r="AG33" s="276">
        <f t="shared" si="21"/>
        <v>696.69650700816328</v>
      </c>
      <c r="AH33" s="276">
        <f t="shared" si="22"/>
        <v>417.34982298216283</v>
      </c>
      <c r="AI33" s="276">
        <f t="shared" si="23"/>
        <v>51.422149859072576</v>
      </c>
      <c r="AJ33" s="276">
        <f t="shared" si="24"/>
        <v>33.034627831400009</v>
      </c>
      <c r="AK33" s="276">
        <f t="shared" si="25"/>
        <v>501.80660067263545</v>
      </c>
      <c r="AL33" s="253">
        <f t="shared" si="37"/>
        <v>1.0205009491927115</v>
      </c>
      <c r="AM33" s="253">
        <f t="shared" si="26"/>
        <v>0.66675824428058184</v>
      </c>
    </row>
    <row r="34" spans="1:39">
      <c r="A34" s="213">
        <v>1974</v>
      </c>
      <c r="C34" s="237">
        <f>Data!CR38</f>
        <v>105.54391842377237</v>
      </c>
      <c r="D34" s="232">
        <f>Wealth!AD99</f>
        <v>2.7182844496631369E-2</v>
      </c>
      <c r="E34" s="232">
        <f>Wealth!AD199</f>
        <v>0.11811734887137473</v>
      </c>
      <c r="F34" s="232">
        <f>Wealth!AD299</f>
        <v>6.011364476944589E-2</v>
      </c>
      <c r="G34" s="232">
        <f>Data!BQ38</f>
        <v>0.7290858655445962</v>
      </c>
      <c r="H34" s="232">
        <f>Data!BR38</f>
        <v>0.7290858655445962</v>
      </c>
      <c r="I34" s="232">
        <f>Data!BS38</f>
        <v>0.7290858655445962</v>
      </c>
      <c r="J34" s="239">
        <f>AgeEffic!AI100</f>
        <v>527.86741210427056</v>
      </c>
      <c r="K34" s="239">
        <f>AgeEffic!AI200</f>
        <v>82.795135536796394</v>
      </c>
      <c r="L34" s="239">
        <f>AgeEffic!AI300</f>
        <v>46.673434608635901</v>
      </c>
      <c r="M34" s="239">
        <f>AgeEffic!AI97</f>
        <v>724.01268087946812</v>
      </c>
      <c r="N34" s="239">
        <f>AgeEffic!AI197</f>
        <v>113.56019839302733</v>
      </c>
      <c r="O34" s="239">
        <f>AgeEffic!AI297</f>
        <v>64.016375593528792</v>
      </c>
      <c r="P34" s="244">
        <f>(Data!$AZ38-100)</f>
        <v>9.9999999999994316E-2</v>
      </c>
      <c r="Q34" s="238">
        <f t="shared" si="27"/>
        <v>0.13183405862423511</v>
      </c>
      <c r="R34" s="238">
        <f t="shared" si="28"/>
        <v>0.13329850223054898</v>
      </c>
      <c r="S34" s="238">
        <f t="shared" si="29"/>
        <v>0.73406155599356315</v>
      </c>
      <c r="T34" s="238">
        <f t="shared" si="30"/>
        <v>0.18647096130324239</v>
      </c>
      <c r="U34" s="238">
        <f t="shared" si="31"/>
        <v>7.9467482703194398E-2</v>
      </c>
      <c r="V34" s="238">
        <f t="shared" si="32"/>
        <v>0.73406155599356337</v>
      </c>
      <c r="W34" s="238">
        <f t="shared" si="33"/>
        <v>0.18647096130324239</v>
      </c>
      <c r="X34" s="238">
        <f t="shared" si="34"/>
        <v>7.9467482703194398E-2</v>
      </c>
      <c r="Y34" s="253">
        <f t="shared" si="35"/>
        <v>1.0283315013110341</v>
      </c>
      <c r="Z34" s="253">
        <f t="shared" si="36"/>
        <v>1.0283315013110341</v>
      </c>
      <c r="AA34" s="253">
        <f t="shared" si="10"/>
        <v>0.6783060058583994</v>
      </c>
      <c r="AB34" s="253">
        <f t="shared" si="11"/>
        <v>0.6783060058583994</v>
      </c>
      <c r="AD34" s="239">
        <f>Wealth!AD95</f>
        <v>593.20328405932912</v>
      </c>
      <c r="AE34" s="239">
        <f>Wealth!AD195</f>
        <v>72.184099269551339</v>
      </c>
      <c r="AF34" s="239">
        <f>Wealth!AD295</f>
        <v>47.656391945485765</v>
      </c>
      <c r="AG34" s="276">
        <f t="shared" si="21"/>
        <v>713.04377527436623</v>
      </c>
      <c r="AH34" s="276">
        <f t="shared" si="22"/>
        <v>432.49612980229296</v>
      </c>
      <c r="AI34" s="276">
        <f t="shared" si="23"/>
        <v>52.628406494497895</v>
      </c>
      <c r="AJ34" s="276">
        <f t="shared" si="24"/>
        <v>34.745601770307012</v>
      </c>
      <c r="AK34" s="276">
        <f t="shared" si="25"/>
        <v>519.87013806709786</v>
      </c>
      <c r="AL34" s="253">
        <f t="shared" si="37"/>
        <v>1.023464251941659</v>
      </c>
      <c r="AM34" s="253">
        <f t="shared" si="26"/>
        <v>0.68240322770855966</v>
      </c>
    </row>
    <row r="35" spans="1:39">
      <c r="A35" s="213">
        <v>1975</v>
      </c>
      <c r="C35" s="237">
        <f>Data!CR39</f>
        <v>113.16583799450716</v>
      </c>
      <c r="D35" s="232">
        <f>Wealth!AE99</f>
        <v>2.8119780570863596E-2</v>
      </c>
      <c r="E35" s="232">
        <f>Wealth!AE199</f>
        <v>0.11829436101041642</v>
      </c>
      <c r="F35" s="232">
        <f>Wealth!AE299</f>
        <v>6.1570188276551606E-2</v>
      </c>
      <c r="G35" s="232">
        <f>Data!BQ39</f>
        <v>0.86186984442235048</v>
      </c>
      <c r="H35" s="232">
        <f>Data!BR39</f>
        <v>0.86186984442235048</v>
      </c>
      <c r="I35" s="232">
        <f>Data!BS39</f>
        <v>0.86186984442235048</v>
      </c>
      <c r="J35" s="239">
        <f>AgeEffic!AJ100</f>
        <v>643.63467510744181</v>
      </c>
      <c r="K35" s="239">
        <f>AgeEffic!AJ200</f>
        <v>97.475788868616107</v>
      </c>
      <c r="L35" s="239">
        <f>AgeEffic!AJ300</f>
        <v>57.385831831184653</v>
      </c>
      <c r="M35" s="239">
        <f>AgeEffic!AJ97</f>
        <v>746.78871673346907</v>
      </c>
      <c r="N35" s="239">
        <f>AgeEffic!AJ197</f>
        <v>113.09803852569773</v>
      </c>
      <c r="O35" s="239">
        <f>AgeEffic!AJ297</f>
        <v>66.582944283943775</v>
      </c>
      <c r="P35" s="244">
        <f>(Data!$AZ39-100)</f>
        <v>9.9999999999994316E-2</v>
      </c>
      <c r="Q35" s="238">
        <f t="shared" si="27"/>
        <v>0.28231584733990589</v>
      </c>
      <c r="R35" s="238">
        <f t="shared" si="28"/>
        <v>0.3005631935591091</v>
      </c>
      <c r="S35" s="238">
        <f t="shared" si="29"/>
        <v>0.72977731817238434</v>
      </c>
      <c r="T35" s="238">
        <f t="shared" si="30"/>
        <v>0.18819392218084532</v>
      </c>
      <c r="U35" s="238">
        <f t="shared" si="31"/>
        <v>8.2028759646770685E-2</v>
      </c>
      <c r="V35" s="238">
        <f t="shared" si="32"/>
        <v>0.72977731817238423</v>
      </c>
      <c r="W35" s="238">
        <f t="shared" si="33"/>
        <v>0.18819392218084535</v>
      </c>
      <c r="X35" s="238">
        <f t="shared" si="34"/>
        <v>8.2028759646770713E-2</v>
      </c>
      <c r="Y35" s="253">
        <f t="shared" si="35"/>
        <v>1.0253974076784902</v>
      </c>
      <c r="Z35" s="253">
        <f t="shared" si="36"/>
        <v>1.0253974076784902</v>
      </c>
      <c r="AA35" s="253">
        <f t="shared" si="10"/>
        <v>0.69553322001995355</v>
      </c>
      <c r="AB35" s="253">
        <f t="shared" si="11"/>
        <v>0.69553322001995355</v>
      </c>
      <c r="AD35" s="239">
        <f>Wealth!AE95</f>
        <v>602.42594088121348</v>
      </c>
      <c r="AE35" s="239">
        <f>Wealth!AE195</f>
        <v>71.889541254101786</v>
      </c>
      <c r="AF35" s="239">
        <f>Wealth!AE295</f>
        <v>48.833180664104823</v>
      </c>
      <c r="AG35" s="276">
        <f t="shared" si="21"/>
        <v>723.14866279942009</v>
      </c>
      <c r="AH35" s="276">
        <f t="shared" si="22"/>
        <v>519.21275194327961</v>
      </c>
      <c r="AI35" s="276">
        <f t="shared" si="23"/>
        <v>61.959427736266854</v>
      </c>
      <c r="AJ35" s="276">
        <f t="shared" si="24"/>
        <v>42.087845821620554</v>
      </c>
      <c r="AK35" s="276">
        <f t="shared" si="25"/>
        <v>623.26002550116709</v>
      </c>
      <c r="AL35" s="253">
        <f t="shared" si="37"/>
        <v>1.0141733542324467</v>
      </c>
      <c r="AM35" s="253">
        <f t="shared" si="26"/>
        <v>0.69207517038423805</v>
      </c>
    </row>
    <row r="36" spans="1:39">
      <c r="A36" s="213">
        <v>1976</v>
      </c>
      <c r="C36" s="237">
        <f>Data!CR40</f>
        <v>116.28985588886967</v>
      </c>
      <c r="D36" s="232">
        <f>Wealth!AF99</f>
        <v>2.8998591304820676E-2</v>
      </c>
      <c r="E36" s="232">
        <f>Wealth!AF199</f>
        <v>0.11758770581259304</v>
      </c>
      <c r="F36" s="232">
        <f>Wealth!AF299</f>
        <v>6.2573345350626322E-2</v>
      </c>
      <c r="G36" s="232">
        <f>Data!BQ40</f>
        <v>0.80368844724152921</v>
      </c>
      <c r="H36" s="232">
        <f>Data!BR40</f>
        <v>0.80368844724152921</v>
      </c>
      <c r="I36" s="232">
        <f>Data!BS40</f>
        <v>0.80368844724152921</v>
      </c>
      <c r="J36" s="239">
        <f>AgeEffic!AK100</f>
        <v>616.31481212047231</v>
      </c>
      <c r="K36" s="239">
        <f>AgeEffic!AK200</f>
        <v>90.071859483128307</v>
      </c>
      <c r="L36" s="239">
        <f>AgeEffic!AK300</f>
        <v>55.244004676736914</v>
      </c>
      <c r="M36" s="239">
        <f>AgeEffic!AK97</f>
        <v>766.85787164892986</v>
      </c>
      <c r="N36" s="239">
        <f>AgeEffic!AK197</f>
        <v>112.07310468662165</v>
      </c>
      <c r="O36" s="239">
        <f>AgeEffic!AK297</f>
        <v>68.738084846620495</v>
      </c>
      <c r="P36" s="244">
        <f>(Data!$AZ40-100)</f>
        <v>0.70000000000000284</v>
      </c>
      <c r="Q36" s="238">
        <f t="shared" si="27"/>
        <v>4.3268738382413539E-2</v>
      </c>
      <c r="R36" s="238">
        <f t="shared" si="28"/>
        <v>3.5790776521958306E-2</v>
      </c>
      <c r="S36" s="238">
        <f t="shared" si="29"/>
        <v>0.74077296737919796</v>
      </c>
      <c r="T36" s="238">
        <f t="shared" si="30"/>
        <v>0.17687726092298142</v>
      </c>
      <c r="U36" s="238">
        <f t="shared" si="31"/>
        <v>8.2349771697820581E-2</v>
      </c>
      <c r="V36" s="238">
        <f t="shared" si="32"/>
        <v>0.74077296737919796</v>
      </c>
      <c r="W36" s="238">
        <f t="shared" si="33"/>
        <v>0.17687726092298139</v>
      </c>
      <c r="X36" s="238">
        <f t="shared" si="34"/>
        <v>8.2349771697820567E-2</v>
      </c>
      <c r="Y36" s="253">
        <f t="shared" si="35"/>
        <v>1.0206659283049511</v>
      </c>
      <c r="Z36" s="253">
        <f t="shared" si="36"/>
        <v>1.0206659283049511</v>
      </c>
      <c r="AA36" s="253">
        <f t="shared" si="10"/>
        <v>0.70990705967859768</v>
      </c>
      <c r="AB36" s="253">
        <f t="shared" si="11"/>
        <v>0.70990705967859768</v>
      </c>
      <c r="AD36" s="239">
        <f>Wealth!AF95</f>
        <v>610.33672244327204</v>
      </c>
      <c r="AE36" s="239">
        <f>Wealth!AF195</f>
        <v>71.564089052846953</v>
      </c>
      <c r="AF36" s="239">
        <f>Wealth!AF295</f>
        <v>49.911106825689046</v>
      </c>
      <c r="AG36" s="276">
        <f t="shared" si="21"/>
        <v>731.81191832180798</v>
      </c>
      <c r="AH36" s="276">
        <f t="shared" si="22"/>
        <v>490.52057275491751</v>
      </c>
      <c r="AI36" s="276">
        <f t="shared" si="23"/>
        <v>57.515231609137089</v>
      </c>
      <c r="AJ36" s="276">
        <f t="shared" si="24"/>
        <v>40.11297994484412</v>
      </c>
      <c r="AK36" s="276">
        <f t="shared" si="25"/>
        <v>588.14878430889871</v>
      </c>
      <c r="AL36" s="253">
        <f t="shared" si="37"/>
        <v>1.011979373237194</v>
      </c>
      <c r="AM36" s="253">
        <f t="shared" si="26"/>
        <v>0.70036579715846548</v>
      </c>
    </row>
    <row r="37" spans="1:39">
      <c r="A37" s="213">
        <v>1977</v>
      </c>
      <c r="C37" s="237">
        <f>Data!CR41</f>
        <v>116.16443911208869</v>
      </c>
      <c r="D37" s="232">
        <f>Wealth!AG99</f>
        <v>2.9808667233862222E-2</v>
      </c>
      <c r="E37" s="232">
        <f>Wealth!AG199</f>
        <v>0.11605860544064316</v>
      </c>
      <c r="F37" s="232">
        <f>Wealth!AG299</f>
        <v>6.3100343967948447E-2</v>
      </c>
      <c r="G37" s="232">
        <f>Data!BQ41</f>
        <v>0.76501608317316427</v>
      </c>
      <c r="H37" s="232">
        <f>Data!BR41</f>
        <v>0.76501608317316427</v>
      </c>
      <c r="I37" s="232">
        <f>Data!BS41</f>
        <v>0.76501608317316427</v>
      </c>
      <c r="J37" s="239">
        <f>AgeEffic!AL100</f>
        <v>601.8049503069991</v>
      </c>
      <c r="K37" s="239">
        <f>AgeEffic!AL200</f>
        <v>85.200244634040033</v>
      </c>
      <c r="L37" s="239">
        <f>AgeEffic!AL300</f>
        <v>54.223170642534932</v>
      </c>
      <c r="M37" s="239">
        <f>AgeEffic!AL97</f>
        <v>786.65659917999176</v>
      </c>
      <c r="N37" s="239">
        <f>AgeEffic!AL197</f>
        <v>111.37052737589916</v>
      </c>
      <c r="O37" s="239">
        <f>AgeEffic!AL297</f>
        <v>70.878471492554638</v>
      </c>
      <c r="P37" s="244">
        <f>(Data!$AZ41-100)</f>
        <v>0.20000000000000284</v>
      </c>
      <c r="Q37" s="238">
        <f t="shared" si="27"/>
        <v>6.6442196909538689E-2</v>
      </c>
      <c r="R37" s="238">
        <f t="shared" si="28"/>
        <v>6.092969151440094E-2</v>
      </c>
      <c r="S37" s="238">
        <f t="shared" si="29"/>
        <v>0.74792474978210255</v>
      </c>
      <c r="T37" s="238">
        <f t="shared" si="30"/>
        <v>0.16914668352716691</v>
      </c>
      <c r="U37" s="238">
        <f t="shared" si="31"/>
        <v>8.2928566690730607E-2</v>
      </c>
      <c r="V37" s="238">
        <f t="shared" si="32"/>
        <v>0.74792474978210244</v>
      </c>
      <c r="W37" s="238">
        <f t="shared" si="33"/>
        <v>0.16914668352716689</v>
      </c>
      <c r="X37" s="238">
        <f t="shared" si="34"/>
        <v>8.2928566690730607E-2</v>
      </c>
      <c r="Y37" s="253">
        <f t="shared" si="35"/>
        <v>1.0206295873636562</v>
      </c>
      <c r="Z37" s="253">
        <f t="shared" si="36"/>
        <v>1.0206295873636562</v>
      </c>
      <c r="AA37" s="253">
        <f t="shared" si="10"/>
        <v>0.72455214938631363</v>
      </c>
      <c r="AB37" s="253">
        <f t="shared" si="11"/>
        <v>0.72455214938631363</v>
      </c>
      <c r="AD37" s="239">
        <f>Wealth!AG95</f>
        <v>618.77047281170621</v>
      </c>
      <c r="AE37" s="239">
        <f>Wealth!AG195</f>
        <v>71.780450124182977</v>
      </c>
      <c r="AF37" s="239">
        <f>Wealth!AG295</f>
        <v>51.201635224060809</v>
      </c>
      <c r="AG37" s="276">
        <f t="shared" si="21"/>
        <v>741.75255815995001</v>
      </c>
      <c r="AH37" s="276">
        <f t="shared" si="22"/>
        <v>473.36936349361844</v>
      </c>
      <c r="AI37" s="276">
        <f t="shared" si="23"/>
        <v>54.913198802409134</v>
      </c>
      <c r="AJ37" s="276">
        <f t="shared" si="24"/>
        <v>39.170074431172118</v>
      </c>
      <c r="AK37" s="276">
        <f t="shared" si="25"/>
        <v>567.45263672719966</v>
      </c>
      <c r="AL37" s="253">
        <f t="shared" si="37"/>
        <v>1.013583412462344</v>
      </c>
      <c r="AM37" s="253">
        <f t="shared" si="26"/>
        <v>0.70987915465578721</v>
      </c>
    </row>
    <row r="38" spans="1:39">
      <c r="A38" s="213">
        <v>1978</v>
      </c>
      <c r="C38" s="237">
        <f>Data!CR42</f>
        <v>136.44313934863854</v>
      </c>
      <c r="D38" s="232">
        <f>Wealth!AH99</f>
        <v>3.0530059469222787E-2</v>
      </c>
      <c r="E38" s="232">
        <f>Wealth!AH199</f>
        <v>0.11379960345235796</v>
      </c>
      <c r="F38" s="232">
        <f>Wealth!AH299</f>
        <v>6.311965105900548E-2</v>
      </c>
      <c r="G38" s="232">
        <f>Data!BQ42</f>
        <v>0.76742767271979029</v>
      </c>
      <c r="H38" s="232">
        <f>Data!BR42</f>
        <v>0.76742767271979029</v>
      </c>
      <c r="I38" s="232">
        <f>Data!BS42</f>
        <v>0.76742767271979029</v>
      </c>
      <c r="J38" s="239">
        <f>AgeEffic!AM100</f>
        <v>619.79968158858605</v>
      </c>
      <c r="K38" s="239">
        <f>AgeEffic!AM200</f>
        <v>85.591489469302957</v>
      </c>
      <c r="L38" s="239">
        <f>AgeEffic!AM300</f>
        <v>56.226648391644112</v>
      </c>
      <c r="M38" s="239">
        <f>AgeEffic!AM97</f>
        <v>807.6326976742896</v>
      </c>
      <c r="N38" s="239">
        <f>AgeEffic!AM197</f>
        <v>111.53036632880823</v>
      </c>
      <c r="O38" s="239">
        <f>AgeEffic!AM297</f>
        <v>73.266381172280276</v>
      </c>
      <c r="P38" s="244">
        <f>(Data!$AZ42-100)</f>
        <v>9.9999999999994316E-2</v>
      </c>
      <c r="Q38" s="238">
        <f t="shared" si="27"/>
        <v>0.14000750582507016</v>
      </c>
      <c r="R38" s="238">
        <f t="shared" si="28"/>
        <v>0.14043891961951804</v>
      </c>
      <c r="S38" s="238">
        <f t="shared" si="29"/>
        <v>0.76035563862323907</v>
      </c>
      <c r="T38" s="238">
        <f t="shared" si="30"/>
        <v>0.15723703872284261</v>
      </c>
      <c r="U38" s="238">
        <f t="shared" si="31"/>
        <v>8.2407322653918411E-2</v>
      </c>
      <c r="V38" s="238">
        <f t="shared" si="32"/>
        <v>0.76035563862323885</v>
      </c>
      <c r="W38" s="238">
        <f t="shared" si="33"/>
        <v>0.15723703872284261</v>
      </c>
      <c r="X38" s="238">
        <f t="shared" si="34"/>
        <v>8.2407322653918397E-2</v>
      </c>
      <c r="Y38" s="253">
        <f t="shared" si="35"/>
        <v>1.0230812218024481</v>
      </c>
      <c r="Z38" s="253">
        <f t="shared" si="36"/>
        <v>1.0230812218024481</v>
      </c>
      <c r="AA38" s="253">
        <f t="shared" si="10"/>
        <v>0.74127569825373962</v>
      </c>
      <c r="AB38" s="253">
        <f t="shared" si="11"/>
        <v>0.74127569825373962</v>
      </c>
      <c r="AD38" s="239">
        <f>Wealth!AH95</f>
        <v>628.92968983808737</v>
      </c>
      <c r="AE38" s="239">
        <f>Wealth!AH195</f>
        <v>72.884995437674121</v>
      </c>
      <c r="AF38" s="239">
        <f>Wealth!AH295</f>
        <v>52.923607795473202</v>
      </c>
      <c r="AG38" s="276">
        <f t="shared" si="21"/>
        <v>754.73829307123469</v>
      </c>
      <c r="AH38" s="276">
        <f t="shared" si="22"/>
        <v>482.65804817682294</v>
      </c>
      <c r="AI38" s="276">
        <f t="shared" si="23"/>
        <v>55.933962424926783</v>
      </c>
      <c r="AJ38" s="276">
        <f t="shared" si="24"/>
        <v>40.615041162414954</v>
      </c>
      <c r="AK38" s="276">
        <f t="shared" si="25"/>
        <v>579.2070517641647</v>
      </c>
      <c r="AL38" s="253">
        <f t="shared" si="37"/>
        <v>1.0175069482514139</v>
      </c>
      <c r="AM38" s="253">
        <f t="shared" si="26"/>
        <v>0.72230697228110352</v>
      </c>
    </row>
    <row r="39" spans="1:39">
      <c r="A39" s="213">
        <v>1979</v>
      </c>
      <c r="C39" s="237">
        <f>Data!CR43</f>
        <v>141.68061990860321</v>
      </c>
      <c r="D39" s="232">
        <f>Wealth!AI99</f>
        <v>3.0915230597551958E-2</v>
      </c>
      <c r="E39" s="232">
        <f>Wealth!AI199</f>
        <v>0.10876234320421253</v>
      </c>
      <c r="F39" s="232">
        <f>Wealth!AI299</f>
        <v>6.1704033186905476E-2</v>
      </c>
      <c r="G39" s="232">
        <f>Data!BQ43</f>
        <v>0.8083993392767852</v>
      </c>
      <c r="H39" s="232">
        <f>Data!BR43</f>
        <v>0.8083993392767852</v>
      </c>
      <c r="I39" s="232">
        <f>Data!BS43</f>
        <v>0.8083993392767852</v>
      </c>
      <c r="J39" s="239">
        <f>AgeEffic!AN100</f>
        <v>673.49481125444515</v>
      </c>
      <c r="K39" s="239">
        <f>AgeEffic!AN200</f>
        <v>91.884742317002605</v>
      </c>
      <c r="L39" s="239">
        <f>AgeEffic!AN300</f>
        <v>61.859010881646903</v>
      </c>
      <c r="M39" s="239">
        <f>AgeEffic!AN97</f>
        <v>833.12142716119843</v>
      </c>
      <c r="N39" s="239">
        <f>AgeEffic!AN197</f>
        <v>113.66256483980436</v>
      </c>
      <c r="O39" s="239">
        <f>AgeEffic!AN297</f>
        <v>76.52036298914787</v>
      </c>
      <c r="P39" s="244">
        <f>(Data!$AZ43-100)</f>
        <v>1.7000000000000028</v>
      </c>
      <c r="Q39" s="238">
        <f t="shared" si="27"/>
        <v>0.18279332910946178</v>
      </c>
      <c r="R39" s="238">
        <f t="shared" si="28"/>
        <v>0.18970204439149901</v>
      </c>
      <c r="S39" s="238">
        <f t="shared" si="29"/>
        <v>0.76210039404707652</v>
      </c>
      <c r="T39" s="238">
        <f t="shared" si="30"/>
        <v>0.15445970465866146</v>
      </c>
      <c r="U39" s="238">
        <f t="shared" si="31"/>
        <v>8.3439901294262139E-2</v>
      </c>
      <c r="V39" s="238">
        <f t="shared" si="32"/>
        <v>0.76210039404707641</v>
      </c>
      <c r="W39" s="238">
        <f t="shared" si="33"/>
        <v>0.15445970465866149</v>
      </c>
      <c r="X39" s="238">
        <f t="shared" si="34"/>
        <v>8.3439901294262139E-2</v>
      </c>
      <c r="Y39" s="253">
        <f t="shared" si="35"/>
        <v>1.030668560825438</v>
      </c>
      <c r="Z39" s="253">
        <f t="shared" si="36"/>
        <v>1.030668560825438</v>
      </c>
      <c r="AA39" s="253">
        <f t="shared" si="10"/>
        <v>0.76400955709405349</v>
      </c>
      <c r="AB39" s="253">
        <f t="shared" si="11"/>
        <v>0.76400955709405349</v>
      </c>
      <c r="AD39" s="239">
        <f>Wealth!AI95</f>
        <v>646.39657201538887</v>
      </c>
      <c r="AE39" s="239">
        <f>Wealth!AI195</f>
        <v>76.620498035324786</v>
      </c>
      <c r="AF39" s="239">
        <f>Wealth!AI295</f>
        <v>56.079684465217156</v>
      </c>
      <c r="AG39" s="276">
        <f t="shared" si="21"/>
        <v>779.0967545159308</v>
      </c>
      <c r="AH39" s="276">
        <f t="shared" si="22"/>
        <v>522.54656172801924</v>
      </c>
      <c r="AI39" s="276">
        <f t="shared" si="23"/>
        <v>61.939959986814777</v>
      </c>
      <c r="AJ39" s="276">
        <f t="shared" si="24"/>
        <v>45.334779868532145</v>
      </c>
      <c r="AK39" s="276">
        <f t="shared" si="25"/>
        <v>629.82130158336611</v>
      </c>
      <c r="AL39" s="253">
        <f t="shared" si="37"/>
        <v>1.0322762967685097</v>
      </c>
      <c r="AM39" s="253">
        <f t="shared" si="26"/>
        <v>0.74562036647641217</v>
      </c>
    </row>
    <row r="40" spans="1:39">
      <c r="A40" s="213">
        <v>1980</v>
      </c>
      <c r="C40" s="237">
        <f>Data!CR44</f>
        <v>162.68484718037021</v>
      </c>
      <c r="D40" s="232">
        <f>Wealth!AJ99</f>
        <v>3.1585178130609903E-2</v>
      </c>
      <c r="E40" s="232">
        <f>Wealth!AJ199</f>
        <v>0.10765706765368697</v>
      </c>
      <c r="F40" s="232">
        <f>Wealth!AJ299</f>
        <v>6.1630733506650964E-2</v>
      </c>
      <c r="G40" s="232">
        <f>Data!BQ44</f>
        <v>0.8068915382281725</v>
      </c>
      <c r="H40" s="232">
        <f>Data!BR44</f>
        <v>0.8068915382281725</v>
      </c>
      <c r="I40" s="232">
        <f>Data!BS44</f>
        <v>0.8068915382281725</v>
      </c>
      <c r="J40" s="239">
        <f>AgeEffic!AO100</f>
        <v>694.52318407976986</v>
      </c>
      <c r="K40" s="239">
        <f>AgeEffic!AO200</f>
        <v>94.387312311991622</v>
      </c>
      <c r="L40" s="239">
        <f>AgeEffic!AO300</f>
        <v>64.756898766286071</v>
      </c>
      <c r="M40" s="239">
        <f>AgeEffic!AO97</f>
        <v>860.73920864860133</v>
      </c>
      <c r="N40" s="239">
        <f>AgeEffic!AO197</f>
        <v>116.97645574429212</v>
      </c>
      <c r="O40" s="239">
        <f>AgeEffic!AO297</f>
        <v>80.254774896367962</v>
      </c>
      <c r="P40" s="244">
        <f>(Data!$AZ44-100)</f>
        <v>8.4000000000000057</v>
      </c>
      <c r="Q40" s="238">
        <f t="shared" si="27"/>
        <v>0.14643115030796591</v>
      </c>
      <c r="R40" s="238">
        <f t="shared" si="28"/>
        <v>0.14615455267327909</v>
      </c>
      <c r="S40" s="238">
        <f t="shared" si="29"/>
        <v>0.76793796246209545</v>
      </c>
      <c r="T40" s="238">
        <f t="shared" si="30"/>
        <v>0.14850032225889517</v>
      </c>
      <c r="U40" s="238">
        <f t="shared" si="31"/>
        <v>8.3561715279009102E-2</v>
      </c>
      <c r="V40" s="238">
        <f t="shared" si="32"/>
        <v>0.76793796246209545</v>
      </c>
      <c r="W40" s="238">
        <f t="shared" si="33"/>
        <v>0.14850032225889517</v>
      </c>
      <c r="X40" s="238">
        <f t="shared" si="34"/>
        <v>8.3561715279009102E-2</v>
      </c>
      <c r="Y40" s="253">
        <f t="shared" si="35"/>
        <v>1.0338410195217915</v>
      </c>
      <c r="Z40" s="253">
        <f t="shared" si="36"/>
        <v>1.0338410195217915</v>
      </c>
      <c r="AA40" s="253">
        <f t="shared" si="10"/>
        <v>0.78986441943050867</v>
      </c>
      <c r="AB40" s="253">
        <f t="shared" si="11"/>
        <v>0.78986441943050867</v>
      </c>
      <c r="AD40" s="239">
        <f>Wealth!AJ95</f>
        <v>660.87367029721895</v>
      </c>
      <c r="AE40" s="239">
        <f>Wealth!AJ195</f>
        <v>79.527646353809075</v>
      </c>
      <c r="AF40" s="239">
        <f>Wealth!AJ295</f>
        <v>58.849639359380767</v>
      </c>
      <c r="AG40" s="276">
        <f t="shared" si="21"/>
        <v>799.2509560104088</v>
      </c>
      <c r="AH40" s="276">
        <f t="shared" si="22"/>
        <v>533.25337240062106</v>
      </c>
      <c r="AI40" s="276">
        <f t="shared" si="23"/>
        <v>64.170184898091122</v>
      </c>
      <c r="AJ40" s="276">
        <f t="shared" si="24"/>
        <v>47.48527602686395</v>
      </c>
      <c r="AK40" s="276">
        <f t="shared" si="25"/>
        <v>644.90883332557621</v>
      </c>
      <c r="AL40" s="253">
        <f t="shared" si="37"/>
        <v>1.0258691265019761</v>
      </c>
      <c r="AM40" s="253">
        <f t="shared" si="26"/>
        <v>0.76490891405924033</v>
      </c>
    </row>
    <row r="41" spans="1:39">
      <c r="A41" s="213">
        <v>1981</v>
      </c>
      <c r="C41" s="237">
        <f>Data!CR45</f>
        <v>162.05480295976056</v>
      </c>
      <c r="D41" s="232">
        <f>Wealth!AK99</f>
        <v>3.2241282012410076E-2</v>
      </c>
      <c r="E41" s="232">
        <f>Wealth!AK199</f>
        <v>0.10698373039586166</v>
      </c>
      <c r="F41" s="232">
        <f>Wealth!AK299</f>
        <v>6.1508067039726118E-2</v>
      </c>
      <c r="G41" s="232">
        <f>Data!BQ45</f>
        <v>0.82896429946606698</v>
      </c>
      <c r="H41" s="232">
        <f>Data!BR45</f>
        <v>0.82896429946606698</v>
      </c>
      <c r="I41" s="232">
        <f>Data!BS45</f>
        <v>0.82896429946606698</v>
      </c>
      <c r="J41" s="239">
        <f>AgeEffic!AP100</f>
        <v>734.37975221704539</v>
      </c>
      <c r="K41" s="239">
        <f>AgeEffic!AP200</f>
        <v>99.456609972194997</v>
      </c>
      <c r="L41" s="239">
        <f>AgeEffic!AP300</f>
        <v>69.379953626769336</v>
      </c>
      <c r="M41" s="239">
        <f>AgeEffic!AP97</f>
        <v>885.90033695064653</v>
      </c>
      <c r="N41" s="239">
        <f>AgeEffic!AP197</f>
        <v>119.97695200656368</v>
      </c>
      <c r="O41" s="239">
        <f>AgeEffic!AP297</f>
        <v>83.694742549777743</v>
      </c>
      <c r="P41" s="244">
        <f>(Data!$AZ45-100)</f>
        <v>2</v>
      </c>
      <c r="Q41" s="238">
        <f t="shared" si="27"/>
        <v>0.16405543638437523</v>
      </c>
      <c r="R41" s="238">
        <f t="shared" si="28"/>
        <v>0.16779490977999464</v>
      </c>
      <c r="S41" s="238">
        <f t="shared" si="29"/>
        <v>0.76558765106565518</v>
      </c>
      <c r="T41" s="238">
        <f t="shared" si="30"/>
        <v>0.14955416754978731</v>
      </c>
      <c r="U41" s="238">
        <f t="shared" si="31"/>
        <v>8.4858181384557613E-2</v>
      </c>
      <c r="V41" s="238">
        <f t="shared" si="32"/>
        <v>0.76558765106565507</v>
      </c>
      <c r="W41" s="238">
        <f t="shared" si="33"/>
        <v>0.14955416754978731</v>
      </c>
      <c r="X41" s="238">
        <f t="shared" si="34"/>
        <v>8.4858181384557599E-2</v>
      </c>
      <c r="Y41" s="253">
        <f t="shared" si="35"/>
        <v>1.0298378341653645</v>
      </c>
      <c r="Z41" s="253">
        <f t="shared" si="36"/>
        <v>1.0298378341653645</v>
      </c>
      <c r="AA41" s="253">
        <f t="shared" si="10"/>
        <v>0.81343226299059801</v>
      </c>
      <c r="AB41" s="253">
        <f t="shared" si="11"/>
        <v>0.81343226299059801</v>
      </c>
      <c r="AD41" s="239">
        <f>Wealth!AK95</f>
        <v>673.5469399955299</v>
      </c>
      <c r="AE41" s="239">
        <f>Wealth!AK195</f>
        <v>81.988205336916465</v>
      </c>
      <c r="AF41" s="239">
        <f>Wealth!AK295</f>
        <v>61.441910266168023</v>
      </c>
      <c r="AG41" s="276">
        <f t="shared" si="21"/>
        <v>816.97705559861447</v>
      </c>
      <c r="AH41" s="276">
        <f t="shared" si="22"/>
        <v>558.34636727090754</v>
      </c>
      <c r="AI41" s="276">
        <f t="shared" si="23"/>
        <v>67.965295201597016</v>
      </c>
      <c r="AJ41" s="276">
        <f t="shared" si="24"/>
        <v>50.933150101650924</v>
      </c>
      <c r="AK41" s="276">
        <f t="shared" si="25"/>
        <v>677.24481257415539</v>
      </c>
      <c r="AL41" s="253">
        <f t="shared" si="37"/>
        <v>1.0221790510174942</v>
      </c>
      <c r="AM41" s="253">
        <f t="shared" si="26"/>
        <v>0.78187386788789626</v>
      </c>
    </row>
    <row r="42" spans="1:39">
      <c r="A42" s="213">
        <v>1982</v>
      </c>
      <c r="C42" s="237">
        <f>Data!CR46</f>
        <v>169.29187422377782</v>
      </c>
      <c r="D42" s="232">
        <f>Wealth!AL99</f>
        <v>3.2297029615857453E-2</v>
      </c>
      <c r="E42" s="232">
        <f>Wealth!AL199</f>
        <v>0.10175275911998825</v>
      </c>
      <c r="F42" s="232">
        <f>Wealth!AL299</f>
        <v>5.9192076769658833E-2</v>
      </c>
      <c r="G42" s="232">
        <f>Data!BQ46</f>
        <v>0.89600011995936146</v>
      </c>
      <c r="H42" s="232">
        <f>Data!BR46</f>
        <v>0.89600011995936146</v>
      </c>
      <c r="I42" s="232">
        <f>Data!BS46</f>
        <v>0.89600011995936146</v>
      </c>
      <c r="J42" s="239">
        <f>AgeEffic!AQ100</f>
        <v>820.34473258550997</v>
      </c>
      <c r="K42" s="239">
        <f>AgeEffic!AQ200</f>
        <v>111.91458374417643</v>
      </c>
      <c r="L42" s="239">
        <f>AgeEffic!AQ300</f>
        <v>79.001635283356606</v>
      </c>
      <c r="M42" s="239">
        <f>AgeEffic!AQ97</f>
        <v>915.56319503921179</v>
      </c>
      <c r="N42" s="239">
        <f>AgeEffic!AQ197</f>
        <v>124.90465263470318</v>
      </c>
      <c r="O42" s="239">
        <f>AgeEffic!AQ297</f>
        <v>88.171456145496677</v>
      </c>
      <c r="P42" s="244">
        <f>(Data!$AZ46-100)</f>
        <v>1.4000000000000057</v>
      </c>
      <c r="Q42" s="238">
        <f t="shared" si="27"/>
        <v>0.2061889992671459</v>
      </c>
      <c r="R42" s="238">
        <f t="shared" si="28"/>
        <v>0.21632341147749254</v>
      </c>
      <c r="S42" s="238">
        <f t="shared" si="29"/>
        <v>0.76378134411150744</v>
      </c>
      <c r="T42" s="238">
        <f t="shared" si="30"/>
        <v>0.15011341787362986</v>
      </c>
      <c r="U42" s="238">
        <f t="shared" si="31"/>
        <v>8.610523801486282E-2</v>
      </c>
      <c r="V42" s="238">
        <f t="shared" si="32"/>
        <v>0.76378134411150744</v>
      </c>
      <c r="W42" s="238">
        <f t="shared" si="33"/>
        <v>0.15011341787362983</v>
      </c>
      <c r="X42" s="238">
        <f t="shared" si="34"/>
        <v>8.6105238014862806E-2</v>
      </c>
      <c r="Y42" s="253">
        <f t="shared" si="35"/>
        <v>1.0363138055685119</v>
      </c>
      <c r="Z42" s="253">
        <f t="shared" si="36"/>
        <v>1.0363138055685119</v>
      </c>
      <c r="AA42" s="253">
        <f t="shared" si="10"/>
        <v>0.84297108403199328</v>
      </c>
      <c r="AB42" s="253">
        <f t="shared" si="11"/>
        <v>0.84297108403199328</v>
      </c>
      <c r="AD42" s="239">
        <f>Wealth!AL95</f>
        <v>697.3522458103007</v>
      </c>
      <c r="AE42" s="239">
        <f>Wealth!AL195</f>
        <v>88.242508472391364</v>
      </c>
      <c r="AF42" s="239">
        <f>Wealth!AL295</f>
        <v>66.302512124514635</v>
      </c>
      <c r="AG42" s="276">
        <f t="shared" si="21"/>
        <v>851.89726640720664</v>
      </c>
      <c r="AH42" s="276">
        <f t="shared" si="22"/>
        <v>624.82769589995951</v>
      </c>
      <c r="AI42" s="276">
        <f t="shared" si="23"/>
        <v>79.065298176777631</v>
      </c>
      <c r="AJ42" s="276">
        <f t="shared" si="24"/>
        <v>59.407058817172128</v>
      </c>
      <c r="AK42" s="276">
        <f t="shared" si="25"/>
        <v>763.30005289390931</v>
      </c>
      <c r="AL42" s="253">
        <f t="shared" si="37"/>
        <v>1.042751000676049</v>
      </c>
      <c r="AM42" s="253">
        <f t="shared" si="26"/>
        <v>0.81529975814255673</v>
      </c>
    </row>
    <row r="43" spans="1:39">
      <c r="A43" s="213">
        <v>1983</v>
      </c>
      <c r="C43" s="237">
        <f>Data!CR47</f>
        <v>190.88896598420118</v>
      </c>
      <c r="D43" s="232">
        <f>Wealth!AM99</f>
        <v>3.2367752238176624E-2</v>
      </c>
      <c r="E43" s="232">
        <f>Wealth!AM199</f>
        <v>9.8464619630435263E-2</v>
      </c>
      <c r="F43" s="232">
        <f>Wealth!AM299</f>
        <v>5.7497388016073181E-2</v>
      </c>
      <c r="G43" s="232">
        <f>Data!BQ47</f>
        <v>0.90732898785425109</v>
      </c>
      <c r="H43" s="232">
        <f>Data!BR47</f>
        <v>0.90732898785425109</v>
      </c>
      <c r="I43" s="232">
        <f>Data!BS47</f>
        <v>0.90732898785425109</v>
      </c>
      <c r="J43" s="239">
        <f>AgeEffic!AR100</f>
        <v>864.50581600288649</v>
      </c>
      <c r="K43" s="239">
        <f>AgeEffic!AR200</f>
        <v>120.39600673133022</v>
      </c>
      <c r="L43" s="239">
        <f>AgeEffic!AR300</f>
        <v>85.572134888756835</v>
      </c>
      <c r="M43" s="239">
        <f>AgeEffic!AR97</f>
        <v>952.80303790068751</v>
      </c>
      <c r="N43" s="239">
        <f>AgeEffic!AR197</f>
        <v>132.69278105624687</v>
      </c>
      <c r="O43" s="239">
        <f>AgeEffic!AR297</f>
        <v>94.312135988432374</v>
      </c>
      <c r="P43" s="244">
        <f>(Data!$AZ47-100)</f>
        <v>1.7000000000000028</v>
      </c>
      <c r="Q43" s="238">
        <f t="shared" si="27"/>
        <v>0.14915525776298888</v>
      </c>
      <c r="R43" s="238">
        <f t="shared" si="28"/>
        <v>0.15088128431572584</v>
      </c>
      <c r="S43" s="238">
        <f t="shared" si="29"/>
        <v>0.76482701698109556</v>
      </c>
      <c r="T43" s="238">
        <f t="shared" si="30"/>
        <v>0.14820227219646981</v>
      </c>
      <c r="U43" s="238">
        <f t="shared" si="31"/>
        <v>8.6970710822434683E-2</v>
      </c>
      <c r="V43" s="238">
        <f t="shared" si="32"/>
        <v>0.76482701698109534</v>
      </c>
      <c r="W43" s="238">
        <f t="shared" si="33"/>
        <v>0.14820227219646981</v>
      </c>
      <c r="X43" s="238">
        <f t="shared" si="34"/>
        <v>8.6970710822434683E-2</v>
      </c>
      <c r="Y43" s="253">
        <f t="shared" si="35"/>
        <v>1.0463628021075138</v>
      </c>
      <c r="Z43" s="253">
        <f t="shared" si="36"/>
        <v>1.0463628021075138</v>
      </c>
      <c r="AA43" s="253">
        <f t="shared" si="10"/>
        <v>0.88205358558332492</v>
      </c>
      <c r="AB43" s="253">
        <f t="shared" si="11"/>
        <v>0.88205358558332492</v>
      </c>
      <c r="AD43" s="239">
        <f>Wealth!AM95</f>
        <v>725.575064141849</v>
      </c>
      <c r="AE43" s="239">
        <f>Wealth!AM195</f>
        <v>95.915449262739855</v>
      </c>
      <c r="AF43" s="239">
        <f>Wealth!AM295</f>
        <v>72.184807549583653</v>
      </c>
      <c r="AG43" s="276">
        <f t="shared" si="21"/>
        <v>893.67532095417255</v>
      </c>
      <c r="AH43" s="276">
        <f t="shared" si="22"/>
        <v>658.33528856010719</v>
      </c>
      <c r="AI43" s="276">
        <f t="shared" si="23"/>
        <v>87.026867499147528</v>
      </c>
      <c r="AJ43" s="276">
        <f t="shared" si="24"/>
        <v>65.495368372417644</v>
      </c>
      <c r="AK43" s="276">
        <f t="shared" si="25"/>
        <v>810.85752443167235</v>
      </c>
      <c r="AL43" s="253">
        <f t="shared" si="37"/>
        <v>1.049046623468564</v>
      </c>
      <c r="AM43" s="253">
        <f t="shared" si="26"/>
        <v>0.85528745839418607</v>
      </c>
    </row>
    <row r="44" spans="1:39">
      <c r="A44" s="213">
        <v>1984</v>
      </c>
      <c r="C44" s="237">
        <f>Data!CR48</f>
        <v>236.14359841380417</v>
      </c>
      <c r="D44" s="232">
        <f>Wealth!AN99</f>
        <v>3.1960093978792327E-2</v>
      </c>
      <c r="E44" s="232">
        <f>Wealth!AN199</f>
        <v>9.3082072811023001E-2</v>
      </c>
      <c r="F44" s="232">
        <f>Wealth!AN299</f>
        <v>5.4674038193394774E-2</v>
      </c>
      <c r="G44" s="232">
        <f>Data!BQ48</f>
        <v>0.92056855855167685</v>
      </c>
      <c r="H44" s="232">
        <f>Data!BR48</f>
        <v>0.92056855855167685</v>
      </c>
      <c r="I44" s="232">
        <f>Data!BS48</f>
        <v>0.92056855855167685</v>
      </c>
      <c r="J44" s="239">
        <f>AgeEffic!AS100</f>
        <v>919.25519057614235</v>
      </c>
      <c r="K44" s="239">
        <f>AgeEffic!AS200</f>
        <v>132.23201961564345</v>
      </c>
      <c r="L44" s="239">
        <f>AgeEffic!AS300</f>
        <v>94.278877214362325</v>
      </c>
      <c r="M44" s="239">
        <f>AgeEffic!AS97</f>
        <v>998.57330780707866</v>
      </c>
      <c r="N44" s="239">
        <f>AgeEffic!AS197</f>
        <v>143.64168576828544</v>
      </c>
      <c r="O44" s="239">
        <f>AgeEffic!AS297</f>
        <v>102.4137489147908</v>
      </c>
      <c r="P44" s="244">
        <f>(Data!$AZ48-100)</f>
        <v>3.5999999999999943</v>
      </c>
      <c r="Q44" s="238">
        <f t="shared" si="27"/>
        <v>0.17980971870451382</v>
      </c>
      <c r="R44" s="238">
        <f t="shared" si="28"/>
        <v>0.18222054678777305</v>
      </c>
      <c r="S44" s="238">
        <f t="shared" si="29"/>
        <v>0.76757068653203553</v>
      </c>
      <c r="T44" s="238">
        <f t="shared" si="30"/>
        <v>0.14463880736397944</v>
      </c>
      <c r="U44" s="238">
        <f t="shared" si="31"/>
        <v>8.7790506103985103E-2</v>
      </c>
      <c r="V44" s="238">
        <f t="shared" si="32"/>
        <v>0.76757068653203542</v>
      </c>
      <c r="W44" s="238">
        <f t="shared" si="33"/>
        <v>0.14463880736397935</v>
      </c>
      <c r="X44" s="238">
        <f t="shared" si="34"/>
        <v>8.7790506103985103E-2</v>
      </c>
      <c r="Y44" s="253">
        <f t="shared" si="35"/>
        <v>1.0562867569956391</v>
      </c>
      <c r="Z44" s="253">
        <f t="shared" si="36"/>
        <v>1.0562867569956391</v>
      </c>
      <c r="AA44" s="253">
        <f>+AA45/Y45</f>
        <v>0.93170152141218565</v>
      </c>
      <c r="AB44" s="253">
        <f t="shared" si="11"/>
        <v>0.93170152141218565</v>
      </c>
      <c r="AD44" s="239">
        <f>Wealth!AN95</f>
        <v>766.76127711408992</v>
      </c>
      <c r="AE44" s="239">
        <f>Wealth!AN195</f>
        <v>107.77695063865987</v>
      </c>
      <c r="AF44" s="239">
        <f>Wealth!AN295</f>
        <v>80.804159431768682</v>
      </c>
      <c r="AG44" s="276">
        <f t="shared" si="21"/>
        <v>955.34238718451843</v>
      </c>
      <c r="AH44" s="276">
        <f t="shared" si="22"/>
        <v>705.85632362616059</v>
      </c>
      <c r="AI44" s="276">
        <f t="shared" si="23"/>
        <v>99.216072094526339</v>
      </c>
      <c r="AJ44" s="276">
        <f t="shared" si="24"/>
        <v>74.385768573083183</v>
      </c>
      <c r="AK44" s="276">
        <f t="shared" si="25"/>
        <v>879.4581642937701</v>
      </c>
      <c r="AL44" s="253">
        <f t="shared" si="37"/>
        <v>1.0690177734674626</v>
      </c>
      <c r="AM44" s="253">
        <f>+AM45/AL45</f>
        <v>0.9143174944471979</v>
      </c>
    </row>
    <row r="45" spans="1:39">
      <c r="A45" s="213">
        <v>1985</v>
      </c>
      <c r="C45" s="237">
        <f>Data!CR49</f>
        <v>292.62352918108422</v>
      </c>
      <c r="D45" s="232">
        <f>Wealth!AO99</f>
        <v>3.1125711232690659E-2</v>
      </c>
      <c r="E45" s="232">
        <f>Wealth!AO199</f>
        <v>8.7085574054481307E-2</v>
      </c>
      <c r="F45" s="232">
        <f>Wealth!AO299</f>
        <v>5.1358793534414235E-2</v>
      </c>
      <c r="G45" s="232">
        <f>Data!BQ49</f>
        <v>1</v>
      </c>
      <c r="H45" s="232">
        <f>Data!BR49</f>
        <v>1</v>
      </c>
      <c r="I45" s="232">
        <f>Data!BS49</f>
        <v>1</v>
      </c>
      <c r="J45" s="239">
        <f>AgeEffic!AT100</f>
        <v>1059.7952503753877</v>
      </c>
      <c r="K45" s="239">
        <f>AgeEffic!AT200</f>
        <v>160.0162937841537</v>
      </c>
      <c r="L45" s="239">
        <f>AgeEffic!AT300</f>
        <v>113.94994962922821</v>
      </c>
      <c r="M45" s="239">
        <f>AgeEffic!AT97</f>
        <v>1059.7952503753877</v>
      </c>
      <c r="N45" s="239">
        <f>AgeEffic!AT197</f>
        <v>160.0162937841537</v>
      </c>
      <c r="O45" s="239">
        <f>AgeEffic!AT297</f>
        <v>113.94994962922821</v>
      </c>
      <c r="P45" s="244">
        <f>(Data!$AZ49-100)</f>
        <v>11.400000000000006</v>
      </c>
      <c r="Q45" s="238">
        <f t="shared" si="27"/>
        <v>0.26611435653089455</v>
      </c>
      <c r="R45" s="238">
        <f t="shared" si="28"/>
        <v>0.28163095119279657</v>
      </c>
      <c r="S45" s="238">
        <f t="shared" si="29"/>
        <v>0.76401569066240338</v>
      </c>
      <c r="T45" s="238">
        <f t="shared" si="30"/>
        <v>0.1459578667266698</v>
      </c>
      <c r="U45" s="238">
        <f t="shared" si="31"/>
        <v>9.002644261092671E-2</v>
      </c>
      <c r="V45" s="238">
        <f t="shared" si="32"/>
        <v>0.76401569066240338</v>
      </c>
      <c r="W45" s="238">
        <f t="shared" si="33"/>
        <v>0.1459578667266698</v>
      </c>
      <c r="X45" s="238">
        <f t="shared" si="34"/>
        <v>9.002644261092671E-2</v>
      </c>
      <c r="Y45" s="253">
        <f t="shared" si="35"/>
        <v>1.0733051057856962</v>
      </c>
      <c r="Z45" s="253">
        <f t="shared" si="36"/>
        <v>1.0733051057856962</v>
      </c>
      <c r="AA45" s="213">
        <v>1</v>
      </c>
      <c r="AB45" s="213">
        <v>1</v>
      </c>
      <c r="AD45" s="239">
        <f>Wealth!AO95</f>
        <v>826.13835677205657</v>
      </c>
      <c r="AE45" s="239">
        <f>Wealth!AO195</f>
        <v>125.40707494445513</v>
      </c>
      <c r="AF45" s="239">
        <f>Wealth!AO295</f>
        <v>93.281154674017955</v>
      </c>
      <c r="AG45" s="276">
        <f t="shared" si="21"/>
        <v>1044.8265863905297</v>
      </c>
      <c r="AH45" s="276">
        <f t="shared" si="22"/>
        <v>826.13835677205657</v>
      </c>
      <c r="AI45" s="276">
        <f t="shared" si="23"/>
        <v>125.40707494445513</v>
      </c>
      <c r="AJ45" s="276">
        <f t="shared" si="24"/>
        <v>93.281154674017955</v>
      </c>
      <c r="AK45" s="276">
        <f t="shared" si="25"/>
        <v>1044.8265863905297</v>
      </c>
      <c r="AL45" s="253">
        <f t="shared" si="37"/>
        <v>1.0937119830618645</v>
      </c>
      <c r="AM45" s="213">
        <v>1</v>
      </c>
    </row>
    <row r="46" spans="1:39">
      <c r="A46" s="213">
        <v>1986</v>
      </c>
      <c r="C46" s="237">
        <f>Data!CR50</f>
        <v>346.14514773306166</v>
      </c>
      <c r="D46" s="232">
        <f>Wealth!AP99</f>
        <v>3.0438189670293332E-2</v>
      </c>
      <c r="E46" s="232">
        <f>Wealth!AP199</f>
        <v>8.4276818550038463E-2</v>
      </c>
      <c r="F46" s="232">
        <f>Wealth!AP299</f>
        <v>4.9407881343346144E-2</v>
      </c>
      <c r="G46" s="232">
        <f>Data!BQ50</f>
        <v>1.0854539316595251</v>
      </c>
      <c r="H46" s="232">
        <f>Data!BR50</f>
        <v>1.0854539316595251</v>
      </c>
      <c r="I46" s="232">
        <f>Data!BS50</f>
        <v>1.0854539316595251</v>
      </c>
      <c r="J46" s="239">
        <f>AgeEffic!AU100</f>
        <v>1231.0218483893245</v>
      </c>
      <c r="K46" s="239">
        <f>AgeEffic!AU200</f>
        <v>196.44493064350678</v>
      </c>
      <c r="L46" s="239">
        <f>AgeEffic!AU300</f>
        <v>139.54356874266591</v>
      </c>
      <c r="M46" s="239">
        <f>AgeEffic!AU97</f>
        <v>1134.1078718165809</v>
      </c>
      <c r="N46" s="239">
        <f>AgeEffic!AU197</f>
        <v>180.97951917974697</v>
      </c>
      <c r="O46" s="239">
        <f>AgeEffic!AU297</f>
        <v>128.55779934328584</v>
      </c>
      <c r="P46" s="244">
        <f>(Data!$AZ50-100)</f>
        <v>6.7000000000000028</v>
      </c>
      <c r="Q46" s="238">
        <f t="shared" si="27"/>
        <v>0.26747236297801025</v>
      </c>
      <c r="R46" s="238">
        <f t="shared" si="28"/>
        <v>0.28302655356867407</v>
      </c>
      <c r="S46" s="238">
        <f t="shared" si="29"/>
        <v>0.75557535324414915</v>
      </c>
      <c r="T46" s="238">
        <f t="shared" si="30"/>
        <v>0.15112836980011454</v>
      </c>
      <c r="U46" s="238">
        <f t="shared" si="31"/>
        <v>9.3296276955736238E-2</v>
      </c>
      <c r="V46" s="238">
        <f t="shared" si="32"/>
        <v>0.75557535324414915</v>
      </c>
      <c r="W46" s="238">
        <f t="shared" si="33"/>
        <v>0.15112836980011457</v>
      </c>
      <c r="X46" s="238">
        <f t="shared" si="34"/>
        <v>9.3296276955736251E-2</v>
      </c>
      <c r="Y46" s="253">
        <f t="shared" si="35"/>
        <v>1.0841917769876812</v>
      </c>
      <c r="Z46" s="253">
        <f t="shared" si="36"/>
        <v>1.0841917769876812</v>
      </c>
      <c r="AA46" s="253">
        <f>+AA45*Y46</f>
        <v>1.0841917769876812</v>
      </c>
      <c r="AB46" s="253">
        <f t="shared" ref="AB46:AB90" si="38">+AB45*Z46</f>
        <v>1.0841917769876812</v>
      </c>
      <c r="AD46" s="239">
        <f>Wealth!AP95</f>
        <v>893.48662232017148</v>
      </c>
      <c r="AE46" s="239">
        <f>Wealth!AP195</f>
        <v>145.11593079030882</v>
      </c>
      <c r="AF46" s="239">
        <f>Wealth!AP295</f>
        <v>107.5786764099108</v>
      </c>
      <c r="AG46" s="276">
        <f t="shared" si="21"/>
        <v>1146.1812295203911</v>
      </c>
      <c r="AH46" s="276">
        <f t="shared" si="22"/>
        <v>969.83856708261931</v>
      </c>
      <c r="AI46" s="276">
        <f t="shared" si="23"/>
        <v>157.51665762277224</v>
      </c>
      <c r="AJ46" s="276">
        <f t="shared" si="24"/>
        <v>116.77169727186548</v>
      </c>
      <c r="AK46" s="276">
        <f t="shared" si="25"/>
        <v>1244.1269219772569</v>
      </c>
      <c r="AL46" s="253">
        <f t="shared" si="37"/>
        <v>1.0970440391984129</v>
      </c>
      <c r="AM46" s="253">
        <f>+AM45*AL46</f>
        <v>1.0970440391984129</v>
      </c>
    </row>
    <row r="47" spans="1:39">
      <c r="A47" s="213">
        <v>1987</v>
      </c>
      <c r="C47" s="237">
        <f>Data!CR51</f>
        <v>414.83140223831469</v>
      </c>
      <c r="D47" s="232">
        <f>Wealth!AQ99</f>
        <v>2.9485109981813293E-2</v>
      </c>
      <c r="E47" s="232">
        <f>Wealth!AQ199</f>
        <v>8.1125514210928618E-2</v>
      </c>
      <c r="F47" s="232">
        <f>Wealth!AQ299</f>
        <v>4.7248330512849109E-2</v>
      </c>
      <c r="G47" s="232">
        <f>Data!BQ51</f>
        <v>1.206194181516776</v>
      </c>
      <c r="H47" s="232">
        <f>Data!BR51</f>
        <v>1.206194181516776</v>
      </c>
      <c r="I47" s="232">
        <f>Data!BS51</f>
        <v>1.206194181516776</v>
      </c>
      <c r="J47" s="239">
        <f>AgeEffic!AV100</f>
        <v>1472.318785169758</v>
      </c>
      <c r="K47" s="239">
        <f>AgeEffic!AV200</f>
        <v>248.76891551971934</v>
      </c>
      <c r="L47" s="239">
        <f>AgeEffic!AV300</f>
        <v>176.34602101247026</v>
      </c>
      <c r="M47" s="239">
        <f>AgeEffic!AV97</f>
        <v>1220.6316426749243</v>
      </c>
      <c r="N47" s="239">
        <f>AgeEffic!AV197</f>
        <v>206.2428416019178</v>
      </c>
      <c r="O47" s="239">
        <f>AgeEffic!AV297</f>
        <v>146.20035788161161</v>
      </c>
      <c r="P47" s="244">
        <f>(Data!$AZ51-100)</f>
        <v>8.7999999999999972</v>
      </c>
      <c r="Q47" s="238">
        <f t="shared" si="27"/>
        <v>0.29195592545363941</v>
      </c>
      <c r="R47" s="238">
        <f t="shared" si="28"/>
        <v>0.31205840362626475</v>
      </c>
      <c r="S47" s="238">
        <f t="shared" si="29"/>
        <v>0.7460635551406275</v>
      </c>
      <c r="T47" s="238">
        <f t="shared" si="30"/>
        <v>0.15702597366462379</v>
      </c>
      <c r="U47" s="238">
        <f t="shared" si="31"/>
        <v>9.6910471194748729E-2</v>
      </c>
      <c r="V47" s="238">
        <f t="shared" si="32"/>
        <v>0.74606355514062739</v>
      </c>
      <c r="W47" s="238">
        <f t="shared" si="33"/>
        <v>0.15702597366462376</v>
      </c>
      <c r="X47" s="238">
        <f t="shared" si="34"/>
        <v>9.6910471194748701E-2</v>
      </c>
      <c r="Y47" s="253">
        <f t="shared" si="35"/>
        <v>1.0915136699695538</v>
      </c>
      <c r="Z47" s="253">
        <f t="shared" si="36"/>
        <v>1.0915136699695538</v>
      </c>
      <c r="AA47" s="253">
        <f t="shared" ref="AA47:AA90" si="39">+AA46*Y47</f>
        <v>1.1834101454506358</v>
      </c>
      <c r="AB47" s="253">
        <f t="shared" si="38"/>
        <v>1.1834101454506358</v>
      </c>
      <c r="AD47" s="239">
        <f>Wealth!AQ95</f>
        <v>976.97389814343467</v>
      </c>
      <c r="AE47" s="239">
        <f>Wealth!AQ195</f>
        <v>169.55385945114901</v>
      </c>
      <c r="AF47" s="239">
        <f>Wealth!AQ295</f>
        <v>125.4569364962495</v>
      </c>
      <c r="AG47" s="276">
        <f t="shared" si="21"/>
        <v>1271.984694090833</v>
      </c>
      <c r="AH47" s="276">
        <f t="shared" si="22"/>
        <v>1178.4202314343743</v>
      </c>
      <c r="AI47" s="276">
        <f t="shared" si="23"/>
        <v>204.51487872368915</v>
      </c>
      <c r="AJ47" s="276">
        <f t="shared" si="24"/>
        <v>151.3254268326958</v>
      </c>
      <c r="AK47" s="276">
        <f t="shared" si="25"/>
        <v>1534.2605369907592</v>
      </c>
      <c r="AL47" s="253">
        <f t="shared" si="37"/>
        <v>1.1098048023707685</v>
      </c>
      <c r="AM47" s="253">
        <f t="shared" ref="AM47:AM90" si="40">+AM46*AL47</f>
        <v>1.2175047431146242</v>
      </c>
    </row>
    <row r="48" spans="1:39">
      <c r="A48" s="213">
        <v>1988</v>
      </c>
      <c r="C48" s="237">
        <f>Data!CR52</f>
        <v>554.84345415185521</v>
      </c>
      <c r="D48" s="232">
        <f>Wealth!AR99</f>
        <v>2.8677388858831084E-2</v>
      </c>
      <c r="E48" s="232">
        <f>Wealth!AR199</f>
        <v>7.9939886025843412E-2</v>
      </c>
      <c r="F48" s="232">
        <f>Wealth!AR299</f>
        <v>4.6025098855126859E-2</v>
      </c>
      <c r="G48" s="232">
        <f>Data!BQ52</f>
        <v>1.3540078883892905</v>
      </c>
      <c r="H48" s="232">
        <f>Data!BR52</f>
        <v>1.3540078883892905</v>
      </c>
      <c r="I48" s="232">
        <f>Data!BS52</f>
        <v>1.3540078883892905</v>
      </c>
      <c r="J48" s="239">
        <f>AgeEffic!AW100</f>
        <v>1787.3987112728241</v>
      </c>
      <c r="K48" s="239">
        <f>AgeEffic!AW200</f>
        <v>319.540168407794</v>
      </c>
      <c r="L48" s="239">
        <f>AgeEffic!AW300</f>
        <v>226.27508396743451</v>
      </c>
      <c r="M48" s="239">
        <f>AgeEffic!AW97</f>
        <v>1320.0799837282259</v>
      </c>
      <c r="N48" s="239">
        <f>AgeEffic!AW197</f>
        <v>235.9957952592984</v>
      </c>
      <c r="O48" s="239">
        <f>AgeEffic!AW297</f>
        <v>167.11504113658324</v>
      </c>
      <c r="P48" s="244">
        <f>(Data!$AZ52-100)</f>
        <v>19.299999999999997</v>
      </c>
      <c r="Q48" s="238">
        <f t="shared" si="27"/>
        <v>0.32296743683005791</v>
      </c>
      <c r="R48" s="238">
        <f t="shared" si="28"/>
        <v>0.34752824573046875</v>
      </c>
      <c r="S48" s="238">
        <f t="shared" si="29"/>
        <v>0.73803120575636172</v>
      </c>
      <c r="T48" s="238">
        <f t="shared" si="30"/>
        <v>0.16146329817159885</v>
      </c>
      <c r="U48" s="238">
        <f t="shared" si="31"/>
        <v>0.1005054960720394</v>
      </c>
      <c r="V48" s="238">
        <f t="shared" si="32"/>
        <v>0.73803120575636161</v>
      </c>
      <c r="W48" s="238">
        <f t="shared" si="33"/>
        <v>0.16146329817159885</v>
      </c>
      <c r="X48" s="238">
        <f t="shared" si="34"/>
        <v>0.1005054960720394</v>
      </c>
      <c r="Y48" s="253">
        <f t="shared" si="35"/>
        <v>1.0972175435079417</v>
      </c>
      <c r="Z48" s="253">
        <f t="shared" si="36"/>
        <v>1.0972175435079417</v>
      </c>
      <c r="AA48" s="253">
        <f t="shared" si="39"/>
        <v>1.2984583727537227</v>
      </c>
      <c r="AB48" s="253">
        <f t="shared" si="38"/>
        <v>1.2984583727537227</v>
      </c>
      <c r="AD48" s="239">
        <f>Wealth!AR95</f>
        <v>1069.610661773645</v>
      </c>
      <c r="AE48" s="239">
        <f>Wealth!AR195</f>
        <v>196.10371896887801</v>
      </c>
      <c r="AF48" s="239">
        <f>Wealth!AR295</f>
        <v>145.46947097553942</v>
      </c>
      <c r="AG48" s="276">
        <f t="shared" si="21"/>
        <v>1411.1838517180624</v>
      </c>
      <c r="AH48" s="276">
        <f t="shared" si="22"/>
        <v>1448.2612735468047</v>
      </c>
      <c r="AI48" s="276">
        <f t="shared" si="23"/>
        <v>265.52598242633735</v>
      </c>
      <c r="AJ48" s="276">
        <f t="shared" si="24"/>
        <v>196.96681122069731</v>
      </c>
      <c r="AK48" s="276">
        <f t="shared" si="25"/>
        <v>1910.7540671938393</v>
      </c>
      <c r="AL48" s="253">
        <f t="shared" si="37"/>
        <v>1.1094705093968458</v>
      </c>
      <c r="AM48" s="253">
        <f t="shared" si="40"/>
        <v>1.3507856075364579</v>
      </c>
    </row>
    <row r="49" spans="1:39">
      <c r="A49" s="213">
        <v>1989</v>
      </c>
      <c r="C49" s="237">
        <f>Data!CR53</f>
        <v>566.59046221322535</v>
      </c>
      <c r="D49" s="232">
        <f>Wealth!AS99</f>
        <v>2.8386565752438982E-2</v>
      </c>
      <c r="E49" s="232">
        <f>Wealth!AS199</f>
        <v>8.1923343015928796E-2</v>
      </c>
      <c r="F49" s="232">
        <f>Wealth!AS299</f>
        <v>4.6368027119921502E-2</v>
      </c>
      <c r="G49" s="232">
        <f>Data!BQ53</f>
        <v>1.3414117388026341</v>
      </c>
      <c r="H49" s="232">
        <f>Data!BR53</f>
        <v>1.3414117388026341</v>
      </c>
      <c r="I49" s="232">
        <f>Data!BS53</f>
        <v>1.3414117388026341</v>
      </c>
      <c r="J49" s="239">
        <f>AgeEffic!AX100</f>
        <v>1904.0845466381479</v>
      </c>
      <c r="K49" s="239">
        <f>AgeEffic!AX200</f>
        <v>356.46714014603577</v>
      </c>
      <c r="L49" s="239">
        <f>AgeEffic!AX300</f>
        <v>252.93054873327009</v>
      </c>
      <c r="M49" s="239">
        <f>AgeEffic!AX97</f>
        <v>1419.4631607576096</v>
      </c>
      <c r="N49" s="239">
        <f>AgeEffic!AX197</f>
        <v>265.74028676998466</v>
      </c>
      <c r="O49" s="239">
        <f>AgeEffic!AX297</f>
        <v>188.55549076903114</v>
      </c>
      <c r="P49" s="244">
        <f>(Data!$AZ53-100)</f>
        <v>18.200000000000003</v>
      </c>
      <c r="Q49" s="238">
        <f t="shared" si="27"/>
        <v>0.17832892710588014</v>
      </c>
      <c r="R49" s="238">
        <f t="shared" si="28"/>
        <v>0.17658341431170665</v>
      </c>
      <c r="S49" s="238">
        <f t="shared" si="29"/>
        <v>0.7259515297019058</v>
      </c>
      <c r="T49" s="238">
        <f t="shared" si="30"/>
        <v>0.16958906608012697</v>
      </c>
      <c r="U49" s="238">
        <f t="shared" si="31"/>
        <v>0.10445940421796714</v>
      </c>
      <c r="V49" s="238">
        <f t="shared" si="32"/>
        <v>0.72595152970190591</v>
      </c>
      <c r="W49" s="238">
        <f t="shared" si="33"/>
        <v>0.16958906608012697</v>
      </c>
      <c r="X49" s="238">
        <f t="shared" si="34"/>
        <v>0.10445940421796715</v>
      </c>
      <c r="Y49" s="253">
        <f t="shared" si="35"/>
        <v>1.0888827174768319</v>
      </c>
      <c r="Z49" s="253">
        <f t="shared" si="36"/>
        <v>1.0888827174768319</v>
      </c>
      <c r="AA49" s="253">
        <f t="shared" si="39"/>
        <v>1.4138688814546185</v>
      </c>
      <c r="AB49" s="253">
        <f t="shared" si="38"/>
        <v>1.4138688814546185</v>
      </c>
      <c r="AD49" s="239">
        <f>Wealth!AS95</f>
        <v>1152.0576363437685</v>
      </c>
      <c r="AE49" s="239">
        <f>Wealth!AS195</f>
        <v>217.95009786137302</v>
      </c>
      <c r="AF49" s="239">
        <f>Wealth!AS295</f>
        <v>163.36829509032654</v>
      </c>
      <c r="AG49" s="276">
        <f t="shared" si="21"/>
        <v>1533.376029295468</v>
      </c>
      <c r="AH49" s="276">
        <f t="shared" si="22"/>
        <v>1545.3836371687473</v>
      </c>
      <c r="AI49" s="276">
        <f t="shared" si="23"/>
        <v>292.36081974442862</v>
      </c>
      <c r="AJ49" s="276">
        <f t="shared" si="24"/>
        <v>219.14414878233674</v>
      </c>
      <c r="AK49" s="276">
        <f t="shared" si="25"/>
        <v>2056.8886056955125</v>
      </c>
      <c r="AL49" s="253">
        <f t="shared" si="37"/>
        <v>1.086593742903168</v>
      </c>
      <c r="AM49" s="253">
        <f t="shared" si="40"/>
        <v>1.4677551891527696</v>
      </c>
    </row>
    <row r="50" spans="1:39">
      <c r="A50" s="213">
        <v>1990</v>
      </c>
      <c r="C50" s="237">
        <f>Data!CR54</f>
        <v>547.54707207057436</v>
      </c>
      <c r="D50" s="232">
        <f>Wealth!AT99</f>
        <v>2.8004647830572979E-2</v>
      </c>
      <c r="E50" s="232">
        <f>Wealth!AT199</f>
        <v>8.3114187736333875E-2</v>
      </c>
      <c r="F50" s="232">
        <f>Wealth!AT299</f>
        <v>4.6360084494822047E-2</v>
      </c>
      <c r="G50" s="232">
        <f>Data!BQ54</f>
        <v>1.4099761621434337</v>
      </c>
      <c r="H50" s="232">
        <f>Data!BR54</f>
        <v>1.4099761621434337</v>
      </c>
      <c r="I50" s="232">
        <f>Data!BS54</f>
        <v>1.4099761621434337</v>
      </c>
      <c r="J50" s="239">
        <f>AgeEffic!AY100</f>
        <v>2135.9536710160028</v>
      </c>
      <c r="K50" s="239">
        <f>AgeEffic!AY200</f>
        <v>414.70310978170545</v>
      </c>
      <c r="L50" s="239">
        <f>AgeEffic!AY300</f>
        <v>295.67210072339509</v>
      </c>
      <c r="M50" s="239">
        <f>AgeEffic!AY97</f>
        <v>1514.8863706808663</v>
      </c>
      <c r="N50" s="239">
        <f>AgeEffic!AY197</f>
        <v>294.12065318272994</v>
      </c>
      <c r="O50" s="239">
        <f>AgeEffic!AY297</f>
        <v>209.70007058411321</v>
      </c>
      <c r="P50" s="244">
        <f>(Data!$AZ54-100)</f>
        <v>3.2999999999999972</v>
      </c>
      <c r="Q50" s="238">
        <f t="shared" si="27"/>
        <v>0.20554249765091201</v>
      </c>
      <c r="R50" s="238">
        <f t="shared" si="28"/>
        <v>0.21343591765688139</v>
      </c>
      <c r="S50" s="238">
        <f t="shared" si="29"/>
        <v>0.71166399550317461</v>
      </c>
      <c r="T50" s="238">
        <f t="shared" si="30"/>
        <v>0.17991118715949436</v>
      </c>
      <c r="U50" s="238">
        <f t="shared" si="31"/>
        <v>0.10842481733733104</v>
      </c>
      <c r="V50" s="238">
        <f t="shared" si="32"/>
        <v>0.7116639955031745</v>
      </c>
      <c r="W50" s="238">
        <f t="shared" si="33"/>
        <v>0.17991118715949436</v>
      </c>
      <c r="X50" s="238">
        <f t="shared" si="34"/>
        <v>0.108424817337331</v>
      </c>
      <c r="Y50" s="253">
        <f t="shared" si="35"/>
        <v>1.0787599061402549</v>
      </c>
      <c r="Z50" s="253">
        <f t="shared" si="36"/>
        <v>1.0787599061402549</v>
      </c>
      <c r="AA50" s="253">
        <f t="shared" si="39"/>
        <v>1.5252250618526113</v>
      </c>
      <c r="AB50" s="253">
        <f t="shared" si="38"/>
        <v>1.5252250618526113</v>
      </c>
      <c r="AD50" s="239">
        <f>Wealth!AT95</f>
        <v>1235.7538062975116</v>
      </c>
      <c r="AE50" s="239">
        <f>Wealth!AT195</f>
        <v>239.14224430888993</v>
      </c>
      <c r="AF50" s="239">
        <f>Wealth!AT295</f>
        <v>181.67058029406493</v>
      </c>
      <c r="AG50" s="276">
        <f t="shared" si="21"/>
        <v>1656.5666309004664</v>
      </c>
      <c r="AH50" s="276">
        <f t="shared" si="22"/>
        <v>1742.3834091575054</v>
      </c>
      <c r="AI50" s="276">
        <f t="shared" si="23"/>
        <v>337.184863837016</v>
      </c>
      <c r="AJ50" s="276">
        <f t="shared" si="24"/>
        <v>256.15118757739617</v>
      </c>
      <c r="AK50" s="276">
        <f t="shared" si="25"/>
        <v>2335.7194605719178</v>
      </c>
      <c r="AL50" s="253">
        <f t="shared" si="37"/>
        <v>1.0803453095043842</v>
      </c>
      <c r="AM50" s="253">
        <f t="shared" si="40"/>
        <v>1.5856824341019149</v>
      </c>
    </row>
    <row r="51" spans="1:39">
      <c r="A51" s="213">
        <v>1991</v>
      </c>
      <c r="C51" s="237">
        <f>Data!CR55</f>
        <v>624.41903543596527</v>
      </c>
      <c r="D51" s="232">
        <f>Wealth!AU99</f>
        <v>2.755533026619993E-2</v>
      </c>
      <c r="E51" s="232">
        <f>Wealth!AU199</f>
        <v>8.3959267551140374E-2</v>
      </c>
      <c r="F51" s="232">
        <f>Wealth!AU299</f>
        <v>4.6216785235982487E-2</v>
      </c>
      <c r="G51" s="232">
        <f>Data!BQ55</f>
        <v>1.6074084971346629</v>
      </c>
      <c r="H51" s="232">
        <f>Data!BR55</f>
        <v>1.6074084971346629</v>
      </c>
      <c r="I51" s="232">
        <f>Data!BS55</f>
        <v>1.6074084971346629</v>
      </c>
      <c r="J51" s="239">
        <f>AgeEffic!AZ100</f>
        <v>2595.9761409306952</v>
      </c>
      <c r="K51" s="239">
        <f>AgeEffic!AZ200</f>
        <v>520.84736433978094</v>
      </c>
      <c r="L51" s="239">
        <f>AgeEffic!AZ300</f>
        <v>373.6773011294751</v>
      </c>
      <c r="M51" s="239">
        <f>AgeEffic!AZ97</f>
        <v>1615.0071033954559</v>
      </c>
      <c r="N51" s="239">
        <f>AgeEffic!AZ197</f>
        <v>324.02924662164844</v>
      </c>
      <c r="O51" s="239">
        <f>AgeEffic!AZ297</f>
        <v>232.47189609584959</v>
      </c>
      <c r="P51" s="244">
        <f>(Data!$AZ55-100)</f>
        <v>5.5999999999999943</v>
      </c>
      <c r="Q51" s="238">
        <f t="shared" si="27"/>
        <v>0.28094660491876167</v>
      </c>
      <c r="R51" s="238">
        <f t="shared" si="28"/>
        <v>0.30067915291633562</v>
      </c>
      <c r="S51" s="238">
        <f t="shared" si="29"/>
        <v>0.7004291999743264</v>
      </c>
      <c r="T51" s="238">
        <f t="shared" si="30"/>
        <v>0.187579889231687</v>
      </c>
      <c r="U51" s="238">
        <f t="shared" si="31"/>
        <v>0.11199091079398682</v>
      </c>
      <c r="V51" s="238">
        <f t="shared" si="32"/>
        <v>0.70042919997432629</v>
      </c>
      <c r="W51" s="238">
        <f t="shared" si="33"/>
        <v>0.187579889231687</v>
      </c>
      <c r="X51" s="238">
        <f t="shared" si="34"/>
        <v>0.11199091079398679</v>
      </c>
      <c r="Y51" s="253">
        <f t="shared" si="35"/>
        <v>1.0771754239703266</v>
      </c>
      <c r="Z51" s="253">
        <f t="shared" si="36"/>
        <v>1.0771754239703266</v>
      </c>
      <c r="AA51" s="253">
        <f t="shared" si="39"/>
        <v>1.6429349526512542</v>
      </c>
      <c r="AB51" s="253">
        <f t="shared" si="38"/>
        <v>1.6429349526512542</v>
      </c>
      <c r="AD51" s="239">
        <f>Wealth!AU95</f>
        <v>1326.6267239198573</v>
      </c>
      <c r="AE51" s="239">
        <f>Wealth!AU195</f>
        <v>261.70930085454563</v>
      </c>
      <c r="AF51" s="239">
        <f>Wealth!AU295</f>
        <v>201.73423902775875</v>
      </c>
      <c r="AG51" s="276">
        <f t="shared" si="21"/>
        <v>1790.0702638021619</v>
      </c>
      <c r="AH51" s="276">
        <f t="shared" si="22"/>
        <v>2132.4310685546993</v>
      </c>
      <c r="AI51" s="276">
        <f t="shared" si="23"/>
        <v>420.67375397276857</v>
      </c>
      <c r="AJ51" s="276">
        <f t="shared" si="24"/>
        <v>324.26932997621458</v>
      </c>
      <c r="AK51" s="276">
        <f t="shared" si="25"/>
        <v>2877.3741525036826</v>
      </c>
      <c r="AL51" s="253">
        <f t="shared" si="37"/>
        <v>1.0805985038232635</v>
      </c>
      <c r="AM51" s="253">
        <f t="shared" si="40"/>
        <v>1.7134860658293598</v>
      </c>
    </row>
    <row r="52" spans="1:39">
      <c r="A52" s="213">
        <v>1992</v>
      </c>
      <c r="C52" s="237">
        <f>Data!CR56</f>
        <v>736.97202654497539</v>
      </c>
      <c r="D52" s="232">
        <f>Wealth!AV99</f>
        <v>2.7190711041493131E-2</v>
      </c>
      <c r="E52" s="232">
        <f>Wealth!AV199</f>
        <v>8.4153018532110921E-2</v>
      </c>
      <c r="F52" s="232">
        <f>Wealth!AV299</f>
        <v>4.5428024111635032E-2</v>
      </c>
      <c r="G52" s="232">
        <f>Data!BQ56</f>
        <v>1.9160309285845181</v>
      </c>
      <c r="H52" s="232">
        <f>Data!BR56</f>
        <v>1.7641308256052926</v>
      </c>
      <c r="I52" s="232">
        <f>Data!BS56</f>
        <v>1.6709011327714822</v>
      </c>
      <c r="J52" s="239">
        <f>AgeEffic!BA100</f>
        <v>3297.7843533280166</v>
      </c>
      <c r="K52" s="239">
        <f>AgeEffic!BA200</f>
        <v>631.21672457309421</v>
      </c>
      <c r="L52" s="239">
        <f>AgeEffic!BA300</f>
        <v>433.57748392511519</v>
      </c>
      <c r="M52" s="239">
        <f>AgeEffic!BA97</f>
        <v>1721.1540294729371</v>
      </c>
      <c r="N52" s="239">
        <f>AgeEffic!BA197</f>
        <v>357.80607390980589</v>
      </c>
      <c r="O52" s="239">
        <f>AgeEffic!BA297</f>
        <v>259.48721646142582</v>
      </c>
      <c r="P52" s="244">
        <f>(Data!$AZ56-100)</f>
        <v>6.7000000000000028</v>
      </c>
      <c r="Q52" s="238">
        <f t="shared" si="27"/>
        <v>0.29485591671800404</v>
      </c>
      <c r="R52" s="238">
        <f t="shared" si="28"/>
        <v>0.31345468414849703</v>
      </c>
      <c r="S52" s="238">
        <f t="shared" si="29"/>
        <v>0.58192946106641719</v>
      </c>
      <c r="T52" s="238">
        <f t="shared" si="30"/>
        <v>0.24111247326399404</v>
      </c>
      <c r="U52" s="238">
        <f t="shared" si="31"/>
        <v>0.17695806566958866</v>
      </c>
      <c r="V52" s="238">
        <f t="shared" si="32"/>
        <v>0.57761397340640597</v>
      </c>
      <c r="W52" s="238">
        <f t="shared" si="33"/>
        <v>0.24061033042434768</v>
      </c>
      <c r="X52" s="238">
        <f t="shared" si="34"/>
        <v>0.18177569616924596</v>
      </c>
      <c r="Y52" s="253">
        <f t="shared" si="35"/>
        <v>1.0810707075190074</v>
      </c>
      <c r="Z52" s="253">
        <f t="shared" si="36"/>
        <v>1.0811816012054043</v>
      </c>
      <c r="AA52" s="253">
        <f t="shared" si="39"/>
        <v>1.7761288516703984</v>
      </c>
      <c r="AB52" s="253">
        <f t="shared" si="38"/>
        <v>1.776311042783808</v>
      </c>
      <c r="AD52" s="239">
        <f>Wealth!AV95</f>
        <v>1421.2076356644693</v>
      </c>
      <c r="AE52" s="239">
        <f>Wealth!AV195</f>
        <v>288.36596413676898</v>
      </c>
      <c r="AF52" s="239">
        <f>Wealth!AV295</f>
        <v>227.36396324396802</v>
      </c>
      <c r="AG52" s="276">
        <f t="shared" si="21"/>
        <v>1936.9375630452064</v>
      </c>
      <c r="AH52" s="276">
        <f t="shared" si="22"/>
        <v>2723.0777858736005</v>
      </c>
      <c r="AI52" s="276">
        <f t="shared" si="23"/>
        <v>508.71528638906443</v>
      </c>
      <c r="AJ52" s="276">
        <f t="shared" si="24"/>
        <v>379.90270373575981</v>
      </c>
      <c r="AK52" s="276">
        <f t="shared" si="25"/>
        <v>3611.6957759984252</v>
      </c>
      <c r="AL52" s="253">
        <f t="shared" si="37"/>
        <v>1.0815569465104371</v>
      </c>
      <c r="AM52" s="253">
        <f t="shared" si="40"/>
        <v>1.8532327572465843</v>
      </c>
    </row>
    <row r="53" spans="1:39">
      <c r="A53" s="213">
        <v>1993</v>
      </c>
      <c r="C53" s="237">
        <f>Data!CR57</f>
        <v>955.53612718966428</v>
      </c>
      <c r="D53" s="232">
        <f>Wealth!AW99</f>
        <v>2.6270365909578416E-2</v>
      </c>
      <c r="E53" s="232">
        <f>Wealth!AW199</f>
        <v>7.8833186435034397E-2</v>
      </c>
      <c r="F53" s="232">
        <f>Wealth!AW299</f>
        <v>4.2434164506682664E-2</v>
      </c>
      <c r="G53" s="232">
        <f>Data!BQ57</f>
        <v>2.6412486350537576</v>
      </c>
      <c r="H53" s="232">
        <f>Data!BR57</f>
        <v>2.0287504494460862</v>
      </c>
      <c r="I53" s="232">
        <f>Data!BS57</f>
        <v>1.9323971600502192</v>
      </c>
      <c r="J53" s="239">
        <f>AgeEffic!BB100</f>
        <v>4883.7585014499991</v>
      </c>
      <c r="K53" s="239">
        <f>AgeEffic!BB200</f>
        <v>827.88465907195825</v>
      </c>
      <c r="L53" s="239">
        <f>AgeEffic!BB300</f>
        <v>579.44886484620417</v>
      </c>
      <c r="M53" s="239">
        <f>AgeEffic!BB97</f>
        <v>1849.033989695029</v>
      </c>
      <c r="N53" s="239">
        <f>AgeEffic!BB197</f>
        <v>408.0761432723267</v>
      </c>
      <c r="O53" s="239">
        <f>AgeEffic!BB297</f>
        <v>299.86013063233099</v>
      </c>
      <c r="P53" s="244">
        <f>(Data!$AZ57-100)</f>
        <v>15.200000000000003</v>
      </c>
      <c r="Q53" s="238">
        <f t="shared" si="27"/>
        <v>0.44519358768357603</v>
      </c>
      <c r="R53" s="238">
        <f t="shared" si="28"/>
        <v>0.47541068762504418</v>
      </c>
      <c r="S53" s="238">
        <f t="shared" si="29"/>
        <v>0.47514006615770382</v>
      </c>
      <c r="T53" s="238">
        <f t="shared" si="30"/>
        <v>0.32405999057899315</v>
      </c>
      <c r="U53" s="238">
        <f t="shared" si="31"/>
        <v>0.20079994326330264</v>
      </c>
      <c r="V53" s="238">
        <f t="shared" si="32"/>
        <v>0.49358041550733212</v>
      </c>
      <c r="W53" s="238">
        <f t="shared" si="33"/>
        <v>0.3134657442064035</v>
      </c>
      <c r="X53" s="238">
        <f t="shared" si="34"/>
        <v>0.19295384028626433</v>
      </c>
      <c r="Y53" s="253">
        <f t="shared" si="35"/>
        <v>1.1077625683858874</v>
      </c>
      <c r="Z53" s="253">
        <f t="shared" si="36"/>
        <v>1.107272824678764</v>
      </c>
      <c r="AA53" s="253">
        <f t="shared" si="39"/>
        <v>1.9675290585106773</v>
      </c>
      <c r="AB53" s="253">
        <f t="shared" si="38"/>
        <v>1.9668609458513078</v>
      </c>
      <c r="AD53" s="239">
        <f>Wealth!AW95</f>
        <v>1554.0927600229634</v>
      </c>
      <c r="AE53" s="239">
        <f>Wealth!AW195</f>
        <v>341.57975193952495</v>
      </c>
      <c r="AF53" s="239">
        <f>Wealth!AW295</f>
        <v>272.81436139994315</v>
      </c>
      <c r="AG53" s="276">
        <f t="shared" si="21"/>
        <v>2168.4868733624317</v>
      </c>
      <c r="AH53" s="276">
        <f t="shared" si="22"/>
        <v>4104.7453811575788</v>
      </c>
      <c r="AI53" s="276">
        <f t="shared" si="23"/>
        <v>692.98007526899391</v>
      </c>
      <c r="AJ53" s="276">
        <f t="shared" si="24"/>
        <v>527.18569719016432</v>
      </c>
      <c r="AK53" s="276">
        <f t="shared" si="25"/>
        <v>5324.9111536167375</v>
      </c>
      <c r="AL53" s="253">
        <f t="shared" si="37"/>
        <v>1.1157902116242664</v>
      </c>
      <c r="AM53" s="253">
        <f t="shared" si="40"/>
        <v>2.0678189703971892</v>
      </c>
    </row>
    <row r="54" spans="1:39">
      <c r="A54" s="213">
        <v>1994</v>
      </c>
      <c r="C54" s="237">
        <f>Data!CR58</f>
        <v>1135.3790659032113</v>
      </c>
      <c r="D54" s="232">
        <f>Wealth!AX99</f>
        <v>2.6136011269669947E-2</v>
      </c>
      <c r="E54" s="232">
        <f>Wealth!AX199</f>
        <v>7.9707063307313433E-2</v>
      </c>
      <c r="F54" s="232">
        <f>Wealth!AX299</f>
        <v>4.3075929850290434E-2</v>
      </c>
      <c r="G54" s="232">
        <f>Data!BQ58</f>
        <v>3.4811657010008528</v>
      </c>
      <c r="H54" s="232">
        <f>Data!BR58</f>
        <v>2.3705949001777515</v>
      </c>
      <c r="I54" s="232">
        <f>Data!BS58</f>
        <v>2.4212936415429249</v>
      </c>
      <c r="J54" s="239">
        <f>AgeEffic!BC100</f>
        <v>6922.0961596683128</v>
      </c>
      <c r="K54" s="239">
        <f>AgeEffic!BC200</f>
        <v>1120.4678801037292</v>
      </c>
      <c r="L54" s="239">
        <f>AgeEffic!BC300</f>
        <v>846.48569982766264</v>
      </c>
      <c r="M54" s="239">
        <f>AgeEffic!BC97</f>
        <v>1988.4420203491534</v>
      </c>
      <c r="N54" s="239">
        <f>AgeEffic!BC197</f>
        <v>472.65261560282374</v>
      </c>
      <c r="O54" s="239">
        <f>AgeEffic!BC297</f>
        <v>349.60059585678965</v>
      </c>
      <c r="P54" s="244">
        <f>(Data!$AZ58-100)</f>
        <v>24.299999999999997</v>
      </c>
      <c r="Q54" s="238">
        <f t="shared" si="27"/>
        <v>0.38619167616099803</v>
      </c>
      <c r="R54" s="238">
        <f t="shared" si="28"/>
        <v>0.41114319007038114</v>
      </c>
      <c r="S54" s="238">
        <f t="shared" si="29"/>
        <v>0.57509015492970328</v>
      </c>
      <c r="T54" s="238">
        <f t="shared" si="30"/>
        <v>0.29349293567650397</v>
      </c>
      <c r="U54" s="238">
        <f t="shared" si="31"/>
        <v>0.13141690939379341</v>
      </c>
      <c r="V54" s="238">
        <f t="shared" si="32"/>
        <v>0.59020042036376941</v>
      </c>
      <c r="W54" s="238">
        <f t="shared" si="33"/>
        <v>0.28358665672816286</v>
      </c>
      <c r="X54" s="238">
        <f t="shared" si="34"/>
        <v>0.12621292290806765</v>
      </c>
      <c r="Y54" s="253">
        <f t="shared" si="35"/>
        <v>1.115189714038304</v>
      </c>
      <c r="Z54" s="253">
        <f t="shared" si="36"/>
        <v>1.1137543835367427</v>
      </c>
      <c r="AA54" s="253">
        <f t="shared" si="39"/>
        <v>2.1941681681225758</v>
      </c>
      <c r="AB54" s="253">
        <f t="shared" si="38"/>
        <v>2.1906000002491179</v>
      </c>
      <c r="AD54" s="239">
        <f>Wealth!AX95</f>
        <v>1669.6981882832101</v>
      </c>
      <c r="AE54" s="239">
        <f>Wealth!AX195</f>
        <v>393.64335866217323</v>
      </c>
      <c r="AF54" s="239">
        <f>Wealth!AX295</f>
        <v>315.33077214535354</v>
      </c>
      <c r="AG54" s="276">
        <f t="shared" si="21"/>
        <v>2378.6723190907369</v>
      </c>
      <c r="AH54" s="276">
        <f t="shared" si="22"/>
        <v>5812.4960640747749</v>
      </c>
      <c r="AI54" s="276">
        <f t="shared" si="23"/>
        <v>933.16893853338934</v>
      </c>
      <c r="AJ54" s="276">
        <f t="shared" si="24"/>
        <v>763.50839357836537</v>
      </c>
      <c r="AK54" s="276">
        <f t="shared" si="25"/>
        <v>7509.1733961865293</v>
      </c>
      <c r="AL54" s="253">
        <f t="shared" si="37"/>
        <v>1.0919707811571784</v>
      </c>
      <c r="AM54" s="253">
        <f t="shared" si="40"/>
        <v>2.257997896396251</v>
      </c>
    </row>
    <row r="55" spans="1:39">
      <c r="A55" s="213">
        <v>1995</v>
      </c>
      <c r="C55" s="237">
        <f>Data!CR59</f>
        <v>1250.6071210167156</v>
      </c>
      <c r="D55" s="232">
        <f>Wealth!AY99</f>
        <v>2.6201152238842538E-2</v>
      </c>
      <c r="E55" s="232">
        <f>Wealth!AY199</f>
        <v>8.3050675731634882E-2</v>
      </c>
      <c r="F55" s="232">
        <f>Wealth!AY299</f>
        <v>4.4560550725984215E-2</v>
      </c>
      <c r="G55" s="232">
        <f>Data!BQ59</f>
        <v>3.8640939281109468</v>
      </c>
      <c r="H55" s="232">
        <f>Data!BR59</f>
        <v>2.6135808774459712</v>
      </c>
      <c r="I55" s="232">
        <f>Data!BS59</f>
        <v>2.7542215172550768</v>
      </c>
      <c r="J55" s="239">
        <f>AgeEffic!BD100</f>
        <v>8156.2264144367628</v>
      </c>
      <c r="K55" s="239">
        <f>AgeEffic!BD200</f>
        <v>1392.3354833093474</v>
      </c>
      <c r="L55" s="239">
        <f>AgeEffic!BD300</f>
        <v>1088.0466685435579</v>
      </c>
      <c r="M55" s="239">
        <f>AgeEffic!BD97</f>
        <v>2110.7733316472786</v>
      </c>
      <c r="N55" s="239">
        <f>AgeEffic!BD197</f>
        <v>532.73097279084686</v>
      </c>
      <c r="O55" s="239">
        <f>AgeEffic!BD297</f>
        <v>395.04689863433032</v>
      </c>
      <c r="P55" s="244">
        <f>(Data!$AZ59-100)</f>
        <v>16.099999999999994</v>
      </c>
      <c r="Q55" s="238">
        <f t="shared" si="27"/>
        <v>0.19388623039355823</v>
      </c>
      <c r="R55" s="238">
        <f t="shared" si="28"/>
        <v>0.20298473813225917</v>
      </c>
      <c r="S55" s="238">
        <f t="shared" si="29"/>
        <v>0.71796937905856684</v>
      </c>
      <c r="T55" s="238">
        <f t="shared" si="30"/>
        <v>0.19420543023883974</v>
      </c>
      <c r="U55" s="238">
        <f t="shared" si="31"/>
        <v>8.7825190702593078E-2</v>
      </c>
      <c r="V55" s="238">
        <f t="shared" si="32"/>
        <v>0.71721157015425674</v>
      </c>
      <c r="W55" s="238">
        <f t="shared" si="33"/>
        <v>0.19393421163076177</v>
      </c>
      <c r="X55" s="238">
        <f t="shared" si="34"/>
        <v>8.8854218214981434E-2</v>
      </c>
      <c r="Y55" s="253">
        <f t="shared" si="35"/>
        <v>1.0845605248249766</v>
      </c>
      <c r="Z55" s="253">
        <f t="shared" si="36"/>
        <v>1.0840882213437892</v>
      </c>
      <c r="AA55" s="253">
        <f t="shared" si="39"/>
        <v>2.379708179973278</v>
      </c>
      <c r="AB55" s="253">
        <f t="shared" si="38"/>
        <v>2.3748036579457703</v>
      </c>
      <c r="AD55" s="239">
        <f>Wealth!AY95</f>
        <v>1765.751639892929</v>
      </c>
      <c r="AE55" s="239">
        <f>Wealth!AY195</f>
        <v>433.25920598540955</v>
      </c>
      <c r="AF55" s="239">
        <f>Wealth!AY295</f>
        <v>349.65149128425747</v>
      </c>
      <c r="AG55" s="276">
        <f t="shared" si="21"/>
        <v>2548.662337162596</v>
      </c>
      <c r="AH55" s="276">
        <f t="shared" si="22"/>
        <v>6823.0301902622141</v>
      </c>
      <c r="AI55" s="276">
        <f t="shared" si="23"/>
        <v>1132.3579757408916</v>
      </c>
      <c r="AJ55" s="276">
        <f t="shared" si="24"/>
        <v>963.01766083542793</v>
      </c>
      <c r="AK55" s="276">
        <f t="shared" si="25"/>
        <v>8918.4058268385343</v>
      </c>
      <c r="AL55" s="253">
        <f t="shared" si="37"/>
        <v>1.0681597865347194</v>
      </c>
      <c r="AM55" s="253">
        <f t="shared" si="40"/>
        <v>2.4119025510104652</v>
      </c>
    </row>
    <row r="56" spans="1:39">
      <c r="A56" s="213">
        <v>1996</v>
      </c>
      <c r="C56" s="237">
        <f>Data!CR60</f>
        <v>1392.6371713890735</v>
      </c>
      <c r="D56" s="232">
        <f>Wealth!AZ99</f>
        <v>2.6169661924549927E-2</v>
      </c>
      <c r="E56" s="232">
        <f>Wealth!AZ199</f>
        <v>8.5194369740621279E-2</v>
      </c>
      <c r="F56" s="232">
        <f>Wealth!AZ299</f>
        <v>4.5455666248471138E-2</v>
      </c>
      <c r="G56" s="232">
        <f>Data!BQ60</f>
        <v>3.9974051686307743</v>
      </c>
      <c r="H56" s="232">
        <f>Data!BR60</f>
        <v>2.6919883037693504</v>
      </c>
      <c r="I56" s="232">
        <f>Data!BS60</f>
        <v>2.8988181469109682</v>
      </c>
      <c r="J56" s="239">
        <f>AgeEffic!BE100</f>
        <v>8888.0220090328639</v>
      </c>
      <c r="K56" s="239">
        <f>AgeEffic!BE200</f>
        <v>1580.2259145668222</v>
      </c>
      <c r="L56" s="239">
        <f>AgeEffic!BE300</f>
        <v>1266.1029907149316</v>
      </c>
      <c r="M56" s="239">
        <f>AgeEffic!BE97</f>
        <v>2223.4478703286577</v>
      </c>
      <c r="N56" s="239">
        <f>AgeEffic!BE197</f>
        <v>587.01069107699061</v>
      </c>
      <c r="O56" s="239">
        <f>AgeEffic!BE297</f>
        <v>436.76523553714929</v>
      </c>
      <c r="P56" s="244">
        <f>(Data!$AZ60-100)</f>
        <v>7.9000000000000057</v>
      </c>
      <c r="Q56" s="238">
        <f t="shared" si="27"/>
        <v>0.11831729665428561</v>
      </c>
      <c r="R56" s="238">
        <f t="shared" si="28"/>
        <v>0.1212360542803493</v>
      </c>
      <c r="S56" s="238">
        <f t="shared" si="29"/>
        <v>0.70195347979991907</v>
      </c>
      <c r="T56" s="238">
        <f t="shared" si="30"/>
        <v>0.19688375217172974</v>
      </c>
      <c r="U56" s="238">
        <f t="shared" si="31"/>
        <v>0.10116276802835117</v>
      </c>
      <c r="V56" s="238">
        <f t="shared" si="32"/>
        <v>0.70212042684758857</v>
      </c>
      <c r="W56" s="238">
        <f t="shared" si="33"/>
        <v>0.19718035924229413</v>
      </c>
      <c r="X56" s="238">
        <f t="shared" si="34"/>
        <v>0.10069921391011687</v>
      </c>
      <c r="Y56" s="253">
        <f t="shared" si="35"/>
        <v>1.0675653797114162</v>
      </c>
      <c r="Z56" s="253">
        <f t="shared" si="36"/>
        <v>1.0675805949723636</v>
      </c>
      <c r="AA56" s="253">
        <f t="shared" si="39"/>
        <v>2.5404940667555356</v>
      </c>
      <c r="AB56" s="253">
        <f t="shared" si="38"/>
        <v>2.5352943020922907</v>
      </c>
      <c r="AD56" s="239">
        <f>Wealth!AZ95</f>
        <v>1859.5530380321979</v>
      </c>
      <c r="AE56" s="239">
        <f>Wealth!AZ195</f>
        <v>469.77226049390384</v>
      </c>
      <c r="AF56" s="239">
        <f>Wealth!AZ295</f>
        <v>382.34062237545902</v>
      </c>
      <c r="AG56" s="276">
        <f t="shared" si="21"/>
        <v>2711.6659209015611</v>
      </c>
      <c r="AH56" s="276">
        <f t="shared" si="22"/>
        <v>7433.3869255729669</v>
      </c>
      <c r="AI56" s="276">
        <f t="shared" si="23"/>
        <v>1264.6214306848776</v>
      </c>
      <c r="AJ56" s="276">
        <f t="shared" si="24"/>
        <v>1108.3359344432145</v>
      </c>
      <c r="AK56" s="276">
        <f t="shared" si="25"/>
        <v>9806.3442907010576</v>
      </c>
      <c r="AL56" s="253">
        <f t="shared" si="37"/>
        <v>1.0614676737266109</v>
      </c>
      <c r="AM56" s="253">
        <f t="shared" si="40"/>
        <v>2.5601565900763568</v>
      </c>
    </row>
    <row r="57" spans="1:39">
      <c r="A57" s="213">
        <v>1997</v>
      </c>
      <c r="C57" s="237">
        <f>Data!CR61</f>
        <v>1508.1024524055792</v>
      </c>
      <c r="D57" s="232">
        <f>Wealth!BA99</f>
        <v>2.6132670922928463E-2</v>
      </c>
      <c r="E57" s="232">
        <f>Wealth!BA199</f>
        <v>8.6882129412132483E-2</v>
      </c>
      <c r="F57" s="232">
        <f>Wealth!BA299</f>
        <v>4.6248586419525138E-2</v>
      </c>
      <c r="G57" s="232">
        <f>Data!BQ61</f>
        <v>4.097340297846543</v>
      </c>
      <c r="H57" s="232">
        <f>Data!BR61</f>
        <v>2.7108322218957364</v>
      </c>
      <c r="I57" s="232">
        <f>Data!BS61</f>
        <v>3.0060744183466737</v>
      </c>
      <c r="J57" s="239">
        <f>AgeEffic!BF100</f>
        <v>9575.9854359934379</v>
      </c>
      <c r="K57" s="239">
        <f>AgeEffic!BF200</f>
        <v>1738.3997190210625</v>
      </c>
      <c r="L57" s="239">
        <f>AgeEffic!BF300</f>
        <v>1439.168311253708</v>
      </c>
      <c r="M57" s="239">
        <f>AgeEffic!BF97</f>
        <v>2337.1223134740189</v>
      </c>
      <c r="N57" s="239">
        <f>AgeEffic!BF197</f>
        <v>641.27897882421018</v>
      </c>
      <c r="O57" s="239">
        <f>AgeEffic!BF297</f>
        <v>478.75338763078383</v>
      </c>
      <c r="P57" s="244">
        <f>(Data!$AZ61-100)</f>
        <v>3.0999999999999943</v>
      </c>
      <c r="Q57" s="238">
        <f t="shared" si="27"/>
        <v>0.10546697215624687</v>
      </c>
      <c r="R57" s="238">
        <f t="shared" si="28"/>
        <v>0.10735349170435117</v>
      </c>
      <c r="S57" s="238">
        <f t="shared" si="29"/>
        <v>0.67687485553783588</v>
      </c>
      <c r="T57" s="238">
        <f t="shared" si="30"/>
        <v>0.21365314112003286</v>
      </c>
      <c r="U57" s="238">
        <f t="shared" si="31"/>
        <v>0.10947200334213113</v>
      </c>
      <c r="V57" s="238">
        <f t="shared" si="32"/>
        <v>0.67609954422226304</v>
      </c>
      <c r="W57" s="238">
        <f t="shared" si="33"/>
        <v>0.21502362660943547</v>
      </c>
      <c r="X57" s="238">
        <f t="shared" si="34"/>
        <v>0.10887682916830163</v>
      </c>
      <c r="Y57" s="253">
        <f t="shared" si="35"/>
        <v>1.06416697075988</v>
      </c>
      <c r="Z57" s="253">
        <f t="shared" si="36"/>
        <v>1.0641775553556934</v>
      </c>
      <c r="AA57" s="253">
        <f t="shared" si="39"/>
        <v>2.7035098752526867</v>
      </c>
      <c r="AB57" s="253">
        <f t="shared" si="38"/>
        <v>2.6980032925077926</v>
      </c>
      <c r="AD57" s="239">
        <f>Wealth!BA95</f>
        <v>1955.1908043981439</v>
      </c>
      <c r="AE57" s="239">
        <f>Wealth!BA195</f>
        <v>506.55642201726783</v>
      </c>
      <c r="AF57" s="239">
        <f>Wealth!BA295</f>
        <v>415.11052893398863</v>
      </c>
      <c r="AG57" s="276">
        <f t="shared" si="21"/>
        <v>2876.8577553494001</v>
      </c>
      <c r="AH57" s="276">
        <f t="shared" si="22"/>
        <v>8011.0820728395129</v>
      </c>
      <c r="AI57" s="276">
        <f t="shared" si="23"/>
        <v>1373.1894710126244</v>
      </c>
      <c r="AJ57" s="276">
        <f t="shared" si="24"/>
        <v>1247.85314181482</v>
      </c>
      <c r="AK57" s="276">
        <f t="shared" si="25"/>
        <v>10632.124685666957</v>
      </c>
      <c r="AL57" s="253">
        <f t="shared" si="37"/>
        <v>1.0587691153230427</v>
      </c>
      <c r="AM57" s="253">
        <f t="shared" si="40"/>
        <v>2.7106147279636019</v>
      </c>
    </row>
    <row r="58" spans="1:39">
      <c r="A58" s="213">
        <v>1998</v>
      </c>
      <c r="C58" s="237">
        <f>Data!CR62</f>
        <v>1665.6911211548136</v>
      </c>
      <c r="D58" s="232">
        <f>Wealth!BB99</f>
        <v>2.6034215102937901E-2</v>
      </c>
      <c r="E58" s="232">
        <f>Wealth!BB199</f>
        <v>8.806450513282707E-2</v>
      </c>
      <c r="F58" s="232">
        <f>Wealth!BB299</f>
        <v>4.6760655049243059E-2</v>
      </c>
      <c r="G58" s="232">
        <f>Data!BQ62</f>
        <v>4.1444597112717787</v>
      </c>
      <c r="H58" s="232">
        <f>Data!BR62</f>
        <v>2.7298080474490067</v>
      </c>
      <c r="I58" s="232">
        <f>Data!BS62</f>
        <v>3.0406442741576605</v>
      </c>
      <c r="J58" s="239">
        <f>AgeEffic!BG100</f>
        <v>10184.930113944229</v>
      </c>
      <c r="K58" s="239">
        <f>AgeEffic!BG200</f>
        <v>1906.5057034789158</v>
      </c>
      <c r="L58" s="239">
        <f>AgeEffic!BG300</f>
        <v>1591.5256398445292</v>
      </c>
      <c r="M58" s="239">
        <f>AgeEffic!BG97</f>
        <v>2457.4807872408674</v>
      </c>
      <c r="N58" s="239">
        <f>AgeEffic!BG197</f>
        <v>698.4028438411766</v>
      </c>
      <c r="O58" s="239">
        <f>AgeEffic!BG297</f>
        <v>523.41724198744828</v>
      </c>
      <c r="P58" s="244">
        <f>(Data!$AZ62-100)</f>
        <v>-0.70000000000000284</v>
      </c>
      <c r="Q58" s="238">
        <f t="shared" si="27"/>
        <v>9.5519744185359731E-2</v>
      </c>
      <c r="R58" s="238">
        <f t="shared" si="28"/>
        <v>9.6437493914849404E-2</v>
      </c>
      <c r="S58" s="238">
        <f t="shared" si="29"/>
        <v>0.67292901419626128</v>
      </c>
      <c r="T58" s="238">
        <f t="shared" si="30"/>
        <v>0.20211362970840727</v>
      </c>
      <c r="U58" s="238">
        <f t="shared" si="31"/>
        <v>0.12495735609533153</v>
      </c>
      <c r="V58" s="238">
        <f t="shared" si="32"/>
        <v>0.67263596780651858</v>
      </c>
      <c r="W58" s="238">
        <f t="shared" si="33"/>
        <v>0.20245246834588421</v>
      </c>
      <c r="X58" s="238">
        <f t="shared" si="34"/>
        <v>0.12491156384759684</v>
      </c>
      <c r="Y58" s="253">
        <f t="shared" si="35"/>
        <v>1.064052663465789</v>
      </c>
      <c r="Z58" s="253">
        <f t="shared" si="36"/>
        <v>1.0640713059465996</v>
      </c>
      <c r="AA58" s="253">
        <f t="shared" si="39"/>
        <v>2.8766768834686842</v>
      </c>
      <c r="AB58" s="253">
        <f t="shared" si="38"/>
        <v>2.8708678869069924</v>
      </c>
      <c r="AD58" s="239">
        <f>Wealth!BB95</f>
        <v>2059.7280689622676</v>
      </c>
      <c r="AE58" s="239">
        <f>Wealth!BB195</f>
        <v>546.51517955527072</v>
      </c>
      <c r="AF58" s="239">
        <f>Wealth!BB295</f>
        <v>451.11619938537598</v>
      </c>
      <c r="AG58" s="276">
        <f t="shared" si="21"/>
        <v>3057.3594479029143</v>
      </c>
      <c r="AH58" s="276">
        <f t="shared" si="22"/>
        <v>8536.4599979897375</v>
      </c>
      <c r="AI58" s="276">
        <f t="shared" si="23"/>
        <v>1491.8815352030169</v>
      </c>
      <c r="AJ58" s="276">
        <f t="shared" si="24"/>
        <v>1371.6838886409089</v>
      </c>
      <c r="AK58" s="276">
        <f t="shared" si="25"/>
        <v>11400.025421833663</v>
      </c>
      <c r="AL58" s="253">
        <f t="shared" si="37"/>
        <v>1.0606514779544451</v>
      </c>
      <c r="AM58" s="253">
        <f t="shared" si="40"/>
        <v>2.8750175173796806</v>
      </c>
    </row>
    <row r="59" spans="1:39">
      <c r="A59" s="213">
        <v>1999</v>
      </c>
      <c r="C59" s="237">
        <f>Data!CR63</f>
        <v>1904.8698246047297</v>
      </c>
      <c r="D59" s="232">
        <f>Wealth!BC99</f>
        <v>2.6014843743816549E-2</v>
      </c>
      <c r="E59" s="232">
        <f>Wealth!BC199</f>
        <v>8.9526701141230028E-2</v>
      </c>
      <c r="F59" s="232">
        <f>Wealth!BC299</f>
        <v>4.7358555592698123E-2</v>
      </c>
      <c r="G59" s="232">
        <f>Data!BQ63</f>
        <v>4.167254239683774</v>
      </c>
      <c r="H59" s="232">
        <f>Data!BR63</f>
        <v>2.7066046790456904</v>
      </c>
      <c r="I59" s="232">
        <f>Data!BS63</f>
        <v>2.9874329993599016</v>
      </c>
      <c r="J59" s="239">
        <f>AgeEffic!BH100</f>
        <v>10772.309705896951</v>
      </c>
      <c r="K59" s="239">
        <f>AgeEffic!BH200</f>
        <v>2052.4607647738048</v>
      </c>
      <c r="L59" s="239">
        <f>AgeEffic!BH300</f>
        <v>1708.4862803278538</v>
      </c>
      <c r="M59" s="239">
        <f>AgeEffic!BH97</f>
        <v>2584.9898005537552</v>
      </c>
      <c r="N59" s="239">
        <f>AgeEffic!BH197</f>
        <v>758.31567892562452</v>
      </c>
      <c r="O59" s="239">
        <f>AgeEffic!BH297</f>
        <v>571.89107862633921</v>
      </c>
      <c r="P59" s="244">
        <f>(Data!$AZ63-100)</f>
        <v>-1.4000000000000057</v>
      </c>
      <c r="Q59" s="238">
        <f t="shared" si="27"/>
        <v>9.4395336664605728E-2</v>
      </c>
      <c r="R59" s="238">
        <f t="shared" si="28"/>
        <v>9.4396882539194454E-2</v>
      </c>
      <c r="S59" s="238">
        <f t="shared" si="29"/>
        <v>0.64983340894534669</v>
      </c>
      <c r="T59" s="238">
        <f t="shared" si="30"/>
        <v>0.20733106156282954</v>
      </c>
      <c r="U59" s="238">
        <f t="shared" si="31"/>
        <v>0.1428355294918236</v>
      </c>
      <c r="V59" s="238">
        <f t="shared" si="32"/>
        <v>0.64709229051003725</v>
      </c>
      <c r="W59" s="238">
        <f t="shared" si="33"/>
        <v>0.20828319627728537</v>
      </c>
      <c r="X59" s="238">
        <f t="shared" si="34"/>
        <v>0.14462451321267736</v>
      </c>
      <c r="Y59" s="253">
        <f t="shared" si="35"/>
        <v>1.0641372763033317</v>
      </c>
      <c r="Z59" s="253">
        <f t="shared" si="36"/>
        <v>1.0641942959167483</v>
      </c>
      <c r="AA59" s="253">
        <f t="shared" si="39"/>
        <v>3.0611791035791223</v>
      </c>
      <c r="AB59" s="253">
        <f t="shared" si="38"/>
        <v>3.0551612295769899</v>
      </c>
      <c r="AD59" s="239">
        <f>Wealth!BC95</f>
        <v>2166.6940845871191</v>
      </c>
      <c r="AE59" s="239">
        <f>Wealth!BC195</f>
        <v>586.87186278891602</v>
      </c>
      <c r="AF59" s="239">
        <f>Wealth!BC295</f>
        <v>489.4413252894679</v>
      </c>
      <c r="AG59" s="276">
        <f t="shared" si="21"/>
        <v>3243.007272665503</v>
      </c>
      <c r="AH59" s="276">
        <f t="shared" si="22"/>
        <v>9029.165110093425</v>
      </c>
      <c r="AI59" s="276">
        <f t="shared" si="23"/>
        <v>1588.4301298247406</v>
      </c>
      <c r="AJ59" s="276">
        <f t="shared" si="24"/>
        <v>1462.1731664202002</v>
      </c>
      <c r="AK59" s="276">
        <f t="shared" si="25"/>
        <v>12079.768406338366</v>
      </c>
      <c r="AL59" s="253">
        <f t="shared" si="37"/>
        <v>1.0587234889922494</v>
      </c>
      <c r="AM59" s="253">
        <f t="shared" si="40"/>
        <v>3.0438485769140504</v>
      </c>
    </row>
    <row r="60" spans="1:39">
      <c r="A60" s="213">
        <v>2000</v>
      </c>
      <c r="C60" s="237">
        <f>Data!CR64</f>
        <v>2217.7182529987895</v>
      </c>
      <c r="D60" s="232">
        <f>Wealth!BD99</f>
        <v>2.5829269831361863E-2</v>
      </c>
      <c r="E60" s="232">
        <f>Wealth!BD199</f>
        <v>8.92057756248225E-2</v>
      </c>
      <c r="F60" s="232">
        <f>Wealth!BD299</f>
        <v>4.7373784756264255E-2</v>
      </c>
      <c r="G60" s="232">
        <f>Data!BQ64</f>
        <v>4.2255957990393469</v>
      </c>
      <c r="H60" s="232">
        <f>Data!BR64</f>
        <v>2.6578857948228678</v>
      </c>
      <c r="I60" s="232">
        <f>Data!BS64</f>
        <v>2.973989550862782</v>
      </c>
      <c r="J60" s="239">
        <f>AgeEffic!BI100</f>
        <v>11515.795416704137</v>
      </c>
      <c r="K60" s="239">
        <f>AgeEffic!BI200</f>
        <v>2194.4059828897994</v>
      </c>
      <c r="L60" s="239">
        <f>AgeEffic!BI300</f>
        <v>1864.8888098188379</v>
      </c>
      <c r="M60" s="239">
        <f>AgeEffic!BI97</f>
        <v>2725.2477436015424</v>
      </c>
      <c r="N60" s="239">
        <f>AgeEffic!BI197</f>
        <v>825.62087022856576</v>
      </c>
      <c r="O60" s="239">
        <f>AgeEffic!BI297</f>
        <v>627.06636251556984</v>
      </c>
      <c r="P60" s="244">
        <f>(Data!$AZ64-100)</f>
        <v>-9.9999999999994316E-2</v>
      </c>
      <c r="Q60" s="238">
        <f t="shared" si="27"/>
        <v>0.11232698764647717</v>
      </c>
      <c r="R60" s="238">
        <f t="shared" si="28"/>
        <v>0.11293524134989653</v>
      </c>
      <c r="S60" s="238">
        <f t="shared" si="29"/>
        <v>0.64469779192425558</v>
      </c>
      <c r="T60" s="238">
        <f t="shared" si="30"/>
        <v>0.21722507289258125</v>
      </c>
      <c r="U60" s="238">
        <f t="shared" si="31"/>
        <v>0.13807713518316314</v>
      </c>
      <c r="V60" s="238">
        <f t="shared" si="32"/>
        <v>0.64076325084372943</v>
      </c>
      <c r="W60" s="238">
        <f t="shared" si="33"/>
        <v>0.22020173896036641</v>
      </c>
      <c r="X60" s="238">
        <f t="shared" si="34"/>
        <v>0.13903501019590425</v>
      </c>
      <c r="Y60" s="253">
        <f t="shared" si="35"/>
        <v>1.0673595620462157</v>
      </c>
      <c r="Z60" s="253">
        <f t="shared" si="36"/>
        <v>1.0674846416843335</v>
      </c>
      <c r="AA60" s="253">
        <f t="shared" si="39"/>
        <v>3.2673787873412392</v>
      </c>
      <c r="AB60" s="253">
        <f t="shared" si="38"/>
        <v>3.2613376904428608</v>
      </c>
      <c r="AD60" s="239">
        <f>Wealth!BD95</f>
        <v>2293.3703385290437</v>
      </c>
      <c r="AE60" s="239">
        <f>Wealth!BD195</f>
        <v>639.75354829203286</v>
      </c>
      <c r="AF60" s="239">
        <f>Wealth!BD295</f>
        <v>536.67866996034525</v>
      </c>
      <c r="AG60" s="276">
        <f t="shared" si="21"/>
        <v>3469.802556781422</v>
      </c>
      <c r="AH60" s="276">
        <f t="shared" si="22"/>
        <v>9690.8560681297713</v>
      </c>
      <c r="AI60" s="276">
        <f t="shared" si="23"/>
        <v>1700.3918681929197</v>
      </c>
      <c r="AJ60" s="276">
        <f t="shared" si="24"/>
        <v>1596.0767566330023</v>
      </c>
      <c r="AK60" s="276">
        <f t="shared" si="25"/>
        <v>12987.324692955692</v>
      </c>
      <c r="AL60" s="253">
        <f t="shared" si="37"/>
        <v>1.0671517676219031</v>
      </c>
      <c r="AM60" s="253">
        <f t="shared" si="40"/>
        <v>3.2482483892272431</v>
      </c>
    </row>
    <row r="61" spans="1:39">
      <c r="A61" s="213">
        <v>2001</v>
      </c>
      <c r="C61" s="237">
        <f>Data!CR65</f>
        <v>2476.0823092798655</v>
      </c>
      <c r="D61" s="232">
        <f>Wealth!BE99</f>
        <v>2.5668640291983551E-2</v>
      </c>
      <c r="E61" s="232">
        <f>Wealth!BE199</f>
        <v>8.9047463453344633E-2</v>
      </c>
      <c r="F61" s="232">
        <f>Wealth!BE299</f>
        <v>4.7540360510159807E-2</v>
      </c>
      <c r="G61" s="232">
        <f>Data!BQ65</f>
        <v>4.2741901507283</v>
      </c>
      <c r="H61" s="232">
        <f>Data!BR65</f>
        <v>2.6326358797720504</v>
      </c>
      <c r="I61" s="232">
        <f>Data!BS65</f>
        <v>2.9918334881679587</v>
      </c>
      <c r="J61" s="239">
        <f>AgeEffic!BJ100</f>
        <v>12329.987349363393</v>
      </c>
      <c r="K61" s="239">
        <f>AgeEffic!BJ200</f>
        <v>2381.4403638542076</v>
      </c>
      <c r="L61" s="239">
        <f>AgeEffic!BJ300</f>
        <v>2067.6028463586763</v>
      </c>
      <c r="M61" s="239">
        <f>AgeEffic!BJ97</f>
        <v>2884.7540503696182</v>
      </c>
      <c r="N61" s="239">
        <f>AgeEffic!BJ197</f>
        <v>904.58402628031001</v>
      </c>
      <c r="O61" s="239">
        <f>AgeEffic!BJ297</f>
        <v>691.08219241999575</v>
      </c>
      <c r="P61" s="244">
        <f>(Data!$AZ65-100)</f>
        <v>0</v>
      </c>
      <c r="Q61" s="238">
        <f t="shared" si="27"/>
        <v>0.11805266530960032</v>
      </c>
      <c r="R61" s="238">
        <f t="shared" si="28"/>
        <v>0.11885781649136856</v>
      </c>
      <c r="S61" s="238">
        <f t="shared" si="29"/>
        <v>0.65841390622349139</v>
      </c>
      <c r="T61" s="238">
        <f t="shared" si="30"/>
        <v>0.20832114001982235</v>
      </c>
      <c r="U61" s="238">
        <f t="shared" si="31"/>
        <v>0.13326495375668607</v>
      </c>
      <c r="V61" s="238">
        <f t="shared" si="32"/>
        <v>0.65634523090035979</v>
      </c>
      <c r="W61" s="238">
        <f t="shared" si="33"/>
        <v>0.21027955554194661</v>
      </c>
      <c r="X61" s="238">
        <f t="shared" si="34"/>
        <v>0.13337521355769369</v>
      </c>
      <c r="Y61" s="253">
        <f t="shared" si="35"/>
        <v>1.0721686604416194</v>
      </c>
      <c r="Z61" s="253">
        <f t="shared" si="36"/>
        <v>1.0722829236571623</v>
      </c>
      <c r="AA61" s="253">
        <f t="shared" si="39"/>
        <v>3.5031811375790194</v>
      </c>
      <c r="AB61" s="253">
        <f t="shared" si="38"/>
        <v>3.4970767137413681</v>
      </c>
      <c r="AD61" s="239">
        <f>Wealth!BE95</f>
        <v>2435.0393177942924</v>
      </c>
      <c r="AE61" s="239">
        <f>Wealth!BE195</f>
        <v>701.46755039561094</v>
      </c>
      <c r="AF61" s="239">
        <f>Wealth!BE295</f>
        <v>590.35700637874561</v>
      </c>
      <c r="AG61" s="276">
        <f t="shared" si="21"/>
        <v>3726.863874568649</v>
      </c>
      <c r="AH61" s="276">
        <f t="shared" si="22"/>
        <v>10407.821068752524</v>
      </c>
      <c r="AI61" s="276">
        <f t="shared" si="23"/>
        <v>1846.7086416672944</v>
      </c>
      <c r="AJ61" s="276">
        <f t="shared" si="24"/>
        <v>1766.2498616585162</v>
      </c>
      <c r="AK61" s="276">
        <f t="shared" si="25"/>
        <v>14020.779572078334</v>
      </c>
      <c r="AL61" s="253">
        <f t="shared" si="37"/>
        <v>1.0709739622681274</v>
      </c>
      <c r="AM61" s="253">
        <f t="shared" si="40"/>
        <v>3.4787894478417631</v>
      </c>
    </row>
    <row r="62" spans="1:39">
      <c r="A62" s="213">
        <v>2002</v>
      </c>
      <c r="C62" s="237">
        <f>Data!CR66</f>
        <v>2640.5994803423441</v>
      </c>
      <c r="D62" s="232">
        <f>Wealth!BF99</f>
        <v>2.546540359255901E-2</v>
      </c>
      <c r="E62" s="232">
        <f>Wealth!BF199</f>
        <v>8.8550214206359307E-2</v>
      </c>
      <c r="F62" s="232">
        <f>Wealth!BF299</f>
        <v>4.7642047421912297E-2</v>
      </c>
      <c r="G62" s="232">
        <f>Data!BQ66</f>
        <v>4.3041094817833985</v>
      </c>
      <c r="H62" s="232">
        <f>Data!BR66</f>
        <v>2.6181563824333041</v>
      </c>
      <c r="I62" s="232">
        <f>Data!BS66</f>
        <v>3.0382069072345623</v>
      </c>
      <c r="J62" s="239">
        <f>AgeEffic!BK100</f>
        <v>13186.908543163823</v>
      </c>
      <c r="K62" s="239">
        <f>AgeEffic!BK200</f>
        <v>2604.3610884704672</v>
      </c>
      <c r="L62" s="239">
        <f>AgeEffic!BK300</f>
        <v>2319.0130166951812</v>
      </c>
      <c r="M62" s="239">
        <f>AgeEffic!BK97</f>
        <v>3063.7948683637705</v>
      </c>
      <c r="N62" s="239">
        <f>AgeEffic!BK197</f>
        <v>994.73091292200979</v>
      </c>
      <c r="O62" s="239">
        <f>AgeEffic!BK297</f>
        <v>763.28343904859139</v>
      </c>
      <c r="P62" s="244">
        <f>(Data!$AZ66-100)</f>
        <v>-1.0999999999999943</v>
      </c>
      <c r="Q62" s="238">
        <f t="shared" si="27"/>
        <v>0.11472042638441662</v>
      </c>
      <c r="R62" s="238">
        <f t="shared" si="28"/>
        <v>0.11536800236435228</v>
      </c>
      <c r="S62" s="238">
        <f t="shared" si="29"/>
        <v>0.66511766446460241</v>
      </c>
      <c r="T62" s="238">
        <f t="shared" si="30"/>
        <v>0.20590556682953656</v>
      </c>
      <c r="U62" s="238">
        <f t="shared" si="31"/>
        <v>0.12897676870586117</v>
      </c>
      <c r="V62" s="238">
        <f t="shared" si="32"/>
        <v>0.66458967406442382</v>
      </c>
      <c r="W62" s="238">
        <f t="shared" si="33"/>
        <v>0.20720353274865558</v>
      </c>
      <c r="X62" s="238">
        <f t="shared" si="34"/>
        <v>0.12820679318692049</v>
      </c>
      <c r="Y62" s="253">
        <f t="shared" si="35"/>
        <v>1.0752495002933469</v>
      </c>
      <c r="Z62" s="253">
        <f t="shared" si="36"/>
        <v>1.0752965074342704</v>
      </c>
      <c r="AA62" s="253">
        <f t="shared" si="39"/>
        <v>3.7667937676189189</v>
      </c>
      <c r="AB62" s="253">
        <f t="shared" si="38"/>
        <v>3.760394376515809</v>
      </c>
      <c r="AD62" s="239">
        <f>Wealth!BF95</f>
        <v>2596.3458999511522</v>
      </c>
      <c r="AE62" s="239">
        <f>Wealth!BF195</f>
        <v>773.97599303937238</v>
      </c>
      <c r="AF62" s="239">
        <f>Wealth!BF295</f>
        <v>651.30095545617974</v>
      </c>
      <c r="AG62" s="276">
        <f t="shared" si="21"/>
        <v>4021.6228484467047</v>
      </c>
      <c r="AH62" s="276">
        <f t="shared" si="22"/>
        <v>11174.957005969205</v>
      </c>
      <c r="AI62" s="276">
        <f t="shared" si="23"/>
        <v>2026.3901860261874</v>
      </c>
      <c r="AJ62" s="276">
        <f t="shared" si="24"/>
        <v>1978.7870615554352</v>
      </c>
      <c r="AK62" s="276">
        <f t="shared" si="25"/>
        <v>15180.134253550827</v>
      </c>
      <c r="AL62" s="253">
        <f t="shared" si="37"/>
        <v>1.0757898331884423</v>
      </c>
      <c r="AM62" s="253">
        <f t="shared" si="40"/>
        <v>3.7424463197914037</v>
      </c>
    </row>
    <row r="63" spans="1:39">
      <c r="A63" s="213">
        <v>2003</v>
      </c>
      <c r="C63" s="237">
        <f>Data!CR67</f>
        <v>2924.3717211462913</v>
      </c>
      <c r="D63" s="232">
        <f>Wealth!BG99</f>
        <v>2.4968317447748505E-2</v>
      </c>
      <c r="E63" s="232">
        <f>Wealth!BG199</f>
        <v>8.6578098776547471E-2</v>
      </c>
      <c r="F63" s="232">
        <f>Wealth!BG299</f>
        <v>4.601465240395753E-2</v>
      </c>
      <c r="G63" s="232">
        <f>Data!BQ67</f>
        <v>4.4289286567551178</v>
      </c>
      <c r="H63" s="232">
        <f>Data!BR67</f>
        <v>2.5788840366968047</v>
      </c>
      <c r="I63" s="232">
        <f>Data!BS67</f>
        <v>3.0822609073894633</v>
      </c>
      <c r="J63" s="239">
        <f>AgeEffic!BL100</f>
        <v>14532.844163783015</v>
      </c>
      <c r="K63" s="239">
        <f>AgeEffic!BL200</f>
        <v>2848.160502765686</v>
      </c>
      <c r="L63" s="239">
        <f>AgeEffic!BL300</f>
        <v>2643.7768631494159</v>
      </c>
      <c r="M63" s="239">
        <f>AgeEffic!BL97</f>
        <v>3281.345284624791</v>
      </c>
      <c r="N63" s="239">
        <f>AgeEffic!BL197</f>
        <v>1104.4158877394841</v>
      </c>
      <c r="O63" s="239">
        <f>AgeEffic!BL297</f>
        <v>857.73947844946599</v>
      </c>
      <c r="P63" s="244">
        <f>(Data!$AZ67-100)</f>
        <v>1.7000000000000028</v>
      </c>
      <c r="Q63" s="238">
        <f t="shared" si="27"/>
        <v>0.13035523477584657</v>
      </c>
      <c r="R63" s="238">
        <f t="shared" si="28"/>
        <v>0.13237278133568053</v>
      </c>
      <c r="S63" s="238">
        <f t="shared" si="29"/>
        <v>0.62777262049347138</v>
      </c>
      <c r="T63" s="238">
        <f t="shared" si="30"/>
        <v>0.22588898501582189</v>
      </c>
      <c r="U63" s="238">
        <f t="shared" si="31"/>
        <v>0.14633839449070654</v>
      </c>
      <c r="V63" s="238">
        <f t="shared" si="32"/>
        <v>0.62332099843738864</v>
      </c>
      <c r="W63" s="238">
        <f t="shared" si="33"/>
        <v>0.23003972151814789</v>
      </c>
      <c r="X63" s="238">
        <f t="shared" si="34"/>
        <v>0.14663928004446344</v>
      </c>
      <c r="Y63" s="253">
        <f t="shared" si="35"/>
        <v>1.0865298825734544</v>
      </c>
      <c r="Z63" s="253">
        <f t="shared" si="36"/>
        <v>1.0866242004908053</v>
      </c>
      <c r="AA63" s="253">
        <f t="shared" si="39"/>
        <v>4.0927339900094042</v>
      </c>
      <c r="AB63" s="253">
        <f t="shared" si="38"/>
        <v>4.0861355329116114</v>
      </c>
      <c r="AD63" s="239">
        <f>Wealth!BG95</f>
        <v>2809.9901153261058</v>
      </c>
      <c r="AE63" s="239">
        <f>Wealth!BG195</f>
        <v>871.34465059316176</v>
      </c>
      <c r="AF63" s="239">
        <f>Wealth!BG295</f>
        <v>746.57076712095545</v>
      </c>
      <c r="AG63" s="276">
        <f t="shared" si="21"/>
        <v>4427.9055330402234</v>
      </c>
      <c r="AH63" s="276">
        <f t="shared" si="22"/>
        <v>12445.245746966408</v>
      </c>
      <c r="AI63" s="276">
        <f t="shared" si="23"/>
        <v>2247.0968098758599</v>
      </c>
      <c r="AJ63" s="276">
        <f t="shared" si="24"/>
        <v>2301.1258900966841</v>
      </c>
      <c r="AK63" s="276">
        <f t="shared" si="25"/>
        <v>16993.468446938954</v>
      </c>
      <c r="AL63" s="253">
        <f t="shared" si="37"/>
        <v>1.0963137085931498</v>
      </c>
      <c r="AM63" s="253">
        <f t="shared" si="40"/>
        <v>4.1028952040612987</v>
      </c>
    </row>
    <row r="64" spans="1:39">
      <c r="A64" s="213">
        <v>2004</v>
      </c>
      <c r="C64" s="237">
        <f>Data!CR68</f>
        <v>3309.8418534689872</v>
      </c>
      <c r="D64" s="232">
        <f>Wealth!BH99</f>
        <v>2.4138890964164373E-2</v>
      </c>
      <c r="E64" s="232">
        <f>Wealth!BH199</f>
        <v>8.0030383856209017E-2</v>
      </c>
      <c r="F64" s="232">
        <f>Wealth!BH299</f>
        <v>4.5410128999482581E-2</v>
      </c>
      <c r="G64" s="232">
        <f>Data!BQ68</f>
        <v>4.7013077691455578</v>
      </c>
      <c r="H64" s="232">
        <f>Data!BR68</f>
        <v>2.5479374282564433</v>
      </c>
      <c r="I64" s="232">
        <f>Data!BS68</f>
        <v>3.1315770819076949</v>
      </c>
      <c r="J64" s="239">
        <f>AgeEffic!BM100</f>
        <v>16797.319440139556</v>
      </c>
      <c r="K64" s="239">
        <f>AgeEffic!BM200</f>
        <v>3235.762717170343</v>
      </c>
      <c r="L64" s="239">
        <f>AgeEffic!BM300</f>
        <v>3068.076580254442</v>
      </c>
      <c r="M64" s="239">
        <f>AgeEffic!BM97</f>
        <v>3572.90359724575</v>
      </c>
      <c r="N64" s="239">
        <f>AgeEffic!BM197</f>
        <v>1269.9537599652042</v>
      </c>
      <c r="O64" s="239">
        <f>AgeEffic!BM297</f>
        <v>979.72251680467355</v>
      </c>
      <c r="P64" s="244">
        <f>(Data!$AZ68-100)</f>
        <v>3.5</v>
      </c>
      <c r="Q64" s="238">
        <f t="shared" si="27"/>
        <v>0.15364542376291476</v>
      </c>
      <c r="R64" s="238">
        <f t="shared" si="28"/>
        <v>0.15770596695994471</v>
      </c>
      <c r="S64" s="238">
        <f t="shared" si="29"/>
        <v>0.59013840141675911</v>
      </c>
      <c r="T64" s="238">
        <f t="shared" si="30"/>
        <v>0.24017722114774226</v>
      </c>
      <c r="U64" s="238">
        <f t="shared" si="31"/>
        <v>0.1696843774354988</v>
      </c>
      <c r="V64" s="238">
        <f t="shared" si="32"/>
        <v>0.58245830745341853</v>
      </c>
      <c r="W64" s="238">
        <f t="shared" si="33"/>
        <v>0.24616195665472318</v>
      </c>
      <c r="X64" s="238">
        <f t="shared" si="34"/>
        <v>0.17137973589185854</v>
      </c>
      <c r="Y64" s="253">
        <f t="shared" si="35"/>
        <v>1.111148683239626</v>
      </c>
      <c r="Z64" s="253">
        <f t="shared" si="36"/>
        <v>1.1115089118053727</v>
      </c>
      <c r="AA64" s="253">
        <f t="shared" si="39"/>
        <v>4.5476359838490099</v>
      </c>
      <c r="AB64" s="253">
        <f t="shared" si="38"/>
        <v>4.5417760596758514</v>
      </c>
      <c r="AD64" s="239">
        <f>Wealth!BH95</f>
        <v>3113.3147722661965</v>
      </c>
      <c r="AE64" s="239">
        <f>Wealth!BH195</f>
        <v>1050.8601075691563</v>
      </c>
      <c r="AF64" s="239">
        <f>Wealth!BH295</f>
        <v>858.96359832411372</v>
      </c>
      <c r="AG64" s="276">
        <f t="shared" si="21"/>
        <v>5023.1384781594661</v>
      </c>
      <c r="AH64" s="276">
        <f t="shared" si="22"/>
        <v>14636.650926650704</v>
      </c>
      <c r="AI64" s="276">
        <f t="shared" si="23"/>
        <v>2677.5257999370456</v>
      </c>
      <c r="AJ64" s="276">
        <f t="shared" si="24"/>
        <v>2689.9107187047616</v>
      </c>
      <c r="AK64" s="276">
        <f t="shared" si="25"/>
        <v>20004.087445292513</v>
      </c>
      <c r="AL64" s="253">
        <f t="shared" si="37"/>
        <v>1.1262424427109194</v>
      </c>
      <c r="AM64" s="253">
        <f t="shared" si="40"/>
        <v>4.6208547168089131</v>
      </c>
    </row>
    <row r="65" spans="1:39">
      <c r="A65" s="213">
        <v>2005</v>
      </c>
      <c r="C65" s="237">
        <f>Data!CR69</f>
        <v>3051.812118852105</v>
      </c>
      <c r="D65" s="232">
        <f>Wealth!BI99</f>
        <v>2.3080462641816173E-2</v>
      </c>
      <c r="E65" s="232">
        <f>Wealth!BI199</f>
        <v>7.2573024838445244E-2</v>
      </c>
      <c r="F65" s="232">
        <f>Wealth!BI299</f>
        <v>4.2587832130389393E-2</v>
      </c>
      <c r="G65" s="232">
        <f>Data!BQ69</f>
        <v>4.9645810042177096</v>
      </c>
      <c r="H65" s="232">
        <f>Data!BR69</f>
        <v>2.5683209276824948</v>
      </c>
      <c r="I65" s="232">
        <f>Data!BS69</f>
        <v>3.1769849495953562</v>
      </c>
      <c r="J65" s="239">
        <f>AgeEffic!BN100</f>
        <v>19733.002368247973</v>
      </c>
      <c r="K65" s="239">
        <f>AgeEffic!BN200</f>
        <v>3961.6329996771101</v>
      </c>
      <c r="L65" s="239">
        <f>AgeEffic!BN300</f>
        <v>3649.768810924892</v>
      </c>
      <c r="M65" s="239">
        <f>AgeEffic!BN97</f>
        <v>3974.7568528912316</v>
      </c>
      <c r="N65" s="239">
        <f>AgeEffic!BN197</f>
        <v>1542.499209104627</v>
      </c>
      <c r="O65" s="239">
        <f>AgeEffic!BN297</f>
        <v>1148.8152663076837</v>
      </c>
      <c r="P65" s="244">
        <f>(Data!$AZ69-100)</f>
        <v>1.4000000000000057</v>
      </c>
      <c r="Q65" s="238">
        <f t="shared" si="27"/>
        <v>0.12225845865471813</v>
      </c>
      <c r="R65" s="238">
        <f t="shared" si="28"/>
        <v>0.1252548968178378</v>
      </c>
      <c r="S65" s="238">
        <f t="shared" si="29"/>
        <v>0.57766503207423159</v>
      </c>
      <c r="T65" s="238">
        <f t="shared" si="30"/>
        <v>0.24253058234251487</v>
      </c>
      <c r="U65" s="238">
        <f t="shared" si="31"/>
        <v>0.17980438558325362</v>
      </c>
      <c r="V65" s="238">
        <f t="shared" si="32"/>
        <v>0.57329292012219535</v>
      </c>
      <c r="W65" s="238">
        <f t="shared" si="33"/>
        <v>0.2452123053416391</v>
      </c>
      <c r="X65" s="238">
        <f t="shared" si="34"/>
        <v>0.1814947745361655</v>
      </c>
      <c r="Y65" s="253">
        <f t="shared" si="35"/>
        <v>1.1468078617319133</v>
      </c>
      <c r="Z65" s="253">
        <f t="shared" si="36"/>
        <v>1.1473466712938358</v>
      </c>
      <c r="AA65" s="253">
        <f t="shared" si="39"/>
        <v>5.2152646985729891</v>
      </c>
      <c r="AB65" s="253">
        <f t="shared" si="38"/>
        <v>5.2109916438311217</v>
      </c>
      <c r="AD65" s="239">
        <f>Wealth!BI95</f>
        <v>3539.7663176171968</v>
      </c>
      <c r="AE65" s="239">
        <f>Wealth!BI195</f>
        <v>1353.5445283598988</v>
      </c>
      <c r="AF65" s="239">
        <f>Wealth!BI295</f>
        <v>1043.4537209672731</v>
      </c>
      <c r="AG65" s="276">
        <f t="shared" si="21"/>
        <v>5936.7645669443682</v>
      </c>
      <c r="AH65" s="276">
        <f t="shared" si="22"/>
        <v>17573.456619812008</v>
      </c>
      <c r="AI65" s="276">
        <f t="shared" si="23"/>
        <v>3476.3367387368598</v>
      </c>
      <c r="AJ65" s="276">
        <f t="shared" si="24"/>
        <v>3315.036767112299</v>
      </c>
      <c r="AK65" s="276">
        <f t="shared" si="25"/>
        <v>24364.830125661167</v>
      </c>
      <c r="AL65" s="253">
        <f t="shared" si="37"/>
        <v>1.1672295996218749</v>
      </c>
      <c r="AM65" s="253">
        <f t="shared" si="40"/>
        <v>5.3935984010117197</v>
      </c>
    </row>
    <row r="66" spans="1:39">
      <c r="A66" s="213">
        <v>2006</v>
      </c>
      <c r="C66" s="237">
        <f>Data!CR70</f>
        <v>3662.2822677442982</v>
      </c>
      <c r="D66" s="232">
        <f>Wealth!BJ99</f>
        <v>2.2192072374264578E-2</v>
      </c>
      <c r="E66" s="232">
        <f>Wealth!BJ199</f>
        <v>7.0760426761748388E-2</v>
      </c>
      <c r="F66" s="232">
        <f>Wealth!BJ299</f>
        <v>4.1986765112219625E-2</v>
      </c>
      <c r="G66" s="232">
        <f>Data!BQ70</f>
        <v>5.1259298868547853</v>
      </c>
      <c r="H66" s="232">
        <f>Data!BR70</f>
        <v>2.6004249392785259</v>
      </c>
      <c r="I66" s="232">
        <f>Data!BS70</f>
        <v>3.2151087689905005</v>
      </c>
      <c r="J66" s="239">
        <f>AgeEffic!BO100</f>
        <v>23049.061754609364</v>
      </c>
      <c r="K66" s="239">
        <f>AgeEffic!BO200</f>
        <v>4969.3473106270285</v>
      </c>
      <c r="L66" s="239">
        <f>AgeEffic!BO300</f>
        <v>4404.8789222426149</v>
      </c>
      <c r="M66" s="239">
        <f>AgeEffic!BO97</f>
        <v>4496.562041107436</v>
      </c>
      <c r="N66" s="239">
        <f>AgeEffic!BO197</f>
        <v>1910.9751008639946</v>
      </c>
      <c r="O66" s="239">
        <f>AgeEffic!BO297</f>
        <v>1370.0559572750274</v>
      </c>
      <c r="P66" s="244">
        <f>(Data!$AZ70-100)</f>
        <v>1.2000000000000028</v>
      </c>
      <c r="Q66" s="238">
        <f t="shared" si="27"/>
        <v>0.10727678096254752</v>
      </c>
      <c r="R66" s="238">
        <f t="shared" si="28"/>
        <v>0.1093361252292613</v>
      </c>
      <c r="S66" s="238">
        <f t="shared" si="29"/>
        <v>0.61028640760955466</v>
      </c>
      <c r="T66" s="238">
        <f t="shared" si="30"/>
        <v>0.22461727902806011</v>
      </c>
      <c r="U66" s="238">
        <f t="shared" si="31"/>
        <v>0.16509631336238528</v>
      </c>
      <c r="V66" s="238">
        <f t="shared" si="32"/>
        <v>0.60802556923875939</v>
      </c>
      <c r="W66" s="238">
        <f t="shared" si="33"/>
        <v>0.2257894180146173</v>
      </c>
      <c r="X66" s="238">
        <f t="shared" si="34"/>
        <v>0.16618501274662317</v>
      </c>
      <c r="Y66" s="253">
        <f t="shared" si="35"/>
        <v>1.1661088596993827</v>
      </c>
      <c r="Z66" s="253">
        <f t="shared" si="36"/>
        <v>1.1663985671750934</v>
      </c>
      <c r="AA66" s="253">
        <f t="shared" si="39"/>
        <v>6.0815663706833929</v>
      </c>
      <c r="AB66" s="253">
        <f t="shared" si="38"/>
        <v>6.0780931869260044</v>
      </c>
      <c r="AD66" s="239">
        <f>Wealth!BJ95</f>
        <v>4072.5225744760537</v>
      </c>
      <c r="AE66" s="239">
        <f>Wealth!BJ195</f>
        <v>1707.1187536952755</v>
      </c>
      <c r="AF66" s="239">
        <f>Wealth!BJ295</f>
        <v>1253.4640253486434</v>
      </c>
      <c r="AG66" s="276">
        <f t="shared" si="21"/>
        <v>7033.1053535199726</v>
      </c>
      <c r="AH66" s="276">
        <f t="shared" si="22"/>
        <v>20875.465179397597</v>
      </c>
      <c r="AI66" s="276">
        <f t="shared" si="23"/>
        <v>4439.2341814192696</v>
      </c>
      <c r="AJ66" s="276">
        <f t="shared" si="24"/>
        <v>4030.0231795125546</v>
      </c>
      <c r="AK66" s="276">
        <f t="shared" si="25"/>
        <v>29344.722540329421</v>
      </c>
      <c r="AL66" s="253">
        <f t="shared" si="37"/>
        <v>1.1730964709096425</v>
      </c>
      <c r="AM66" s="253">
        <f t="shared" si="40"/>
        <v>6.3272112497307393</v>
      </c>
    </row>
    <row r="67" spans="1:39">
      <c r="A67" s="213">
        <v>2007</v>
      </c>
      <c r="C67" s="237">
        <f>Data!CR71</f>
        <v>4511.553053622476</v>
      </c>
      <c r="D67" s="232">
        <f>Wealth!BK99</f>
        <v>2.1409438504366798E-2</v>
      </c>
      <c r="E67" s="232">
        <f>Wealth!BK199</f>
        <v>7.0615403000262755E-2</v>
      </c>
      <c r="F67" s="232">
        <f>Wealth!BK299</f>
        <v>4.2397133171815857E-2</v>
      </c>
      <c r="G67" s="232">
        <f>Data!BQ71</f>
        <v>5.354033766819823</v>
      </c>
      <c r="H67" s="232">
        <f>Data!BR71</f>
        <v>2.6134270639749184</v>
      </c>
      <c r="I67" s="232">
        <f>Data!BS71</f>
        <v>3.3067393689067295</v>
      </c>
      <c r="J67" s="239">
        <f>AgeEffic!BP100</f>
        <v>27492.323054983881</v>
      </c>
      <c r="K67" s="239">
        <f>AgeEffic!BP200</f>
        <v>6103.4245803257145</v>
      </c>
      <c r="L67" s="239">
        <f>AgeEffic!BP300</f>
        <v>5320.8099316109501</v>
      </c>
      <c r="M67" s="239">
        <f>AgeEffic!BP97</f>
        <v>5134.8804008970064</v>
      </c>
      <c r="N67" s="239">
        <f>AgeEffic!BP197</f>
        <v>2335.4103370471144</v>
      </c>
      <c r="O67" s="239">
        <f>AgeEffic!BP297</f>
        <v>1609.0805285842985</v>
      </c>
      <c r="P67" s="244">
        <f>(Data!$AZ71-100)</f>
        <v>5.0999999999999943</v>
      </c>
      <c r="Q67" s="238">
        <f t="shared" si="27"/>
        <v>0.12005027818882144</v>
      </c>
      <c r="R67" s="238">
        <f t="shared" si="28"/>
        <v>0.12285810126804278</v>
      </c>
      <c r="S67" s="238">
        <f t="shared" si="29"/>
        <v>0.59084927584050195</v>
      </c>
      <c r="T67" s="238">
        <f t="shared" si="30"/>
        <v>0.25117658350099503</v>
      </c>
      <c r="U67" s="238">
        <f t="shared" si="31"/>
        <v>0.15797414065850315</v>
      </c>
      <c r="V67" s="238">
        <f t="shared" si="32"/>
        <v>0.58761620314308971</v>
      </c>
      <c r="W67" s="238">
        <f t="shared" si="33"/>
        <v>0.25418187681292698</v>
      </c>
      <c r="X67" s="238">
        <f t="shared" si="34"/>
        <v>0.1582019200439834</v>
      </c>
      <c r="Y67" s="253">
        <f t="shared" si="35"/>
        <v>1.1658076025062825</v>
      </c>
      <c r="Z67" s="253">
        <f t="shared" si="36"/>
        <v>1.1659943263565942</v>
      </c>
      <c r="AA67" s="253">
        <f t="shared" si="39"/>
        <v>7.0899363100892394</v>
      </c>
      <c r="AB67" s="253">
        <f t="shared" si="38"/>
        <v>7.0870221710223911</v>
      </c>
      <c r="AD67" s="239">
        <f>Wealth!BK95</f>
        <v>4718.4071115893985</v>
      </c>
      <c r="AE67" s="239">
        <f>Wealth!BK195</f>
        <v>2093.9188819228179</v>
      </c>
      <c r="AF67" s="239">
        <f>Wealth!BK295</f>
        <v>1463.8573728858123</v>
      </c>
      <c r="AG67" s="276">
        <f t="shared" si="21"/>
        <v>8276.1833663980287</v>
      </c>
      <c r="AH67" s="276">
        <f t="shared" si="22"/>
        <v>25262.511001052429</v>
      </c>
      <c r="AI67" s="276">
        <f t="shared" si="23"/>
        <v>5472.3042757851936</v>
      </c>
      <c r="AJ67" s="276">
        <f t="shared" si="24"/>
        <v>4840.5948053858938</v>
      </c>
      <c r="AK67" s="276">
        <f t="shared" si="25"/>
        <v>35575.41008222352</v>
      </c>
      <c r="AL67" s="253">
        <f t="shared" si="37"/>
        <v>1.1699971819573189</v>
      </c>
      <c r="AM67" s="253">
        <f t="shared" si="40"/>
        <v>7.4028193318336113</v>
      </c>
    </row>
    <row r="68" spans="1:39">
      <c r="A68" s="213">
        <v>2008</v>
      </c>
      <c r="C68" s="237">
        <f>Data!CR72</f>
        <v>5685.3132416704693</v>
      </c>
      <c r="D68" s="232">
        <f>Wealth!BL99</f>
        <v>2.0833632456469003E-2</v>
      </c>
      <c r="E68" s="232">
        <f>Wealth!BL199</f>
        <v>6.6443414950809229E-2</v>
      </c>
      <c r="F68" s="232">
        <f>Wealth!BL299</f>
        <v>4.2583829693196372E-2</v>
      </c>
      <c r="G68" s="232">
        <f>Data!BQ72</f>
        <v>5.8733750422013458</v>
      </c>
      <c r="H68" s="232">
        <f>Data!BR72</f>
        <v>2.6291076263587678</v>
      </c>
      <c r="I68" s="232">
        <f>Data!BS72</f>
        <v>3.4621561192453454</v>
      </c>
      <c r="J68" s="239">
        <f>AgeEffic!BQ100</f>
        <v>34577.799673302929</v>
      </c>
      <c r="K68" s="239">
        <f>AgeEffic!BQ200</f>
        <v>7616.3620776265925</v>
      </c>
      <c r="L68" s="239">
        <f>AgeEffic!BQ300</f>
        <v>6442.5123989935</v>
      </c>
      <c r="M68" s="239">
        <f>AgeEffic!BQ97</f>
        <v>5887.2112584084434</v>
      </c>
      <c r="N68" s="239">
        <f>AgeEffic!BQ197</f>
        <v>2896.9381098236045</v>
      </c>
      <c r="O68" s="239">
        <f>AgeEffic!BQ297</f>
        <v>1860.8382109579131</v>
      </c>
      <c r="P68" s="244">
        <f>(Data!$AZ72-100)</f>
        <v>4.5999999999999943</v>
      </c>
      <c r="Q68" s="238">
        <f t="shared" si="27"/>
        <v>0.1621630400673765</v>
      </c>
      <c r="R68" s="238">
        <f t="shared" si="28"/>
        <v>0.1674594486688194</v>
      </c>
      <c r="S68" s="238">
        <f t="shared" si="29"/>
        <v>0.52302759561344114</v>
      </c>
      <c r="T68" s="238">
        <f t="shared" si="30"/>
        <v>0.29821599798734022</v>
      </c>
      <c r="U68" s="238">
        <f t="shared" si="31"/>
        <v>0.17875640639921836</v>
      </c>
      <c r="V68" s="238">
        <f t="shared" si="32"/>
        <v>0.51734811576676165</v>
      </c>
      <c r="W68" s="238">
        <f t="shared" si="33"/>
        <v>0.3040213017335609</v>
      </c>
      <c r="X68" s="238">
        <f t="shared" si="34"/>
        <v>0.17863058249967739</v>
      </c>
      <c r="Y68" s="253">
        <f t="shared" si="35"/>
        <v>1.1732880121852058</v>
      </c>
      <c r="Z68" s="253">
        <f t="shared" si="36"/>
        <v>1.1736955863677863</v>
      </c>
      <c r="AA68" s="253">
        <f t="shared" si="39"/>
        <v>8.3185372797843176</v>
      </c>
      <c r="AB68" s="253">
        <f t="shared" si="38"/>
        <v>8.3180066426196273</v>
      </c>
      <c r="AD68" s="239">
        <f>Wealth!BL95</f>
        <v>5462.5791555386568</v>
      </c>
      <c r="AE68" s="239">
        <f>Wealth!BL195</f>
        <v>2688.3421421175981</v>
      </c>
      <c r="AF68" s="239">
        <f>Wealth!BL295</f>
        <v>1688.5746585489778</v>
      </c>
      <c r="AG68" s="276">
        <f t="shared" si="21"/>
        <v>9839.4959562052318</v>
      </c>
      <c r="AH68" s="276">
        <f t="shared" si="22"/>
        <v>32083.776078190051</v>
      </c>
      <c r="AI68" s="276">
        <f t="shared" si="23"/>
        <v>7067.9408281030437</v>
      </c>
      <c r="AJ68" s="276">
        <f t="shared" si="24"/>
        <v>5846.1090868979636</v>
      </c>
      <c r="AK68" s="276">
        <f t="shared" si="25"/>
        <v>44997.825993191058</v>
      </c>
      <c r="AL68" s="253">
        <f t="shared" si="37"/>
        <v>1.1759376106664974</v>
      </c>
      <c r="AM68" s="253">
        <f t="shared" si="40"/>
        <v>8.7052536772721734</v>
      </c>
    </row>
    <row r="69" spans="1:39">
      <c r="A69" s="213">
        <v>2009</v>
      </c>
      <c r="C69" s="237">
        <f>Data!CR73</f>
        <v>6274.8138418585395</v>
      </c>
      <c r="D69" s="232">
        <f>Wealth!BM99</f>
        <v>2.051076408499436E-2</v>
      </c>
      <c r="E69" s="232">
        <f>Wealth!BM199</f>
        <v>6.8228481463959878E-2</v>
      </c>
      <c r="F69" s="232">
        <f>Wealth!BM299</f>
        <v>4.375043105633384E-2</v>
      </c>
      <c r="G69" s="232">
        <f>Data!BQ73</f>
        <v>6.1288668565371038</v>
      </c>
      <c r="H69" s="232">
        <f>Data!BR73</f>
        <v>2.6238494111060504</v>
      </c>
      <c r="I69" s="232">
        <f>Data!BS73</f>
        <v>3.569482958941951</v>
      </c>
      <c r="J69" s="239">
        <f>AgeEffic!BR100</f>
        <v>41247.607671071426</v>
      </c>
      <c r="K69" s="239">
        <f>AgeEffic!BR200</f>
        <v>9409.3586001029889</v>
      </c>
      <c r="L69" s="239">
        <f>AgeEffic!BR300</f>
        <v>7543.7158075904099</v>
      </c>
      <c r="M69" s="239">
        <f>AgeEffic!BR97</f>
        <v>6730.054451595136</v>
      </c>
      <c r="N69" s="239">
        <f>AgeEffic!BR197</f>
        <v>3586.0894151454345</v>
      </c>
      <c r="O69" s="239">
        <f>AgeEffic!BR297</f>
        <v>2113.3917417066145</v>
      </c>
      <c r="P69" s="244">
        <f>(Data!$AZ73-100)</f>
        <v>0</v>
      </c>
      <c r="Q69" s="238">
        <f t="shared" si="27"/>
        <v>0.11109962976790042</v>
      </c>
      <c r="R69" s="238">
        <f t="shared" si="28"/>
        <v>0.11345015422738616</v>
      </c>
      <c r="S69" s="238">
        <f t="shared" si="29"/>
        <v>0.57919534331736211</v>
      </c>
      <c r="T69" s="238">
        <f t="shared" si="30"/>
        <v>0.27190945673610317</v>
      </c>
      <c r="U69" s="238">
        <f t="shared" si="31"/>
        <v>0.14889519994653461</v>
      </c>
      <c r="V69" s="238">
        <f t="shared" si="32"/>
        <v>0.57547826916509437</v>
      </c>
      <c r="W69" s="238">
        <f t="shared" si="33"/>
        <v>0.27578111028767072</v>
      </c>
      <c r="X69" s="238">
        <f t="shared" si="34"/>
        <v>0.14874062054723469</v>
      </c>
      <c r="Y69" s="253">
        <f t="shared" si="35"/>
        <v>1.1681525122013372</v>
      </c>
      <c r="Z69" s="253">
        <f t="shared" si="36"/>
        <v>1.1686036153287864</v>
      </c>
      <c r="AA69" s="253">
        <f t="shared" si="39"/>
        <v>9.717320221220529</v>
      </c>
      <c r="AB69" s="253">
        <f t="shared" si="38"/>
        <v>9.7204526348941567</v>
      </c>
      <c r="AD69" s="239">
        <f>Wealth!BM95</f>
        <v>6269.8061438017285</v>
      </c>
      <c r="AE69" s="239">
        <f>Wealth!BM195</f>
        <v>3286.9931864515438</v>
      </c>
      <c r="AF69" s="239">
        <f>Wealth!BM295</f>
        <v>1889.3395466935544</v>
      </c>
      <c r="AG69" s="276">
        <f t="shared" si="21"/>
        <v>11446.138876946827</v>
      </c>
      <c r="AH69" s="276">
        <f t="shared" si="22"/>
        <v>38426.807071659117</v>
      </c>
      <c r="AI69" s="276">
        <f t="shared" si="23"/>
        <v>8624.5751365804826</v>
      </c>
      <c r="AJ69" s="276">
        <f t="shared" si="24"/>
        <v>6743.9653155777532</v>
      </c>
      <c r="AK69" s="276">
        <f t="shared" si="25"/>
        <v>53795.347523817356</v>
      </c>
      <c r="AL69" s="253">
        <f t="shared" si="37"/>
        <v>1.155599974647211</v>
      </c>
      <c r="AM69" s="253">
        <f t="shared" si="40"/>
        <v>10.059790928753264</v>
      </c>
    </row>
    <row r="70" spans="1:39">
      <c r="A70" s="213">
        <v>2010</v>
      </c>
      <c r="C70" s="237">
        <f>Data!CR74</f>
        <v>7664.726467215286</v>
      </c>
      <c r="D70" s="232">
        <f>Wealth!BN99</f>
        <v>1.9862782322193136E-2</v>
      </c>
      <c r="E70" s="232">
        <f>Wealth!BN199</f>
        <v>6.8416341739703845E-2</v>
      </c>
      <c r="F70" s="232">
        <f>Wealth!BN299</f>
        <v>4.2928208056753354E-2</v>
      </c>
      <c r="G70" s="232">
        <f>Data!BQ74</f>
        <v>6.1166091228240305</v>
      </c>
      <c r="H70" s="232">
        <f>Data!BR74</f>
        <v>2.6094182393449672</v>
      </c>
      <c r="I70" s="232">
        <f>Data!BS74</f>
        <v>3.6729979647512683</v>
      </c>
      <c r="J70" s="239">
        <f>AgeEffic!BS100</f>
        <v>47254.317554945992</v>
      </c>
      <c r="K70" s="239">
        <f>AgeEffic!BS200</f>
        <v>11375.292046515331</v>
      </c>
      <c r="L70" s="239">
        <f>AgeEffic!BS300</f>
        <v>8807.692375241937</v>
      </c>
      <c r="M70" s="239">
        <f>AgeEffic!BS97</f>
        <v>7725.5741876029406</v>
      </c>
      <c r="N70" s="239">
        <f>AgeEffic!BS197</f>
        <v>4359.3211218493016</v>
      </c>
      <c r="O70" s="239">
        <f>AgeEffic!BS297</f>
        <v>2397.9573252604255</v>
      </c>
      <c r="P70" s="244">
        <f>(Data!$AZ74-100)</f>
        <v>3</v>
      </c>
      <c r="Q70" s="238">
        <f t="shared" si="27"/>
        <v>8.4050222894213697E-2</v>
      </c>
      <c r="R70" s="238">
        <f t="shared" si="28"/>
        <v>8.4048476950545528E-2</v>
      </c>
      <c r="S70" s="238">
        <f t="shared" si="29"/>
        <v>0.65297134908887011</v>
      </c>
      <c r="T70" s="238">
        <f t="shared" si="30"/>
        <v>0.23443965208433579</v>
      </c>
      <c r="U70" s="238">
        <f t="shared" si="31"/>
        <v>0.11258899882679416</v>
      </c>
      <c r="V70" s="238">
        <f t="shared" si="32"/>
        <v>0.65402371775597867</v>
      </c>
      <c r="W70" s="238">
        <f t="shared" si="33"/>
        <v>0.2351720518780841</v>
      </c>
      <c r="X70" s="238">
        <f t="shared" si="34"/>
        <v>0.11080423036593715</v>
      </c>
      <c r="Y70" s="253">
        <f t="shared" si="35"/>
        <v>1.1629264126623466</v>
      </c>
      <c r="Z70" s="253">
        <f t="shared" si="36"/>
        <v>1.1630929391128748</v>
      </c>
      <c r="AA70" s="253">
        <f t="shared" si="39"/>
        <v>11.30052834555527</v>
      </c>
      <c r="AB70" s="253">
        <f t="shared" si="38"/>
        <v>11.305789824626533</v>
      </c>
      <c r="AD70" s="239">
        <f>Wealth!BN95</f>
        <v>7297.0429692963025</v>
      </c>
      <c r="AE70" s="239">
        <f>Wealth!BN195</f>
        <v>3991.2496860583128</v>
      </c>
      <c r="AF70" s="239">
        <f>Wealth!BN295</f>
        <v>2166.4908603975146</v>
      </c>
      <c r="AG70" s="276">
        <f t="shared" si="21"/>
        <v>13454.783515752129</v>
      </c>
      <c r="AH70" s="276">
        <f t="shared" si="22"/>
        <v>44633.159595636716</v>
      </c>
      <c r="AI70" s="276">
        <f t="shared" si="23"/>
        <v>10414.839728580435</v>
      </c>
      <c r="AJ70" s="276">
        <f t="shared" si="24"/>
        <v>7957.5165208922954</v>
      </c>
      <c r="AK70" s="276">
        <f t="shared" si="25"/>
        <v>63005.515845109447</v>
      </c>
      <c r="AL70" s="253">
        <f t="shared" si="37"/>
        <v>1.1697245668357548</v>
      </c>
      <c r="AM70" s="253">
        <f t="shared" si="40"/>
        <v>11.767184586594167</v>
      </c>
    </row>
    <row r="71" spans="1:39">
      <c r="A71" s="213">
        <v>2011</v>
      </c>
      <c r="C71" s="237">
        <f>Data!CR75</f>
        <v>9605.2649475608578</v>
      </c>
      <c r="D71" s="232">
        <f>Wealth!BO99</f>
        <v>1.9484749681097643E-2</v>
      </c>
      <c r="E71" s="232">
        <f>Wealth!BO199</f>
        <v>6.9870438818743136E-2</v>
      </c>
      <c r="F71" s="232">
        <f>Wealth!BO299</f>
        <v>4.2066144969412737E-2</v>
      </c>
      <c r="G71" s="232">
        <f>Data!BQ75</f>
        <v>6.5233636294918282</v>
      </c>
      <c r="H71" s="232">
        <f>Data!BR75</f>
        <v>2.634207712618744</v>
      </c>
      <c r="I71" s="232">
        <f>Data!BS75</f>
        <v>3.8346098752003241</v>
      </c>
      <c r="J71" s="239">
        <f>AgeEffic!BT100</f>
        <v>58208.899872257643</v>
      </c>
      <c r="K71" s="239">
        <f>AgeEffic!BT200</f>
        <v>13808.673304998692</v>
      </c>
      <c r="L71" s="239">
        <f>AgeEffic!BT300</f>
        <v>10622.967473949668</v>
      </c>
      <c r="M71" s="239">
        <f>AgeEffic!BT97</f>
        <v>8923.1419829331408</v>
      </c>
      <c r="N71" s="239">
        <f>AgeEffic!BT197</f>
        <v>5242.0594013336486</v>
      </c>
      <c r="O71" s="239">
        <f>AgeEffic!BT297</f>
        <v>2770.2863706297403</v>
      </c>
      <c r="P71" s="244">
        <f>(Data!$AZ75-100)</f>
        <v>5.2000000000000028</v>
      </c>
      <c r="Q71" s="238">
        <f t="shared" si="27"/>
        <v>0.13950633027273832</v>
      </c>
      <c r="R71" s="238">
        <f t="shared" si="28"/>
        <v>0.1436452817679125</v>
      </c>
      <c r="S71" s="238">
        <f t="shared" si="29"/>
        <v>0.56050551874438059</v>
      </c>
      <c r="T71" s="238">
        <f t="shared" si="30"/>
        <v>0.28734584841866412</v>
      </c>
      <c r="U71" s="238">
        <f t="shared" si="31"/>
        <v>0.15214863283695557</v>
      </c>
      <c r="V71" s="238">
        <f t="shared" si="32"/>
        <v>0.55643721205004226</v>
      </c>
      <c r="W71" s="238">
        <f t="shared" si="33"/>
        <v>0.29148124007397769</v>
      </c>
      <c r="X71" s="238">
        <f t="shared" si="34"/>
        <v>0.15208154787598033</v>
      </c>
      <c r="Y71" s="253">
        <f t="shared" si="35"/>
        <v>1.1672512756737907</v>
      </c>
      <c r="Z71" s="253">
        <f t="shared" si="36"/>
        <v>1.167365493485476</v>
      </c>
      <c r="AA71" s="253">
        <f t="shared" si="39"/>
        <v>13.190556127137221</v>
      </c>
      <c r="AB71" s="253">
        <f t="shared" si="38"/>
        <v>13.197988917868226</v>
      </c>
      <c r="AD71" s="239">
        <f>Wealth!BO95</f>
        <v>8482.5327883507925</v>
      </c>
      <c r="AE71" s="239">
        <f>Wealth!BO195</f>
        <v>4744.8360330891319</v>
      </c>
      <c r="AF71" s="239">
        <f>Wealth!BO295</f>
        <v>2530.6558773954871</v>
      </c>
      <c r="AG71" s="276">
        <f t="shared" si="21"/>
        <v>15758.024698835412</v>
      </c>
      <c r="AH71" s="276">
        <f t="shared" si="22"/>
        <v>55334.645877499461</v>
      </c>
      <c r="AI71" s="276">
        <f t="shared" si="23"/>
        <v>12498.883673474716</v>
      </c>
      <c r="AJ71" s="276">
        <f t="shared" si="24"/>
        <v>9704.0780181944756</v>
      </c>
      <c r="AK71" s="276">
        <f t="shared" si="25"/>
        <v>77537.607569168642</v>
      </c>
      <c r="AL71" s="253">
        <f t="shared" si="37"/>
        <v>1.1674255344636533</v>
      </c>
      <c r="AM71" s="253">
        <f t="shared" si="40"/>
        <v>13.737311755137158</v>
      </c>
    </row>
    <row r="72" spans="1:39">
      <c r="A72" s="213">
        <v>2012</v>
      </c>
      <c r="C72" s="237">
        <f>Data!CR76</f>
        <v>10232.696649533396</v>
      </c>
      <c r="D72" s="232">
        <f>Wealth!BP99</f>
        <v>1.9467439921721719E-2</v>
      </c>
      <c r="E72" s="232">
        <f>Wealth!BP199</f>
        <v>7.0292917942951269E-2</v>
      </c>
      <c r="F72" s="232">
        <f>Wealth!BP299</f>
        <v>4.2539366168884575E-2</v>
      </c>
      <c r="G72" s="232">
        <f>Data!BQ76</f>
        <v>6.8593168564106577</v>
      </c>
      <c r="H72" s="232">
        <f>Data!BR76</f>
        <v>2.6460616473255283</v>
      </c>
      <c r="I72" s="232">
        <f>Data!BS76</f>
        <v>3.9726558307075361</v>
      </c>
      <c r="J72" s="239">
        <f>AgeEffic!BU100</f>
        <v>70182.274319381948</v>
      </c>
      <c r="K72" s="239">
        <f>AgeEffic!BU200</f>
        <v>16560.844008970034</v>
      </c>
      <c r="L72" s="239">
        <f>AgeEffic!BU300</f>
        <v>12708.348265540713</v>
      </c>
      <c r="M72" s="239">
        <f>AgeEffic!BU97</f>
        <v>10231.671139931406</v>
      </c>
      <c r="N72" s="239">
        <f>AgeEffic!BU197</f>
        <v>6258.6765602036094</v>
      </c>
      <c r="O72" s="239">
        <f>AgeEffic!BU297</f>
        <v>3198.9552599318267</v>
      </c>
      <c r="P72" s="244">
        <f>(Data!$AZ76-100)</f>
        <v>2.7999999999999972</v>
      </c>
      <c r="Q72" s="238">
        <f t="shared" si="27"/>
        <v>0.11370494736510382</v>
      </c>
      <c r="R72" s="238">
        <f t="shared" si="28"/>
        <v>0.1163881112043898</v>
      </c>
      <c r="S72" s="238">
        <f t="shared" si="29"/>
        <v>0.56016063851009978</v>
      </c>
      <c r="T72" s="238">
        <f t="shared" si="30"/>
        <v>0.29050369116975289</v>
      </c>
      <c r="U72" s="238">
        <f t="shared" si="31"/>
        <v>0.14933567032014727</v>
      </c>
      <c r="V72" s="238">
        <f t="shared" si="32"/>
        <v>0.55676627932668254</v>
      </c>
      <c r="W72" s="238">
        <f t="shared" si="33"/>
        <v>0.29403496805646417</v>
      </c>
      <c r="X72" s="238">
        <f t="shared" si="34"/>
        <v>0.14919875261685323</v>
      </c>
      <c r="Y72" s="253">
        <f t="shared" si="35"/>
        <v>1.1613427050988721</v>
      </c>
      <c r="Z72" s="253">
        <f t="shared" si="36"/>
        <v>1.1615218036340385</v>
      </c>
      <c r="AA72" s="253">
        <f t="shared" si="39"/>
        <v>15.318756134448041</v>
      </c>
      <c r="AB72" s="253">
        <f t="shared" si="38"/>
        <v>15.329751892224353</v>
      </c>
      <c r="AD72" s="239">
        <f>Wealth!BP95</f>
        <v>9700.3549423930472</v>
      </c>
      <c r="AE72" s="239">
        <f>Wealth!BP195</f>
        <v>5643.0858344152985</v>
      </c>
      <c r="AF72" s="239">
        <f>Wealth!BP295</f>
        <v>2904.1181297545468</v>
      </c>
      <c r="AG72" s="276">
        <f t="shared" si="21"/>
        <v>18247.558906562892</v>
      </c>
      <c r="AH72" s="276">
        <f t="shared" si="22"/>
        <v>66537.808169523065</v>
      </c>
      <c r="AI72" s="276">
        <f t="shared" si="23"/>
        <v>14931.952999012297</v>
      </c>
      <c r="AJ72" s="276">
        <f t="shared" si="24"/>
        <v>11537.061821232865</v>
      </c>
      <c r="AK72" s="276">
        <f t="shared" si="25"/>
        <v>93006.822989768232</v>
      </c>
      <c r="AL72" s="253">
        <f t="shared" si="37"/>
        <v>1.1513065508665412</v>
      </c>
      <c r="AM72" s="253">
        <f t="shared" si="40"/>
        <v>15.815857014985353</v>
      </c>
    </row>
    <row r="73" spans="1:39">
      <c r="A73" s="213">
        <v>2013</v>
      </c>
      <c r="C73" s="237">
        <f>Data!CR77</f>
        <v>12762.181693780396</v>
      </c>
      <c r="D73" s="232">
        <f>Wealth!BQ99</f>
        <v>1.9211518861108286E-2</v>
      </c>
      <c r="E73" s="232">
        <f>Wealth!BQ199</f>
        <v>7.2652983421693421E-2</v>
      </c>
      <c r="F73" s="232">
        <f>Wealth!BQ299</f>
        <v>4.5072760800030628E-2</v>
      </c>
      <c r="G73" s="232">
        <f>Data!BQ77</f>
        <v>6.8970430991209168</v>
      </c>
      <c r="H73" s="232">
        <f>Data!BR77</f>
        <v>2.6262161849705872</v>
      </c>
      <c r="I73" s="232">
        <f>Data!BS77</f>
        <v>4.0799175381366402</v>
      </c>
      <c r="J73" s="239">
        <f>AgeEffic!BV100</f>
        <v>80556.869742227645</v>
      </c>
      <c r="K73" s="239">
        <f>AgeEffic!BV200</f>
        <v>19395.535079730176</v>
      </c>
      <c r="L73" s="239">
        <f>AgeEffic!BV300</f>
        <v>14586.351429298436</v>
      </c>
      <c r="M73" s="239">
        <f>AgeEffic!BV97</f>
        <v>11679.913926084537</v>
      </c>
      <c r="N73" s="239">
        <f>AgeEffic!BV197</f>
        <v>7385.3535709389434</v>
      </c>
      <c r="O73" s="239">
        <f>AgeEffic!BV297</f>
        <v>3575.158393019934</v>
      </c>
      <c r="P73" s="244">
        <f>(Data!$AZ77-100)</f>
        <v>2.4000000000000057</v>
      </c>
      <c r="Q73" s="238">
        <f t="shared" si="27"/>
        <v>8.5904538646347561E-2</v>
      </c>
      <c r="R73" s="238">
        <f t="shared" si="28"/>
        <v>8.6293855278374215E-2</v>
      </c>
      <c r="S73" s="238">
        <f t="shared" si="29"/>
        <v>0.62879200135296698</v>
      </c>
      <c r="T73" s="238">
        <f t="shared" si="30"/>
        <v>0.25236864446878909</v>
      </c>
      <c r="U73" s="238">
        <f t="shared" si="31"/>
        <v>0.11883935417824383</v>
      </c>
      <c r="V73" s="238">
        <f t="shared" si="32"/>
        <v>0.62845986253028463</v>
      </c>
      <c r="W73" s="238">
        <f t="shared" si="33"/>
        <v>0.25403747917409103</v>
      </c>
      <c r="X73" s="238">
        <f t="shared" si="34"/>
        <v>0.11750265829562422</v>
      </c>
      <c r="Y73" s="253">
        <f t="shared" si="35"/>
        <v>1.1485930502656885</v>
      </c>
      <c r="Z73" s="253">
        <f t="shared" si="36"/>
        <v>1.1487099869217665</v>
      </c>
      <c r="AA73" s="253">
        <f t="shared" si="39"/>
        <v>17.595016834741902</v>
      </c>
      <c r="AB73" s="253">
        <f t="shared" si="38"/>
        <v>17.609439095630961</v>
      </c>
      <c r="AD73" s="239">
        <f>Wealth!BQ95</f>
        <v>11130.320197122353</v>
      </c>
      <c r="AE73" s="239">
        <f>Wealth!BQ195</f>
        <v>6534.6563986184219</v>
      </c>
      <c r="AF73" s="239">
        <f>Wealth!BQ295</f>
        <v>3143.3731152256692</v>
      </c>
      <c r="AG73" s="276">
        <f t="shared" si="21"/>
        <v>20808.349710966446</v>
      </c>
      <c r="AH73" s="276">
        <f t="shared" si="22"/>
        <v>76766.298106568895</v>
      </c>
      <c r="AI73" s="276">
        <f t="shared" si="23"/>
        <v>17161.420397273308</v>
      </c>
      <c r="AJ73" s="276">
        <f t="shared" si="24"/>
        <v>12824.703101716414</v>
      </c>
      <c r="AK73" s="276">
        <f t="shared" si="25"/>
        <v>106752.42160555861</v>
      </c>
      <c r="AL73" s="253">
        <f t="shared" si="37"/>
        <v>1.140959628412529</v>
      </c>
      <c r="AM73" s="253">
        <f t="shared" si="40"/>
        <v>18.045254342843378</v>
      </c>
    </row>
    <row r="74" spans="1:39">
      <c r="A74" s="213">
        <v>2014</v>
      </c>
      <c r="C74" s="237" t="e">
        <f>Data!CR78</f>
        <v>#DIV/0!</v>
      </c>
      <c r="D74" s="232" t="e">
        <f>Wealth!BR99</f>
        <v>#DIV/0!</v>
      </c>
      <c r="E74" s="232" t="e">
        <f>Wealth!BR199</f>
        <v>#DIV/0!</v>
      </c>
      <c r="F74" s="232" t="e">
        <f>Wealth!BR299</f>
        <v>#DIV/0!</v>
      </c>
      <c r="G74" s="232">
        <f>Data!BQ78</f>
        <v>3.4450730280108983</v>
      </c>
      <c r="H74" s="232">
        <f>Data!BR78</f>
        <v>1.3026032277454112</v>
      </c>
      <c r="I74" s="232">
        <f>Data!BS78</f>
        <v>2.0848378619878232</v>
      </c>
      <c r="J74" s="239" t="e">
        <f>AgeEffic!BW100</f>
        <v>#DIV/0!</v>
      </c>
      <c r="K74" s="239" t="e">
        <f>AgeEffic!BW200</f>
        <v>#DIV/0!</v>
      </c>
      <c r="L74" s="239" t="e">
        <f>AgeEffic!BW300</f>
        <v>#DIV/0!</v>
      </c>
      <c r="M74" s="239" t="e">
        <f>AgeEffic!BW97</f>
        <v>#DIV/0!</v>
      </c>
      <c r="N74" s="239" t="e">
        <f>AgeEffic!BW197</f>
        <v>#DIV/0!</v>
      </c>
      <c r="O74" s="239" t="e">
        <f>AgeEffic!BW297</f>
        <v>#DIV/0!</v>
      </c>
      <c r="P74" s="244">
        <f>(Data!$AZ78-100)</f>
        <v>-100</v>
      </c>
      <c r="Q74" s="238" t="e">
        <f t="shared" si="27"/>
        <v>#DIV/0!</v>
      </c>
      <c r="R74" s="238" t="e">
        <f t="shared" si="28"/>
        <v>#DIV/0!</v>
      </c>
      <c r="S74" s="238" t="e">
        <f t="shared" si="29"/>
        <v>#DIV/0!</v>
      </c>
      <c r="T74" s="238" t="e">
        <f t="shared" si="30"/>
        <v>#DIV/0!</v>
      </c>
      <c r="U74" s="238" t="e">
        <f t="shared" si="31"/>
        <v>#DIV/0!</v>
      </c>
      <c r="V74" s="238" t="e">
        <f t="shared" si="32"/>
        <v>#DIV/0!</v>
      </c>
      <c r="W74" s="238" t="e">
        <f t="shared" si="33"/>
        <v>#DIV/0!</v>
      </c>
      <c r="X74" s="238" t="e">
        <f t="shared" si="34"/>
        <v>#DIV/0!</v>
      </c>
      <c r="Y74" s="253" t="e">
        <f t="shared" si="35"/>
        <v>#DIV/0!</v>
      </c>
      <c r="Z74" s="253" t="e">
        <f t="shared" si="36"/>
        <v>#DIV/0!</v>
      </c>
      <c r="AA74" s="253" t="e">
        <f t="shared" si="39"/>
        <v>#DIV/0!</v>
      </c>
      <c r="AB74" s="253" t="e">
        <f t="shared" si="38"/>
        <v>#DIV/0!</v>
      </c>
      <c r="AD74" s="232" t="e">
        <f>Wealth!BR95</f>
        <v>#DIV/0!</v>
      </c>
      <c r="AE74" s="232" t="e">
        <f>Wealth!BR195</f>
        <v>#DIV/0!</v>
      </c>
      <c r="AF74" s="232" t="e">
        <f>Wealth!BR295</f>
        <v>#DIV/0!</v>
      </c>
      <c r="AG74" s="253" t="e">
        <f t="shared" si="21"/>
        <v>#DIV/0!</v>
      </c>
      <c r="AH74" s="253" t="e">
        <f t="shared" si="22"/>
        <v>#DIV/0!</v>
      </c>
      <c r="AI74" s="253" t="e">
        <f t="shared" si="23"/>
        <v>#DIV/0!</v>
      </c>
      <c r="AJ74" s="253" t="e">
        <f t="shared" si="24"/>
        <v>#DIV/0!</v>
      </c>
      <c r="AK74" s="253" t="e">
        <f t="shared" si="25"/>
        <v>#DIV/0!</v>
      </c>
      <c r="AL74" s="253" t="e">
        <f t="shared" si="37"/>
        <v>#DIV/0!</v>
      </c>
      <c r="AM74" s="253" t="e">
        <f t="shared" si="40"/>
        <v>#DIV/0!</v>
      </c>
    </row>
    <row r="75" spans="1:39">
      <c r="A75" s="213">
        <v>2015</v>
      </c>
      <c r="C75" s="237" t="e">
        <f>Data!CR79</f>
        <v>#DIV/0!</v>
      </c>
      <c r="D75" s="232" t="e">
        <f>Wealth!BS99</f>
        <v>#DIV/0!</v>
      </c>
      <c r="E75" s="232" t="e">
        <f>Wealth!BS199</f>
        <v>#DIV/0!</v>
      </c>
      <c r="F75" s="232" t="e">
        <f>Wealth!BS299</f>
        <v>#DIV/0!</v>
      </c>
      <c r="G75" s="232">
        <f>Data!BQ79</f>
        <v>0</v>
      </c>
      <c r="H75" s="232">
        <f>Data!BR79</f>
        <v>0</v>
      </c>
      <c r="I75" s="232">
        <f>Data!BS79</f>
        <v>0</v>
      </c>
      <c r="J75" s="239" t="e">
        <f>AgeEffic!BX100</f>
        <v>#DIV/0!</v>
      </c>
      <c r="K75" s="239" t="e">
        <f>AgeEffic!BX200</f>
        <v>#DIV/0!</v>
      </c>
      <c r="L75" s="239" t="e">
        <f>AgeEffic!BX300</f>
        <v>#DIV/0!</v>
      </c>
      <c r="M75" s="239" t="e">
        <f>AgeEffic!BX97</f>
        <v>#DIV/0!</v>
      </c>
      <c r="N75" s="239" t="e">
        <f>AgeEffic!BX197</f>
        <v>#DIV/0!</v>
      </c>
      <c r="O75" s="239" t="e">
        <f>AgeEffic!BX297</f>
        <v>#DIV/0!</v>
      </c>
      <c r="P75" s="244">
        <f>(Data!$AZ79-100)</f>
        <v>-100</v>
      </c>
      <c r="Q75" s="238" t="e">
        <f t="shared" si="27"/>
        <v>#DIV/0!</v>
      </c>
      <c r="R75" s="238" t="e">
        <f t="shared" si="28"/>
        <v>#DIV/0!</v>
      </c>
      <c r="S75" s="238" t="e">
        <f t="shared" si="29"/>
        <v>#DIV/0!</v>
      </c>
      <c r="T75" s="238" t="e">
        <f t="shared" si="30"/>
        <v>#DIV/0!</v>
      </c>
      <c r="U75" s="238" t="e">
        <f t="shared" si="31"/>
        <v>#DIV/0!</v>
      </c>
      <c r="V75" s="238" t="e">
        <f t="shared" si="32"/>
        <v>#DIV/0!</v>
      </c>
      <c r="W75" s="238" t="e">
        <f t="shared" si="33"/>
        <v>#DIV/0!</v>
      </c>
      <c r="X75" s="238" t="e">
        <f t="shared" si="34"/>
        <v>#DIV/0!</v>
      </c>
      <c r="Y75" s="253" t="e">
        <f t="shared" si="35"/>
        <v>#DIV/0!</v>
      </c>
      <c r="Z75" s="253" t="e">
        <f t="shared" si="36"/>
        <v>#DIV/0!</v>
      </c>
      <c r="AA75" s="253" t="e">
        <f t="shared" si="39"/>
        <v>#DIV/0!</v>
      </c>
      <c r="AB75" s="253" t="e">
        <f t="shared" si="38"/>
        <v>#DIV/0!</v>
      </c>
      <c r="AD75" s="232" t="e">
        <f>Wealth!BS95</f>
        <v>#DIV/0!</v>
      </c>
      <c r="AE75" s="232" t="e">
        <f>Wealth!BS195</f>
        <v>#DIV/0!</v>
      </c>
      <c r="AF75" s="232" t="e">
        <f>Wealth!BS295</f>
        <v>#DIV/0!</v>
      </c>
      <c r="AG75" s="253" t="e">
        <f t="shared" si="21"/>
        <v>#DIV/0!</v>
      </c>
      <c r="AH75" s="253" t="e">
        <f t="shared" si="22"/>
        <v>#DIV/0!</v>
      </c>
      <c r="AI75" s="253" t="e">
        <f t="shared" si="23"/>
        <v>#DIV/0!</v>
      </c>
      <c r="AJ75" s="253" t="e">
        <f t="shared" si="24"/>
        <v>#DIV/0!</v>
      </c>
      <c r="AK75" s="253" t="e">
        <f t="shared" si="25"/>
        <v>#DIV/0!</v>
      </c>
      <c r="AL75" s="253" t="e">
        <f t="shared" si="37"/>
        <v>#DIV/0!</v>
      </c>
      <c r="AM75" s="253" t="e">
        <f t="shared" si="40"/>
        <v>#DIV/0!</v>
      </c>
    </row>
    <row r="76" spans="1:39">
      <c r="A76" s="213">
        <v>2016</v>
      </c>
      <c r="C76" s="237" t="e">
        <f>Data!CR80</f>
        <v>#DIV/0!</v>
      </c>
      <c r="D76" s="232" t="e">
        <f>Wealth!BT99</f>
        <v>#DIV/0!</v>
      </c>
      <c r="E76" s="232" t="e">
        <f>Wealth!BT199</f>
        <v>#DIV/0!</v>
      </c>
      <c r="F76" s="232" t="e">
        <f>Wealth!BT299</f>
        <v>#DIV/0!</v>
      </c>
      <c r="G76" s="232">
        <f>Data!BQ80</f>
        <v>0</v>
      </c>
      <c r="H76" s="232">
        <f>Data!BR80</f>
        <v>0</v>
      </c>
      <c r="I76" s="232">
        <f>Data!BS80</f>
        <v>0</v>
      </c>
      <c r="J76" s="239" t="e">
        <f>AgeEffic!BY100</f>
        <v>#DIV/0!</v>
      </c>
      <c r="K76" s="239" t="e">
        <f>AgeEffic!BY200</f>
        <v>#DIV/0!</v>
      </c>
      <c r="L76" s="239" t="e">
        <f>AgeEffic!BY300</f>
        <v>#DIV/0!</v>
      </c>
      <c r="M76" s="239" t="e">
        <f>AgeEffic!BY97</f>
        <v>#DIV/0!</v>
      </c>
      <c r="N76" s="239" t="e">
        <f>AgeEffic!BY197</f>
        <v>#DIV/0!</v>
      </c>
      <c r="O76" s="239" t="e">
        <f>AgeEffic!BY297</f>
        <v>#DIV/0!</v>
      </c>
      <c r="P76" s="244">
        <f>(Data!$AZ80-100)</f>
        <v>-100</v>
      </c>
      <c r="Q76" s="238" t="e">
        <f t="shared" si="27"/>
        <v>#DIV/0!</v>
      </c>
      <c r="R76" s="238" t="e">
        <f t="shared" si="28"/>
        <v>#DIV/0!</v>
      </c>
      <c r="S76" s="238" t="e">
        <f t="shared" si="29"/>
        <v>#DIV/0!</v>
      </c>
      <c r="T76" s="238" t="e">
        <f t="shared" si="30"/>
        <v>#DIV/0!</v>
      </c>
      <c r="U76" s="238" t="e">
        <f t="shared" si="31"/>
        <v>#DIV/0!</v>
      </c>
      <c r="V76" s="238" t="e">
        <f t="shared" si="32"/>
        <v>#DIV/0!</v>
      </c>
      <c r="W76" s="238" t="e">
        <f t="shared" si="33"/>
        <v>#DIV/0!</v>
      </c>
      <c r="X76" s="238" t="e">
        <f t="shared" si="34"/>
        <v>#DIV/0!</v>
      </c>
      <c r="Y76" s="253" t="e">
        <f t="shared" si="35"/>
        <v>#DIV/0!</v>
      </c>
      <c r="Z76" s="253" t="e">
        <f t="shared" si="36"/>
        <v>#DIV/0!</v>
      </c>
      <c r="AA76" s="253" t="e">
        <f t="shared" si="39"/>
        <v>#DIV/0!</v>
      </c>
      <c r="AB76" s="253" t="e">
        <f t="shared" si="38"/>
        <v>#DIV/0!</v>
      </c>
      <c r="AD76" s="232" t="e">
        <f>Wealth!BT95</f>
        <v>#DIV/0!</v>
      </c>
      <c r="AE76" s="232" t="e">
        <f>Wealth!BT195</f>
        <v>#DIV/0!</v>
      </c>
      <c r="AF76" s="232" t="e">
        <f>Wealth!BT295</f>
        <v>#DIV/0!</v>
      </c>
      <c r="AG76" s="253" t="e">
        <f t="shared" si="21"/>
        <v>#DIV/0!</v>
      </c>
      <c r="AH76" s="253" t="e">
        <f t="shared" si="22"/>
        <v>#DIV/0!</v>
      </c>
      <c r="AI76" s="253" t="e">
        <f t="shared" si="23"/>
        <v>#DIV/0!</v>
      </c>
      <c r="AJ76" s="253" t="e">
        <f t="shared" si="24"/>
        <v>#DIV/0!</v>
      </c>
      <c r="AK76" s="253" t="e">
        <f t="shared" si="25"/>
        <v>#DIV/0!</v>
      </c>
      <c r="AL76" s="253" t="e">
        <f t="shared" si="37"/>
        <v>#DIV/0!</v>
      </c>
      <c r="AM76" s="253" t="e">
        <f t="shared" si="40"/>
        <v>#DIV/0!</v>
      </c>
    </row>
    <row r="77" spans="1:39">
      <c r="A77" s="213">
        <v>2017</v>
      </c>
      <c r="C77" s="237" t="e">
        <f>Data!CR81</f>
        <v>#DIV/0!</v>
      </c>
      <c r="D77" s="232" t="e">
        <f>Wealth!BU99</f>
        <v>#DIV/0!</v>
      </c>
      <c r="E77" s="232" t="e">
        <f>Wealth!BU199</f>
        <v>#DIV/0!</v>
      </c>
      <c r="F77" s="232" t="e">
        <f>Wealth!BU299</f>
        <v>#DIV/0!</v>
      </c>
      <c r="G77" s="232">
        <f>Data!BQ81</f>
        <v>0</v>
      </c>
      <c r="H77" s="232">
        <f>Data!BR81</f>
        <v>0</v>
      </c>
      <c r="I77" s="232">
        <f>Data!BS81</f>
        <v>0</v>
      </c>
      <c r="J77" s="239" t="e">
        <f>AgeEffic!BZ100</f>
        <v>#DIV/0!</v>
      </c>
      <c r="K77" s="239" t="e">
        <f>AgeEffic!BZ200</f>
        <v>#DIV/0!</v>
      </c>
      <c r="L77" s="239" t="e">
        <f>AgeEffic!BZ300</f>
        <v>#DIV/0!</v>
      </c>
      <c r="M77" s="239" t="e">
        <f>AgeEffic!BZ97</f>
        <v>#DIV/0!</v>
      </c>
      <c r="N77" s="239" t="e">
        <f>AgeEffic!BZ197</f>
        <v>#DIV/0!</v>
      </c>
      <c r="O77" s="239" t="e">
        <f>AgeEffic!BZ297</f>
        <v>#DIV/0!</v>
      </c>
      <c r="P77" s="244">
        <f>(Data!$AZ81-100)</f>
        <v>-100</v>
      </c>
      <c r="Q77" s="238" t="e">
        <f t="shared" si="27"/>
        <v>#DIV/0!</v>
      </c>
      <c r="R77" s="238" t="e">
        <f t="shared" si="28"/>
        <v>#DIV/0!</v>
      </c>
      <c r="S77" s="238" t="e">
        <f t="shared" si="29"/>
        <v>#DIV/0!</v>
      </c>
      <c r="T77" s="238" t="e">
        <f t="shared" si="30"/>
        <v>#DIV/0!</v>
      </c>
      <c r="U77" s="238" t="e">
        <f t="shared" si="31"/>
        <v>#DIV/0!</v>
      </c>
      <c r="V77" s="238" t="e">
        <f t="shared" si="32"/>
        <v>#DIV/0!</v>
      </c>
      <c r="W77" s="238" t="e">
        <f t="shared" si="33"/>
        <v>#DIV/0!</v>
      </c>
      <c r="X77" s="238" t="e">
        <f t="shared" si="34"/>
        <v>#DIV/0!</v>
      </c>
      <c r="Y77" s="253" t="e">
        <f t="shared" si="35"/>
        <v>#DIV/0!</v>
      </c>
      <c r="Z77" s="253" t="e">
        <f t="shared" si="36"/>
        <v>#DIV/0!</v>
      </c>
      <c r="AA77" s="253" t="e">
        <f t="shared" si="39"/>
        <v>#DIV/0!</v>
      </c>
      <c r="AB77" s="253" t="e">
        <f t="shared" si="38"/>
        <v>#DIV/0!</v>
      </c>
      <c r="AD77" s="232" t="e">
        <f>Wealth!BU95</f>
        <v>#DIV/0!</v>
      </c>
      <c r="AE77" s="232" t="e">
        <f>Wealth!BU195</f>
        <v>#DIV/0!</v>
      </c>
      <c r="AF77" s="232" t="e">
        <f>Wealth!BU295</f>
        <v>#DIV/0!</v>
      </c>
      <c r="AG77" s="253" t="e">
        <f t="shared" ref="AG77:AG90" si="41">+AD77+AE77+AF77</f>
        <v>#DIV/0!</v>
      </c>
      <c r="AH77" s="253" t="e">
        <f t="shared" ref="AH77:AH90" si="42">+AD77*G77</f>
        <v>#DIV/0!</v>
      </c>
      <c r="AI77" s="253" t="e">
        <f t="shared" ref="AI77:AI90" si="43">+AE77*H77</f>
        <v>#DIV/0!</v>
      </c>
      <c r="AJ77" s="253" t="e">
        <f t="shared" ref="AJ77:AJ90" si="44">+AF77*I77</f>
        <v>#DIV/0!</v>
      </c>
      <c r="AK77" s="253" t="e">
        <f t="shared" ref="AK77:AK90" si="45">+AH77+AI77+AJ77</f>
        <v>#DIV/0!</v>
      </c>
      <c r="AL77" s="253" t="e">
        <f t="shared" si="37"/>
        <v>#DIV/0!</v>
      </c>
      <c r="AM77" s="253" t="e">
        <f t="shared" si="40"/>
        <v>#DIV/0!</v>
      </c>
    </row>
    <row r="78" spans="1:39">
      <c r="A78" s="213">
        <v>2018</v>
      </c>
      <c r="C78" s="237" t="e">
        <f>Data!CR82</f>
        <v>#DIV/0!</v>
      </c>
      <c r="D78" s="232" t="e">
        <f>Wealth!BV99</f>
        <v>#DIV/0!</v>
      </c>
      <c r="E78" s="232" t="e">
        <f>Wealth!BV199</f>
        <v>#DIV/0!</v>
      </c>
      <c r="F78" s="232" t="e">
        <f>Wealth!BV299</f>
        <v>#DIV/0!</v>
      </c>
      <c r="G78" s="232">
        <f>Data!BQ82</f>
        <v>0</v>
      </c>
      <c r="H78" s="232">
        <f>Data!BR82</f>
        <v>0</v>
      </c>
      <c r="I78" s="232">
        <f>Data!BS82</f>
        <v>0</v>
      </c>
      <c r="J78" s="239" t="e">
        <f>AgeEffic!CA100</f>
        <v>#DIV/0!</v>
      </c>
      <c r="K78" s="239" t="e">
        <f>AgeEffic!CA200</f>
        <v>#DIV/0!</v>
      </c>
      <c r="L78" s="239" t="e">
        <f>AgeEffic!CA300</f>
        <v>#DIV/0!</v>
      </c>
      <c r="M78" s="239" t="e">
        <f>AgeEffic!CA97</f>
        <v>#DIV/0!</v>
      </c>
      <c r="N78" s="239" t="e">
        <f>AgeEffic!CA197</f>
        <v>#DIV/0!</v>
      </c>
      <c r="O78" s="239" t="e">
        <f>AgeEffic!CA297</f>
        <v>#DIV/0!</v>
      </c>
      <c r="P78" s="244">
        <f>(Data!$AZ82-100)</f>
        <v>-100</v>
      </c>
      <c r="Q78" s="238" t="e">
        <f t="shared" ref="Q78:Q89" si="46">+(C78-(D78-((G78/G77)-1))*J78-(E78-((H78/H77)-1))*K78-(F78-((I78/I77)-1))*L78)/(J78+K78+L78)</f>
        <v>#DIV/0!</v>
      </c>
      <c r="R78" s="238" t="e">
        <f t="shared" ref="R78:R90" si="47">+(C78-(D78*G78-(G78-G77))*M78-(E78*H78-(H78-H77))*N78-(F78*I78-(I78-I77))*O78)/(G77*M78+H77*N78+I77*O78)</f>
        <v>#DIV/0!</v>
      </c>
      <c r="S78" s="238" t="e">
        <f t="shared" ref="S78:S90" si="48">+($Q78+D78-((G78/G77)-1))*J78/$C78</f>
        <v>#DIV/0!</v>
      </c>
      <c r="T78" s="238" t="e">
        <f t="shared" ref="T78:T90" si="49">+($Q78+E78-((H78/H77)-1))*K78/$C78</f>
        <v>#DIV/0!</v>
      </c>
      <c r="U78" s="238" t="e">
        <f t="shared" ref="U78:U90" si="50">+($Q78+F78-((I78/I77)-1))*L78/$C78</f>
        <v>#DIV/0!</v>
      </c>
      <c r="V78" s="238" t="e">
        <f t="shared" ref="V78:V90" si="51">+($R78*G77+D78*G78-(G78-G77))*M78/$C78</f>
        <v>#DIV/0!</v>
      </c>
      <c r="W78" s="238" t="e">
        <f t="shared" ref="W78:W90" si="52">+($R78*H77+E78*H78-(H78-H77))*N78/$C78</f>
        <v>#DIV/0!</v>
      </c>
      <c r="X78" s="238" t="e">
        <f t="shared" ref="X78:X90" si="53">+($R78*I77+F78*I78-(I78-I77))*O78/$C78</f>
        <v>#DIV/0!</v>
      </c>
      <c r="Y78" s="253" t="e">
        <f t="shared" ref="Y78:Y90" si="54">+((M78/M77)^((S77+S78)/2))*((N78/N77)^((T77+T78)/2))*((O78/O77)^((U77+U78)/2))</f>
        <v>#DIV/0!</v>
      </c>
      <c r="Z78" s="253" t="e">
        <f t="shared" ref="Z78:Z90" si="55">+((M78/M77)^((V77+V78)/2))*((N78/N77)^((W77+W78)/2))*((O78/O77)^((X77+X78)/2))</f>
        <v>#DIV/0!</v>
      </c>
      <c r="AA78" s="253" t="e">
        <f t="shared" si="39"/>
        <v>#DIV/0!</v>
      </c>
      <c r="AB78" s="253" t="e">
        <f t="shared" si="38"/>
        <v>#DIV/0!</v>
      </c>
      <c r="AD78" s="232" t="e">
        <f>Wealth!BV95</f>
        <v>#DIV/0!</v>
      </c>
      <c r="AE78" s="232" t="e">
        <f>Wealth!BV195</f>
        <v>#DIV/0!</v>
      </c>
      <c r="AF78" s="232" t="e">
        <f>Wealth!BV295</f>
        <v>#DIV/0!</v>
      </c>
      <c r="AG78" s="253" t="e">
        <f t="shared" si="41"/>
        <v>#DIV/0!</v>
      </c>
      <c r="AH78" s="253" t="e">
        <f t="shared" si="42"/>
        <v>#DIV/0!</v>
      </c>
      <c r="AI78" s="253" t="e">
        <f t="shared" si="43"/>
        <v>#DIV/0!</v>
      </c>
      <c r="AJ78" s="253" t="e">
        <f t="shared" si="44"/>
        <v>#DIV/0!</v>
      </c>
      <c r="AK78" s="253" t="e">
        <f t="shared" si="45"/>
        <v>#DIV/0!</v>
      </c>
      <c r="AL78" s="253" t="e">
        <f t="shared" ref="AL78:AL90" si="56">+((AD78/AD77)^((AH77+AH78)/($AK77+$AK78)))*((AE78/AE77)^((AI77+AI78)/($AK77+$AK78)))*((AF78/AF77)^((AJ77+AJ78)/($AK77+$AK78)))</f>
        <v>#DIV/0!</v>
      </c>
      <c r="AM78" s="253" t="e">
        <f t="shared" si="40"/>
        <v>#DIV/0!</v>
      </c>
    </row>
    <row r="79" spans="1:39">
      <c r="A79" s="213">
        <v>2019</v>
      </c>
      <c r="C79" s="237" t="e">
        <f>Data!CR83</f>
        <v>#DIV/0!</v>
      </c>
      <c r="D79" s="232" t="e">
        <f>Wealth!BW99</f>
        <v>#DIV/0!</v>
      </c>
      <c r="E79" s="232" t="e">
        <f>Wealth!BW199</f>
        <v>#DIV/0!</v>
      </c>
      <c r="F79" s="232" t="e">
        <f>Wealth!BW299</f>
        <v>#DIV/0!</v>
      </c>
      <c r="G79" s="232">
        <f>Data!BQ83</f>
        <v>0</v>
      </c>
      <c r="H79" s="232">
        <f>Data!BR83</f>
        <v>0</v>
      </c>
      <c r="I79" s="232">
        <f>Data!BS83</f>
        <v>0</v>
      </c>
      <c r="J79" s="239" t="e">
        <f>AgeEffic!CB100</f>
        <v>#DIV/0!</v>
      </c>
      <c r="K79" s="239" t="e">
        <f>AgeEffic!CB200</f>
        <v>#DIV/0!</v>
      </c>
      <c r="L79" s="239" t="e">
        <f>AgeEffic!CB300</f>
        <v>#DIV/0!</v>
      </c>
      <c r="M79" s="239" t="e">
        <f>AgeEffic!CB97</f>
        <v>#DIV/0!</v>
      </c>
      <c r="N79" s="239" t="e">
        <f>AgeEffic!CB197</f>
        <v>#DIV/0!</v>
      </c>
      <c r="O79" s="239" t="e">
        <f>AgeEffic!CB297</f>
        <v>#DIV/0!</v>
      </c>
      <c r="P79" s="244">
        <f>(Data!$AZ83-100)</f>
        <v>-100</v>
      </c>
      <c r="Q79" s="238" t="e">
        <f t="shared" si="46"/>
        <v>#DIV/0!</v>
      </c>
      <c r="R79" s="238" t="e">
        <f t="shared" si="47"/>
        <v>#DIV/0!</v>
      </c>
      <c r="S79" s="238" t="e">
        <f t="shared" si="48"/>
        <v>#DIV/0!</v>
      </c>
      <c r="T79" s="238" t="e">
        <f t="shared" si="49"/>
        <v>#DIV/0!</v>
      </c>
      <c r="U79" s="238" t="e">
        <f t="shared" si="50"/>
        <v>#DIV/0!</v>
      </c>
      <c r="V79" s="238" t="e">
        <f t="shared" si="51"/>
        <v>#DIV/0!</v>
      </c>
      <c r="W79" s="238" t="e">
        <f t="shared" si="52"/>
        <v>#DIV/0!</v>
      </c>
      <c r="X79" s="238" t="e">
        <f t="shared" si="53"/>
        <v>#DIV/0!</v>
      </c>
      <c r="Y79" s="253" t="e">
        <f t="shared" si="54"/>
        <v>#DIV/0!</v>
      </c>
      <c r="Z79" s="253" t="e">
        <f t="shared" si="55"/>
        <v>#DIV/0!</v>
      </c>
      <c r="AA79" s="253" t="e">
        <f t="shared" si="39"/>
        <v>#DIV/0!</v>
      </c>
      <c r="AB79" s="253" t="e">
        <f t="shared" si="38"/>
        <v>#DIV/0!</v>
      </c>
      <c r="AD79" s="232" t="e">
        <f>Wealth!BW95</f>
        <v>#DIV/0!</v>
      </c>
      <c r="AE79" s="232" t="e">
        <f>Wealth!BW195</f>
        <v>#DIV/0!</v>
      </c>
      <c r="AF79" s="232" t="e">
        <f>Wealth!BW295</f>
        <v>#DIV/0!</v>
      </c>
      <c r="AG79" s="253" t="e">
        <f t="shared" si="41"/>
        <v>#DIV/0!</v>
      </c>
      <c r="AH79" s="253" t="e">
        <f t="shared" si="42"/>
        <v>#DIV/0!</v>
      </c>
      <c r="AI79" s="253" t="e">
        <f t="shared" si="43"/>
        <v>#DIV/0!</v>
      </c>
      <c r="AJ79" s="253" t="e">
        <f t="shared" si="44"/>
        <v>#DIV/0!</v>
      </c>
      <c r="AK79" s="253" t="e">
        <f t="shared" si="45"/>
        <v>#DIV/0!</v>
      </c>
      <c r="AL79" s="253" t="e">
        <f t="shared" si="56"/>
        <v>#DIV/0!</v>
      </c>
      <c r="AM79" s="253" t="e">
        <f t="shared" si="40"/>
        <v>#DIV/0!</v>
      </c>
    </row>
    <row r="80" spans="1:39">
      <c r="A80" s="213">
        <v>2020</v>
      </c>
      <c r="C80" s="237" t="e">
        <f>Data!CR84</f>
        <v>#DIV/0!</v>
      </c>
      <c r="D80" s="232" t="e">
        <f>Wealth!BX99</f>
        <v>#DIV/0!</v>
      </c>
      <c r="E80" s="232" t="e">
        <f>Wealth!BX199</f>
        <v>#DIV/0!</v>
      </c>
      <c r="F80" s="232" t="e">
        <f>Wealth!BX299</f>
        <v>#DIV/0!</v>
      </c>
      <c r="G80" s="232">
        <f>Data!BQ84</f>
        <v>0</v>
      </c>
      <c r="H80" s="232">
        <f>Data!BR84</f>
        <v>0</v>
      </c>
      <c r="I80" s="232">
        <f>Data!BS84</f>
        <v>0</v>
      </c>
      <c r="J80" s="239" t="e">
        <f>AgeEffic!CC100</f>
        <v>#DIV/0!</v>
      </c>
      <c r="K80" s="239" t="e">
        <f>AgeEffic!CC200</f>
        <v>#DIV/0!</v>
      </c>
      <c r="L80" s="239" t="e">
        <f>AgeEffic!CC300</f>
        <v>#DIV/0!</v>
      </c>
      <c r="M80" s="239" t="e">
        <f>AgeEffic!CC97</f>
        <v>#DIV/0!</v>
      </c>
      <c r="N80" s="239" t="e">
        <f>AgeEffic!CC197</f>
        <v>#DIV/0!</v>
      </c>
      <c r="O80" s="239" t="e">
        <f>AgeEffic!CC297</f>
        <v>#DIV/0!</v>
      </c>
      <c r="P80" s="244">
        <f>(Data!$AZ84-100)</f>
        <v>-100</v>
      </c>
      <c r="Q80" s="238" t="e">
        <f t="shared" si="46"/>
        <v>#DIV/0!</v>
      </c>
      <c r="R80" s="238" t="e">
        <f t="shared" si="47"/>
        <v>#DIV/0!</v>
      </c>
      <c r="S80" s="238" t="e">
        <f t="shared" si="48"/>
        <v>#DIV/0!</v>
      </c>
      <c r="T80" s="238" t="e">
        <f t="shared" si="49"/>
        <v>#DIV/0!</v>
      </c>
      <c r="U80" s="238" t="e">
        <f t="shared" si="50"/>
        <v>#DIV/0!</v>
      </c>
      <c r="V80" s="238" t="e">
        <f t="shared" si="51"/>
        <v>#DIV/0!</v>
      </c>
      <c r="W80" s="238" t="e">
        <f t="shared" si="52"/>
        <v>#DIV/0!</v>
      </c>
      <c r="X80" s="238" t="e">
        <f t="shared" si="53"/>
        <v>#DIV/0!</v>
      </c>
      <c r="Y80" s="253" t="e">
        <f t="shared" si="54"/>
        <v>#DIV/0!</v>
      </c>
      <c r="Z80" s="253" t="e">
        <f t="shared" si="55"/>
        <v>#DIV/0!</v>
      </c>
      <c r="AA80" s="253" t="e">
        <f t="shared" si="39"/>
        <v>#DIV/0!</v>
      </c>
      <c r="AB80" s="253" t="e">
        <f t="shared" si="38"/>
        <v>#DIV/0!</v>
      </c>
      <c r="AD80" s="232" t="e">
        <f>Wealth!BX95</f>
        <v>#DIV/0!</v>
      </c>
      <c r="AE80" s="232" t="e">
        <f>Wealth!BX195</f>
        <v>#DIV/0!</v>
      </c>
      <c r="AF80" s="232" t="e">
        <f>Wealth!BX295</f>
        <v>#DIV/0!</v>
      </c>
      <c r="AG80" s="253" t="e">
        <f t="shared" si="41"/>
        <v>#DIV/0!</v>
      </c>
      <c r="AH80" s="253" t="e">
        <f t="shared" si="42"/>
        <v>#DIV/0!</v>
      </c>
      <c r="AI80" s="253" t="e">
        <f t="shared" si="43"/>
        <v>#DIV/0!</v>
      </c>
      <c r="AJ80" s="253" t="e">
        <f t="shared" si="44"/>
        <v>#DIV/0!</v>
      </c>
      <c r="AK80" s="253" t="e">
        <f t="shared" si="45"/>
        <v>#DIV/0!</v>
      </c>
      <c r="AL80" s="253" t="e">
        <f t="shared" si="56"/>
        <v>#DIV/0!</v>
      </c>
      <c r="AM80" s="253" t="e">
        <f t="shared" si="40"/>
        <v>#DIV/0!</v>
      </c>
    </row>
    <row r="81" spans="1:39">
      <c r="A81" s="213">
        <v>2021</v>
      </c>
      <c r="C81" s="237" t="e">
        <f>Data!CR85</f>
        <v>#DIV/0!</v>
      </c>
      <c r="D81" s="232" t="e">
        <f>Wealth!BY99</f>
        <v>#DIV/0!</v>
      </c>
      <c r="E81" s="232" t="e">
        <f>Wealth!BY199</f>
        <v>#DIV/0!</v>
      </c>
      <c r="F81" s="232" t="e">
        <f>Wealth!BY299</f>
        <v>#DIV/0!</v>
      </c>
      <c r="G81" s="232">
        <f>Data!BQ85</f>
        <v>0</v>
      </c>
      <c r="H81" s="232">
        <f>Data!BR85</f>
        <v>0</v>
      </c>
      <c r="I81" s="232">
        <f>Data!BS85</f>
        <v>0</v>
      </c>
      <c r="J81" s="239" t="e">
        <f>AgeEffic!CD100</f>
        <v>#DIV/0!</v>
      </c>
      <c r="K81" s="239" t="e">
        <f>AgeEffic!CD200</f>
        <v>#DIV/0!</v>
      </c>
      <c r="L81" s="239" t="e">
        <f>AgeEffic!CD300</f>
        <v>#DIV/0!</v>
      </c>
      <c r="M81" s="239" t="e">
        <f>AgeEffic!CD97</f>
        <v>#DIV/0!</v>
      </c>
      <c r="N81" s="239" t="e">
        <f>AgeEffic!CD197</f>
        <v>#DIV/0!</v>
      </c>
      <c r="O81" s="239" t="e">
        <f>AgeEffic!CD297</f>
        <v>#DIV/0!</v>
      </c>
      <c r="P81" s="244">
        <f>(Data!$AZ85-100)</f>
        <v>-100</v>
      </c>
      <c r="Q81" s="238" t="e">
        <f t="shared" si="46"/>
        <v>#DIV/0!</v>
      </c>
      <c r="R81" s="238" t="e">
        <f t="shared" si="47"/>
        <v>#DIV/0!</v>
      </c>
      <c r="S81" s="238" t="e">
        <f t="shared" si="48"/>
        <v>#DIV/0!</v>
      </c>
      <c r="T81" s="238" t="e">
        <f t="shared" si="49"/>
        <v>#DIV/0!</v>
      </c>
      <c r="U81" s="238" t="e">
        <f t="shared" si="50"/>
        <v>#DIV/0!</v>
      </c>
      <c r="V81" s="238" t="e">
        <f t="shared" si="51"/>
        <v>#DIV/0!</v>
      </c>
      <c r="W81" s="238" t="e">
        <f t="shared" si="52"/>
        <v>#DIV/0!</v>
      </c>
      <c r="X81" s="238" t="e">
        <f t="shared" si="53"/>
        <v>#DIV/0!</v>
      </c>
      <c r="Y81" s="253" t="e">
        <f t="shared" si="54"/>
        <v>#DIV/0!</v>
      </c>
      <c r="Z81" s="253" t="e">
        <f t="shared" si="55"/>
        <v>#DIV/0!</v>
      </c>
      <c r="AA81" s="253" t="e">
        <f t="shared" si="39"/>
        <v>#DIV/0!</v>
      </c>
      <c r="AB81" s="253" t="e">
        <f t="shared" si="38"/>
        <v>#DIV/0!</v>
      </c>
      <c r="AD81" s="232" t="e">
        <f>Wealth!BY95</f>
        <v>#DIV/0!</v>
      </c>
      <c r="AE81" s="232" t="e">
        <f>Wealth!BY195</f>
        <v>#DIV/0!</v>
      </c>
      <c r="AF81" s="232" t="e">
        <f>Wealth!BY295</f>
        <v>#DIV/0!</v>
      </c>
      <c r="AG81" s="253" t="e">
        <f t="shared" si="41"/>
        <v>#DIV/0!</v>
      </c>
      <c r="AH81" s="253" t="e">
        <f t="shared" si="42"/>
        <v>#DIV/0!</v>
      </c>
      <c r="AI81" s="253" t="e">
        <f t="shared" si="43"/>
        <v>#DIV/0!</v>
      </c>
      <c r="AJ81" s="253" t="e">
        <f t="shared" si="44"/>
        <v>#DIV/0!</v>
      </c>
      <c r="AK81" s="253" t="e">
        <f t="shared" si="45"/>
        <v>#DIV/0!</v>
      </c>
      <c r="AL81" s="253" t="e">
        <f t="shared" si="56"/>
        <v>#DIV/0!</v>
      </c>
      <c r="AM81" s="253" t="e">
        <f t="shared" si="40"/>
        <v>#DIV/0!</v>
      </c>
    </row>
    <row r="82" spans="1:39">
      <c r="A82" s="213">
        <v>2022</v>
      </c>
      <c r="C82" s="237" t="e">
        <f>Data!CR86</f>
        <v>#DIV/0!</v>
      </c>
      <c r="D82" s="232" t="e">
        <f>Wealth!BZ99</f>
        <v>#DIV/0!</v>
      </c>
      <c r="E82" s="232" t="e">
        <f>Wealth!BZ199</f>
        <v>#DIV/0!</v>
      </c>
      <c r="F82" s="232" t="e">
        <f>Wealth!BZ299</f>
        <v>#DIV/0!</v>
      </c>
      <c r="G82" s="232">
        <f>Data!BQ86</f>
        <v>0</v>
      </c>
      <c r="H82" s="232">
        <f>Data!BR86</f>
        <v>0</v>
      </c>
      <c r="I82" s="232">
        <f>Data!BS86</f>
        <v>0</v>
      </c>
      <c r="J82" s="239" t="e">
        <f>AgeEffic!CE100</f>
        <v>#DIV/0!</v>
      </c>
      <c r="K82" s="239" t="e">
        <f>AgeEffic!CE200</f>
        <v>#DIV/0!</v>
      </c>
      <c r="L82" s="239" t="e">
        <f>AgeEffic!CE300</f>
        <v>#DIV/0!</v>
      </c>
      <c r="M82" s="239" t="e">
        <f>AgeEffic!CE97</f>
        <v>#DIV/0!</v>
      </c>
      <c r="N82" s="239" t="e">
        <f>AgeEffic!CE197</f>
        <v>#DIV/0!</v>
      </c>
      <c r="O82" s="239" t="e">
        <f>AgeEffic!CE297</f>
        <v>#DIV/0!</v>
      </c>
      <c r="P82" s="244">
        <f>(Data!$AZ86-100)</f>
        <v>-100</v>
      </c>
      <c r="Q82" s="238" t="e">
        <f t="shared" si="46"/>
        <v>#DIV/0!</v>
      </c>
      <c r="R82" s="238" t="e">
        <f t="shared" si="47"/>
        <v>#DIV/0!</v>
      </c>
      <c r="S82" s="238" t="e">
        <f t="shared" si="48"/>
        <v>#DIV/0!</v>
      </c>
      <c r="T82" s="238" t="e">
        <f t="shared" si="49"/>
        <v>#DIV/0!</v>
      </c>
      <c r="U82" s="238" t="e">
        <f t="shared" si="50"/>
        <v>#DIV/0!</v>
      </c>
      <c r="V82" s="238" t="e">
        <f t="shared" si="51"/>
        <v>#DIV/0!</v>
      </c>
      <c r="W82" s="238" t="e">
        <f t="shared" si="52"/>
        <v>#DIV/0!</v>
      </c>
      <c r="X82" s="238" t="e">
        <f t="shared" si="53"/>
        <v>#DIV/0!</v>
      </c>
      <c r="Y82" s="253" t="e">
        <f t="shared" si="54"/>
        <v>#DIV/0!</v>
      </c>
      <c r="Z82" s="253" t="e">
        <f t="shared" si="55"/>
        <v>#DIV/0!</v>
      </c>
      <c r="AA82" s="253" t="e">
        <f t="shared" si="39"/>
        <v>#DIV/0!</v>
      </c>
      <c r="AB82" s="253" t="e">
        <f t="shared" si="38"/>
        <v>#DIV/0!</v>
      </c>
      <c r="AD82" s="232" t="e">
        <f>Wealth!BZ95</f>
        <v>#DIV/0!</v>
      </c>
      <c r="AE82" s="232" t="e">
        <f>Wealth!BZ195</f>
        <v>#DIV/0!</v>
      </c>
      <c r="AF82" s="232" t="e">
        <f>Wealth!BZ295</f>
        <v>#DIV/0!</v>
      </c>
      <c r="AG82" s="253" t="e">
        <f t="shared" si="41"/>
        <v>#DIV/0!</v>
      </c>
      <c r="AH82" s="253" t="e">
        <f t="shared" si="42"/>
        <v>#DIV/0!</v>
      </c>
      <c r="AI82" s="253" t="e">
        <f t="shared" si="43"/>
        <v>#DIV/0!</v>
      </c>
      <c r="AJ82" s="253" t="e">
        <f t="shared" si="44"/>
        <v>#DIV/0!</v>
      </c>
      <c r="AK82" s="253" t="e">
        <f t="shared" si="45"/>
        <v>#DIV/0!</v>
      </c>
      <c r="AL82" s="253" t="e">
        <f t="shared" si="56"/>
        <v>#DIV/0!</v>
      </c>
      <c r="AM82" s="253" t="e">
        <f t="shared" si="40"/>
        <v>#DIV/0!</v>
      </c>
    </row>
    <row r="83" spans="1:39">
      <c r="A83" s="213">
        <v>2023</v>
      </c>
      <c r="C83" s="237" t="e">
        <f>Data!CR87</f>
        <v>#DIV/0!</v>
      </c>
      <c r="D83" s="232" t="e">
        <f>Wealth!CA99</f>
        <v>#DIV/0!</v>
      </c>
      <c r="E83" s="232" t="e">
        <f>Wealth!CA199</f>
        <v>#DIV/0!</v>
      </c>
      <c r="F83" s="232" t="e">
        <f>Wealth!CA299</f>
        <v>#DIV/0!</v>
      </c>
      <c r="G83" s="232">
        <f>Data!BQ87</f>
        <v>0</v>
      </c>
      <c r="H83" s="232">
        <f>Data!BR87</f>
        <v>0</v>
      </c>
      <c r="I83" s="232">
        <f>Data!BS87</f>
        <v>0</v>
      </c>
      <c r="J83" s="239" t="e">
        <f>AgeEffic!CF100</f>
        <v>#DIV/0!</v>
      </c>
      <c r="K83" s="239" t="e">
        <f>AgeEffic!CF200</f>
        <v>#DIV/0!</v>
      </c>
      <c r="L83" s="239" t="e">
        <f>AgeEffic!CF300</f>
        <v>#DIV/0!</v>
      </c>
      <c r="M83" s="239" t="e">
        <f>AgeEffic!CF97</f>
        <v>#DIV/0!</v>
      </c>
      <c r="N83" s="239" t="e">
        <f>AgeEffic!CF197</f>
        <v>#DIV/0!</v>
      </c>
      <c r="O83" s="239" t="e">
        <f>AgeEffic!CF297</f>
        <v>#DIV/0!</v>
      </c>
      <c r="P83" s="244">
        <f>(Data!$AZ87-100)</f>
        <v>-100</v>
      </c>
      <c r="Q83" s="238" t="e">
        <f t="shared" si="46"/>
        <v>#DIV/0!</v>
      </c>
      <c r="R83" s="238" t="e">
        <f t="shared" si="47"/>
        <v>#DIV/0!</v>
      </c>
      <c r="S83" s="238" t="e">
        <f t="shared" si="48"/>
        <v>#DIV/0!</v>
      </c>
      <c r="T83" s="238" t="e">
        <f t="shared" si="49"/>
        <v>#DIV/0!</v>
      </c>
      <c r="U83" s="238" t="e">
        <f t="shared" si="50"/>
        <v>#DIV/0!</v>
      </c>
      <c r="V83" s="238" t="e">
        <f t="shared" si="51"/>
        <v>#DIV/0!</v>
      </c>
      <c r="W83" s="238" t="e">
        <f t="shared" si="52"/>
        <v>#DIV/0!</v>
      </c>
      <c r="X83" s="238" t="e">
        <f t="shared" si="53"/>
        <v>#DIV/0!</v>
      </c>
      <c r="Y83" s="253" t="e">
        <f t="shared" si="54"/>
        <v>#DIV/0!</v>
      </c>
      <c r="Z83" s="253" t="e">
        <f t="shared" si="55"/>
        <v>#DIV/0!</v>
      </c>
      <c r="AA83" s="253" t="e">
        <f t="shared" si="39"/>
        <v>#DIV/0!</v>
      </c>
      <c r="AB83" s="253" t="e">
        <f t="shared" si="38"/>
        <v>#DIV/0!</v>
      </c>
      <c r="AD83" s="232" t="e">
        <f>Wealth!CA95</f>
        <v>#DIV/0!</v>
      </c>
      <c r="AE83" s="232" t="e">
        <f>Wealth!CA195</f>
        <v>#DIV/0!</v>
      </c>
      <c r="AF83" s="232" t="e">
        <f>Wealth!CA295</f>
        <v>#DIV/0!</v>
      </c>
      <c r="AG83" s="253" t="e">
        <f t="shared" si="41"/>
        <v>#DIV/0!</v>
      </c>
      <c r="AH83" s="253" t="e">
        <f t="shared" si="42"/>
        <v>#DIV/0!</v>
      </c>
      <c r="AI83" s="253" t="e">
        <f t="shared" si="43"/>
        <v>#DIV/0!</v>
      </c>
      <c r="AJ83" s="253" t="e">
        <f t="shared" si="44"/>
        <v>#DIV/0!</v>
      </c>
      <c r="AK83" s="253" t="e">
        <f t="shared" si="45"/>
        <v>#DIV/0!</v>
      </c>
      <c r="AL83" s="253" t="e">
        <f t="shared" si="56"/>
        <v>#DIV/0!</v>
      </c>
      <c r="AM83" s="253" t="e">
        <f t="shared" si="40"/>
        <v>#DIV/0!</v>
      </c>
    </row>
    <row r="84" spans="1:39">
      <c r="A84" s="213">
        <v>2024</v>
      </c>
      <c r="C84" s="237" t="e">
        <f>Data!CR88</f>
        <v>#DIV/0!</v>
      </c>
      <c r="D84" s="232" t="e">
        <f>Wealth!CB99</f>
        <v>#DIV/0!</v>
      </c>
      <c r="E84" s="232" t="e">
        <f>Wealth!CB199</f>
        <v>#DIV/0!</v>
      </c>
      <c r="F84" s="232" t="e">
        <f>Wealth!CB299</f>
        <v>#DIV/0!</v>
      </c>
      <c r="G84" s="232">
        <f>Data!BQ88</f>
        <v>0</v>
      </c>
      <c r="H84" s="232">
        <f>Data!BR88</f>
        <v>0</v>
      </c>
      <c r="I84" s="232">
        <f>Data!BS88</f>
        <v>0</v>
      </c>
      <c r="J84" s="239" t="e">
        <f>AgeEffic!CG100</f>
        <v>#DIV/0!</v>
      </c>
      <c r="K84" s="239" t="e">
        <f>AgeEffic!CG200</f>
        <v>#DIV/0!</v>
      </c>
      <c r="L84" s="239" t="e">
        <f>AgeEffic!CG300</f>
        <v>#DIV/0!</v>
      </c>
      <c r="M84" s="239" t="e">
        <f>AgeEffic!CG97</f>
        <v>#DIV/0!</v>
      </c>
      <c r="N84" s="239" t="e">
        <f>AgeEffic!CG197</f>
        <v>#DIV/0!</v>
      </c>
      <c r="O84" s="239" t="e">
        <f>AgeEffic!CG297</f>
        <v>#DIV/0!</v>
      </c>
      <c r="P84" s="244">
        <f>(Data!$AZ88-100)</f>
        <v>-100</v>
      </c>
      <c r="Q84" s="238" t="e">
        <f t="shared" si="46"/>
        <v>#DIV/0!</v>
      </c>
      <c r="R84" s="238" t="e">
        <f t="shared" si="47"/>
        <v>#DIV/0!</v>
      </c>
      <c r="S84" s="238" t="e">
        <f t="shared" si="48"/>
        <v>#DIV/0!</v>
      </c>
      <c r="T84" s="238" t="e">
        <f t="shared" si="49"/>
        <v>#DIV/0!</v>
      </c>
      <c r="U84" s="238" t="e">
        <f t="shared" si="50"/>
        <v>#DIV/0!</v>
      </c>
      <c r="V84" s="238" t="e">
        <f t="shared" si="51"/>
        <v>#DIV/0!</v>
      </c>
      <c r="W84" s="238" t="e">
        <f t="shared" si="52"/>
        <v>#DIV/0!</v>
      </c>
      <c r="X84" s="238" t="e">
        <f t="shared" si="53"/>
        <v>#DIV/0!</v>
      </c>
      <c r="Y84" s="253" t="e">
        <f t="shared" si="54"/>
        <v>#DIV/0!</v>
      </c>
      <c r="Z84" s="253" t="e">
        <f t="shared" si="55"/>
        <v>#DIV/0!</v>
      </c>
      <c r="AA84" s="253" t="e">
        <f t="shared" si="39"/>
        <v>#DIV/0!</v>
      </c>
      <c r="AB84" s="253" t="e">
        <f t="shared" si="38"/>
        <v>#DIV/0!</v>
      </c>
      <c r="AD84" s="232" t="e">
        <f>Wealth!CB95</f>
        <v>#DIV/0!</v>
      </c>
      <c r="AE84" s="232" t="e">
        <f>Wealth!CB195</f>
        <v>#DIV/0!</v>
      </c>
      <c r="AF84" s="232" t="e">
        <f>Wealth!CB295</f>
        <v>#DIV/0!</v>
      </c>
      <c r="AG84" s="253" t="e">
        <f t="shared" si="41"/>
        <v>#DIV/0!</v>
      </c>
      <c r="AH84" s="253" t="e">
        <f t="shared" si="42"/>
        <v>#DIV/0!</v>
      </c>
      <c r="AI84" s="253" t="e">
        <f t="shared" si="43"/>
        <v>#DIV/0!</v>
      </c>
      <c r="AJ84" s="253" t="e">
        <f t="shared" si="44"/>
        <v>#DIV/0!</v>
      </c>
      <c r="AK84" s="253" t="e">
        <f t="shared" si="45"/>
        <v>#DIV/0!</v>
      </c>
      <c r="AL84" s="253" t="e">
        <f t="shared" si="56"/>
        <v>#DIV/0!</v>
      </c>
      <c r="AM84" s="253" t="e">
        <f t="shared" si="40"/>
        <v>#DIV/0!</v>
      </c>
    </row>
    <row r="85" spans="1:39">
      <c r="A85" s="213">
        <v>2025</v>
      </c>
      <c r="C85" s="237" t="e">
        <f>Data!CR89</f>
        <v>#DIV/0!</v>
      </c>
      <c r="D85" s="232" t="e">
        <f>Wealth!CC99</f>
        <v>#DIV/0!</v>
      </c>
      <c r="E85" s="232" t="e">
        <f>Wealth!CC199</f>
        <v>#DIV/0!</v>
      </c>
      <c r="F85" s="232" t="e">
        <f>Wealth!CC299</f>
        <v>#DIV/0!</v>
      </c>
      <c r="G85" s="232">
        <f>Data!BQ89</f>
        <v>0</v>
      </c>
      <c r="H85" s="232">
        <f>Data!BR89</f>
        <v>0</v>
      </c>
      <c r="I85" s="232">
        <f>Data!BS89</f>
        <v>0</v>
      </c>
      <c r="J85" s="239" t="e">
        <f>AgeEffic!CH100</f>
        <v>#DIV/0!</v>
      </c>
      <c r="K85" s="239" t="e">
        <f>AgeEffic!CH200</f>
        <v>#DIV/0!</v>
      </c>
      <c r="L85" s="239" t="e">
        <f>AgeEffic!CH300</f>
        <v>#DIV/0!</v>
      </c>
      <c r="M85" s="239" t="e">
        <f>AgeEffic!CH97</f>
        <v>#DIV/0!</v>
      </c>
      <c r="N85" s="239" t="e">
        <f>AgeEffic!CH197</f>
        <v>#DIV/0!</v>
      </c>
      <c r="O85" s="239" t="e">
        <f>AgeEffic!CH297</f>
        <v>#DIV/0!</v>
      </c>
      <c r="P85" s="244">
        <f>(Data!$AZ89-100)</f>
        <v>-100</v>
      </c>
      <c r="Q85" s="238" t="e">
        <f t="shared" si="46"/>
        <v>#DIV/0!</v>
      </c>
      <c r="R85" s="238" t="e">
        <f t="shared" si="47"/>
        <v>#DIV/0!</v>
      </c>
      <c r="S85" s="238" t="e">
        <f t="shared" si="48"/>
        <v>#DIV/0!</v>
      </c>
      <c r="T85" s="238" t="e">
        <f t="shared" si="49"/>
        <v>#DIV/0!</v>
      </c>
      <c r="U85" s="238" t="e">
        <f t="shared" si="50"/>
        <v>#DIV/0!</v>
      </c>
      <c r="V85" s="238" t="e">
        <f t="shared" si="51"/>
        <v>#DIV/0!</v>
      </c>
      <c r="W85" s="238" t="e">
        <f t="shared" si="52"/>
        <v>#DIV/0!</v>
      </c>
      <c r="X85" s="238" t="e">
        <f t="shared" si="53"/>
        <v>#DIV/0!</v>
      </c>
      <c r="Y85" s="253" t="e">
        <f t="shared" si="54"/>
        <v>#DIV/0!</v>
      </c>
      <c r="Z85" s="253" t="e">
        <f t="shared" si="55"/>
        <v>#DIV/0!</v>
      </c>
      <c r="AA85" s="253" t="e">
        <f t="shared" si="39"/>
        <v>#DIV/0!</v>
      </c>
      <c r="AB85" s="253" t="e">
        <f t="shared" si="38"/>
        <v>#DIV/0!</v>
      </c>
      <c r="AD85" s="232" t="e">
        <f>Wealth!CC95</f>
        <v>#DIV/0!</v>
      </c>
      <c r="AE85" s="232" t="e">
        <f>Wealth!CC195</f>
        <v>#DIV/0!</v>
      </c>
      <c r="AF85" s="232" t="e">
        <f>Wealth!CC295</f>
        <v>#DIV/0!</v>
      </c>
      <c r="AG85" s="253" t="e">
        <f t="shared" si="41"/>
        <v>#DIV/0!</v>
      </c>
      <c r="AH85" s="253" t="e">
        <f t="shared" si="42"/>
        <v>#DIV/0!</v>
      </c>
      <c r="AI85" s="253" t="e">
        <f t="shared" si="43"/>
        <v>#DIV/0!</v>
      </c>
      <c r="AJ85" s="253" t="e">
        <f t="shared" si="44"/>
        <v>#DIV/0!</v>
      </c>
      <c r="AK85" s="253" t="e">
        <f t="shared" si="45"/>
        <v>#DIV/0!</v>
      </c>
      <c r="AL85" s="253" t="e">
        <f t="shared" si="56"/>
        <v>#DIV/0!</v>
      </c>
      <c r="AM85" s="253" t="e">
        <f t="shared" si="40"/>
        <v>#DIV/0!</v>
      </c>
    </row>
    <row r="86" spans="1:39">
      <c r="A86" s="213">
        <v>2026</v>
      </c>
      <c r="C86" s="237" t="e">
        <f>Data!CR90</f>
        <v>#DIV/0!</v>
      </c>
      <c r="D86" s="232" t="e">
        <f>Wealth!CD99</f>
        <v>#DIV/0!</v>
      </c>
      <c r="E86" s="232" t="e">
        <f>Wealth!CD199</f>
        <v>#DIV/0!</v>
      </c>
      <c r="F86" s="232" t="e">
        <f>Wealth!CD299</f>
        <v>#DIV/0!</v>
      </c>
      <c r="G86" s="232">
        <f>Data!BQ90</f>
        <v>0</v>
      </c>
      <c r="H86" s="232">
        <f>Data!BR90</f>
        <v>0</v>
      </c>
      <c r="I86" s="232">
        <f>Data!BS90</f>
        <v>0</v>
      </c>
      <c r="J86" s="239" t="e">
        <f>AgeEffic!CI100</f>
        <v>#DIV/0!</v>
      </c>
      <c r="K86" s="239" t="e">
        <f>AgeEffic!CI200</f>
        <v>#DIV/0!</v>
      </c>
      <c r="L86" s="239" t="e">
        <f>AgeEffic!CI300</f>
        <v>#DIV/0!</v>
      </c>
      <c r="M86" s="239" t="e">
        <f>AgeEffic!CI97</f>
        <v>#DIV/0!</v>
      </c>
      <c r="N86" s="239" t="e">
        <f>AgeEffic!CI197</f>
        <v>#DIV/0!</v>
      </c>
      <c r="O86" s="239" t="e">
        <f>AgeEffic!CI297</f>
        <v>#DIV/0!</v>
      </c>
      <c r="P86" s="244">
        <f>(Data!$AZ90-100)</f>
        <v>-100</v>
      </c>
      <c r="Q86" s="238" t="e">
        <f t="shared" si="46"/>
        <v>#DIV/0!</v>
      </c>
      <c r="R86" s="238" t="e">
        <f t="shared" si="47"/>
        <v>#DIV/0!</v>
      </c>
      <c r="S86" s="238" t="e">
        <f t="shared" si="48"/>
        <v>#DIV/0!</v>
      </c>
      <c r="T86" s="238" t="e">
        <f t="shared" si="49"/>
        <v>#DIV/0!</v>
      </c>
      <c r="U86" s="238" t="e">
        <f t="shared" si="50"/>
        <v>#DIV/0!</v>
      </c>
      <c r="V86" s="238" t="e">
        <f t="shared" si="51"/>
        <v>#DIV/0!</v>
      </c>
      <c r="W86" s="238" t="e">
        <f t="shared" si="52"/>
        <v>#DIV/0!</v>
      </c>
      <c r="X86" s="238" t="e">
        <f t="shared" si="53"/>
        <v>#DIV/0!</v>
      </c>
      <c r="Y86" s="253" t="e">
        <f t="shared" si="54"/>
        <v>#DIV/0!</v>
      </c>
      <c r="Z86" s="253" t="e">
        <f t="shared" si="55"/>
        <v>#DIV/0!</v>
      </c>
      <c r="AA86" s="253" t="e">
        <f t="shared" si="39"/>
        <v>#DIV/0!</v>
      </c>
      <c r="AB86" s="253" t="e">
        <f t="shared" si="38"/>
        <v>#DIV/0!</v>
      </c>
      <c r="AD86" s="232" t="e">
        <f>Wealth!CD95</f>
        <v>#DIV/0!</v>
      </c>
      <c r="AE86" s="232" t="e">
        <f>Wealth!CD195</f>
        <v>#DIV/0!</v>
      </c>
      <c r="AF86" s="232" t="e">
        <f>Wealth!CD295</f>
        <v>#DIV/0!</v>
      </c>
      <c r="AG86" s="253" t="e">
        <f t="shared" si="41"/>
        <v>#DIV/0!</v>
      </c>
      <c r="AH86" s="253" t="e">
        <f t="shared" si="42"/>
        <v>#DIV/0!</v>
      </c>
      <c r="AI86" s="253" t="e">
        <f t="shared" si="43"/>
        <v>#DIV/0!</v>
      </c>
      <c r="AJ86" s="253" t="e">
        <f t="shared" si="44"/>
        <v>#DIV/0!</v>
      </c>
      <c r="AK86" s="253" t="e">
        <f t="shared" si="45"/>
        <v>#DIV/0!</v>
      </c>
      <c r="AL86" s="253" t="e">
        <f t="shared" si="56"/>
        <v>#DIV/0!</v>
      </c>
      <c r="AM86" s="253" t="e">
        <f t="shared" si="40"/>
        <v>#DIV/0!</v>
      </c>
    </row>
    <row r="87" spans="1:39">
      <c r="A87" s="213">
        <v>2027</v>
      </c>
      <c r="C87" s="237" t="e">
        <f>Data!CR91</f>
        <v>#DIV/0!</v>
      </c>
      <c r="D87" s="232" t="e">
        <f>Wealth!CE99</f>
        <v>#DIV/0!</v>
      </c>
      <c r="E87" s="232" t="e">
        <f>Wealth!CE199</f>
        <v>#DIV/0!</v>
      </c>
      <c r="F87" s="232" t="e">
        <f>Wealth!CE299</f>
        <v>#DIV/0!</v>
      </c>
      <c r="G87" s="232">
        <f>Data!BQ91</f>
        <v>0</v>
      </c>
      <c r="H87" s="232">
        <f>Data!BR91</f>
        <v>0</v>
      </c>
      <c r="I87" s="232">
        <f>Data!BS91</f>
        <v>0</v>
      </c>
      <c r="J87" s="239" t="e">
        <f>AgeEffic!CJ100</f>
        <v>#DIV/0!</v>
      </c>
      <c r="K87" s="239" t="e">
        <f>AgeEffic!CJ200</f>
        <v>#DIV/0!</v>
      </c>
      <c r="L87" s="239" t="e">
        <f>AgeEffic!CJ300</f>
        <v>#DIV/0!</v>
      </c>
      <c r="M87" s="239" t="e">
        <f>AgeEffic!CJ97</f>
        <v>#DIV/0!</v>
      </c>
      <c r="N87" s="239" t="e">
        <f>AgeEffic!CJ197</f>
        <v>#DIV/0!</v>
      </c>
      <c r="O87" s="239" t="e">
        <f>AgeEffic!CJ297</f>
        <v>#DIV/0!</v>
      </c>
      <c r="P87" s="244">
        <f>(Data!$AZ91-100)</f>
        <v>-100</v>
      </c>
      <c r="Q87" s="238" t="e">
        <f t="shared" si="46"/>
        <v>#DIV/0!</v>
      </c>
      <c r="R87" s="238" t="e">
        <f t="shared" si="47"/>
        <v>#DIV/0!</v>
      </c>
      <c r="S87" s="238" t="e">
        <f t="shared" si="48"/>
        <v>#DIV/0!</v>
      </c>
      <c r="T87" s="238" t="e">
        <f t="shared" si="49"/>
        <v>#DIV/0!</v>
      </c>
      <c r="U87" s="238" t="e">
        <f t="shared" si="50"/>
        <v>#DIV/0!</v>
      </c>
      <c r="V87" s="238" t="e">
        <f t="shared" si="51"/>
        <v>#DIV/0!</v>
      </c>
      <c r="W87" s="238" t="e">
        <f t="shared" si="52"/>
        <v>#DIV/0!</v>
      </c>
      <c r="X87" s="238" t="e">
        <f t="shared" si="53"/>
        <v>#DIV/0!</v>
      </c>
      <c r="Y87" s="253" t="e">
        <f t="shared" si="54"/>
        <v>#DIV/0!</v>
      </c>
      <c r="Z87" s="253" t="e">
        <f t="shared" si="55"/>
        <v>#DIV/0!</v>
      </c>
      <c r="AA87" s="253" t="e">
        <f t="shared" si="39"/>
        <v>#DIV/0!</v>
      </c>
      <c r="AB87" s="253" t="e">
        <f t="shared" si="38"/>
        <v>#DIV/0!</v>
      </c>
      <c r="AD87" s="232" t="e">
        <f>Wealth!CE95</f>
        <v>#DIV/0!</v>
      </c>
      <c r="AE87" s="232" t="e">
        <f>Wealth!CE195</f>
        <v>#DIV/0!</v>
      </c>
      <c r="AF87" s="232" t="e">
        <f>Wealth!CE295</f>
        <v>#DIV/0!</v>
      </c>
      <c r="AG87" s="253" t="e">
        <f t="shared" si="41"/>
        <v>#DIV/0!</v>
      </c>
      <c r="AH87" s="253" t="e">
        <f t="shared" si="42"/>
        <v>#DIV/0!</v>
      </c>
      <c r="AI87" s="253" t="e">
        <f t="shared" si="43"/>
        <v>#DIV/0!</v>
      </c>
      <c r="AJ87" s="253" t="e">
        <f t="shared" si="44"/>
        <v>#DIV/0!</v>
      </c>
      <c r="AK87" s="253" t="e">
        <f t="shared" si="45"/>
        <v>#DIV/0!</v>
      </c>
      <c r="AL87" s="253" t="e">
        <f t="shared" si="56"/>
        <v>#DIV/0!</v>
      </c>
      <c r="AM87" s="253" t="e">
        <f t="shared" si="40"/>
        <v>#DIV/0!</v>
      </c>
    </row>
    <row r="88" spans="1:39">
      <c r="A88" s="213">
        <v>2028</v>
      </c>
      <c r="C88" s="237" t="e">
        <f>Data!CR92</f>
        <v>#DIV/0!</v>
      </c>
      <c r="D88" s="232" t="e">
        <f>Wealth!CF99</f>
        <v>#DIV/0!</v>
      </c>
      <c r="E88" s="232" t="e">
        <f>Wealth!CF199</f>
        <v>#DIV/0!</v>
      </c>
      <c r="F88" s="232" t="e">
        <f>Wealth!CF299</f>
        <v>#DIV/0!</v>
      </c>
      <c r="G88" s="232">
        <f>Data!BQ92</f>
        <v>0</v>
      </c>
      <c r="H88" s="232">
        <f>Data!BR92</f>
        <v>0</v>
      </c>
      <c r="I88" s="232">
        <f>Data!BS92</f>
        <v>0</v>
      </c>
      <c r="J88" s="239" t="e">
        <f>AgeEffic!CK100</f>
        <v>#DIV/0!</v>
      </c>
      <c r="K88" s="239" t="e">
        <f>AgeEffic!CK200</f>
        <v>#DIV/0!</v>
      </c>
      <c r="L88" s="239" t="e">
        <f>AgeEffic!CK300</f>
        <v>#DIV/0!</v>
      </c>
      <c r="M88" s="239" t="e">
        <f>AgeEffic!CK97</f>
        <v>#DIV/0!</v>
      </c>
      <c r="N88" s="239" t="e">
        <f>AgeEffic!CK197</f>
        <v>#DIV/0!</v>
      </c>
      <c r="O88" s="239" t="e">
        <f>AgeEffic!CK297</f>
        <v>#DIV/0!</v>
      </c>
      <c r="P88" s="244">
        <f>(Data!$AZ92-100)</f>
        <v>-100</v>
      </c>
      <c r="Q88" s="238" t="e">
        <f t="shared" si="46"/>
        <v>#DIV/0!</v>
      </c>
      <c r="R88" s="238" t="e">
        <f t="shared" si="47"/>
        <v>#DIV/0!</v>
      </c>
      <c r="S88" s="238" t="e">
        <f t="shared" si="48"/>
        <v>#DIV/0!</v>
      </c>
      <c r="T88" s="238" t="e">
        <f t="shared" si="49"/>
        <v>#DIV/0!</v>
      </c>
      <c r="U88" s="238" t="e">
        <f t="shared" si="50"/>
        <v>#DIV/0!</v>
      </c>
      <c r="V88" s="238" t="e">
        <f t="shared" si="51"/>
        <v>#DIV/0!</v>
      </c>
      <c r="W88" s="238" t="e">
        <f t="shared" si="52"/>
        <v>#DIV/0!</v>
      </c>
      <c r="X88" s="238" t="e">
        <f t="shared" si="53"/>
        <v>#DIV/0!</v>
      </c>
      <c r="Y88" s="253" t="e">
        <f t="shared" si="54"/>
        <v>#DIV/0!</v>
      </c>
      <c r="Z88" s="253" t="e">
        <f t="shared" si="55"/>
        <v>#DIV/0!</v>
      </c>
      <c r="AA88" s="253" t="e">
        <f t="shared" si="39"/>
        <v>#DIV/0!</v>
      </c>
      <c r="AB88" s="253" t="e">
        <f t="shared" si="38"/>
        <v>#DIV/0!</v>
      </c>
      <c r="AD88" s="232" t="e">
        <f>Wealth!CF95</f>
        <v>#DIV/0!</v>
      </c>
      <c r="AE88" s="232" t="e">
        <f>Wealth!CF195</f>
        <v>#DIV/0!</v>
      </c>
      <c r="AF88" s="232" t="e">
        <f>Wealth!CF295</f>
        <v>#DIV/0!</v>
      </c>
      <c r="AG88" s="253" t="e">
        <f t="shared" si="41"/>
        <v>#DIV/0!</v>
      </c>
      <c r="AH88" s="253" t="e">
        <f t="shared" si="42"/>
        <v>#DIV/0!</v>
      </c>
      <c r="AI88" s="253" t="e">
        <f t="shared" si="43"/>
        <v>#DIV/0!</v>
      </c>
      <c r="AJ88" s="253" t="e">
        <f t="shared" si="44"/>
        <v>#DIV/0!</v>
      </c>
      <c r="AK88" s="253" t="e">
        <f t="shared" si="45"/>
        <v>#DIV/0!</v>
      </c>
      <c r="AL88" s="253" t="e">
        <f t="shared" si="56"/>
        <v>#DIV/0!</v>
      </c>
      <c r="AM88" s="253" t="e">
        <f t="shared" si="40"/>
        <v>#DIV/0!</v>
      </c>
    </row>
    <row r="89" spans="1:39">
      <c r="A89" s="213">
        <v>2029</v>
      </c>
      <c r="C89" s="237" t="e">
        <f>Data!CR93</f>
        <v>#DIV/0!</v>
      </c>
      <c r="D89" s="232" t="e">
        <f>Wealth!CG99</f>
        <v>#DIV/0!</v>
      </c>
      <c r="E89" s="232" t="e">
        <f>Wealth!CG199</f>
        <v>#DIV/0!</v>
      </c>
      <c r="F89" s="232" t="e">
        <f>Wealth!CG299</f>
        <v>#DIV/0!</v>
      </c>
      <c r="G89" s="232">
        <f>Data!BQ93</f>
        <v>0</v>
      </c>
      <c r="H89" s="232">
        <f>Data!BR93</f>
        <v>0</v>
      </c>
      <c r="I89" s="232">
        <f>Data!BS93</f>
        <v>0</v>
      </c>
      <c r="J89" s="239" t="e">
        <f>AgeEffic!CL100</f>
        <v>#DIV/0!</v>
      </c>
      <c r="K89" s="239" t="e">
        <f>AgeEffic!CL200</f>
        <v>#DIV/0!</v>
      </c>
      <c r="L89" s="239" t="e">
        <f>AgeEffic!CL300</f>
        <v>#DIV/0!</v>
      </c>
      <c r="M89" s="239" t="e">
        <f>AgeEffic!CL97</f>
        <v>#DIV/0!</v>
      </c>
      <c r="N89" s="239" t="e">
        <f>AgeEffic!CL197</f>
        <v>#DIV/0!</v>
      </c>
      <c r="O89" s="239" t="e">
        <f>AgeEffic!CL297</f>
        <v>#DIV/0!</v>
      </c>
      <c r="P89" s="244">
        <f>(Data!$AZ93-100)</f>
        <v>-100</v>
      </c>
      <c r="Q89" s="238" t="e">
        <f t="shared" si="46"/>
        <v>#DIV/0!</v>
      </c>
      <c r="R89" s="238" t="e">
        <f t="shared" si="47"/>
        <v>#DIV/0!</v>
      </c>
      <c r="S89" s="238" t="e">
        <f t="shared" si="48"/>
        <v>#DIV/0!</v>
      </c>
      <c r="T89" s="238" t="e">
        <f t="shared" si="49"/>
        <v>#DIV/0!</v>
      </c>
      <c r="U89" s="238" t="e">
        <f t="shared" si="50"/>
        <v>#DIV/0!</v>
      </c>
      <c r="V89" s="238" t="e">
        <f t="shared" si="51"/>
        <v>#DIV/0!</v>
      </c>
      <c r="W89" s="238" t="e">
        <f t="shared" si="52"/>
        <v>#DIV/0!</v>
      </c>
      <c r="X89" s="238" t="e">
        <f t="shared" si="53"/>
        <v>#DIV/0!</v>
      </c>
      <c r="Y89" s="253" t="e">
        <f t="shared" si="54"/>
        <v>#DIV/0!</v>
      </c>
      <c r="Z89" s="253" t="e">
        <f t="shared" si="55"/>
        <v>#DIV/0!</v>
      </c>
      <c r="AA89" s="253" t="e">
        <f t="shared" si="39"/>
        <v>#DIV/0!</v>
      </c>
      <c r="AB89" s="253" t="e">
        <f t="shared" si="38"/>
        <v>#DIV/0!</v>
      </c>
      <c r="AD89" s="232" t="e">
        <f>Wealth!CG95</f>
        <v>#DIV/0!</v>
      </c>
      <c r="AE89" s="232" t="e">
        <f>Wealth!CG195</f>
        <v>#DIV/0!</v>
      </c>
      <c r="AF89" s="232" t="e">
        <f>Wealth!CG295</f>
        <v>#DIV/0!</v>
      </c>
      <c r="AG89" s="253" t="e">
        <f t="shared" si="41"/>
        <v>#DIV/0!</v>
      </c>
      <c r="AH89" s="253" t="e">
        <f t="shared" si="42"/>
        <v>#DIV/0!</v>
      </c>
      <c r="AI89" s="253" t="e">
        <f t="shared" si="43"/>
        <v>#DIV/0!</v>
      </c>
      <c r="AJ89" s="253" t="e">
        <f t="shared" si="44"/>
        <v>#DIV/0!</v>
      </c>
      <c r="AK89" s="253" t="e">
        <f t="shared" si="45"/>
        <v>#DIV/0!</v>
      </c>
      <c r="AL89" s="253" t="e">
        <f t="shared" si="56"/>
        <v>#DIV/0!</v>
      </c>
      <c r="AM89" s="253" t="e">
        <f t="shared" si="40"/>
        <v>#DIV/0!</v>
      </c>
    </row>
    <row r="90" spans="1:39">
      <c r="A90" s="213">
        <v>2030</v>
      </c>
      <c r="C90" s="237" t="e">
        <f>Data!CR94</f>
        <v>#DIV/0!</v>
      </c>
      <c r="D90" s="232" t="e">
        <f>Wealth!CH99</f>
        <v>#DIV/0!</v>
      </c>
      <c r="E90" s="232" t="e">
        <f>Wealth!CH199</f>
        <v>#DIV/0!</v>
      </c>
      <c r="F90" s="232" t="e">
        <f>Wealth!CH299</f>
        <v>#DIV/0!</v>
      </c>
      <c r="G90" s="232">
        <f>Data!BQ94</f>
        <v>0</v>
      </c>
      <c r="H90" s="232">
        <f>Data!BR94</f>
        <v>0</v>
      </c>
      <c r="I90" s="232">
        <f>Data!BS94</f>
        <v>0</v>
      </c>
      <c r="J90" s="239" t="e">
        <f>AgeEffic!CM100</f>
        <v>#DIV/0!</v>
      </c>
      <c r="K90" s="239" t="e">
        <f>AgeEffic!CM200</f>
        <v>#DIV/0!</v>
      </c>
      <c r="L90" s="239" t="e">
        <f>AgeEffic!CM300</f>
        <v>#DIV/0!</v>
      </c>
      <c r="M90" s="239" t="e">
        <f>AgeEffic!CM97</f>
        <v>#DIV/0!</v>
      </c>
      <c r="N90" s="239" t="e">
        <f>AgeEffic!CM197</f>
        <v>#DIV/0!</v>
      </c>
      <c r="O90" s="239" t="e">
        <f>AgeEffic!CM297</f>
        <v>#DIV/0!</v>
      </c>
      <c r="P90" s="244">
        <f>(Data!$AZ94-100)</f>
        <v>-100</v>
      </c>
      <c r="Q90" s="238" t="e">
        <f>+(C90-(D90-((G90/G89)-1))*J90-(E90-((H90/H89)-1))*K90-(F90-((I90/I89)-1))*L90)/(J90+K90+L90)</f>
        <v>#DIV/0!</v>
      </c>
      <c r="R90" s="238" t="e">
        <f t="shared" si="47"/>
        <v>#DIV/0!</v>
      </c>
      <c r="S90" s="238" t="e">
        <f t="shared" si="48"/>
        <v>#DIV/0!</v>
      </c>
      <c r="T90" s="238" t="e">
        <f t="shared" si="49"/>
        <v>#DIV/0!</v>
      </c>
      <c r="U90" s="238" t="e">
        <f t="shared" si="50"/>
        <v>#DIV/0!</v>
      </c>
      <c r="V90" s="238" t="e">
        <f t="shared" si="51"/>
        <v>#DIV/0!</v>
      </c>
      <c r="W90" s="238" t="e">
        <f t="shared" si="52"/>
        <v>#DIV/0!</v>
      </c>
      <c r="X90" s="238" t="e">
        <f t="shared" si="53"/>
        <v>#DIV/0!</v>
      </c>
      <c r="Y90" s="253" t="e">
        <f t="shared" si="54"/>
        <v>#DIV/0!</v>
      </c>
      <c r="Z90" s="253" t="e">
        <f t="shared" si="55"/>
        <v>#DIV/0!</v>
      </c>
      <c r="AA90" s="253" t="e">
        <f t="shared" si="39"/>
        <v>#DIV/0!</v>
      </c>
      <c r="AB90" s="253" t="e">
        <f t="shared" si="38"/>
        <v>#DIV/0!</v>
      </c>
      <c r="AD90" s="232" t="e">
        <f>Wealth!CH95</f>
        <v>#DIV/0!</v>
      </c>
      <c r="AE90" s="232" t="e">
        <f>Wealth!CH195</f>
        <v>#DIV/0!</v>
      </c>
      <c r="AF90" s="232" t="e">
        <f>Wealth!CH295</f>
        <v>#DIV/0!</v>
      </c>
      <c r="AG90" s="253" t="e">
        <f t="shared" si="41"/>
        <v>#DIV/0!</v>
      </c>
      <c r="AH90" s="253" t="e">
        <f t="shared" si="42"/>
        <v>#DIV/0!</v>
      </c>
      <c r="AI90" s="253" t="e">
        <f t="shared" si="43"/>
        <v>#DIV/0!</v>
      </c>
      <c r="AJ90" s="253" t="e">
        <f t="shared" si="44"/>
        <v>#DIV/0!</v>
      </c>
      <c r="AK90" s="253" t="e">
        <f t="shared" si="45"/>
        <v>#DIV/0!</v>
      </c>
      <c r="AL90" s="253" t="e">
        <f t="shared" si="56"/>
        <v>#DIV/0!</v>
      </c>
      <c r="AM90" s="253" t="e">
        <f t="shared" si="40"/>
        <v>#DIV/0!</v>
      </c>
    </row>
    <row r="107" spans="1:42">
      <c r="C107" s="265" t="s">
        <v>355</v>
      </c>
    </row>
    <row r="108" spans="1:42">
      <c r="C108" s="267" t="s">
        <v>353</v>
      </c>
      <c r="D108" s="293" t="s">
        <v>165</v>
      </c>
      <c r="E108" s="214"/>
      <c r="F108" s="214"/>
      <c r="G108" s="267" t="s">
        <v>353</v>
      </c>
      <c r="H108" s="267" t="s">
        <v>353</v>
      </c>
      <c r="I108" s="267" t="s">
        <v>353</v>
      </c>
      <c r="J108" s="293" t="s">
        <v>165</v>
      </c>
      <c r="K108" s="274"/>
      <c r="L108" s="274"/>
      <c r="M108" s="293" t="s">
        <v>165</v>
      </c>
      <c r="N108" s="274"/>
      <c r="O108" s="274"/>
      <c r="P108" s="267" t="s">
        <v>353</v>
      </c>
    </row>
    <row r="109" spans="1:42">
      <c r="A109" s="265" t="s">
        <v>165</v>
      </c>
      <c r="C109" s="267" t="s">
        <v>354</v>
      </c>
      <c r="D109" s="214"/>
      <c r="E109" s="214"/>
      <c r="F109" s="214"/>
      <c r="G109" s="267" t="s">
        <v>354</v>
      </c>
      <c r="H109" s="267" t="s">
        <v>354</v>
      </c>
      <c r="I109" s="267" t="s">
        <v>354</v>
      </c>
      <c r="J109" s="284"/>
      <c r="K109" s="274"/>
      <c r="L109" s="274"/>
      <c r="M109" s="274"/>
      <c r="N109" s="274"/>
      <c r="O109" s="274"/>
      <c r="P109" s="267" t="s">
        <v>354</v>
      </c>
    </row>
    <row r="110" spans="1:42">
      <c r="A110" s="213">
        <v>1950</v>
      </c>
      <c r="C110" s="269">
        <f>+C10</f>
        <v>0</v>
      </c>
      <c r="D110" s="214"/>
      <c r="E110" s="214"/>
      <c r="F110" s="214"/>
      <c r="G110" s="270"/>
      <c r="H110" s="270"/>
      <c r="I110" s="270"/>
      <c r="J110" s="239"/>
      <c r="K110" s="239"/>
      <c r="L110" s="239"/>
      <c r="M110" s="239"/>
      <c r="N110" s="239"/>
      <c r="O110" s="239"/>
      <c r="P110" s="268"/>
      <c r="Q110" s="238"/>
      <c r="R110" s="238"/>
      <c r="S110" s="238"/>
      <c r="T110" s="238"/>
      <c r="U110" s="238"/>
      <c r="V110" s="238"/>
      <c r="W110" s="238"/>
      <c r="X110" s="238"/>
      <c r="Y110" s="253"/>
      <c r="Z110" s="253"/>
      <c r="AA110" s="253"/>
      <c r="AB110" s="253"/>
    </row>
    <row r="111" spans="1:42">
      <c r="A111" s="213">
        <v>1951</v>
      </c>
      <c r="C111" s="269">
        <f t="shared" ref="C111:C174" si="57">+C11</f>
        <v>0</v>
      </c>
      <c r="D111" s="214"/>
      <c r="E111" s="214"/>
      <c r="F111" s="214"/>
      <c r="G111" s="270">
        <f>+G11</f>
        <v>0.47679051215815532</v>
      </c>
      <c r="H111" s="270">
        <f t="shared" ref="H111:P112" si="58">+H11</f>
        <v>0.47679051215815532</v>
      </c>
      <c r="I111" s="270">
        <f t="shared" si="58"/>
        <v>0.47679051215815532</v>
      </c>
      <c r="J111" s="232"/>
      <c r="K111" s="232"/>
      <c r="L111" s="232"/>
      <c r="M111" s="232"/>
      <c r="N111" s="232"/>
      <c r="O111" s="232"/>
      <c r="P111" s="270"/>
      <c r="Q111" s="285"/>
      <c r="Y111" s="265" t="s">
        <v>165</v>
      </c>
      <c r="Z111" s="265" t="s">
        <v>165</v>
      </c>
      <c r="AA111" s="265" t="s">
        <v>165</v>
      </c>
      <c r="AB111" s="265" t="s">
        <v>165</v>
      </c>
      <c r="AD111" s="265" t="s">
        <v>165</v>
      </c>
      <c r="AE111" s="265" t="s">
        <v>165</v>
      </c>
      <c r="AF111" s="265" t="s">
        <v>165</v>
      </c>
      <c r="AP111" s="283"/>
    </row>
    <row r="112" spans="1:42">
      <c r="A112" s="213">
        <v>1952</v>
      </c>
      <c r="C112" s="269">
        <f t="shared" si="57"/>
        <v>23.58975555998542</v>
      </c>
      <c r="D112" s="214"/>
      <c r="E112" s="214"/>
      <c r="F112" s="214"/>
      <c r="G112" s="270">
        <f>+G12</f>
        <v>0.47679051215815532</v>
      </c>
      <c r="H112" s="270">
        <f t="shared" si="58"/>
        <v>0.47679051215815532</v>
      </c>
      <c r="I112" s="270">
        <f t="shared" si="58"/>
        <v>0.47679051215815532</v>
      </c>
      <c r="J112" s="239">
        <f>AgeEffic!CS100</f>
        <v>69.072311792420336</v>
      </c>
      <c r="K112" s="239">
        <f>AgeEffic!CS200</f>
        <v>9.6087518972708388</v>
      </c>
      <c r="L112" s="239">
        <f>AgeEffic!CS300</f>
        <v>3.0047551372615717</v>
      </c>
      <c r="M112" s="239">
        <f>AgeEffic!CS97</f>
        <v>144.86930849309451</v>
      </c>
      <c r="N112" s="239">
        <f>AgeEffic!CS197</f>
        <v>20.152984701347279</v>
      </c>
      <c r="O112" s="239">
        <f>AgeEffic!CS297</f>
        <v>6.3020447358752598</v>
      </c>
      <c r="P112" s="271">
        <f t="shared" si="58"/>
        <v>0</v>
      </c>
      <c r="Q112" s="238">
        <f t="shared" ref="Q112:Q175" si="59">+(C112-(D112-((G112/G111)-1))*J112-(E112-((H112/H111)-1))*K112-(F112-((I112/I111)-1))*L112)/(J112+K112+L112)</f>
        <v>0.28878642460521964</v>
      </c>
      <c r="R112" s="238">
        <f t="shared" ref="R112:R175" si="60">+(C112-(D112*G112-(G112-G111))*M112-(E112*H112-(H112-H111))*N112-(F112*I112-(I112-I111))*O112)/(G111*M112+H111*N112+I111*O112)</f>
        <v>0.28878642460521964</v>
      </c>
      <c r="S112" s="238">
        <f t="shared" ref="S112:S175" si="61">+($Q112+D112-((G112/G111)-1))*J112/$C112</f>
        <v>0.84558510625628314</v>
      </c>
      <c r="T112" s="238">
        <f t="shared" ref="T112:T175" si="62">+($Q112+E112-((H112/H111)-1))*K112/$C112</f>
        <v>0.11763060021013551</v>
      </c>
      <c r="U112" s="238">
        <f t="shared" ref="U112:U175" si="63">+($Q112+F112-((I112/I111)-1))*L112/$C112</f>
        <v>3.67842935335813E-2</v>
      </c>
      <c r="V112" s="238">
        <f t="shared" ref="V112:V175" si="64">+($R112*G111+D112*G112-(G112-G111))*M112/$C112</f>
        <v>0.84558510625628314</v>
      </c>
      <c r="W112" s="238">
        <f t="shared" ref="W112:W175" si="65">+($R112*H111+E112*H112-(H112-H111))*N112/$C112</f>
        <v>0.11763060021013549</v>
      </c>
      <c r="X112" s="238">
        <f t="shared" ref="X112:X175" si="66">+($R112*I111+F112*I112-(I112-I111))*O112/$C112</f>
        <v>3.67842935335813E-2</v>
      </c>
      <c r="Y112" s="253"/>
      <c r="Z112" s="253"/>
      <c r="AA112" s="253">
        <f t="shared" ref="AA112:AA143" si="67">+AA113/Y113</f>
        <v>0.22345355389897997</v>
      </c>
      <c r="AB112" s="253">
        <f t="shared" ref="AB112:AB144" si="68">+AB113/Z113</f>
        <v>0.22345355389897997</v>
      </c>
      <c r="AD112" s="232">
        <f>Wealth!CN95</f>
        <v>144.86930849309451</v>
      </c>
      <c r="AE112" s="232">
        <f>Wealth!CN195</f>
        <v>20.152984701347279</v>
      </c>
      <c r="AF112" s="232">
        <f>Wealth!CN295</f>
        <v>6.3020447358752598</v>
      </c>
      <c r="AG112" s="276">
        <f>+AD112+AE112+AF112</f>
        <v>171.32433793031703</v>
      </c>
      <c r="AH112" s="276">
        <f>+AD112*G112</f>
        <v>69.072311792420336</v>
      </c>
      <c r="AI112" s="276">
        <f t="shared" ref="AI112:AI175" si="69">+AE112*H112</f>
        <v>9.6087518972708388</v>
      </c>
      <c r="AJ112" s="276">
        <f t="shared" ref="AJ112:AJ175" si="70">+AF112*I112</f>
        <v>3.0047551372615717</v>
      </c>
      <c r="AK112" s="276">
        <f>+AH112+AI112+AJ112</f>
        <v>81.68581882695274</v>
      </c>
    </row>
    <row r="113" spans="1:39">
      <c r="A113" s="213">
        <v>1953</v>
      </c>
      <c r="C113" s="269">
        <f t="shared" si="57"/>
        <v>30.128530240339042</v>
      </c>
      <c r="D113" s="232">
        <f>Wealth!CO99</f>
        <v>4.7010180957111632E-2</v>
      </c>
      <c r="E113" s="232">
        <f>Wealth!CO199</f>
        <v>0.11442308454732769</v>
      </c>
      <c r="F113" s="232">
        <f>Wealth!CO299</f>
        <v>7.1481063285036714E-2</v>
      </c>
      <c r="G113" s="270">
        <f t="shared" ref="G113:P113" si="71">+G13</f>
        <v>0.47813961240281605</v>
      </c>
      <c r="H113" s="270">
        <f t="shared" si="71"/>
        <v>0.47813961240281605</v>
      </c>
      <c r="I113" s="270">
        <f t="shared" si="71"/>
        <v>0.47813961240281605</v>
      </c>
      <c r="J113" s="239">
        <f>AgeEffic!CT100</f>
        <v>69.793252001956759</v>
      </c>
      <c r="K113" s="239">
        <f>AgeEffic!CT200</f>
        <v>9.5157937397965124</v>
      </c>
      <c r="L113" s="239">
        <f>AgeEffic!CT300</f>
        <v>3.0789669749722108</v>
      </c>
      <c r="M113" s="239">
        <f>AgeEffic!CT97</f>
        <v>145.96835357610647</v>
      </c>
      <c r="N113" s="239">
        <f>AgeEffic!CT197</f>
        <v>19.901705470451141</v>
      </c>
      <c r="O113" s="239">
        <f>AgeEffic!CT297</f>
        <v>6.4394726876933337</v>
      </c>
      <c r="P113" s="271">
        <f t="shared" si="71"/>
        <v>5.9000000000000057</v>
      </c>
      <c r="Q113" s="238">
        <f t="shared" si="59"/>
        <v>0.31280937936223691</v>
      </c>
      <c r="R113" s="238">
        <f t="shared" si="60"/>
        <v>0.31368648127516346</v>
      </c>
      <c r="S113" s="238">
        <f t="shared" si="61"/>
        <v>0.82697343340341156</v>
      </c>
      <c r="T113" s="238">
        <f t="shared" si="62"/>
        <v>0.13404340025875419</v>
      </c>
      <c r="U113" s="238">
        <f t="shared" si="63"/>
        <v>3.8983166337834149E-2</v>
      </c>
      <c r="V113" s="238">
        <f t="shared" si="64"/>
        <v>0.82697343340341145</v>
      </c>
      <c r="W113" s="238">
        <f t="shared" si="65"/>
        <v>0.13404340025875416</v>
      </c>
      <c r="X113" s="238">
        <f t="shared" si="66"/>
        <v>3.8983166337834142E-2</v>
      </c>
      <c r="Y113" s="253">
        <f t="shared" ref="Y113:Y175" si="72">+((M113/M112)^((S112+S113)/2))*((N113/N112)^((T112+T113)/2))*((O113/O112)^((U112+U113)/2))</f>
        <v>1.0055743067339704</v>
      </c>
      <c r="Z113" s="253">
        <f t="shared" ref="Z113:Z175" si="73">+((M113/M112)^((V112+V113)/2))*((N113/N112)^((W112+W113)/2))*((O113/O112)^((X112+X113)/2))</f>
        <v>1.0055743067339704</v>
      </c>
      <c r="AA113" s="253">
        <f t="shared" si="67"/>
        <v>0.22469915254920869</v>
      </c>
      <c r="AB113" s="253">
        <f t="shared" si="68"/>
        <v>0.22469915254920869</v>
      </c>
      <c r="AD113" s="232">
        <f>Wealth!CO95</f>
        <v>154.30062901656316</v>
      </c>
      <c r="AE113" s="232">
        <f>Wealth!CO195</f>
        <v>22.15376974618237</v>
      </c>
      <c r="AF113" s="232">
        <f>Wealth!CO295</f>
        <v>7.0791991171510018</v>
      </c>
      <c r="AG113" s="276">
        <f t="shared" ref="AG113:AG176" si="74">+AD113+AE113+AF113</f>
        <v>183.53359787989655</v>
      </c>
      <c r="AH113" s="276">
        <f t="shared" ref="AH113:AH176" si="75">+AD113*G113</f>
        <v>73.777242951490223</v>
      </c>
      <c r="AI113" s="276">
        <f t="shared" si="69"/>
        <v>10.59259487970087</v>
      </c>
      <c r="AJ113" s="276">
        <f t="shared" si="70"/>
        <v>3.3848455219969376</v>
      </c>
      <c r="AK113" s="276">
        <f t="shared" ref="AK113:AK176" si="76">+AH113+AI113+AJ113</f>
        <v>87.754683353188028</v>
      </c>
      <c r="AL113" s="253">
        <f>+((AD113/AD112)^((AH112+AH113)/($AK112+$AK113)))*((AE113/AE112)^((AI112+AI113)/($AK112+$AK113)))*((AF113/AF112)^((AJ112+AJ113)/($AK112+$AK113)))</f>
        <v>1.0712682302508345</v>
      </c>
      <c r="AM113" s="253">
        <f t="shared" ref="AM113:AM143" si="77">+AM114/AL114</f>
        <v>0.22182329907950105</v>
      </c>
    </row>
    <row r="114" spans="1:39">
      <c r="A114" s="213">
        <v>1954</v>
      </c>
      <c r="C114" s="269">
        <f t="shared" si="57"/>
        <v>32.437339085625197</v>
      </c>
      <c r="D114" s="232">
        <f>Wealth!CP99</f>
        <v>4.5686405413283115E-2</v>
      </c>
      <c r="E114" s="232">
        <f>Wealth!CP199</f>
        <v>0.10922850962749643</v>
      </c>
      <c r="F114" s="232">
        <f>Wealth!CP299</f>
        <v>6.8321015034467206E-2</v>
      </c>
      <c r="G114" s="270">
        <f t="shared" ref="G114:P114" si="78">+G14</f>
        <v>0.46368800297670865</v>
      </c>
      <c r="H114" s="270">
        <f t="shared" si="78"/>
        <v>0.46368800297670865</v>
      </c>
      <c r="I114" s="270">
        <f t="shared" si="78"/>
        <v>0.46368800297670865</v>
      </c>
      <c r="J114" s="239">
        <f>AgeEffic!CU100</f>
        <v>73.20357559019935</v>
      </c>
      <c r="K114" s="239">
        <f>AgeEffic!CU200</f>
        <v>10.425429049744569</v>
      </c>
      <c r="L114" s="239">
        <f>AgeEffic!CU300</f>
        <v>3.4410057470850353</v>
      </c>
      <c r="M114" s="239">
        <f>AgeEffic!CU97</f>
        <v>157.87248132420717</v>
      </c>
      <c r="N114" s="239">
        <f>AgeEffic!CU197</f>
        <v>22.483715306018485</v>
      </c>
      <c r="O114" s="239">
        <f>AgeEffic!CU297</f>
        <v>7.420950563730413</v>
      </c>
      <c r="P114" s="271">
        <f t="shared" si="78"/>
        <v>3.5</v>
      </c>
      <c r="Q114" s="238">
        <f t="shared" si="59"/>
        <v>0.28812930878188198</v>
      </c>
      <c r="R114" s="238">
        <f t="shared" si="60"/>
        <v>0.27850716670558762</v>
      </c>
      <c r="S114" s="238">
        <f t="shared" si="61"/>
        <v>0.82155497767829588</v>
      </c>
      <c r="T114" s="238">
        <f t="shared" si="62"/>
        <v>0.13742590993554171</v>
      </c>
      <c r="U114" s="238">
        <f t="shared" si="63"/>
        <v>4.1019112386162626E-2</v>
      </c>
      <c r="V114" s="238">
        <f t="shared" si="64"/>
        <v>0.82155497767829577</v>
      </c>
      <c r="W114" s="238">
        <f t="shared" si="65"/>
        <v>0.13742590993554171</v>
      </c>
      <c r="X114" s="238">
        <f t="shared" si="66"/>
        <v>4.1019112386162626E-2</v>
      </c>
      <c r="Y114" s="253">
        <f t="shared" si="72"/>
        <v>1.0907360868554443</v>
      </c>
      <c r="Z114" s="253">
        <f t="shared" si="73"/>
        <v>1.0907360868554443</v>
      </c>
      <c r="AA114" s="253">
        <f t="shared" si="67"/>
        <v>0.24508747437125841</v>
      </c>
      <c r="AB114" s="253">
        <f t="shared" si="68"/>
        <v>0.24508747437125841</v>
      </c>
      <c r="AD114" s="232">
        <f>Wealth!CP95</f>
        <v>169.12809518252328</v>
      </c>
      <c r="AE114" s="232">
        <f>Wealth!CP195</f>
        <v>25.535305655901649</v>
      </c>
      <c r="AF114" s="232">
        <f>Wealth!CP295</f>
        <v>8.323286687853015</v>
      </c>
      <c r="AG114" s="276">
        <f t="shared" si="74"/>
        <v>202.98668752627796</v>
      </c>
      <c r="AH114" s="276">
        <f t="shared" si="75"/>
        <v>78.422668702438912</v>
      </c>
      <c r="AI114" s="276">
        <f t="shared" si="69"/>
        <v>11.840414884984888</v>
      </c>
      <c r="AJ114" s="276">
        <f t="shared" si="70"/>
        <v>3.8594081824931883</v>
      </c>
      <c r="AK114" s="276">
        <f t="shared" si="76"/>
        <v>94.122491769916991</v>
      </c>
      <c r="AL114" s="253">
        <f t="shared" ref="AL114:AL177" si="79">+((AD114/AD113)^((AH113+AH114)/($AK113+$AK114)))*((AE114/AE113)^((AI113+AI114)/($AK113+$AK114)))*((AF114/AF113)^((AJ113+AJ114)/($AK113+$AK114)))</f>
        <v>1.1060018257595305</v>
      </c>
      <c r="AM114" s="253">
        <f t="shared" si="77"/>
        <v>0.24533697377793054</v>
      </c>
    </row>
    <row r="115" spans="1:39">
      <c r="A115" s="213">
        <v>1955</v>
      </c>
      <c r="C115" s="269">
        <f t="shared" si="57"/>
        <v>33.845427443120698</v>
      </c>
      <c r="D115" s="232">
        <f>Wealth!CQ99</f>
        <v>4.7033200497043556E-2</v>
      </c>
      <c r="E115" s="232">
        <f>Wealth!CQ199</f>
        <v>0.11628501776872784</v>
      </c>
      <c r="F115" s="232">
        <f>Wealth!CQ299</f>
        <v>7.203673724099946E-2</v>
      </c>
      <c r="G115" s="270">
        <f t="shared" ref="G115:P115" si="80">+G15</f>
        <v>0.42134870457617052</v>
      </c>
      <c r="H115" s="270">
        <f t="shared" si="80"/>
        <v>0.42134870457617052</v>
      </c>
      <c r="I115" s="270">
        <f t="shared" si="80"/>
        <v>0.42134870457617052</v>
      </c>
      <c r="J115" s="239">
        <f>AgeEffic!CV100</f>
        <v>71.801681638270054</v>
      </c>
      <c r="K115" s="239">
        <f>AgeEffic!CV200</f>
        <v>10.554197819695986</v>
      </c>
      <c r="L115" s="239">
        <f>AgeEffic!CV300</f>
        <v>3.5713750475757298</v>
      </c>
      <c r="M115" s="239">
        <f>AgeEffic!CV97</f>
        <v>170.40916670313365</v>
      </c>
      <c r="N115" s="239">
        <f>AgeEffic!CV197</f>
        <v>25.048606308905882</v>
      </c>
      <c r="O115" s="239">
        <f>AgeEffic!CV297</f>
        <v>8.4760556014243171</v>
      </c>
      <c r="P115" s="271">
        <f t="shared" si="80"/>
        <v>0.5</v>
      </c>
      <c r="Q115" s="238">
        <f t="shared" si="59"/>
        <v>0.24599635622073207</v>
      </c>
      <c r="R115" s="238">
        <f t="shared" si="60"/>
        <v>0.21519696196530369</v>
      </c>
      <c r="S115" s="238">
        <f t="shared" si="61"/>
        <v>0.81536031147468213</v>
      </c>
      <c r="T115" s="238">
        <f t="shared" si="62"/>
        <v>0.14144575034957027</v>
      </c>
      <c r="U115" s="238">
        <f t="shared" si="63"/>
        <v>4.3193938175747598E-2</v>
      </c>
      <c r="V115" s="238">
        <f t="shared" si="64"/>
        <v>0.81536031147468213</v>
      </c>
      <c r="W115" s="238">
        <f t="shared" si="65"/>
        <v>0.14144575034957024</v>
      </c>
      <c r="X115" s="238">
        <f t="shared" si="66"/>
        <v>4.3193938175747598E-2</v>
      </c>
      <c r="Y115" s="253">
        <f t="shared" si="72"/>
        <v>1.086762010207347</v>
      </c>
      <c r="Z115" s="253">
        <f t="shared" si="73"/>
        <v>1.086762010207347</v>
      </c>
      <c r="AA115" s="253">
        <f t="shared" si="67"/>
        <v>0.26635175632435043</v>
      </c>
      <c r="AB115" s="253">
        <f t="shared" si="68"/>
        <v>0.26635175632435043</v>
      </c>
      <c r="AD115" s="232">
        <f>Wealth!CQ95</f>
        <v>180.09181479488956</v>
      </c>
      <c r="AE115" s="232">
        <f>Wealth!CQ195</f>
        <v>27.669131644978027</v>
      </c>
      <c r="AF115" s="232">
        <f>Wealth!CQ295</f>
        <v>9.2843136613631678</v>
      </c>
      <c r="AG115" s="276">
        <f t="shared" si="74"/>
        <v>217.04526010123075</v>
      </c>
      <c r="AH115" s="276">
        <f t="shared" si="75"/>
        <v>75.88145286859833</v>
      </c>
      <c r="AI115" s="276">
        <f t="shared" si="69"/>
        <v>11.658352775359017</v>
      </c>
      <c r="AJ115" s="276">
        <f t="shared" si="70"/>
        <v>3.9119335340942136</v>
      </c>
      <c r="AK115" s="276">
        <f t="shared" si="76"/>
        <v>91.451739178051568</v>
      </c>
      <c r="AL115" s="253">
        <f t="shared" si="79"/>
        <v>1.0692580384094068</v>
      </c>
      <c r="AM115" s="253">
        <f t="shared" si="77"/>
        <v>0.26232853133109008</v>
      </c>
    </row>
    <row r="116" spans="1:39">
      <c r="A116" s="213">
        <v>1956</v>
      </c>
      <c r="C116" s="269">
        <f t="shared" si="57"/>
        <v>41.068293633188738</v>
      </c>
      <c r="D116" s="232">
        <f>Wealth!CR99</f>
        <v>4.6461799357493679E-2</v>
      </c>
      <c r="E116" s="232">
        <f>Wealth!CR199</f>
        <v>0.11412839296679617</v>
      </c>
      <c r="F116" s="232">
        <f>Wealth!CR299</f>
        <v>7.0708808197068096E-2</v>
      </c>
      <c r="G116" s="270">
        <f t="shared" ref="G116:P116" si="81">+G16</f>
        <v>0.40588322000544652</v>
      </c>
      <c r="H116" s="270">
        <f t="shared" si="81"/>
        <v>0.40588322000544652</v>
      </c>
      <c r="I116" s="270">
        <f t="shared" si="81"/>
        <v>0.40588322000544652</v>
      </c>
      <c r="J116" s="239">
        <f>AgeEffic!CW100</f>
        <v>74.137636659070523</v>
      </c>
      <c r="K116" s="239">
        <f>AgeEffic!CW200</f>
        <v>11.144040292550004</v>
      </c>
      <c r="L116" s="239">
        <f>AgeEffic!CW300</f>
        <v>3.8785888271778304</v>
      </c>
      <c r="M116" s="239">
        <f>AgeEffic!CW97</f>
        <v>182.65755519056856</v>
      </c>
      <c r="N116" s="239">
        <f>AgeEffic!CW197</f>
        <v>27.45627250222481</v>
      </c>
      <c r="O116" s="239">
        <f>AgeEffic!CW297</f>
        <v>9.5559230734539451</v>
      </c>
      <c r="P116" s="271">
        <f t="shared" si="81"/>
        <v>-2</v>
      </c>
      <c r="Q116" s="238">
        <f t="shared" si="59"/>
        <v>0.36793319651327505</v>
      </c>
      <c r="R116" s="238">
        <f t="shared" si="60"/>
        <v>0.35308107681782247</v>
      </c>
      <c r="S116" s="238">
        <f t="shared" si="61"/>
        <v>0.81433786463289382</v>
      </c>
      <c r="T116" s="238">
        <f t="shared" si="62"/>
        <v>0.14076924313381323</v>
      </c>
      <c r="U116" s="238">
        <f t="shared" si="63"/>
        <v>4.4892892233292923E-2</v>
      </c>
      <c r="V116" s="238">
        <f t="shared" si="64"/>
        <v>0.81433786463289382</v>
      </c>
      <c r="W116" s="238">
        <f t="shared" si="65"/>
        <v>0.14076924313381323</v>
      </c>
      <c r="X116" s="238">
        <f t="shared" si="66"/>
        <v>4.489289223329291E-2</v>
      </c>
      <c r="Y116" s="253">
        <f t="shared" si="72"/>
        <v>1.0776590131931789</v>
      </c>
      <c r="Z116" s="253">
        <f t="shared" si="73"/>
        <v>1.0776590131931789</v>
      </c>
      <c r="AA116" s="253">
        <f t="shared" si="67"/>
        <v>0.28703637088276956</v>
      </c>
      <c r="AB116" s="253">
        <f t="shared" si="68"/>
        <v>0.28703637088276956</v>
      </c>
      <c r="AD116" s="232">
        <f>Wealth!CR95</f>
        <v>194.14678607627826</v>
      </c>
      <c r="AE116" s="232">
        <f>Wealth!CR195</f>
        <v>30.574753144772316</v>
      </c>
      <c r="AF116" s="232">
        <f>Wealth!CR295</f>
        <v>10.554471831102479</v>
      </c>
      <c r="AG116" s="276">
        <f t="shared" si="74"/>
        <v>235.27601105215308</v>
      </c>
      <c r="AH116" s="276">
        <f t="shared" si="75"/>
        <v>78.800922686348414</v>
      </c>
      <c r="AI116" s="276">
        <f t="shared" si="69"/>
        <v>12.40977925727184</v>
      </c>
      <c r="AJ116" s="276">
        <f t="shared" si="70"/>
        <v>4.2838830122646554</v>
      </c>
      <c r="AK116" s="276">
        <f t="shared" si="76"/>
        <v>95.494584955884903</v>
      </c>
      <c r="AL116" s="253">
        <f t="shared" si="79"/>
        <v>1.0839976663811861</v>
      </c>
      <c r="AM116" s="253">
        <f t="shared" si="77"/>
        <v>0.28436351578810548</v>
      </c>
    </row>
    <row r="117" spans="1:39">
      <c r="A117" s="213">
        <v>1957</v>
      </c>
      <c r="C117" s="269">
        <f t="shared" si="57"/>
        <v>44.859300749522788</v>
      </c>
      <c r="D117" s="232">
        <f>Wealth!CS99</f>
        <v>4.7199176447463236E-2</v>
      </c>
      <c r="E117" s="232">
        <f>Wealth!CS199</f>
        <v>0.11783248864784902</v>
      </c>
      <c r="F117" s="232">
        <f>Wealth!CS299</f>
        <v>7.2703787290448199E-2</v>
      </c>
      <c r="G117" s="270">
        <f t="shared" ref="G117:P117" si="82">+G17</f>
        <v>0.42795674279094609</v>
      </c>
      <c r="H117" s="270">
        <f t="shared" si="82"/>
        <v>0.42795674279094609</v>
      </c>
      <c r="I117" s="270">
        <f t="shared" si="82"/>
        <v>0.42795674279094609</v>
      </c>
      <c r="J117" s="239">
        <f>AgeEffic!CX100</f>
        <v>83.580003751438241</v>
      </c>
      <c r="K117" s="239">
        <f>AgeEffic!CX200</f>
        <v>12.769639329859841</v>
      </c>
      <c r="L117" s="239">
        <f>AgeEffic!CX300</f>
        <v>4.5801756746135016</v>
      </c>
      <c r="M117" s="239">
        <f>AgeEffic!CX97</f>
        <v>195.30012123740855</v>
      </c>
      <c r="N117" s="239">
        <f>AgeEffic!CX197</f>
        <v>29.83862164802418</v>
      </c>
      <c r="O117" s="239">
        <f>AgeEffic!CX297</f>
        <v>10.702426709633327</v>
      </c>
      <c r="P117" s="271">
        <f t="shared" si="82"/>
        <v>2.5</v>
      </c>
      <c r="Q117" s="238">
        <f t="shared" si="59"/>
        <v>0.44155116095181757</v>
      </c>
      <c r="R117" s="238">
        <f t="shared" si="60"/>
        <v>0.46260683503003064</v>
      </c>
      <c r="S117" s="238">
        <f t="shared" si="61"/>
        <v>0.80929362990793074</v>
      </c>
      <c r="T117" s="238">
        <f t="shared" si="62"/>
        <v>0.14375311766107585</v>
      </c>
      <c r="U117" s="238">
        <f t="shared" si="63"/>
        <v>4.6953252430993388E-2</v>
      </c>
      <c r="V117" s="238">
        <f t="shared" si="64"/>
        <v>0.80929362990793052</v>
      </c>
      <c r="W117" s="238">
        <f t="shared" si="65"/>
        <v>0.14375311766107585</v>
      </c>
      <c r="X117" s="238">
        <f t="shared" si="66"/>
        <v>4.6953252430993374E-2</v>
      </c>
      <c r="Y117" s="253">
        <f t="shared" si="72"/>
        <v>1.0739797579534156</v>
      </c>
      <c r="Z117" s="253">
        <f t="shared" si="73"/>
        <v>1.0739797579534156</v>
      </c>
      <c r="AA117" s="253">
        <f t="shared" si="67"/>
        <v>0.30827125212450368</v>
      </c>
      <c r="AB117" s="253">
        <f t="shared" si="68"/>
        <v>0.30827125212450368</v>
      </c>
      <c r="AD117" s="232">
        <f>Wealth!CS95</f>
        <v>206.05064180259282</v>
      </c>
      <c r="AE117" s="232">
        <f>Wealth!CS195</f>
        <v>32.748944595751169</v>
      </c>
      <c r="AF117" s="232">
        <f>Wealth!CS295</f>
        <v>11.672645172905284</v>
      </c>
      <c r="AG117" s="276">
        <f t="shared" si="74"/>
        <v>250.47223157124927</v>
      </c>
      <c r="AH117" s="276">
        <f t="shared" si="75"/>
        <v>88.180761515821587</v>
      </c>
      <c r="AI117" s="276">
        <f t="shared" si="69"/>
        <v>14.015131659038827</v>
      </c>
      <c r="AJ117" s="276">
        <f t="shared" si="70"/>
        <v>4.9953872079510049</v>
      </c>
      <c r="AK117" s="276">
        <f t="shared" si="76"/>
        <v>107.19128038281141</v>
      </c>
      <c r="AL117" s="253">
        <f t="shared" si="79"/>
        <v>1.064591562150089</v>
      </c>
      <c r="AM117" s="253">
        <f t="shared" si="77"/>
        <v>0.30273099949135068</v>
      </c>
    </row>
    <row r="118" spans="1:39">
      <c r="A118" s="213">
        <v>1958</v>
      </c>
      <c r="C118" s="269">
        <f t="shared" si="57"/>
        <v>60.222855905192361</v>
      </c>
      <c r="D118" s="232">
        <f>Wealth!CT99</f>
        <v>4.1916610882327066E-2</v>
      </c>
      <c r="E118" s="232">
        <f>Wealth!CT199</f>
        <v>9.665214867771682E-2</v>
      </c>
      <c r="F118" s="232">
        <f>Wealth!CT299</f>
        <v>6.052970879255587E-2</v>
      </c>
      <c r="G118" s="270">
        <f t="shared" ref="G118:P118" si="83">+G18</f>
        <v>0.38598753933405283</v>
      </c>
      <c r="H118" s="270">
        <f t="shared" si="83"/>
        <v>0.38598753933405283</v>
      </c>
      <c r="I118" s="270">
        <f t="shared" si="83"/>
        <v>0.38598753933405283</v>
      </c>
      <c r="J118" s="239">
        <f>AgeEffic!CY100</f>
        <v>85.334457315539737</v>
      </c>
      <c r="K118" s="239">
        <f>AgeEffic!CY200</f>
        <v>13.834967905342927</v>
      </c>
      <c r="L118" s="239">
        <f>AgeEffic!CY300</f>
        <v>5.0716370892683651</v>
      </c>
      <c r="M118" s="239">
        <f>AgeEffic!CY97</f>
        <v>221.08086044116322</v>
      </c>
      <c r="N118" s="239">
        <f>AgeEffic!CY197</f>
        <v>35.843042832969424</v>
      </c>
      <c r="O118" s="239">
        <f>AgeEffic!CY297</f>
        <v>13.139380348957634</v>
      </c>
      <c r="P118" s="271">
        <f t="shared" si="83"/>
        <v>-1.2999999999999972</v>
      </c>
      <c r="Q118" s="238">
        <f t="shared" si="59"/>
        <v>0.42957126369762244</v>
      </c>
      <c r="R118" s="238">
        <f t="shared" si="60"/>
        <v>0.37782623693082257</v>
      </c>
      <c r="S118" s="238">
        <f t="shared" si="61"/>
        <v>0.80704923161714071</v>
      </c>
      <c r="T118" s="238">
        <f t="shared" si="62"/>
        <v>0.14341835117848503</v>
      </c>
      <c r="U118" s="238">
        <f t="shared" si="63"/>
        <v>4.9532417204374221E-2</v>
      </c>
      <c r="V118" s="238">
        <f t="shared" si="64"/>
        <v>0.80704923161714071</v>
      </c>
      <c r="W118" s="238">
        <f t="shared" si="65"/>
        <v>0.143418351178485</v>
      </c>
      <c r="X118" s="238">
        <f t="shared" si="66"/>
        <v>4.9532417204374228E-2</v>
      </c>
      <c r="Y118" s="253">
        <f t="shared" si="72"/>
        <v>1.1461730209411107</v>
      </c>
      <c r="Z118" s="253">
        <f t="shared" si="73"/>
        <v>1.1461730209411107</v>
      </c>
      <c r="AA118" s="253">
        <f t="shared" si="67"/>
        <v>0.35333219231684115</v>
      </c>
      <c r="AB118" s="253">
        <f t="shared" si="68"/>
        <v>0.35333219231684115</v>
      </c>
      <c r="AD118" s="232">
        <f>Wealth!CT95</f>
        <v>246.27145507064739</v>
      </c>
      <c r="AE118" s="232">
        <f>Wealth!CT195</f>
        <v>42.801627186540131</v>
      </c>
      <c r="AF118" s="232">
        <f>Wealth!CT295</f>
        <v>15.510614406586017</v>
      </c>
      <c r="AG118" s="276">
        <f t="shared" si="74"/>
        <v>304.58369666377354</v>
      </c>
      <c r="AH118" s="276">
        <f t="shared" si="75"/>
        <v>95.057712950935937</v>
      </c>
      <c r="AI118" s="276">
        <f t="shared" si="69"/>
        <v>16.520894757226124</v>
      </c>
      <c r="AJ118" s="276">
        <f t="shared" si="70"/>
        <v>5.986903888357447</v>
      </c>
      <c r="AK118" s="276">
        <f t="shared" si="76"/>
        <v>117.5655115965195</v>
      </c>
      <c r="AL118" s="253">
        <f t="shared" si="79"/>
        <v>1.2160833265335687</v>
      </c>
      <c r="AM118" s="253">
        <f t="shared" si="77"/>
        <v>0.3681461209062738</v>
      </c>
    </row>
    <row r="119" spans="1:39">
      <c r="A119" s="213">
        <v>1959</v>
      </c>
      <c r="C119" s="269">
        <f t="shared" si="57"/>
        <v>77.923723719052859</v>
      </c>
      <c r="D119" s="232">
        <f>Wealth!CU99</f>
        <v>4.1205633557407709E-2</v>
      </c>
      <c r="E119" s="232">
        <f>Wealth!CU199</f>
        <v>9.6709008719600226E-2</v>
      </c>
      <c r="F119" s="232">
        <f>Wealth!CU299</f>
        <v>6.0296914539191851E-2</v>
      </c>
      <c r="G119" s="270">
        <f t="shared" ref="G119:P119" si="84">+G19</f>
        <v>0.37696611757685933</v>
      </c>
      <c r="H119" s="270">
        <f t="shared" si="84"/>
        <v>0.37696611757685933</v>
      </c>
      <c r="I119" s="270">
        <f t="shared" si="84"/>
        <v>0.37696611757685933</v>
      </c>
      <c r="J119" s="239">
        <f>AgeEffic!CZ100</f>
        <v>100.56873037913159</v>
      </c>
      <c r="K119" s="239">
        <f>AgeEffic!CZ200</f>
        <v>17.651165593816582</v>
      </c>
      <c r="L119" s="239">
        <f>AgeEffic!CZ300</f>
        <v>6.5964187654951933</v>
      </c>
      <c r="M119" s="239">
        <f>AgeEffic!CZ97</f>
        <v>266.78453497515386</v>
      </c>
      <c r="N119" s="239">
        <f>AgeEffic!CZ197</f>
        <v>46.824276163805891</v>
      </c>
      <c r="O119" s="239">
        <f>AgeEffic!CZ297</f>
        <v>17.498704679075711</v>
      </c>
      <c r="P119" s="271">
        <f t="shared" si="84"/>
        <v>-0.40000000000000568</v>
      </c>
      <c r="Q119" s="238">
        <f t="shared" si="59"/>
        <v>0.55087116739619701</v>
      </c>
      <c r="R119" s="238">
        <f t="shared" si="60"/>
        <v>0.53744976876511097</v>
      </c>
      <c r="S119" s="238">
        <f t="shared" si="61"/>
        <v>0.79430156946439101</v>
      </c>
      <c r="T119" s="238">
        <f t="shared" si="62"/>
        <v>0.1519831565238392</v>
      </c>
      <c r="U119" s="238">
        <f t="shared" si="63"/>
        <v>5.3715274011769558E-2</v>
      </c>
      <c r="V119" s="238">
        <f t="shared" si="64"/>
        <v>0.79430156946439112</v>
      </c>
      <c r="W119" s="238">
        <f t="shared" si="65"/>
        <v>0.15198315652383923</v>
      </c>
      <c r="X119" s="238">
        <f t="shared" si="66"/>
        <v>5.3715274011769572E-2</v>
      </c>
      <c r="Y119" s="253">
        <f t="shared" si="72"/>
        <v>1.2271831846557708</v>
      </c>
      <c r="Z119" s="253">
        <f t="shared" si="73"/>
        <v>1.2271831846557708</v>
      </c>
      <c r="AA119" s="253">
        <f t="shared" si="67"/>
        <v>0.4336033250087864</v>
      </c>
      <c r="AB119" s="253">
        <f t="shared" si="68"/>
        <v>0.4336033250087864</v>
      </c>
      <c r="AD119" s="232">
        <f>Wealth!CU95</f>
        <v>299.43210641009637</v>
      </c>
      <c r="AE119" s="232">
        <f>Wealth!CU195</f>
        <v>55.902701830562521</v>
      </c>
      <c r="AF119" s="232">
        <f>Wealth!CU295</f>
        <v>20.689381617069614</v>
      </c>
      <c r="AG119" s="276">
        <f t="shared" si="74"/>
        <v>376.02418985772852</v>
      </c>
      <c r="AH119" s="276">
        <f t="shared" si="75"/>
        <v>112.87575863127505</v>
      </c>
      <c r="AI119" s="276">
        <f t="shared" si="69"/>
        <v>21.073424471123939</v>
      </c>
      <c r="AJ119" s="276">
        <f t="shared" si="70"/>
        <v>7.799195863252776</v>
      </c>
      <c r="AK119" s="276">
        <f t="shared" si="76"/>
        <v>141.74837896565177</v>
      </c>
      <c r="AL119" s="253">
        <f t="shared" si="79"/>
        <v>1.2346115676928944</v>
      </c>
      <c r="AM119" s="253">
        <f t="shared" si="77"/>
        <v>0.45451745947215255</v>
      </c>
    </row>
    <row r="120" spans="1:39">
      <c r="A120" s="213">
        <v>1960</v>
      </c>
      <c r="C120" s="269">
        <f t="shared" si="57"/>
        <v>90.151859455198036</v>
      </c>
      <c r="D120" s="232">
        <f>Wealth!CV99</f>
        <v>4.1871817137099351E-2</v>
      </c>
      <c r="E120" s="232">
        <f>Wealth!CV199</f>
        <v>0.10109001448442163</v>
      </c>
      <c r="F120" s="232">
        <f>Wealth!CV299</f>
        <v>6.2698045841367123E-2</v>
      </c>
      <c r="G120" s="270">
        <f t="shared" ref="G120:P120" si="85">+G20</f>
        <v>0.38693118292203532</v>
      </c>
      <c r="H120" s="270">
        <f t="shared" si="85"/>
        <v>0.38693118292203532</v>
      </c>
      <c r="I120" s="270">
        <f t="shared" si="85"/>
        <v>0.38693118292203532</v>
      </c>
      <c r="J120" s="239">
        <f>AgeEffic!DA100</f>
        <v>124.3919756184317</v>
      </c>
      <c r="K120" s="239">
        <f>AgeEffic!DA200</f>
        <v>23.04943430300348</v>
      </c>
      <c r="L120" s="239">
        <f>AgeEffic!DA300</f>
        <v>8.8266530942137571</v>
      </c>
      <c r="M120" s="239">
        <f>AgeEffic!DA97</f>
        <v>321.48346038963746</v>
      </c>
      <c r="N120" s="239">
        <f>AgeEffic!DA197</f>
        <v>59.569854590002961</v>
      </c>
      <c r="O120" s="239">
        <f>AgeEffic!DA297</f>
        <v>22.811945596000939</v>
      </c>
      <c r="P120" s="271">
        <f t="shared" si="85"/>
        <v>8.5</v>
      </c>
      <c r="Q120" s="238">
        <f t="shared" si="59"/>
        <v>0.55155730704162387</v>
      </c>
      <c r="R120" s="238">
        <f t="shared" si="60"/>
        <v>0.56543887028552664</v>
      </c>
      <c r="S120" s="238">
        <f t="shared" si="61"/>
        <v>0.78234138383076834</v>
      </c>
      <c r="T120" s="238">
        <f t="shared" si="62"/>
        <v>0.16010586946552952</v>
      </c>
      <c r="U120" s="238">
        <f t="shared" si="63"/>
        <v>5.7552746703702029E-2</v>
      </c>
      <c r="V120" s="238">
        <f t="shared" si="64"/>
        <v>0.78234138383076834</v>
      </c>
      <c r="W120" s="238">
        <f t="shared" si="65"/>
        <v>0.16010586946552946</v>
      </c>
      <c r="X120" s="238">
        <f t="shared" si="66"/>
        <v>5.7552746703702022E-2</v>
      </c>
      <c r="Y120" s="253">
        <f t="shared" si="72"/>
        <v>1.2206028252186818</v>
      </c>
      <c r="Z120" s="253">
        <f t="shared" si="73"/>
        <v>1.2206028252186818</v>
      </c>
      <c r="AA120" s="253">
        <f t="shared" si="67"/>
        <v>0.52925744352993898</v>
      </c>
      <c r="AB120" s="253">
        <f t="shared" si="68"/>
        <v>0.52925744352993898</v>
      </c>
      <c r="AD120" s="232">
        <f>Wealth!CV95</f>
        <v>358.28247837663497</v>
      </c>
      <c r="AE120" s="232">
        <f>Wealth!CV195</f>
        <v>69.845315441776876</v>
      </c>
      <c r="AF120" s="232">
        <f>Wealth!CV295</f>
        <v>26.539509572903459</v>
      </c>
      <c r="AG120" s="276">
        <f t="shared" si="74"/>
        <v>454.66730339131533</v>
      </c>
      <c r="AH120" s="276">
        <f t="shared" si="75"/>
        <v>138.63066317850991</v>
      </c>
      <c r="AI120" s="276">
        <f t="shared" si="69"/>
        <v>27.025330525449426</v>
      </c>
      <c r="AJ120" s="276">
        <f t="shared" si="70"/>
        <v>10.268963833214215</v>
      </c>
      <c r="AK120" s="276">
        <f t="shared" si="76"/>
        <v>175.92495753717355</v>
      </c>
      <c r="AL120" s="253">
        <f t="shared" si="79"/>
        <v>1.2091744669249018</v>
      </c>
      <c r="AM120" s="253">
        <f t="shared" si="77"/>
        <v>0.54959090676530076</v>
      </c>
    </row>
    <row r="121" spans="1:39">
      <c r="A121" s="213">
        <v>1961</v>
      </c>
      <c r="C121" s="269">
        <f t="shared" si="57"/>
        <v>43.245984939112958</v>
      </c>
      <c r="D121" s="232">
        <f>Wealth!CW99</f>
        <v>5.0897123119671817E-2</v>
      </c>
      <c r="E121" s="232">
        <f>Wealth!CW199</f>
        <v>0.13666142087023081</v>
      </c>
      <c r="F121" s="232">
        <f>Wealth!CW299</f>
        <v>8.3032469255608365E-2</v>
      </c>
      <c r="G121" s="270">
        <f t="shared" ref="G121:P121" si="86">+G21</f>
        <v>0.44307227820444411</v>
      </c>
      <c r="H121" s="270">
        <f t="shared" si="86"/>
        <v>0.44307227820444411</v>
      </c>
      <c r="I121" s="270">
        <f t="shared" si="86"/>
        <v>0.44307227820444411</v>
      </c>
      <c r="J121" s="239">
        <f>AgeEffic!DB100</f>
        <v>153.5990512754822</v>
      </c>
      <c r="K121" s="239">
        <f>AgeEffic!DB200</f>
        <v>27.949565810801126</v>
      </c>
      <c r="L121" s="239">
        <f>AgeEffic!DB300</f>
        <v>11.118803735107793</v>
      </c>
      <c r="M121" s="239">
        <f>AgeEffic!DB97</f>
        <v>346.66815964642211</v>
      </c>
      <c r="N121" s="239">
        <f>AgeEffic!DB197</f>
        <v>63.081278576188716</v>
      </c>
      <c r="O121" s="239">
        <f>AgeEffic!DB297</f>
        <v>25.09478539295413</v>
      </c>
      <c r="P121" s="271">
        <f t="shared" si="86"/>
        <v>13.400000000000006</v>
      </c>
      <c r="Q121" s="238">
        <f t="shared" si="59"/>
        <v>0.30435931640257463</v>
      </c>
      <c r="R121" s="238">
        <f t="shared" si="60"/>
        <v>0.32746774731420991</v>
      </c>
      <c r="S121" s="238">
        <f t="shared" si="61"/>
        <v>0.74644778181751359</v>
      </c>
      <c r="T121" s="238">
        <f t="shared" si="62"/>
        <v>0.191255797260901</v>
      </c>
      <c r="U121" s="238">
        <f t="shared" si="63"/>
        <v>6.2296420921585348E-2</v>
      </c>
      <c r="V121" s="238">
        <f t="shared" si="64"/>
        <v>0.74644778181751359</v>
      </c>
      <c r="W121" s="238">
        <f t="shared" si="65"/>
        <v>0.19125579726090106</v>
      </c>
      <c r="X121" s="238">
        <f t="shared" si="66"/>
        <v>6.2296420921585348E-2</v>
      </c>
      <c r="Y121" s="253">
        <f t="shared" si="72"/>
        <v>1.0761926239141621</v>
      </c>
      <c r="Z121" s="253">
        <f t="shared" si="73"/>
        <v>1.0761926239141621</v>
      </c>
      <c r="AA121" s="253">
        <f t="shared" si="67"/>
        <v>0.56958295687858651</v>
      </c>
      <c r="AB121" s="253">
        <f t="shared" si="68"/>
        <v>0.56958295687858651</v>
      </c>
      <c r="AD121" s="232">
        <f>Wealth!CW95</f>
        <v>352.68964003209732</v>
      </c>
      <c r="AE121" s="232">
        <f>Wealth!CW195</f>
        <v>64.559910144294406</v>
      </c>
      <c r="AF121" s="232">
        <f>Wealth!CW295</f>
        <v>25.707562955296048</v>
      </c>
      <c r="AG121" s="276">
        <f t="shared" si="74"/>
        <v>442.95711313168778</v>
      </c>
      <c r="AH121" s="276">
        <f t="shared" si="75"/>
        <v>156.26700230812668</v>
      </c>
      <c r="AI121" s="276">
        <f t="shared" si="69"/>
        <v>28.604706468306723</v>
      </c>
      <c r="AJ121" s="276">
        <f t="shared" si="70"/>
        <v>11.390308485687193</v>
      </c>
      <c r="AK121" s="276">
        <f t="shared" si="76"/>
        <v>196.26201726212059</v>
      </c>
      <c r="AL121" s="253">
        <f t="shared" si="79"/>
        <v>0.97425612193304889</v>
      </c>
      <c r="AM121" s="253">
        <f t="shared" si="77"/>
        <v>0.53544230547482974</v>
      </c>
    </row>
    <row r="122" spans="1:39">
      <c r="A122" s="213">
        <v>1962</v>
      </c>
      <c r="C122" s="269">
        <f t="shared" si="57"/>
        <v>42.219847674541334</v>
      </c>
      <c r="D122" s="232">
        <f>Wealth!CX99</f>
        <v>5.1387646227934458E-2</v>
      </c>
      <c r="E122" s="232">
        <f>Wealth!CX199</f>
        <v>0.13854864643113646</v>
      </c>
      <c r="F122" s="232">
        <f>Wealth!CX299</f>
        <v>8.4062444538597653E-2</v>
      </c>
      <c r="G122" s="270">
        <f t="shared" ref="G122:P122" si="87">+G22</f>
        <v>0.46505312257140252</v>
      </c>
      <c r="H122" s="270">
        <f t="shared" si="87"/>
        <v>0.46505312257140252</v>
      </c>
      <c r="I122" s="270">
        <f t="shared" si="87"/>
        <v>0.46505312257140252</v>
      </c>
      <c r="J122" s="239">
        <f>AgeEffic!DC100</f>
        <v>157.96004145210432</v>
      </c>
      <c r="K122" s="239">
        <f>AgeEffic!DC200</f>
        <v>26.985822337948903</v>
      </c>
      <c r="L122" s="239">
        <f>AgeEffic!DC300</f>
        <v>11.241484463381711</v>
      </c>
      <c r="M122" s="239">
        <f>AgeEffic!DC97</f>
        <v>339.66021038349595</v>
      </c>
      <c r="N122" s="239">
        <f>AgeEffic!DC197</f>
        <v>58.027397362127381</v>
      </c>
      <c r="O122" s="239">
        <f>AgeEffic!DC297</f>
        <v>24.172473891207421</v>
      </c>
      <c r="P122" s="271">
        <f t="shared" si="87"/>
        <v>3.0999999999999943</v>
      </c>
      <c r="Q122" s="238">
        <f t="shared" si="59"/>
        <v>0.19956273686069997</v>
      </c>
      <c r="R122" s="238">
        <f t="shared" si="60"/>
        <v>0.20700189862365181</v>
      </c>
      <c r="S122" s="238">
        <f t="shared" si="61"/>
        <v>0.75328848392567005</v>
      </c>
      <c r="T122" s="238">
        <f t="shared" si="62"/>
        <v>0.18440249688039206</v>
      </c>
      <c r="U122" s="238">
        <f t="shared" si="63"/>
        <v>6.2309019193937852E-2</v>
      </c>
      <c r="V122" s="238">
        <f t="shared" si="64"/>
        <v>0.75328848392566994</v>
      </c>
      <c r="W122" s="238">
        <f t="shared" si="65"/>
        <v>0.18440249688039209</v>
      </c>
      <c r="X122" s="238">
        <f t="shared" si="66"/>
        <v>6.2309019193937866E-2</v>
      </c>
      <c r="Y122" s="253">
        <f t="shared" si="72"/>
        <v>0.96721705141113068</v>
      </c>
      <c r="Z122" s="253">
        <f t="shared" si="73"/>
        <v>0.96721705141113068</v>
      </c>
      <c r="AA122" s="253">
        <f t="shared" si="67"/>
        <v>0.55091034808613959</v>
      </c>
      <c r="AB122" s="253">
        <f t="shared" si="68"/>
        <v>0.55091034808613959</v>
      </c>
      <c r="AD122" s="232">
        <f>Wealth!CX95</f>
        <v>343.92682048847877</v>
      </c>
      <c r="AE122" s="232">
        <f>Wealth!CX195</f>
        <v>58.95857351884279</v>
      </c>
      <c r="AF122" s="232">
        <f>Wealth!CX295</f>
        <v>24.610850787258066</v>
      </c>
      <c r="AG122" s="276">
        <f t="shared" si="74"/>
        <v>427.49624479457964</v>
      </c>
      <c r="AH122" s="276">
        <f t="shared" si="75"/>
        <v>159.94424180422126</v>
      </c>
      <c r="AI122" s="276">
        <f t="shared" si="69"/>
        <v>27.418868717293442</v>
      </c>
      <c r="AJ122" s="276">
        <f t="shared" si="70"/>
        <v>11.445353007753223</v>
      </c>
      <c r="AK122" s="276">
        <f t="shared" si="76"/>
        <v>198.80846352926793</v>
      </c>
      <c r="AL122" s="253">
        <f t="shared" si="79"/>
        <v>0.96509601365699893</v>
      </c>
      <c r="AM122" s="253">
        <f t="shared" si="77"/>
        <v>0.51675323455707123</v>
      </c>
    </row>
    <row r="123" spans="1:39">
      <c r="A123" s="213">
        <v>1963</v>
      </c>
      <c r="C123" s="269">
        <f t="shared" si="57"/>
        <v>43.371401715893924</v>
      </c>
      <c r="D123" s="232">
        <f>Wealth!CY99</f>
        <v>4.9494504243360139E-2</v>
      </c>
      <c r="E123" s="232">
        <f>Wealth!CY199</f>
        <v>0.12944167087763847</v>
      </c>
      <c r="F123" s="232">
        <f>Wealth!CY299</f>
        <v>7.9072873506331284E-2</v>
      </c>
      <c r="G123" s="270">
        <f t="shared" ref="G123:P123" si="88">+G23</f>
        <v>0.4881244380484977</v>
      </c>
      <c r="H123" s="270">
        <f t="shared" si="88"/>
        <v>0.4881244380484977</v>
      </c>
      <c r="I123" s="270">
        <f t="shared" si="88"/>
        <v>0.4881244380484977</v>
      </c>
      <c r="J123" s="239">
        <f>AgeEffic!DD100</f>
        <v>164.84067858404896</v>
      </c>
      <c r="K123" s="239">
        <f>AgeEffic!DD200</f>
        <v>26.859951639245168</v>
      </c>
      <c r="L123" s="239">
        <f>AgeEffic!DD300</f>
        <v>11.66784200121908</v>
      </c>
      <c r="M123" s="239">
        <f>AgeEffic!DD97</f>
        <v>337.70216308586294</v>
      </c>
      <c r="N123" s="239">
        <f>AgeEffic!DD197</f>
        <v>55.026852879217024</v>
      </c>
      <c r="O123" s="239">
        <f>AgeEffic!DD297</f>
        <v>23.903417021828805</v>
      </c>
      <c r="P123" s="271">
        <f t="shared" si="88"/>
        <v>-1.0999999999999943</v>
      </c>
      <c r="Q123" s="238">
        <f t="shared" si="59"/>
        <v>0.20112463767570979</v>
      </c>
      <c r="R123" s="238">
        <f t="shared" si="60"/>
        <v>0.20864128543907345</v>
      </c>
      <c r="S123" s="238">
        <f t="shared" si="61"/>
        <v>0.76397052867711279</v>
      </c>
      <c r="T123" s="238">
        <f t="shared" si="62"/>
        <v>0.17399647752646299</v>
      </c>
      <c r="U123" s="238">
        <f t="shared" si="63"/>
        <v>6.2032993796424032E-2</v>
      </c>
      <c r="V123" s="238">
        <f t="shared" si="64"/>
        <v>0.76397052867711301</v>
      </c>
      <c r="W123" s="238">
        <f t="shared" si="65"/>
        <v>0.17399647752646305</v>
      </c>
      <c r="X123" s="238">
        <f t="shared" si="66"/>
        <v>6.2032993796424046E-2</v>
      </c>
      <c r="Y123" s="253">
        <f t="shared" si="72"/>
        <v>0.98550976573393789</v>
      </c>
      <c r="Z123" s="253">
        <f t="shared" si="73"/>
        <v>0.98550976573393789</v>
      </c>
      <c r="AA123" s="253">
        <f t="shared" si="67"/>
        <v>0.54292752808277356</v>
      </c>
      <c r="AB123" s="253">
        <f t="shared" si="68"/>
        <v>0.54292752808277356</v>
      </c>
      <c r="AD123" s="232">
        <f>Wealth!CY95</f>
        <v>348.27387254489287</v>
      </c>
      <c r="AE123" s="232">
        <f>Wealth!CY195</f>
        <v>57.743532389032637</v>
      </c>
      <c r="AF123" s="232">
        <f>Wealth!CY295</f>
        <v>25.064078907666868</v>
      </c>
      <c r="AG123" s="276">
        <f t="shared" si="74"/>
        <v>431.08148384159233</v>
      </c>
      <c r="AH123" s="276">
        <f t="shared" si="75"/>
        <v>170.00098832294995</v>
      </c>
      <c r="AI123" s="276">
        <f t="shared" si="69"/>
        <v>28.186029298331782</v>
      </c>
      <c r="AJ123" s="276">
        <f t="shared" si="70"/>
        <v>12.234389432008093</v>
      </c>
      <c r="AK123" s="276">
        <f t="shared" si="76"/>
        <v>210.42140705328984</v>
      </c>
      <c r="AL123" s="253">
        <f t="shared" si="79"/>
        <v>1.0083882646443858</v>
      </c>
      <c r="AM123" s="253">
        <f t="shared" si="77"/>
        <v>0.52108789744437833</v>
      </c>
    </row>
    <row r="124" spans="1:39">
      <c r="A124" s="213">
        <v>1964</v>
      </c>
      <c r="C124" s="269">
        <f t="shared" si="57"/>
        <v>49.716350468495136</v>
      </c>
      <c r="D124" s="232">
        <f>Wealth!CZ99</f>
        <v>4.8508028416555077E-2</v>
      </c>
      <c r="E124" s="232">
        <f>Wealth!CZ199</f>
        <v>0.12447149853801066</v>
      </c>
      <c r="F124" s="232">
        <f>Wealth!CZ299</f>
        <v>7.6389918535630333E-2</v>
      </c>
      <c r="G124" s="270">
        <f t="shared" ref="G124:P124" si="89">+G24</f>
        <v>0.46573265634156014</v>
      </c>
      <c r="H124" s="270">
        <f t="shared" si="89"/>
        <v>0.46573265634156014</v>
      </c>
      <c r="I124" s="270">
        <f t="shared" si="89"/>
        <v>0.46573265634156014</v>
      </c>
      <c r="J124" s="239">
        <f>AgeEffic!DE100</f>
        <v>160.96340230932674</v>
      </c>
      <c r="K124" s="239">
        <f>AgeEffic!DE200</f>
        <v>25.676789461332014</v>
      </c>
      <c r="L124" s="239">
        <f>AgeEffic!DE300</f>
        <v>11.553238893494001</v>
      </c>
      <c r="M124" s="239">
        <f>AgeEffic!DE97</f>
        <v>345.61330436592579</v>
      </c>
      <c r="N124" s="239">
        <f>AgeEffic!DE197</f>
        <v>55.132035754222713</v>
      </c>
      <c r="O124" s="239">
        <f>AgeEffic!DE297</f>
        <v>24.806589652199648</v>
      </c>
      <c r="P124" s="271">
        <f t="shared" si="89"/>
        <v>-1.5999999999999943</v>
      </c>
      <c r="Q124" s="238">
        <f t="shared" si="59"/>
        <v>0.14499979314395731</v>
      </c>
      <c r="R124" s="238">
        <f t="shared" si="60"/>
        <v>0.1362438615637398</v>
      </c>
      <c r="S124" s="238">
        <f t="shared" si="61"/>
        <v>0.77502808230890929</v>
      </c>
      <c r="T124" s="238">
        <f t="shared" si="62"/>
        <v>0.16286456076420242</v>
      </c>
      <c r="U124" s="238">
        <f t="shared" si="63"/>
        <v>6.2107356926888374E-2</v>
      </c>
      <c r="V124" s="238">
        <f t="shared" si="64"/>
        <v>0.77502808230890918</v>
      </c>
      <c r="W124" s="238">
        <f t="shared" si="65"/>
        <v>0.16286456076420239</v>
      </c>
      <c r="X124" s="238">
        <f t="shared" si="66"/>
        <v>6.2107356926888374E-2</v>
      </c>
      <c r="Y124" s="253">
        <f t="shared" si="72"/>
        <v>1.0206527539657018</v>
      </c>
      <c r="Z124" s="253">
        <f t="shared" si="73"/>
        <v>1.0206527539657018</v>
      </c>
      <c r="AA124" s="253">
        <f t="shared" si="67"/>
        <v>0.55414047674147371</v>
      </c>
      <c r="AB124" s="253">
        <f t="shared" si="68"/>
        <v>0.55414047674147371</v>
      </c>
      <c r="AD124" s="232">
        <f>Wealth!CZ95</f>
        <v>359.90273913352769</v>
      </c>
      <c r="AE124" s="232">
        <f>Wealth!CZ195</f>
        <v>58.902031339242079</v>
      </c>
      <c r="AF124" s="232">
        <f>Wealth!CZ295</f>
        <v>26.43527488449439</v>
      </c>
      <c r="AG124" s="276">
        <f t="shared" si="74"/>
        <v>445.24004535726414</v>
      </c>
      <c r="AH124" s="276">
        <f t="shared" si="75"/>
        <v>167.61845872126142</v>
      </c>
      <c r="AI124" s="276">
        <f t="shared" si="69"/>
        <v>27.432599519539036</v>
      </c>
      <c r="AJ124" s="276">
        <f t="shared" si="70"/>
        <v>12.311770793074901</v>
      </c>
      <c r="AK124" s="276">
        <f t="shared" si="76"/>
        <v>207.36282903387536</v>
      </c>
      <c r="AL124" s="253">
        <f t="shared" si="79"/>
        <v>1.032844129301169</v>
      </c>
      <c r="AM124" s="253">
        <f t="shared" si="77"/>
        <v>0.53820257572531582</v>
      </c>
    </row>
    <row r="125" spans="1:39">
      <c r="A125" s="213">
        <v>1965</v>
      </c>
      <c r="C125" s="269">
        <f t="shared" si="57"/>
        <v>58.803366022534952</v>
      </c>
      <c r="D125" s="232">
        <f>Wealth!DA99</f>
        <v>4.7746884314317652E-2</v>
      </c>
      <c r="E125" s="232">
        <f>Wealth!DA199</f>
        <v>0.1207634454268082</v>
      </c>
      <c r="F125" s="232">
        <f>Wealth!DA299</f>
        <v>7.4389895296624833E-2</v>
      </c>
      <c r="G125" s="270">
        <f t="shared" ref="G125:P125" si="90">+G25</f>
        <v>0.40558176128351303</v>
      </c>
      <c r="H125" s="270">
        <f t="shared" si="90"/>
        <v>0.40558176128351303</v>
      </c>
      <c r="I125" s="270">
        <f t="shared" si="90"/>
        <v>0.40558176128351303</v>
      </c>
      <c r="J125" s="239">
        <f>AgeEffic!DF100</f>
        <v>146.07769906803406</v>
      </c>
      <c r="K125" s="239">
        <f>AgeEffic!DF200</f>
        <v>23.219147552665195</v>
      </c>
      <c r="L125" s="239">
        <f>AgeEffic!DF300</f>
        <v>10.768320220207494</v>
      </c>
      <c r="M125" s="239">
        <f>AgeEffic!DF97</f>
        <v>360.16831379634368</v>
      </c>
      <c r="N125" s="239">
        <f>AgeEffic!DF197</f>
        <v>57.248993345226779</v>
      </c>
      <c r="O125" s="239">
        <f>AgeEffic!DF297</f>
        <v>26.550306863232287</v>
      </c>
      <c r="P125" s="271">
        <f t="shared" si="90"/>
        <v>0.5</v>
      </c>
      <c r="Q125" s="238">
        <f t="shared" si="59"/>
        <v>0.1386582871926805</v>
      </c>
      <c r="R125" s="238">
        <f t="shared" si="60"/>
        <v>0.10406954922463278</v>
      </c>
      <c r="S125" s="238">
        <f t="shared" si="61"/>
        <v>0.78390156945599432</v>
      </c>
      <c r="T125" s="238">
        <f t="shared" si="62"/>
        <v>0.15343305849183542</v>
      </c>
      <c r="U125" s="238">
        <f t="shared" si="63"/>
        <v>6.2665372052170196E-2</v>
      </c>
      <c r="V125" s="238">
        <f t="shared" si="64"/>
        <v>0.78390156945599454</v>
      </c>
      <c r="W125" s="238">
        <f t="shared" si="65"/>
        <v>0.15343305849183542</v>
      </c>
      <c r="X125" s="238">
        <f t="shared" si="66"/>
        <v>6.2665372052170196E-2</v>
      </c>
      <c r="Y125" s="253">
        <f t="shared" si="72"/>
        <v>1.0432601620654274</v>
      </c>
      <c r="Z125" s="253">
        <f t="shared" si="73"/>
        <v>1.0432601620654274</v>
      </c>
      <c r="AA125" s="253">
        <f t="shared" si="67"/>
        <v>0.57811268357232304</v>
      </c>
      <c r="AB125" s="253">
        <f t="shared" si="68"/>
        <v>0.57811268357232304</v>
      </c>
      <c r="AD125" s="232">
        <f>Wealth!DA95</f>
        <v>377.89795170676183</v>
      </c>
      <c r="AE125" s="232">
        <f>Wealth!DA195</f>
        <v>62.002466325663548</v>
      </c>
      <c r="AF125" s="232">
        <f>Wealth!DA295</f>
        <v>28.641767827155874</v>
      </c>
      <c r="AG125" s="276">
        <f t="shared" si="74"/>
        <v>468.54218585958125</v>
      </c>
      <c r="AH125" s="276">
        <f t="shared" si="75"/>
        <v>153.26851683866042</v>
      </c>
      <c r="AI125" s="276">
        <f t="shared" si="69"/>
        <v>25.147069496284328</v>
      </c>
      <c r="AJ125" s="276">
        <f t="shared" si="70"/>
        <v>11.616578641611337</v>
      </c>
      <c r="AK125" s="276">
        <f t="shared" si="76"/>
        <v>190.03216497655609</v>
      </c>
      <c r="AL125" s="253">
        <f t="shared" si="79"/>
        <v>1.0523349924713827</v>
      </c>
      <c r="AM125" s="253">
        <f t="shared" si="77"/>
        <v>0.56636940347397902</v>
      </c>
    </row>
    <row r="126" spans="1:39">
      <c r="A126" s="213">
        <v>1966</v>
      </c>
      <c r="C126" s="269">
        <f t="shared" si="57"/>
        <v>64.196287424116917</v>
      </c>
      <c r="D126" s="232">
        <f>Wealth!DB99</f>
        <v>4.8989884587929647E-2</v>
      </c>
      <c r="E126" s="232">
        <f>Wealth!DB199</f>
        <v>0.12653913570272443</v>
      </c>
      <c r="F126" s="232">
        <f>Wealth!DB299</f>
        <v>7.7521787575158291E-2</v>
      </c>
      <c r="G126" s="270">
        <f t="shared" ref="G126:P126" si="91">+G26</f>
        <v>0.41395582171359069</v>
      </c>
      <c r="H126" s="270">
        <f t="shared" si="91"/>
        <v>0.41395582171359069</v>
      </c>
      <c r="I126" s="270">
        <f t="shared" si="91"/>
        <v>0.41395582171359069</v>
      </c>
      <c r="J126" s="239">
        <f>AgeEffic!DG100</f>
        <v>154.48285629388445</v>
      </c>
      <c r="K126" s="239">
        <f>AgeEffic!DG200</f>
        <v>24.356430299020126</v>
      </c>
      <c r="L126" s="239">
        <f>AgeEffic!DG300</f>
        <v>11.652124763722686</v>
      </c>
      <c r="M126" s="239">
        <f>AgeEffic!DG97</f>
        <v>373.18681895665821</v>
      </c>
      <c r="N126" s="239">
        <f>AgeEffic!DG197</f>
        <v>58.838235921397292</v>
      </c>
      <c r="O126" s="239">
        <f>AgeEffic!DG297</f>
        <v>28.148232619336373</v>
      </c>
      <c r="P126" s="271">
        <f t="shared" si="91"/>
        <v>-0.79999999999999716</v>
      </c>
      <c r="Q126" s="238">
        <f t="shared" si="59"/>
        <v>0.29699993923633078</v>
      </c>
      <c r="R126" s="238">
        <f t="shared" si="60"/>
        <v>0.30270580707624967</v>
      </c>
      <c r="S126" s="238">
        <f t="shared" si="61"/>
        <v>0.78290950236553014</v>
      </c>
      <c r="T126" s="238">
        <f t="shared" si="62"/>
        <v>0.15285949244114908</v>
      </c>
      <c r="U126" s="238">
        <f t="shared" si="63"/>
        <v>6.4231005193320576E-2</v>
      </c>
      <c r="V126" s="238">
        <f t="shared" si="64"/>
        <v>0.78290950236553047</v>
      </c>
      <c r="W126" s="238">
        <f t="shared" si="65"/>
        <v>0.1528594924411491</v>
      </c>
      <c r="X126" s="238">
        <f t="shared" si="66"/>
        <v>6.4231005193320576E-2</v>
      </c>
      <c r="Y126" s="253">
        <f t="shared" si="72"/>
        <v>1.0363640361545463</v>
      </c>
      <c r="Z126" s="253">
        <f t="shared" si="73"/>
        <v>1.0363640361545463</v>
      </c>
      <c r="AA126" s="253">
        <f t="shared" si="67"/>
        <v>0.59913519409914884</v>
      </c>
      <c r="AB126" s="253">
        <f t="shared" si="68"/>
        <v>0.59913519409914884</v>
      </c>
      <c r="AD126" s="232">
        <f>Wealth!DB95</f>
        <v>386.76737510029091</v>
      </c>
      <c r="AE126" s="232">
        <f>Wealth!DB195</f>
        <v>62.34017039385283</v>
      </c>
      <c r="AF126" s="232">
        <f>Wealth!DB295</f>
        <v>29.786394891809447</v>
      </c>
      <c r="AG126" s="276">
        <f t="shared" si="74"/>
        <v>478.89394038595316</v>
      </c>
      <c r="AH126" s="276">
        <f t="shared" si="75"/>
        <v>160.10460657164947</v>
      </c>
      <c r="AI126" s="276">
        <f t="shared" si="69"/>
        <v>25.806076461152607</v>
      </c>
      <c r="AJ126" s="276">
        <f t="shared" si="70"/>
        <v>12.33025157332448</v>
      </c>
      <c r="AK126" s="276">
        <f t="shared" si="76"/>
        <v>198.24093460612656</v>
      </c>
      <c r="AL126" s="253">
        <f t="shared" si="79"/>
        <v>1.0220941142266788</v>
      </c>
      <c r="AM126" s="253">
        <f t="shared" si="77"/>
        <v>0.5788828337688291</v>
      </c>
    </row>
    <row r="127" spans="1:39">
      <c r="A127" s="213">
        <v>1967</v>
      </c>
      <c r="C127" s="269">
        <f t="shared" si="57"/>
        <v>53.216618693200559</v>
      </c>
      <c r="D127" s="232">
        <f>Wealth!DC99</f>
        <v>5.0136553538961293E-2</v>
      </c>
      <c r="E127" s="232">
        <f>Wealth!DC199</f>
        <v>0.13194896491265823</v>
      </c>
      <c r="F127" s="232">
        <f>Wealth!DC299</f>
        <v>8.0409734971894645E-2</v>
      </c>
      <c r="G127" s="270">
        <f t="shared" ref="G127:P127" si="92">+G27</f>
        <v>0.43217750580196618</v>
      </c>
      <c r="H127" s="270">
        <f t="shared" si="92"/>
        <v>0.43217750580196618</v>
      </c>
      <c r="I127" s="270">
        <f t="shared" si="92"/>
        <v>0.43217750580196618</v>
      </c>
      <c r="J127" s="239">
        <f>AgeEffic!DH100</f>
        <v>163.13778334346975</v>
      </c>
      <c r="K127" s="239">
        <f>AgeEffic!DH200</f>
        <v>25.058121894734882</v>
      </c>
      <c r="L127" s="239">
        <f>AgeEffic!DH300</f>
        <v>12.417133125442257</v>
      </c>
      <c r="M127" s="239">
        <f>AgeEffic!DH97</f>
        <v>377.47865438009006</v>
      </c>
      <c r="N127" s="239">
        <f>AgeEffic!DH197</f>
        <v>57.981087766786956</v>
      </c>
      <c r="O127" s="239">
        <f>AgeEffic!DH297</f>
        <v>28.731558118464587</v>
      </c>
      <c r="P127" s="271">
        <f t="shared" si="92"/>
        <v>0.79999999999999716</v>
      </c>
      <c r="Q127" s="238">
        <f t="shared" si="59"/>
        <v>0.24705907266903351</v>
      </c>
      <c r="R127" s="238">
        <f t="shared" si="60"/>
        <v>0.25599660249655948</v>
      </c>
      <c r="S127" s="238">
        <f t="shared" si="61"/>
        <v>0.77612535516794245</v>
      </c>
      <c r="T127" s="238">
        <f t="shared" si="62"/>
        <v>0.15773663760361725</v>
      </c>
      <c r="U127" s="238">
        <f t="shared" si="63"/>
        <v>6.6138007228440238E-2</v>
      </c>
      <c r="V127" s="238">
        <f t="shared" si="64"/>
        <v>0.77612535516794257</v>
      </c>
      <c r="W127" s="238">
        <f t="shared" si="65"/>
        <v>0.15773663760361722</v>
      </c>
      <c r="X127" s="238">
        <f t="shared" si="66"/>
        <v>6.6138007228440251E-2</v>
      </c>
      <c r="Y127" s="253">
        <f t="shared" si="72"/>
        <v>1.0080035721509675</v>
      </c>
      <c r="Z127" s="253">
        <f t="shared" si="73"/>
        <v>1.0080035721509675</v>
      </c>
      <c r="AA127" s="253">
        <f t="shared" si="67"/>
        <v>0.60393041585330531</v>
      </c>
      <c r="AB127" s="253">
        <f t="shared" si="68"/>
        <v>0.60393041585330531</v>
      </c>
      <c r="AD127" s="232">
        <f>Wealth!DC95</f>
        <v>386.84823381760594</v>
      </c>
      <c r="AE127" s="232">
        <f>Wealth!DC195</f>
        <v>60.194877813704721</v>
      </c>
      <c r="AF127" s="232">
        <f>Wealth!DC295</f>
        <v>29.876942194786945</v>
      </c>
      <c r="AG127" s="276">
        <f t="shared" si="74"/>
        <v>476.92005382609761</v>
      </c>
      <c r="AH127" s="276">
        <f t="shared" si="75"/>
        <v>167.18710481518877</v>
      </c>
      <c r="AI127" s="276">
        <f t="shared" si="69"/>
        <v>26.014872155581017</v>
      </c>
      <c r="AJ127" s="276">
        <f t="shared" si="70"/>
        <v>12.912142358732543</v>
      </c>
      <c r="AK127" s="276">
        <f t="shared" si="76"/>
        <v>206.11411932950236</v>
      </c>
      <c r="AL127" s="253">
        <f t="shared" si="79"/>
        <v>0.99587929707605682</v>
      </c>
      <c r="AM127" s="253">
        <f t="shared" si="77"/>
        <v>0.57649742958309735</v>
      </c>
    </row>
    <row r="128" spans="1:39">
      <c r="A128" s="213">
        <v>1968</v>
      </c>
      <c r="C128" s="269">
        <f t="shared" si="57"/>
        <v>49.533926065904623</v>
      </c>
      <c r="D128" s="232">
        <f>Wealth!DD99</f>
        <v>5.0154726651872192E-2</v>
      </c>
      <c r="E128" s="232">
        <f>Wealth!DD199</f>
        <v>0.13175691752466578</v>
      </c>
      <c r="F128" s="232">
        <f>Wealth!DD299</f>
        <v>8.0301630661951479E-2</v>
      </c>
      <c r="G128" s="270">
        <f t="shared" ref="G128:P128" si="93">+G28</f>
        <v>0.44253940404297254</v>
      </c>
      <c r="H128" s="270">
        <f t="shared" si="93"/>
        <v>0.44253940404297254</v>
      </c>
      <c r="I128" s="270">
        <f t="shared" si="93"/>
        <v>0.44253940404297254</v>
      </c>
      <c r="J128" s="239">
        <f>AgeEffic!DI100</f>
        <v>167.08692385863614</v>
      </c>
      <c r="K128" s="239">
        <f>AgeEffic!DI200</f>
        <v>24.861226872772072</v>
      </c>
      <c r="L128" s="239">
        <f>AgeEffic!DI300</f>
        <v>12.771699574358388</v>
      </c>
      <c r="M128" s="239">
        <f>AgeEffic!DI97</f>
        <v>377.56394646929851</v>
      </c>
      <c r="N128" s="239">
        <f>AgeEffic!DI197</f>
        <v>56.178560927329166</v>
      </c>
      <c r="O128" s="239">
        <f>AgeEffic!DI297</f>
        <v>28.86002796062472</v>
      </c>
      <c r="P128" s="271">
        <f t="shared" si="93"/>
        <v>0.20000000000000284</v>
      </c>
      <c r="Q128" s="238">
        <f t="shared" si="59"/>
        <v>0.20399032203674902</v>
      </c>
      <c r="R128" s="238">
        <f t="shared" si="60"/>
        <v>0.20830634916308005</v>
      </c>
      <c r="S128" s="238">
        <f t="shared" si="61"/>
        <v>0.77640189989385688</v>
      </c>
      <c r="T128" s="238">
        <f t="shared" si="62"/>
        <v>0.15647891331600966</v>
      </c>
      <c r="U128" s="238">
        <f t="shared" si="63"/>
        <v>6.71191867901334E-2</v>
      </c>
      <c r="V128" s="238">
        <f t="shared" si="64"/>
        <v>0.77640189989385688</v>
      </c>
      <c r="W128" s="238">
        <f t="shared" si="65"/>
        <v>0.15647891331600963</v>
      </c>
      <c r="X128" s="238">
        <f t="shared" si="66"/>
        <v>6.71191867901334E-2</v>
      </c>
      <c r="Y128" s="253">
        <f t="shared" si="72"/>
        <v>0.99552097022583419</v>
      </c>
      <c r="Z128" s="253">
        <f t="shared" si="73"/>
        <v>0.99552097022583419</v>
      </c>
      <c r="AA128" s="253">
        <f t="shared" si="67"/>
        <v>0.60122539353917404</v>
      </c>
      <c r="AB128" s="253">
        <f t="shared" si="68"/>
        <v>0.60122539353917404</v>
      </c>
      <c r="AD128" s="232">
        <f>Wealth!DD95</f>
        <v>386.8614614733084</v>
      </c>
      <c r="AE128" s="232">
        <f>Wealth!DD195</f>
        <v>58.327371999195059</v>
      </c>
      <c r="AF128" s="232">
        <f>Wealth!DD295</f>
        <v>30.026264420322271</v>
      </c>
      <c r="AG128" s="276">
        <f t="shared" si="74"/>
        <v>475.21509789282572</v>
      </c>
      <c r="AH128" s="276">
        <f t="shared" si="75"/>
        <v>171.20144060759128</v>
      </c>
      <c r="AI128" s="276">
        <f t="shared" si="69"/>
        <v>25.812160443916547</v>
      </c>
      <c r="AJ128" s="276">
        <f t="shared" si="70"/>
        <v>13.287805162206128</v>
      </c>
      <c r="AK128" s="276">
        <f t="shared" si="76"/>
        <v>210.30140621371396</v>
      </c>
      <c r="AL128" s="253">
        <f t="shared" si="79"/>
        <v>0.99642541385946237</v>
      </c>
      <c r="AM128" s="253">
        <f t="shared" si="77"/>
        <v>0.57443668986125407</v>
      </c>
    </row>
    <row r="129" spans="1:39">
      <c r="A129" s="213">
        <v>1969</v>
      </c>
      <c r="C129" s="269">
        <f t="shared" si="57"/>
        <v>64.86327664608848</v>
      </c>
      <c r="D129" s="232">
        <f>Wealth!DE99</f>
        <v>4.9514478733938723E-2</v>
      </c>
      <c r="E129" s="232">
        <f>Wealth!DE199</f>
        <v>0.12810455291655024</v>
      </c>
      <c r="F129" s="232">
        <f>Wealth!DE299</f>
        <v>7.83980136642492E-2</v>
      </c>
      <c r="G129" s="270">
        <f t="shared" ref="G129:P129" si="94">+G29</f>
        <v>0.42112533684699671</v>
      </c>
      <c r="H129" s="270">
        <f t="shared" si="94"/>
        <v>0.42112533684699671</v>
      </c>
      <c r="I129" s="270">
        <f t="shared" si="94"/>
        <v>0.42112533684699671</v>
      </c>
      <c r="J129" s="239">
        <f>AgeEffic!DJ100</f>
        <v>160.09427209929555</v>
      </c>
      <c r="K129" s="239">
        <f>AgeEffic!DJ200</f>
        <v>23.328625117179811</v>
      </c>
      <c r="L129" s="239">
        <f>AgeEffic!DJ300</f>
        <v>12.37784879398129</v>
      </c>
      <c r="M129" s="239">
        <f>AgeEffic!DJ97</f>
        <v>380.15825240517648</v>
      </c>
      <c r="N129" s="239">
        <f>AgeEffic!DJ197</f>
        <v>55.395919162317156</v>
      </c>
      <c r="O129" s="239">
        <f>AgeEffic!DJ297</f>
        <v>29.392315567273528</v>
      </c>
      <c r="P129" s="271">
        <f t="shared" si="94"/>
        <v>-0.70000000000000284</v>
      </c>
      <c r="Q129" s="238">
        <f t="shared" si="59"/>
        <v>0.22217880460562989</v>
      </c>
      <c r="R129" s="238">
        <f t="shared" si="60"/>
        <v>0.20908627894670997</v>
      </c>
      <c r="S129" s="238">
        <f t="shared" si="61"/>
        <v>0.79002099389125102</v>
      </c>
      <c r="T129" s="238">
        <f t="shared" si="62"/>
        <v>0.14338590229736636</v>
      </c>
      <c r="U129" s="238">
        <f t="shared" si="63"/>
        <v>6.6593103811382698E-2</v>
      </c>
      <c r="V129" s="238">
        <f t="shared" si="64"/>
        <v>0.7900209938912508</v>
      </c>
      <c r="W129" s="238">
        <f t="shared" si="65"/>
        <v>0.14338590229736636</v>
      </c>
      <c r="X129" s="238">
        <f t="shared" si="66"/>
        <v>6.6593103811382684E-2</v>
      </c>
      <c r="Y129" s="253">
        <f t="shared" si="72"/>
        <v>1.0044916339524808</v>
      </c>
      <c r="Z129" s="253">
        <f t="shared" si="73"/>
        <v>1.0044916339524808</v>
      </c>
      <c r="AA129" s="253">
        <f t="shared" si="67"/>
        <v>0.60392587792988817</v>
      </c>
      <c r="AB129" s="253">
        <f t="shared" si="68"/>
        <v>0.60392587792988817</v>
      </c>
      <c r="AD129" s="232">
        <f>Wealth!DE95</f>
        <v>391.95373264939974</v>
      </c>
      <c r="AE129" s="232">
        <f>Wealth!DE195</f>
        <v>58.253812308098333</v>
      </c>
      <c r="AF129" s="232">
        <f>Wealth!DE295</f>
        <v>30.928100646728176</v>
      </c>
      <c r="AG129" s="276">
        <f t="shared" si="74"/>
        <v>481.13564560422623</v>
      </c>
      <c r="AH129" s="276">
        <f t="shared" si="75"/>
        <v>165.06164769041615</v>
      </c>
      <c r="AI129" s="276">
        <f t="shared" si="69"/>
        <v>24.532156330869633</v>
      </c>
      <c r="AJ129" s="276">
        <f t="shared" si="70"/>
        <v>13.024606802891221</v>
      </c>
      <c r="AK129" s="276">
        <f t="shared" si="76"/>
        <v>202.618410824177</v>
      </c>
      <c r="AL129" s="253">
        <f t="shared" si="79"/>
        <v>1.012458275257357</v>
      </c>
      <c r="AM129" s="253">
        <f t="shared" si="77"/>
        <v>0.58159318026147055</v>
      </c>
    </row>
    <row r="130" spans="1:39">
      <c r="A130" s="213">
        <v>1970</v>
      </c>
      <c r="C130" s="269">
        <f t="shared" si="57"/>
        <v>77.99783363260525</v>
      </c>
      <c r="D130" s="232">
        <f>Wealth!DF99</f>
        <v>4.8929393051362569E-2</v>
      </c>
      <c r="E130" s="232">
        <f>Wealth!DF199</f>
        <v>0.12487606906147761</v>
      </c>
      <c r="F130" s="232">
        <f>Wealth!DF299</f>
        <v>7.6716068716006627E-2</v>
      </c>
      <c r="G130" s="270">
        <f t="shared" ref="G130:P130" si="95">+G30</f>
        <v>0.40573611202205867</v>
      </c>
      <c r="H130" s="270">
        <f t="shared" si="95"/>
        <v>0.40573611202205867</v>
      </c>
      <c r="I130" s="270">
        <f t="shared" si="95"/>
        <v>0.40573611202205867</v>
      </c>
      <c r="J130" s="239">
        <f>AgeEffic!DK100</f>
        <v>157.26741194099981</v>
      </c>
      <c r="K130" s="239">
        <f>AgeEffic!DK200</f>
        <v>22.803999103905621</v>
      </c>
      <c r="L130" s="239">
        <f>AgeEffic!DK300</f>
        <v>12.43259566448436</v>
      </c>
      <c r="M130" s="239">
        <f>AgeEffic!DK97</f>
        <v>387.61009257280415</v>
      </c>
      <c r="N130" s="239">
        <f>AgeEffic!DK197</f>
        <v>56.204016424019549</v>
      </c>
      <c r="O130" s="239">
        <f>AgeEffic!DK297</f>
        <v>30.642073249344975</v>
      </c>
      <c r="P130" s="271">
        <f t="shared" si="95"/>
        <v>-0.79999999999999716</v>
      </c>
      <c r="Q130" s="238">
        <f t="shared" si="59"/>
        <v>0.30891143022924183</v>
      </c>
      <c r="R130" s="238">
        <f t="shared" si="60"/>
        <v>0.29628745121376288</v>
      </c>
      <c r="S130" s="238">
        <f t="shared" si="61"/>
        <v>0.79519822359894632</v>
      </c>
      <c r="T130" s="238">
        <f t="shared" si="62"/>
        <v>0.13750918505924781</v>
      </c>
      <c r="U130" s="238">
        <f t="shared" si="63"/>
        <v>6.7292591341805819E-2</v>
      </c>
      <c r="V130" s="238">
        <f t="shared" si="64"/>
        <v>0.79519822359894621</v>
      </c>
      <c r="W130" s="238">
        <f t="shared" si="65"/>
        <v>0.13750918505924778</v>
      </c>
      <c r="X130" s="238">
        <f t="shared" si="66"/>
        <v>6.7292591341805819E-2</v>
      </c>
      <c r="Y130" s="253">
        <f t="shared" si="72"/>
        <v>1.0204134889683696</v>
      </c>
      <c r="Z130" s="253">
        <f t="shared" si="73"/>
        <v>1.0204134889683696</v>
      </c>
      <c r="AA130" s="253">
        <f t="shared" si="67"/>
        <v>0.61625411217672288</v>
      </c>
      <c r="AB130" s="253">
        <f t="shared" si="68"/>
        <v>0.61625411217672288</v>
      </c>
      <c r="AD130" s="232">
        <f>Wealth!DF95</f>
        <v>401.93226339047078</v>
      </c>
      <c r="AE130" s="232">
        <f>Wealth!DF195</f>
        <v>59.787559663498854</v>
      </c>
      <c r="AF130" s="232">
        <f>Wealth!DF295</f>
        <v>32.571234578694522</v>
      </c>
      <c r="AG130" s="276">
        <f t="shared" si="74"/>
        <v>494.29105763266421</v>
      </c>
      <c r="AH130" s="276">
        <f t="shared" si="75"/>
        <v>163.07843384427565</v>
      </c>
      <c r="AI130" s="276">
        <f t="shared" si="69"/>
        <v>24.257972005154887</v>
      </c>
      <c r="AJ130" s="276">
        <f t="shared" si="70"/>
        <v>13.215326081717951</v>
      </c>
      <c r="AK130" s="276">
        <f t="shared" si="76"/>
        <v>200.55173193114851</v>
      </c>
      <c r="AL130" s="253">
        <f t="shared" si="79"/>
        <v>1.0273423897855398</v>
      </c>
      <c r="AM130" s="253">
        <f t="shared" si="77"/>
        <v>0.59749532769279146</v>
      </c>
    </row>
    <row r="131" spans="1:39">
      <c r="A131" s="213">
        <v>1971</v>
      </c>
      <c r="C131" s="269">
        <f t="shared" si="57"/>
        <v>84.713331952968431</v>
      </c>
      <c r="D131" s="232">
        <f>Wealth!DG99</f>
        <v>4.8340676955811568E-2</v>
      </c>
      <c r="E131" s="232">
        <f>Wealth!DG199</f>
        <v>0.12185843554892019</v>
      </c>
      <c r="F131" s="232">
        <f>Wealth!DG299</f>
        <v>7.5130255861705283E-2</v>
      </c>
      <c r="G131" s="270">
        <f t="shared" ref="G131:P131" si="96">+G31</f>
        <v>0.424466294915614</v>
      </c>
      <c r="H131" s="270">
        <f t="shared" si="96"/>
        <v>0.424466294915614</v>
      </c>
      <c r="I131" s="270">
        <f t="shared" si="96"/>
        <v>0.424466294915614</v>
      </c>
      <c r="J131" s="239">
        <f>AgeEffic!DL100</f>
        <v>169.80942033419782</v>
      </c>
      <c r="K131" s="239">
        <f>AgeEffic!DL200</f>
        <v>24.847444398602189</v>
      </c>
      <c r="L131" s="239">
        <f>AgeEffic!DL300</f>
        <v>13.856875861209316</v>
      </c>
      <c r="M131" s="239">
        <f>AgeEffic!DL97</f>
        <v>400.05395568087869</v>
      </c>
      <c r="N131" s="239">
        <f>AgeEffic!DL197</f>
        <v>58.538085817961083</v>
      </c>
      <c r="O131" s="239">
        <f>AgeEffic!DL297</f>
        <v>32.645409134226149</v>
      </c>
      <c r="P131" s="271">
        <f t="shared" si="96"/>
        <v>0.29999999999999716</v>
      </c>
      <c r="Q131" s="238">
        <f t="shared" si="59"/>
        <v>0.39355393960547552</v>
      </c>
      <c r="R131" s="238">
        <f t="shared" si="60"/>
        <v>0.40959068620099925</v>
      </c>
      <c r="S131" s="238">
        <f t="shared" si="61"/>
        <v>0.79325032679332508</v>
      </c>
      <c r="T131" s="238">
        <f t="shared" si="62"/>
        <v>0.137636379688062</v>
      </c>
      <c r="U131" s="238">
        <f t="shared" si="63"/>
        <v>6.9113293518612826E-2</v>
      </c>
      <c r="V131" s="238">
        <f t="shared" si="64"/>
        <v>0.79325032679332519</v>
      </c>
      <c r="W131" s="238">
        <f t="shared" si="65"/>
        <v>0.137636379688062</v>
      </c>
      <c r="X131" s="238">
        <f t="shared" si="66"/>
        <v>6.9113293518612826E-2</v>
      </c>
      <c r="Y131" s="253">
        <f t="shared" si="72"/>
        <v>1.0356343667575125</v>
      </c>
      <c r="Z131" s="253">
        <f t="shared" si="73"/>
        <v>1.0356343667575125</v>
      </c>
      <c r="AA131" s="253">
        <f t="shared" si="67"/>
        <v>0.63821393722585351</v>
      </c>
      <c r="AB131" s="253">
        <f t="shared" si="68"/>
        <v>0.63821393722585351</v>
      </c>
      <c r="AD131" s="232">
        <f>Wealth!DG95</f>
        <v>417.24834079641187</v>
      </c>
      <c r="AE131" s="232">
        <f>Wealth!DG195</f>
        <v>62.95971967799106</v>
      </c>
      <c r="AF131" s="232">
        <f>Wealth!DG295</f>
        <v>35.037723607038558</v>
      </c>
      <c r="AG131" s="276">
        <f t="shared" si="74"/>
        <v>515.24578408144146</v>
      </c>
      <c r="AH131" s="276">
        <f t="shared" si="75"/>
        <v>177.10785727754038</v>
      </c>
      <c r="AI131" s="276">
        <f t="shared" si="69"/>
        <v>26.724278940642538</v>
      </c>
      <c r="AJ131" s="276">
        <f t="shared" si="70"/>
        <v>14.872332721756999</v>
      </c>
      <c r="AK131" s="276">
        <f t="shared" si="76"/>
        <v>218.70446893993991</v>
      </c>
      <c r="AL131" s="253">
        <f t="shared" si="79"/>
        <v>1.0423957764738832</v>
      </c>
      <c r="AM131" s="253">
        <f t="shared" si="77"/>
        <v>0.62282660604984463</v>
      </c>
    </row>
    <row r="132" spans="1:39">
      <c r="A132" s="213">
        <v>1972</v>
      </c>
      <c r="C132" s="269">
        <f t="shared" si="57"/>
        <v>87.768940696359493</v>
      </c>
      <c r="D132" s="232">
        <f>Wealth!DH99</f>
        <v>4.9857947091964158E-2</v>
      </c>
      <c r="E132" s="232">
        <f>Wealth!DH199</f>
        <v>0.13005092319834802</v>
      </c>
      <c r="F132" s="232">
        <f>Wealth!DH299</f>
        <v>7.9319072139849664E-2</v>
      </c>
      <c r="G132" s="270">
        <f t="shared" ref="G132:P132" si="97">+G32</f>
        <v>0.71517464641880135</v>
      </c>
      <c r="H132" s="270">
        <f t="shared" si="97"/>
        <v>0.71517464641880135</v>
      </c>
      <c r="I132" s="270">
        <f t="shared" si="97"/>
        <v>0.71517464641880135</v>
      </c>
      <c r="J132" s="239">
        <f>AgeEffic!DM100</f>
        <v>292.33727617242118</v>
      </c>
      <c r="K132" s="239">
        <f>AgeEffic!DM200</f>
        <v>42.633289085751102</v>
      </c>
      <c r="L132" s="239">
        <f>AgeEffic!DM300</f>
        <v>24.409136444558293</v>
      </c>
      <c r="M132" s="239">
        <f>AgeEffic!DM97</f>
        <v>408.76347845422708</v>
      </c>
      <c r="N132" s="239">
        <f>AgeEffic!DM197</f>
        <v>59.612416770134409</v>
      </c>
      <c r="O132" s="239">
        <f>AgeEffic!DM297</f>
        <v>34.130315674340153</v>
      </c>
      <c r="P132" s="271">
        <f t="shared" si="97"/>
        <v>0.29999999999999716</v>
      </c>
      <c r="Q132" s="238">
        <f t="shared" si="59"/>
        <v>0.8677308672537305</v>
      </c>
      <c r="R132" s="238">
        <f t="shared" si="60"/>
        <v>0.99296191653762722</v>
      </c>
      <c r="S132" s="238">
        <f t="shared" si="61"/>
        <v>0.77509818590792012</v>
      </c>
      <c r="T132" s="238">
        <f t="shared" si="62"/>
        <v>0.15199049792089545</v>
      </c>
      <c r="U132" s="238">
        <f t="shared" si="63"/>
        <v>7.2911316171183807E-2</v>
      </c>
      <c r="V132" s="238">
        <f t="shared" si="64"/>
        <v>0.77509818590792101</v>
      </c>
      <c r="W132" s="238">
        <f t="shared" si="65"/>
        <v>0.15199049792089558</v>
      </c>
      <c r="X132" s="238">
        <f t="shared" si="66"/>
        <v>7.2911316171183863E-2</v>
      </c>
      <c r="Y132" s="253">
        <f t="shared" si="72"/>
        <v>1.0229405244164269</v>
      </c>
      <c r="Z132" s="253">
        <f t="shared" si="73"/>
        <v>1.0229405244164269</v>
      </c>
      <c r="AA132" s="253">
        <f t="shared" si="67"/>
        <v>0.6528548996356871</v>
      </c>
      <c r="AB132" s="253">
        <f t="shared" si="68"/>
        <v>0.6528548996356871</v>
      </c>
      <c r="AD132" s="232">
        <f>Wealth!DH95</f>
        <v>420.01962809048268</v>
      </c>
      <c r="AE132" s="232">
        <f>Wealth!DH195</f>
        <v>62.168978633786267</v>
      </c>
      <c r="AF132" s="232">
        <f>Wealth!DH295</f>
        <v>35.707541494658898</v>
      </c>
      <c r="AG132" s="276">
        <f t="shared" si="74"/>
        <v>517.89614821892781</v>
      </c>
      <c r="AH132" s="276">
        <f t="shared" si="75"/>
        <v>300.38738900856742</v>
      </c>
      <c r="AI132" s="276">
        <f t="shared" si="69"/>
        <v>44.461677312636112</v>
      </c>
      <c r="AJ132" s="276">
        <f t="shared" si="70"/>
        <v>25.537128362927355</v>
      </c>
      <c r="AK132" s="276">
        <f t="shared" si="76"/>
        <v>370.38619468413088</v>
      </c>
      <c r="AL132" s="253">
        <f t="shared" si="79"/>
        <v>1.0051507119458203</v>
      </c>
      <c r="AM132" s="253">
        <f t="shared" si="77"/>
        <v>0.62603460648980025</v>
      </c>
    </row>
    <row r="133" spans="1:39">
      <c r="A133" s="213">
        <v>1973</v>
      </c>
      <c r="C133" s="269">
        <f t="shared" si="57"/>
        <v>98.041714867237616</v>
      </c>
      <c r="D133" s="232">
        <f>Wealth!DI99</f>
        <v>4.9407387680056737E-2</v>
      </c>
      <c r="E133" s="232">
        <f>Wealth!DI199</f>
        <v>0.12743437681673428</v>
      </c>
      <c r="F133" s="232">
        <f>Wealth!DI299</f>
        <v>7.7971816023044233E-2</v>
      </c>
      <c r="G133" s="270">
        <f t="shared" ref="G133:P133" si="98">+G33</f>
        <v>0.7202657048297153</v>
      </c>
      <c r="H133" s="270">
        <f t="shared" si="98"/>
        <v>0.7202657048297153</v>
      </c>
      <c r="I133" s="270">
        <f t="shared" si="98"/>
        <v>0.7202657048297153</v>
      </c>
      <c r="J133" s="239">
        <f>AgeEffic!DN100</f>
        <v>297.82802493978647</v>
      </c>
      <c r="K133" s="239">
        <f>AgeEffic!DN200</f>
        <v>42.970381064062778</v>
      </c>
      <c r="L133" s="239">
        <f>AgeEffic!DN300</f>
        <v>25.296571735447667</v>
      </c>
      <c r="M133" s="239">
        <f>AgeEffic!DN97</f>
        <v>413.49743982354232</v>
      </c>
      <c r="N133" s="239">
        <f>AgeEffic!DN197</f>
        <v>59.6590685575149</v>
      </c>
      <c r="O133" s="239">
        <f>AgeEffic!DN297</f>
        <v>35.121166488731077</v>
      </c>
      <c r="P133" s="271">
        <f t="shared" si="98"/>
        <v>0.29999999999999716</v>
      </c>
      <c r="Q133" s="238">
        <f t="shared" si="59"/>
        <v>0.21438310702661678</v>
      </c>
      <c r="R133" s="238">
        <f t="shared" si="60"/>
        <v>0.21585854467242355</v>
      </c>
      <c r="S133" s="238">
        <f t="shared" si="61"/>
        <v>0.77970970649067295</v>
      </c>
      <c r="T133" s="238">
        <f t="shared" si="62"/>
        <v>0.14669406413597602</v>
      </c>
      <c r="U133" s="238">
        <f t="shared" si="63"/>
        <v>7.359622937335103E-2</v>
      </c>
      <c r="V133" s="238">
        <f t="shared" si="64"/>
        <v>0.77970970649067284</v>
      </c>
      <c r="W133" s="238">
        <f t="shared" si="65"/>
        <v>0.14669406413597597</v>
      </c>
      <c r="X133" s="238">
        <f t="shared" si="66"/>
        <v>7.359622937335103E-2</v>
      </c>
      <c r="Y133" s="253">
        <f t="shared" si="72"/>
        <v>1.0112272757706597</v>
      </c>
      <c r="Z133" s="253">
        <f t="shared" si="73"/>
        <v>1.0112272757706597</v>
      </c>
      <c r="AA133" s="253">
        <f t="shared" si="67"/>
        <v>0.66018468163212329</v>
      </c>
      <c r="AB133" s="253">
        <f t="shared" si="68"/>
        <v>0.66018468163212329</v>
      </c>
      <c r="AD133" s="232">
        <f>Wealth!DI95</f>
        <v>426.7522131324364</v>
      </c>
      <c r="AE133" s="232">
        <f>Wealth!DI195</f>
        <v>62.782184788610884</v>
      </c>
      <c r="AF133" s="232">
        <f>Wealth!DI295</f>
        <v>37.040073447429961</v>
      </c>
      <c r="AG133" s="276">
        <f t="shared" si="74"/>
        <v>526.57447136847725</v>
      </c>
      <c r="AH133" s="276">
        <f t="shared" si="75"/>
        <v>307.37498357947521</v>
      </c>
      <c r="AI133" s="276">
        <f t="shared" si="69"/>
        <v>45.219854577518248</v>
      </c>
      <c r="AJ133" s="276">
        <f t="shared" si="70"/>
        <v>26.678694608557564</v>
      </c>
      <c r="AK133" s="276">
        <f t="shared" si="76"/>
        <v>379.27353276555101</v>
      </c>
      <c r="AL133" s="253">
        <f t="shared" si="79"/>
        <v>1.0167571273550708</v>
      </c>
      <c r="AM133" s="253">
        <f t="shared" si="77"/>
        <v>0.63652514811943151</v>
      </c>
    </row>
    <row r="134" spans="1:39">
      <c r="A134" s="213">
        <v>1974</v>
      </c>
      <c r="C134" s="269">
        <f t="shared" si="57"/>
        <v>105.54391842377237</v>
      </c>
      <c r="D134" s="232">
        <f>Wealth!DJ99</f>
        <v>4.9232336069413858E-2</v>
      </c>
      <c r="E134" s="232">
        <f>Wealth!DJ199</f>
        <v>0.12644415700068923</v>
      </c>
      <c r="F134" s="232">
        <f>Wealth!DJ299</f>
        <v>7.7447696838628483E-2</v>
      </c>
      <c r="G134" s="270">
        <f t="shared" ref="G134:P134" si="99">+G34</f>
        <v>0.7290858655445962</v>
      </c>
      <c r="H134" s="270">
        <f t="shared" si="99"/>
        <v>0.7290858655445962</v>
      </c>
      <c r="I134" s="270">
        <f t="shared" si="99"/>
        <v>0.7290858655445962</v>
      </c>
      <c r="J134" s="239">
        <f>AgeEffic!DO100</f>
        <v>306.93097068563236</v>
      </c>
      <c r="K134" s="239">
        <f>AgeEffic!DO200</f>
        <v>44.203544838221596</v>
      </c>
      <c r="L134" s="239">
        <f>AgeEffic!DO300</f>
        <v>26.670908913932582</v>
      </c>
      <c r="M134" s="239">
        <f>AgeEffic!DO97</f>
        <v>420.98055275885503</v>
      </c>
      <c r="N134" s="239">
        <f>AgeEffic!DO197</f>
        <v>60.628722798244652</v>
      </c>
      <c r="O134" s="239">
        <f>AgeEffic!DO297</f>
        <v>36.581300192962246</v>
      </c>
      <c r="P134" s="271">
        <f t="shared" si="99"/>
        <v>9.9999999999994316E-2</v>
      </c>
      <c r="Q134" s="238">
        <f t="shared" si="59"/>
        <v>0.23134819429620088</v>
      </c>
      <c r="R134" s="238">
        <f t="shared" si="60"/>
        <v>0.23403125856450599</v>
      </c>
      <c r="S134" s="238">
        <f t="shared" si="61"/>
        <v>0.78034120692002773</v>
      </c>
      <c r="T134" s="238">
        <f t="shared" si="62"/>
        <v>0.14472067116647225</v>
      </c>
      <c r="U134" s="238">
        <f t="shared" si="63"/>
        <v>7.493812191350005E-2</v>
      </c>
      <c r="V134" s="238">
        <f t="shared" si="64"/>
        <v>0.78034120692002762</v>
      </c>
      <c r="W134" s="238">
        <f t="shared" si="65"/>
        <v>0.14472067116647222</v>
      </c>
      <c r="X134" s="238">
        <f t="shared" si="66"/>
        <v>7.493812191350005E-2</v>
      </c>
      <c r="Y134" s="253">
        <f t="shared" si="72"/>
        <v>1.0195530279972411</v>
      </c>
      <c r="Z134" s="253">
        <f t="shared" si="73"/>
        <v>1.0195530279972411</v>
      </c>
      <c r="AA134" s="253">
        <f t="shared" si="67"/>
        <v>0.67309329119542594</v>
      </c>
      <c r="AB134" s="253">
        <f t="shared" si="68"/>
        <v>0.67309329119542594</v>
      </c>
      <c r="AD134" s="232">
        <f>Wealth!DJ95</f>
        <v>435.21509494315774</v>
      </c>
      <c r="AE134" s="232">
        <f>Wealth!DJ195</f>
        <v>64.005989161893268</v>
      </c>
      <c r="AF134" s="232">
        <f>Wealth!DJ295</f>
        <v>38.699570263082293</v>
      </c>
      <c r="AG134" s="276">
        <f t="shared" si="74"/>
        <v>537.92065436813323</v>
      </c>
      <c r="AH134" s="276">
        <f t="shared" si="75"/>
        <v>317.30917419470575</v>
      </c>
      <c r="AI134" s="276">
        <f t="shared" si="69"/>
        <v>46.665862008136997</v>
      </c>
      <c r="AJ134" s="276">
        <f t="shared" si="70"/>
        <v>28.215309681463271</v>
      </c>
      <c r="AK134" s="276">
        <f t="shared" si="76"/>
        <v>392.190345884306</v>
      </c>
      <c r="AL134" s="253">
        <f t="shared" si="79"/>
        <v>1.0215475579966218</v>
      </c>
      <c r="AM134" s="253">
        <f t="shared" si="77"/>
        <v>0.65024071066484324</v>
      </c>
    </row>
    <row r="135" spans="1:39">
      <c r="A135" s="213">
        <v>1975</v>
      </c>
      <c r="C135" s="269">
        <f t="shared" si="57"/>
        <v>113.16583799450716</v>
      </c>
      <c r="D135" s="232">
        <f>Wealth!DK99</f>
        <v>4.9725509392233892E-2</v>
      </c>
      <c r="E135" s="232">
        <f>Wealth!DK199</f>
        <v>0.12920992590393532</v>
      </c>
      <c r="F135" s="232">
        <f>Wealth!DK299</f>
        <v>7.8809141728523047E-2</v>
      </c>
      <c r="G135" s="270">
        <f t="shared" ref="G135:P135" si="100">+G35</f>
        <v>0.86186984442235048</v>
      </c>
      <c r="H135" s="270">
        <f t="shared" si="100"/>
        <v>0.86186984442235048</v>
      </c>
      <c r="I135" s="270">
        <f t="shared" si="100"/>
        <v>0.86186984442235048</v>
      </c>
      <c r="J135" s="239">
        <f>AgeEffic!DP100</f>
        <v>368.199783856583</v>
      </c>
      <c r="K135" s="239">
        <f>AgeEffic!DP200</f>
        <v>52.77323797528674</v>
      </c>
      <c r="L135" s="239">
        <f>AgeEffic!DP300</f>
        <v>32.655043274270028</v>
      </c>
      <c r="M135" s="239">
        <f>AgeEffic!DP97</f>
        <v>427.21042653877851</v>
      </c>
      <c r="N135" s="239">
        <f>AgeEffic!DP197</f>
        <v>61.23109923941805</v>
      </c>
      <c r="O135" s="239">
        <f>AgeEffic!DP297</f>
        <v>37.888601725190142</v>
      </c>
      <c r="P135" s="271">
        <f t="shared" si="100"/>
        <v>9.9999999999994316E-2</v>
      </c>
      <c r="Q135" s="238">
        <f t="shared" si="59"/>
        <v>0.37052623136531604</v>
      </c>
      <c r="R135" s="238">
        <f t="shared" si="60"/>
        <v>0.40483879887430463</v>
      </c>
      <c r="S135" s="238">
        <f t="shared" si="61"/>
        <v>0.77477984661896571</v>
      </c>
      <c r="T135" s="238">
        <f t="shared" si="62"/>
        <v>0.14811383239965983</v>
      </c>
      <c r="U135" s="238">
        <f t="shared" si="63"/>
        <v>7.7106320981374502E-2</v>
      </c>
      <c r="V135" s="238">
        <f t="shared" si="64"/>
        <v>0.77477984661896571</v>
      </c>
      <c r="W135" s="238">
        <f t="shared" si="65"/>
        <v>0.14811383239965986</v>
      </c>
      <c r="X135" s="238">
        <f t="shared" si="66"/>
        <v>7.7106320981374502E-2</v>
      </c>
      <c r="Y135" s="253">
        <f t="shared" si="72"/>
        <v>1.015660697031503</v>
      </c>
      <c r="Z135" s="253">
        <f t="shared" si="73"/>
        <v>1.015660697031503</v>
      </c>
      <c r="AA135" s="253">
        <f t="shared" si="67"/>
        <v>0.68363440130277475</v>
      </c>
      <c r="AB135" s="253">
        <f t="shared" si="68"/>
        <v>0.68363440130277475</v>
      </c>
      <c r="AD135" s="232">
        <f>Wealth!DK95</f>
        <v>439.52236361288834</v>
      </c>
      <c r="AE135" s="232">
        <f>Wealth!DK195</f>
        <v>63.952288087284501</v>
      </c>
      <c r="AF135" s="232">
        <f>Wealth!DK295</f>
        <v>39.750337154748031</v>
      </c>
      <c r="AG135" s="276">
        <f t="shared" si="74"/>
        <v>543.22498885492087</v>
      </c>
      <c r="AH135" s="276">
        <f t="shared" si="75"/>
        <v>378.81107114718384</v>
      </c>
      <c r="AI135" s="276">
        <f t="shared" si="69"/>
        <v>55.118548584241232</v>
      </c>
      <c r="AJ135" s="276">
        <f t="shared" si="70"/>
        <v>34.259616899298663</v>
      </c>
      <c r="AK135" s="276">
        <f t="shared" si="76"/>
        <v>468.18923663072371</v>
      </c>
      <c r="AL135" s="253">
        <f t="shared" si="79"/>
        <v>1.0098623616721849</v>
      </c>
      <c r="AM135" s="253">
        <f t="shared" si="77"/>
        <v>0.65665361972739844</v>
      </c>
    </row>
    <row r="136" spans="1:39">
      <c r="A136" s="213">
        <v>1976</v>
      </c>
      <c r="C136" s="269">
        <f t="shared" si="57"/>
        <v>116.28985588886967</v>
      </c>
      <c r="D136" s="232">
        <f>Wealth!DL99</f>
        <v>4.9827775985907846E-2</v>
      </c>
      <c r="E136" s="232">
        <f>Wealth!DL199</f>
        <v>0.12974272264162362</v>
      </c>
      <c r="F136" s="232">
        <f>Wealth!DL299</f>
        <v>7.9040201938727989E-2</v>
      </c>
      <c r="G136" s="270">
        <f t="shared" ref="G136:P136" si="101">+G36</f>
        <v>0.80368844724152921</v>
      </c>
      <c r="H136" s="270">
        <f t="shared" si="101"/>
        <v>0.80368844724152921</v>
      </c>
      <c r="I136" s="270">
        <f t="shared" si="101"/>
        <v>0.80368844724152921</v>
      </c>
      <c r="J136" s="239">
        <f>AgeEffic!DQ100</f>
        <v>346.45566425949659</v>
      </c>
      <c r="K136" s="239">
        <f>AgeEffic!DQ200</f>
        <v>49.196744178906613</v>
      </c>
      <c r="L136" s="239">
        <f>AgeEffic!DQ300</f>
        <v>31.249351175623229</v>
      </c>
      <c r="M136" s="239">
        <f>AgeEffic!DQ97</f>
        <v>431.08205107168556</v>
      </c>
      <c r="N136" s="239">
        <f>AgeEffic!DQ197</f>
        <v>61.213700841119241</v>
      </c>
      <c r="O136" s="239">
        <f>AgeEffic!DQ297</f>
        <v>38.882419279360363</v>
      </c>
      <c r="P136" s="271">
        <f t="shared" si="101"/>
        <v>0.70000000000000284</v>
      </c>
      <c r="Q136" s="238">
        <f t="shared" si="59"/>
        <v>0.14372259859466668</v>
      </c>
      <c r="R136" s="238">
        <f t="shared" si="60"/>
        <v>0.12946339711064281</v>
      </c>
      <c r="S136" s="238">
        <f t="shared" si="61"/>
        <v>0.77775024812940274</v>
      </c>
      <c r="T136" s="238">
        <f t="shared" si="62"/>
        <v>0.14424886323338651</v>
      </c>
      <c r="U136" s="238">
        <f t="shared" si="63"/>
        <v>7.8000888637210899E-2</v>
      </c>
      <c r="V136" s="238">
        <f t="shared" si="64"/>
        <v>0.77775024812940241</v>
      </c>
      <c r="W136" s="238">
        <f t="shared" si="65"/>
        <v>0.14424886323338651</v>
      </c>
      <c r="X136" s="238">
        <f t="shared" si="66"/>
        <v>7.8000888637210899E-2</v>
      </c>
      <c r="Y136" s="253">
        <f t="shared" si="72"/>
        <v>1.0090100855007023</v>
      </c>
      <c r="Z136" s="253">
        <f t="shared" si="73"/>
        <v>1.0090100855007023</v>
      </c>
      <c r="AA136" s="253">
        <f t="shared" si="67"/>
        <v>0.68979400570973415</v>
      </c>
      <c r="AB136" s="253">
        <f t="shared" si="68"/>
        <v>0.68979400570973415</v>
      </c>
      <c r="AD136" s="232">
        <f>Wealth!DL95</f>
        <v>443.05557634021557</v>
      </c>
      <c r="AE136" s="232">
        <f>Wealth!DL195</f>
        <v>63.768406286229414</v>
      </c>
      <c r="AF136" s="232">
        <f>Wealth!DL295</f>
        <v>40.731909859892156</v>
      </c>
      <c r="AG136" s="276">
        <f t="shared" si="74"/>
        <v>547.55589248633714</v>
      </c>
      <c r="AH136" s="276">
        <f t="shared" si="75"/>
        <v>356.07864819056863</v>
      </c>
      <c r="AI136" s="276">
        <f t="shared" si="69"/>
        <v>51.249931431246686</v>
      </c>
      <c r="AJ136" s="276">
        <f t="shared" si="70"/>
        <v>32.735765388478661</v>
      </c>
      <c r="AK136" s="276">
        <f t="shared" si="76"/>
        <v>440.06434501029401</v>
      </c>
      <c r="AL136" s="253">
        <f t="shared" si="79"/>
        <v>1.0079720675208383</v>
      </c>
      <c r="AM136" s="253">
        <f t="shared" si="77"/>
        <v>0.66188850672166821</v>
      </c>
    </row>
    <row r="137" spans="1:39">
      <c r="A137" s="213">
        <v>1977</v>
      </c>
      <c r="C137" s="269">
        <f t="shared" si="57"/>
        <v>116.16443911208869</v>
      </c>
      <c r="D137" s="232">
        <f>Wealth!DM99</f>
        <v>4.9721234499616969E-2</v>
      </c>
      <c r="E137" s="232">
        <f>Wealth!DM199</f>
        <v>0.12909191556233518</v>
      </c>
      <c r="F137" s="232">
        <f>Wealth!DM299</f>
        <v>7.8679620482484433E-2</v>
      </c>
      <c r="G137" s="270">
        <f t="shared" ref="G137:P137" si="102">+G37</f>
        <v>0.76501608317316427</v>
      </c>
      <c r="H137" s="270">
        <f t="shared" si="102"/>
        <v>0.76501608317316427</v>
      </c>
      <c r="I137" s="270">
        <f t="shared" si="102"/>
        <v>0.76501608317316427</v>
      </c>
      <c r="J137" s="239">
        <f>AgeEffic!DR100</f>
        <v>332.88281494200407</v>
      </c>
      <c r="K137" s="239">
        <f>AgeEffic!DR200</f>
        <v>46.952663478087374</v>
      </c>
      <c r="L137" s="239">
        <f>AgeEffic!DR300</f>
        <v>30.573856007902041</v>
      </c>
      <c r="M137" s="239">
        <f>AgeEffic!DR97</f>
        <v>435.1317864603048</v>
      </c>
      <c r="N137" s="239">
        <f>AgeEffic!DR197</f>
        <v>61.374740362758438</v>
      </c>
      <c r="O137" s="239">
        <f>AgeEffic!DR297</f>
        <v>39.964984632854488</v>
      </c>
      <c r="P137" s="271">
        <f t="shared" si="102"/>
        <v>0.20000000000000284</v>
      </c>
      <c r="Q137" s="238">
        <f t="shared" si="59"/>
        <v>0.17396783351701939</v>
      </c>
      <c r="R137" s="238">
        <f t="shared" si="60"/>
        <v>0.16328134487023799</v>
      </c>
      <c r="S137" s="238">
        <f t="shared" si="61"/>
        <v>0.77889673311814223</v>
      </c>
      <c r="T137" s="238">
        <f t="shared" si="62"/>
        <v>0.14194325766461063</v>
      </c>
      <c r="U137" s="238">
        <f t="shared" si="63"/>
        <v>7.916000921724696E-2</v>
      </c>
      <c r="V137" s="238">
        <f t="shared" si="64"/>
        <v>0.77889673311814234</v>
      </c>
      <c r="W137" s="238">
        <f t="shared" si="65"/>
        <v>0.14194325766461063</v>
      </c>
      <c r="X137" s="238">
        <f t="shared" si="66"/>
        <v>7.916000921724696E-2</v>
      </c>
      <c r="Y137" s="253">
        <f t="shared" si="72"/>
        <v>1.0098598981218943</v>
      </c>
      <c r="Z137" s="253">
        <f t="shared" si="73"/>
        <v>1.0098598981218943</v>
      </c>
      <c r="AA137" s="253">
        <f t="shared" si="67"/>
        <v>0.69659530433112549</v>
      </c>
      <c r="AB137" s="253">
        <f t="shared" si="68"/>
        <v>0.69659530433112549</v>
      </c>
      <c r="AD137" s="232">
        <f>Wealth!DM95</f>
        <v>447.67509161691152</v>
      </c>
      <c r="AE137" s="232">
        <f>Wealth!DM195</f>
        <v>64.047492768437365</v>
      </c>
      <c r="AF137" s="232">
        <f>Wealth!DM295</f>
        <v>41.952474296661102</v>
      </c>
      <c r="AG137" s="276">
        <f t="shared" si="74"/>
        <v>553.67505868200999</v>
      </c>
      <c r="AH137" s="276">
        <f t="shared" si="75"/>
        <v>342.47864512295712</v>
      </c>
      <c r="AI137" s="276">
        <f t="shared" si="69"/>
        <v>48.997362054771514</v>
      </c>
      <c r="AJ137" s="276">
        <f t="shared" si="70"/>
        <v>32.094317565854524</v>
      </c>
      <c r="AK137" s="276">
        <f t="shared" si="76"/>
        <v>423.57032474358317</v>
      </c>
      <c r="AL137" s="253">
        <f t="shared" si="79"/>
        <v>1.011175153798491</v>
      </c>
      <c r="AM137" s="253">
        <f t="shared" si="77"/>
        <v>0.66928521258173634</v>
      </c>
    </row>
    <row r="138" spans="1:39">
      <c r="A138" s="213">
        <v>1978</v>
      </c>
      <c r="C138" s="269">
        <f t="shared" si="57"/>
        <v>136.44313934863854</v>
      </c>
      <c r="D138" s="232">
        <f>Wealth!DN99</f>
        <v>4.9492025775423727E-2</v>
      </c>
      <c r="E138" s="232">
        <f>Wealth!DN199</f>
        <v>0.12777718407267122</v>
      </c>
      <c r="F138" s="232">
        <f>Wealth!DN299</f>
        <v>7.7991424656718933E-2</v>
      </c>
      <c r="G138" s="270">
        <f t="shared" ref="G138:P138" si="103">+G38</f>
        <v>0.76742767271979029</v>
      </c>
      <c r="H138" s="270">
        <f t="shared" si="103"/>
        <v>0.76742767271979029</v>
      </c>
      <c r="I138" s="270">
        <f t="shared" si="103"/>
        <v>0.76742767271979029</v>
      </c>
      <c r="J138" s="239">
        <f>AgeEffic!DS100</f>
        <v>338.29954716402432</v>
      </c>
      <c r="K138" s="239">
        <f>AgeEffic!DS200</f>
        <v>47.689236049720904</v>
      </c>
      <c r="L138" s="239">
        <f>AgeEffic!DS300</f>
        <v>31.755283614809375</v>
      </c>
      <c r="M138" s="239">
        <f>AgeEffic!DS97</f>
        <v>440.82271097298195</v>
      </c>
      <c r="N138" s="239">
        <f>AgeEffic!DS197</f>
        <v>62.141668518035843</v>
      </c>
      <c r="O138" s="239">
        <f>AgeEffic!DS297</f>
        <v>41.378861805005741</v>
      </c>
      <c r="P138" s="271">
        <f t="shared" si="103"/>
        <v>9.9999999999994316E-2</v>
      </c>
      <c r="Q138" s="238">
        <f t="shared" si="59"/>
        <v>0.2691759211307625</v>
      </c>
      <c r="R138" s="238">
        <f t="shared" si="60"/>
        <v>0.2700145174759529</v>
      </c>
      <c r="S138" s="238">
        <f t="shared" si="61"/>
        <v>0.78229501316955763</v>
      </c>
      <c r="T138" s="238">
        <f t="shared" si="62"/>
        <v>0.13764017609174045</v>
      </c>
      <c r="U138" s="238">
        <f t="shared" si="63"/>
        <v>8.0064810738701989E-2</v>
      </c>
      <c r="V138" s="238">
        <f t="shared" si="64"/>
        <v>0.78229501316955763</v>
      </c>
      <c r="W138" s="238">
        <f t="shared" si="65"/>
        <v>0.13764017609174045</v>
      </c>
      <c r="X138" s="238">
        <f t="shared" si="66"/>
        <v>8.0064810738701989E-2</v>
      </c>
      <c r="Y138" s="253">
        <f t="shared" si="72"/>
        <v>1.0147545568464016</v>
      </c>
      <c r="Z138" s="253">
        <f t="shared" si="73"/>
        <v>1.0147545568464016</v>
      </c>
      <c r="AA138" s="253">
        <f t="shared" si="67"/>
        <v>0.70687325934781553</v>
      </c>
      <c r="AB138" s="253">
        <f t="shared" si="68"/>
        <v>0.70687325934781553</v>
      </c>
      <c r="AD138" s="232">
        <f>Wealth!DN95</f>
        <v>454.53948935300258</v>
      </c>
      <c r="AE138" s="232">
        <f>Wealth!DN195</f>
        <v>65.124851519987871</v>
      </c>
      <c r="AF138" s="232">
        <f>Wealth!DN295</f>
        <v>43.613488428146923</v>
      </c>
      <c r="AG138" s="276">
        <f t="shared" si="74"/>
        <v>563.27782930113744</v>
      </c>
      <c r="AH138" s="276">
        <f t="shared" si="75"/>
        <v>348.82618247341668</v>
      </c>
      <c r="AI138" s="276">
        <f t="shared" si="69"/>
        <v>49.978613238206187</v>
      </c>
      <c r="AJ138" s="276">
        <f t="shared" si="70"/>
        <v>33.470197923604296</v>
      </c>
      <c r="AK138" s="276">
        <f t="shared" si="76"/>
        <v>432.27499363522719</v>
      </c>
      <c r="AL138" s="253">
        <f t="shared" si="79"/>
        <v>1.017343960885349</v>
      </c>
      <c r="AM138" s="253">
        <f t="shared" si="77"/>
        <v>0.68089326912989645</v>
      </c>
    </row>
    <row r="139" spans="1:39">
      <c r="A139" s="213">
        <v>1979</v>
      </c>
      <c r="C139" s="269">
        <f t="shared" si="57"/>
        <v>141.68061990860321</v>
      </c>
      <c r="D139" s="232">
        <f>Wealth!DO99</f>
        <v>4.8696918645742639E-2</v>
      </c>
      <c r="E139" s="232">
        <f>Wealth!DO199</f>
        <v>0.12334705077321474</v>
      </c>
      <c r="F139" s="232">
        <f>Wealth!DO299</f>
        <v>7.5765667986369176E-2</v>
      </c>
      <c r="G139" s="270">
        <f t="shared" ref="G139:P139" si="104">+G39</f>
        <v>0.8083993392767852</v>
      </c>
      <c r="H139" s="270">
        <f t="shared" si="104"/>
        <v>0.8083993392767852</v>
      </c>
      <c r="I139" s="270">
        <f t="shared" si="104"/>
        <v>0.8083993392767852</v>
      </c>
      <c r="J139" s="239">
        <f>AgeEffic!DT100</f>
        <v>364.95430128540863</v>
      </c>
      <c r="K139" s="239">
        <f>AgeEffic!DT200</f>
        <v>52.158257900535368</v>
      </c>
      <c r="L139" s="239">
        <f>AgeEffic!DT300</f>
        <v>35.331504579072877</v>
      </c>
      <c r="M139" s="239">
        <f>AgeEffic!DT97</f>
        <v>451.45299303671641</v>
      </c>
      <c r="N139" s="239">
        <f>AgeEffic!DT197</f>
        <v>64.520411344221884</v>
      </c>
      <c r="O139" s="239">
        <f>AgeEffic!DT297</f>
        <v>43.705508976147044</v>
      </c>
      <c r="P139" s="271">
        <f t="shared" si="104"/>
        <v>1.7000000000000028</v>
      </c>
      <c r="Q139" s="238">
        <f t="shared" si="59"/>
        <v>0.30711688528640269</v>
      </c>
      <c r="R139" s="238">
        <f t="shared" si="60"/>
        <v>0.32066302513616374</v>
      </c>
      <c r="S139" s="238">
        <f t="shared" si="61"/>
        <v>0.77901610587263348</v>
      </c>
      <c r="T139" s="238">
        <f t="shared" si="62"/>
        <v>0.13881649981777186</v>
      </c>
      <c r="U139" s="238">
        <f t="shared" si="63"/>
        <v>8.2167394309594841E-2</v>
      </c>
      <c r="V139" s="238">
        <f t="shared" si="64"/>
        <v>0.77901610587263337</v>
      </c>
      <c r="W139" s="238">
        <f t="shared" si="65"/>
        <v>0.13881649981777186</v>
      </c>
      <c r="X139" s="238">
        <f t="shared" si="66"/>
        <v>8.2167394309594827E-2</v>
      </c>
      <c r="Y139" s="253">
        <f t="shared" si="72"/>
        <v>1.0286340292477796</v>
      </c>
      <c r="Z139" s="253">
        <f t="shared" si="73"/>
        <v>1.0286340292477796</v>
      </c>
      <c r="AA139" s="253">
        <f t="shared" si="67"/>
        <v>0.72711388893045414</v>
      </c>
      <c r="AB139" s="253">
        <f t="shared" si="68"/>
        <v>0.72711388893045414</v>
      </c>
      <c r="AD139" s="232">
        <f>Wealth!DO95</f>
        <v>469.1440032521204</v>
      </c>
      <c r="AE139" s="232">
        <f>Wealth!DO195</f>
        <v>68.717658508384133</v>
      </c>
      <c r="AF139" s="232">
        <f>Wealth!DO295</f>
        <v>46.692239122359013</v>
      </c>
      <c r="AG139" s="276">
        <f t="shared" si="74"/>
        <v>584.55390088286345</v>
      </c>
      <c r="AH139" s="276">
        <f t="shared" si="75"/>
        <v>379.2557022546801</v>
      </c>
      <c r="AI139" s="276">
        <f t="shared" si="69"/>
        <v>55.551309734825487</v>
      </c>
      <c r="AJ139" s="276">
        <f t="shared" si="70"/>
        <v>37.745975255868686</v>
      </c>
      <c r="AK139" s="276">
        <f t="shared" si="76"/>
        <v>472.55298724537431</v>
      </c>
      <c r="AL139" s="253">
        <f t="shared" si="79"/>
        <v>1.0377751938534274</v>
      </c>
      <c r="AM139" s="253">
        <f t="shared" si="77"/>
        <v>0.70661414436477221</v>
      </c>
    </row>
    <row r="140" spans="1:39">
      <c r="A140" s="213">
        <v>1980</v>
      </c>
      <c r="C140" s="269">
        <f t="shared" si="57"/>
        <v>162.68484718037021</v>
      </c>
      <c r="D140" s="232">
        <f>Wealth!DP99</f>
        <v>4.9039165420879965E-2</v>
      </c>
      <c r="E140" s="232">
        <f>Wealth!DP199</f>
        <v>0.12560765331555035</v>
      </c>
      <c r="F140" s="232">
        <f>Wealth!DP299</f>
        <v>7.6831093169314468E-2</v>
      </c>
      <c r="G140" s="270">
        <f t="shared" ref="G140:P140" si="105">+G40</f>
        <v>0.8068915382281725</v>
      </c>
      <c r="H140" s="270">
        <f t="shared" si="105"/>
        <v>0.8068915382281725</v>
      </c>
      <c r="I140" s="270">
        <f t="shared" si="105"/>
        <v>0.8068915382281725</v>
      </c>
      <c r="J140" s="239">
        <f>AgeEffic!DU100</f>
        <v>374.67583339549367</v>
      </c>
      <c r="K140" s="239">
        <f>AgeEffic!DU200</f>
        <v>54.44092889074102</v>
      </c>
      <c r="L140" s="239">
        <f>AgeEffic!DU300</f>
        <v>37.480976809810628</v>
      </c>
      <c r="M140" s="239">
        <f>AgeEffic!DU97</f>
        <v>464.34472992272595</v>
      </c>
      <c r="N140" s="239">
        <f>AgeEffic!DU197</f>
        <v>67.469946469244334</v>
      </c>
      <c r="O140" s="239">
        <f>AgeEffic!DU297</f>
        <v>46.451071840601912</v>
      </c>
      <c r="P140" s="271">
        <f t="shared" si="105"/>
        <v>8.4000000000000057</v>
      </c>
      <c r="Q140" s="238">
        <f t="shared" si="59"/>
        <v>0.28659134114050994</v>
      </c>
      <c r="R140" s="238">
        <f t="shared" si="60"/>
        <v>0.28605332112155923</v>
      </c>
      <c r="S140" s="238">
        <f t="shared" si="61"/>
        <v>0.77727874195434243</v>
      </c>
      <c r="T140" s="238">
        <f t="shared" si="62"/>
        <v>0.13856261383162782</v>
      </c>
      <c r="U140" s="238">
        <f t="shared" si="63"/>
        <v>8.415864421402984E-2</v>
      </c>
      <c r="V140" s="238">
        <f t="shared" si="64"/>
        <v>0.77727874195434232</v>
      </c>
      <c r="W140" s="238">
        <f t="shared" si="65"/>
        <v>0.13856261383162782</v>
      </c>
      <c r="X140" s="238">
        <f t="shared" si="66"/>
        <v>8.4158644214029826E-2</v>
      </c>
      <c r="Y140" s="253">
        <f t="shared" si="72"/>
        <v>1.0337322001499094</v>
      </c>
      <c r="Z140" s="253">
        <f t="shared" si="73"/>
        <v>1.0337322001499094</v>
      </c>
      <c r="AA140" s="253">
        <f t="shared" si="67"/>
        <v>0.7516410401636352</v>
      </c>
      <c r="AB140" s="253">
        <f t="shared" si="68"/>
        <v>0.7516410401636352</v>
      </c>
      <c r="AD140" s="232">
        <f>Wealth!DP95</f>
        <v>480.91141947947398</v>
      </c>
      <c r="AE140" s="232">
        <f>Wealth!DP195</f>
        <v>71.238428234318008</v>
      </c>
      <c r="AF140" s="232">
        <f>Wealth!DP295</f>
        <v>49.301269988956122</v>
      </c>
      <c r="AG140" s="276">
        <f t="shared" si="74"/>
        <v>601.45111770274821</v>
      </c>
      <c r="AH140" s="276">
        <f t="shared" si="75"/>
        <v>388.04335501528669</v>
      </c>
      <c r="AI140" s="276">
        <f t="shared" si="69"/>
        <v>57.481684938946131</v>
      </c>
      <c r="AJ140" s="276">
        <f t="shared" si="70"/>
        <v>39.780777577991245</v>
      </c>
      <c r="AK140" s="276">
        <f t="shared" si="76"/>
        <v>485.30581753222407</v>
      </c>
      <c r="AL140" s="253">
        <f t="shared" si="79"/>
        <v>1.0289067880294958</v>
      </c>
      <c r="AM140" s="253">
        <f t="shared" si="77"/>
        <v>0.72704008965456823</v>
      </c>
    </row>
    <row r="141" spans="1:39">
      <c r="A141" s="213">
        <v>1981</v>
      </c>
      <c r="C141" s="269">
        <f t="shared" si="57"/>
        <v>162.05480295976056</v>
      </c>
      <c r="D141" s="232">
        <f>Wealth!DQ99</f>
        <v>4.9233081990181317E-2</v>
      </c>
      <c r="E141" s="232">
        <f>Wealth!DQ199</f>
        <v>0.126892730925033</v>
      </c>
      <c r="F141" s="232">
        <f>Wealth!DQ299</f>
        <v>7.7422508016576977E-2</v>
      </c>
      <c r="G141" s="270">
        <f t="shared" ref="G141:P141" si="106">+G41</f>
        <v>0.82896429946606698</v>
      </c>
      <c r="H141" s="270">
        <f t="shared" si="106"/>
        <v>0.82896429946606698</v>
      </c>
      <c r="I141" s="270">
        <f t="shared" si="106"/>
        <v>0.82896429946606698</v>
      </c>
      <c r="J141" s="239">
        <f>AgeEffic!DV100</f>
        <v>393.85239443592462</v>
      </c>
      <c r="K141" s="239">
        <f>AgeEffic!DV200</f>
        <v>57.753786563500398</v>
      </c>
      <c r="L141" s="239">
        <f>AgeEffic!DV300</f>
        <v>40.505916936610411</v>
      </c>
      <c r="M141" s="239">
        <f>AgeEffic!DV97</f>
        <v>475.11381936423993</v>
      </c>
      <c r="N141" s="239">
        <f>AgeEffic!DV197</f>
        <v>69.669811595866562</v>
      </c>
      <c r="O141" s="239">
        <f>AgeEffic!DV297</f>
        <v>48.863282728460234</v>
      </c>
      <c r="P141" s="271">
        <f t="shared" si="106"/>
        <v>2</v>
      </c>
      <c r="Q141" s="238">
        <f t="shared" si="59"/>
        <v>0.29599253043284357</v>
      </c>
      <c r="R141" s="238">
        <f t="shared" si="60"/>
        <v>0.30334118280405159</v>
      </c>
      <c r="S141" s="238">
        <f t="shared" si="61"/>
        <v>0.7725410220730683</v>
      </c>
      <c r="T141" s="238">
        <f t="shared" si="62"/>
        <v>0.14096066558206694</v>
      </c>
      <c r="U141" s="238">
        <f t="shared" si="63"/>
        <v>8.6498312344864867E-2</v>
      </c>
      <c r="V141" s="238">
        <f t="shared" si="64"/>
        <v>0.7725410220730683</v>
      </c>
      <c r="W141" s="238">
        <f t="shared" si="65"/>
        <v>0.14096066558206691</v>
      </c>
      <c r="X141" s="238">
        <f t="shared" si="66"/>
        <v>8.6498312344864853E-2</v>
      </c>
      <c r="Y141" s="253">
        <f t="shared" si="72"/>
        <v>1.0269267643722788</v>
      </c>
      <c r="Z141" s="253">
        <f t="shared" si="73"/>
        <v>1.0269267643722788</v>
      </c>
      <c r="AA141" s="253">
        <f t="shared" si="67"/>
        <v>0.77188030134465591</v>
      </c>
      <c r="AB141" s="253">
        <f t="shared" si="68"/>
        <v>0.77188030134465591</v>
      </c>
      <c r="AD141" s="232">
        <f>Wealth!DQ95</f>
        <v>491.12129122097087</v>
      </c>
      <c r="AE141" s="232">
        <f>Wealth!DQ195</f>
        <v>73.183887880023065</v>
      </c>
      <c r="AF141" s="232">
        <f>Wealth!DQ295</f>
        <v>51.672128266497204</v>
      </c>
      <c r="AG141" s="276">
        <f t="shared" si="74"/>
        <v>615.97730736749111</v>
      </c>
      <c r="AH141" s="276">
        <f t="shared" si="75"/>
        <v>407.1220171298624</v>
      </c>
      <c r="AI141" s="276">
        <f t="shared" si="69"/>
        <v>60.666830348666508</v>
      </c>
      <c r="AJ141" s="276">
        <f t="shared" si="70"/>
        <v>42.834349610357613</v>
      </c>
      <c r="AK141" s="276">
        <f t="shared" si="76"/>
        <v>510.62319708888651</v>
      </c>
      <c r="AL141" s="253">
        <f t="shared" si="79"/>
        <v>1.0241526656653246</v>
      </c>
      <c r="AM141" s="253">
        <f t="shared" si="77"/>
        <v>0.74460004586528261</v>
      </c>
    </row>
    <row r="142" spans="1:39">
      <c r="A142" s="213">
        <v>1982</v>
      </c>
      <c r="C142" s="269">
        <f t="shared" si="57"/>
        <v>169.29187422377782</v>
      </c>
      <c r="D142" s="232">
        <f>Wealth!DR99</f>
        <v>4.8166998704712881E-2</v>
      </c>
      <c r="E142" s="232">
        <f>Wealth!DR199</f>
        <v>0.12114305286366769</v>
      </c>
      <c r="F142" s="232">
        <f>Wealth!DR299</f>
        <v>7.4549985590770682E-2</v>
      </c>
      <c r="G142" s="270">
        <f t="shared" ref="G142:P142" si="107">+G42</f>
        <v>0.89600011995936146</v>
      </c>
      <c r="H142" s="270">
        <f t="shared" si="107"/>
        <v>0.89600011995936146</v>
      </c>
      <c r="I142" s="270">
        <f t="shared" si="107"/>
        <v>0.89600011995936146</v>
      </c>
      <c r="J142" s="239">
        <f>AgeEffic!DW100</f>
        <v>439.80783723062308</v>
      </c>
      <c r="K142" s="239">
        <f>AgeEffic!DW200</f>
        <v>65.848554004477265</v>
      </c>
      <c r="L142" s="239">
        <f>AgeEffic!DW300</f>
        <v>46.840804856699641</v>
      </c>
      <c r="M142" s="239">
        <f>AgeEffic!DW97</f>
        <v>490.85689547739213</v>
      </c>
      <c r="N142" s="239">
        <f>AgeEffic!DW197</f>
        <v>73.491679897837358</v>
      </c>
      <c r="O142" s="239">
        <f>AgeEffic!DW297</f>
        <v>52.277676992748759</v>
      </c>
      <c r="P142" s="271">
        <f t="shared" si="107"/>
        <v>1.4000000000000057</v>
      </c>
      <c r="Q142" s="238">
        <f t="shared" si="59"/>
        <v>0.32817784937632677</v>
      </c>
      <c r="R142" s="238">
        <f t="shared" si="60"/>
        <v>0.34817712870262718</v>
      </c>
      <c r="S142" s="238">
        <f t="shared" si="61"/>
        <v>0.76762982718846728</v>
      </c>
      <c r="T142" s="238">
        <f t="shared" si="62"/>
        <v>0.14331555848094832</v>
      </c>
      <c r="U142" s="238">
        <f t="shared" si="63"/>
        <v>8.9054614330584425E-2</v>
      </c>
      <c r="V142" s="238">
        <f t="shared" si="64"/>
        <v>0.76762982718846706</v>
      </c>
      <c r="W142" s="238">
        <f t="shared" si="65"/>
        <v>0.14331555848094829</v>
      </c>
      <c r="X142" s="238">
        <f t="shared" si="66"/>
        <v>8.9054614330584411E-2</v>
      </c>
      <c r="Y142" s="253">
        <f t="shared" si="72"/>
        <v>1.0393785939778561</v>
      </c>
      <c r="Z142" s="253">
        <f t="shared" si="73"/>
        <v>1.0393785939778561</v>
      </c>
      <c r="AA142" s="253">
        <f t="shared" si="67"/>
        <v>0.80227586233081238</v>
      </c>
      <c r="AB142" s="253">
        <f t="shared" si="68"/>
        <v>0.80227586233081238</v>
      </c>
      <c r="AD142" s="232">
        <f>Wealth!DR95</f>
        <v>512.7513114184303</v>
      </c>
      <c r="AE142" s="232">
        <f>Wealth!DR195</f>
        <v>78.863361368912081</v>
      </c>
      <c r="AF142" s="232">
        <f>Wealth!DR295</f>
        <v>56.262914078679032</v>
      </c>
      <c r="AG142" s="276">
        <f t="shared" si="74"/>
        <v>647.87758686602149</v>
      </c>
      <c r="AH142" s="276">
        <f t="shared" si="75"/>
        <v>459.42523654023347</v>
      </c>
      <c r="AI142" s="276">
        <f t="shared" si="69"/>
        <v>70.661581246943697</v>
      </c>
      <c r="AJ142" s="276">
        <f t="shared" si="70"/>
        <v>50.411577763759659</v>
      </c>
      <c r="AK142" s="276">
        <f t="shared" si="76"/>
        <v>580.49839555093683</v>
      </c>
      <c r="AL142" s="253">
        <f t="shared" si="79"/>
        <v>1.0517957985182813</v>
      </c>
      <c r="AM142" s="253">
        <f t="shared" si="77"/>
        <v>0.78316719981762384</v>
      </c>
    </row>
    <row r="143" spans="1:39">
      <c r="A143" s="213">
        <v>1983</v>
      </c>
      <c r="C143" s="269">
        <f t="shared" si="57"/>
        <v>190.88896598420118</v>
      </c>
      <c r="D143" s="232">
        <f>Wealth!DS99</f>
        <v>4.7873599613770482E-2</v>
      </c>
      <c r="E143" s="232">
        <f>Wealth!DS199</f>
        <v>0.12010726853892592</v>
      </c>
      <c r="F143" s="232">
        <f>Wealth!DS299</f>
        <v>7.3979659815118171E-2</v>
      </c>
      <c r="G143" s="270">
        <f t="shared" ref="G143:P143" si="108">+G43</f>
        <v>0.90732898785425109</v>
      </c>
      <c r="H143" s="270">
        <f t="shared" si="108"/>
        <v>0.90732898785425109</v>
      </c>
      <c r="I143" s="270">
        <f t="shared" si="108"/>
        <v>0.90732898785425109</v>
      </c>
      <c r="J143" s="239">
        <f>AgeEffic!DX100</f>
        <v>466.52473909444001</v>
      </c>
      <c r="K143" s="239">
        <f>AgeEffic!DX200</f>
        <v>72.158389992767752</v>
      </c>
      <c r="L143" s="239">
        <f>AgeEffic!DX300</f>
        <v>51.856586983577678</v>
      </c>
      <c r="M143" s="239">
        <f>AgeEffic!DX97</f>
        <v>514.17373999890356</v>
      </c>
      <c r="N143" s="239">
        <f>AgeEffic!DX197</f>
        <v>79.528363976792647</v>
      </c>
      <c r="O143" s="239">
        <f>AgeEffic!DX297</f>
        <v>57.153014703314724</v>
      </c>
      <c r="P143" s="271">
        <f t="shared" si="108"/>
        <v>1.7000000000000028</v>
      </c>
      <c r="Q143" s="238">
        <f t="shared" si="59"/>
        <v>0.27689644482901371</v>
      </c>
      <c r="R143" s="238">
        <f t="shared" si="60"/>
        <v>0.28023760847913531</v>
      </c>
      <c r="S143" s="238">
        <f t="shared" si="61"/>
        <v>0.762823575303195</v>
      </c>
      <c r="T143" s="238">
        <f t="shared" si="62"/>
        <v>0.14529279178406337</v>
      </c>
      <c r="U143" s="238">
        <f t="shared" si="63"/>
        <v>9.1883632912741375E-2</v>
      </c>
      <c r="V143" s="238">
        <f t="shared" si="64"/>
        <v>0.76282357530319533</v>
      </c>
      <c r="W143" s="238">
        <f t="shared" si="65"/>
        <v>0.1452927917840634</v>
      </c>
      <c r="X143" s="238">
        <f t="shared" si="66"/>
        <v>9.1883632912741375E-2</v>
      </c>
      <c r="Y143" s="253">
        <f t="shared" si="72"/>
        <v>1.0565101429082615</v>
      </c>
      <c r="Z143" s="253">
        <f t="shared" si="73"/>
        <v>1.0565101429082615</v>
      </c>
      <c r="AA143" s="253">
        <f t="shared" si="67"/>
        <v>0.84761258596297528</v>
      </c>
      <c r="AB143" s="253">
        <f t="shared" si="68"/>
        <v>0.84761258596297528</v>
      </c>
      <c r="AD143" s="232">
        <f>Wealth!DS95</f>
        <v>538.67123273682228</v>
      </c>
      <c r="AE143" s="232">
        <f>Wealth!DS195</f>
        <v>85.688739894346156</v>
      </c>
      <c r="AF143" s="232">
        <f>Wealth!DS295</f>
        <v>61.728959935521118</v>
      </c>
      <c r="AG143" s="276">
        <f t="shared" si="74"/>
        <v>686.08893256668944</v>
      </c>
      <c r="AH143" s="276">
        <f t="shared" si="75"/>
        <v>488.75202438530266</v>
      </c>
      <c r="AI143" s="276">
        <f t="shared" si="69"/>
        <v>77.747877638843278</v>
      </c>
      <c r="AJ143" s="276">
        <f t="shared" si="70"/>
        <v>56.008474739591996</v>
      </c>
      <c r="AK143" s="276">
        <f t="shared" si="76"/>
        <v>622.50837676373794</v>
      </c>
      <c r="AL143" s="253">
        <f t="shared" si="79"/>
        <v>1.0589842495953179</v>
      </c>
      <c r="AM143" s="253">
        <f t="shared" si="77"/>
        <v>0.82936172940653274</v>
      </c>
    </row>
    <row r="144" spans="1:39">
      <c r="A144" s="213">
        <v>1984</v>
      </c>
      <c r="C144" s="269">
        <f t="shared" si="57"/>
        <v>236.14359841380417</v>
      </c>
      <c r="D144" s="232">
        <f>Wealth!DT99</f>
        <v>4.6934416648714811E-2</v>
      </c>
      <c r="E144" s="232">
        <f>Wealth!DT199</f>
        <v>0.11530757755577375</v>
      </c>
      <c r="F144" s="232">
        <f>Wealth!DT299</f>
        <v>7.1814910548380295E-2</v>
      </c>
      <c r="G144" s="270">
        <f t="shared" ref="G144:P144" si="109">+G44</f>
        <v>0.92056855855167685</v>
      </c>
      <c r="H144" s="270">
        <f t="shared" si="109"/>
        <v>0.92056855855167685</v>
      </c>
      <c r="I144" s="270">
        <f t="shared" si="109"/>
        <v>0.92056855855167685</v>
      </c>
      <c r="J144" s="239">
        <f>AgeEffic!DY100</f>
        <v>502.51293669467833</v>
      </c>
      <c r="K144" s="239">
        <f>AgeEffic!DY200</f>
        <v>80.772502666932141</v>
      </c>
      <c r="L144" s="239">
        <f>AgeEffic!DY300</f>
        <v>58.653520906878654</v>
      </c>
      <c r="M144" s="239">
        <f>AgeEffic!DY97</f>
        <v>545.87236553600951</v>
      </c>
      <c r="N144" s="239">
        <f>AgeEffic!DY197</f>
        <v>87.741974149118093</v>
      </c>
      <c r="O144" s="239">
        <f>AgeEffic!DY297</f>
        <v>63.714451641882896</v>
      </c>
      <c r="P144" s="271">
        <f t="shared" si="109"/>
        <v>3.5999999999999943</v>
      </c>
      <c r="Q144" s="238">
        <f t="shared" si="59"/>
        <v>0.32464086318972751</v>
      </c>
      <c r="R144" s="238">
        <f t="shared" si="60"/>
        <v>0.32916503957582866</v>
      </c>
      <c r="S144" s="238">
        <f t="shared" si="61"/>
        <v>0.75965985873070629</v>
      </c>
      <c r="T144" s="238">
        <f t="shared" si="62"/>
        <v>0.14549248828118011</v>
      </c>
      <c r="U144" s="238">
        <f t="shared" si="63"/>
        <v>9.4847652988113512E-2</v>
      </c>
      <c r="V144" s="238">
        <f t="shared" si="64"/>
        <v>0.75965985873070618</v>
      </c>
      <c r="W144" s="238">
        <f t="shared" si="65"/>
        <v>0.14549248828118011</v>
      </c>
      <c r="X144" s="238">
        <f t="shared" si="66"/>
        <v>9.4847652988113498E-2</v>
      </c>
      <c r="Y144" s="253">
        <f t="shared" si="72"/>
        <v>1.0724841163014172</v>
      </c>
      <c r="Z144" s="253">
        <f t="shared" si="73"/>
        <v>1.0724841163014172</v>
      </c>
      <c r="AA144" s="253">
        <f>+AA145/Y145</f>
        <v>0.90905103522246056</v>
      </c>
      <c r="AB144" s="253">
        <f t="shared" si="68"/>
        <v>0.90905103522246056</v>
      </c>
      <c r="AD144" s="232">
        <f>Wealth!DT95</f>
        <v>577.26940539362795</v>
      </c>
      <c r="AE144" s="232">
        <f>Wealth!DT195</f>
        <v>96.459797639619296</v>
      </c>
      <c r="AF144" s="232">
        <f>Wealth!DT295</f>
        <v>69.756635013045923</v>
      </c>
      <c r="AG144" s="276">
        <f t="shared" si="74"/>
        <v>743.48583804629311</v>
      </c>
      <c r="AH144" s="276">
        <f t="shared" si="75"/>
        <v>531.41606441919566</v>
      </c>
      <c r="AI144" s="276">
        <f t="shared" si="69"/>
        <v>88.797856871290776</v>
      </c>
      <c r="AJ144" s="276">
        <f t="shared" si="70"/>
        <v>64.21576494337512</v>
      </c>
      <c r="AK144" s="276">
        <f t="shared" si="76"/>
        <v>684.42968623386162</v>
      </c>
      <c r="AL144" s="253">
        <f t="shared" si="79"/>
        <v>1.0836706265142855</v>
      </c>
      <c r="AM144" s="253">
        <f>+AM145/AL145</f>
        <v>0.89875494491294861</v>
      </c>
    </row>
    <row r="145" spans="1:39">
      <c r="A145" s="213">
        <v>1985</v>
      </c>
      <c r="C145" s="269">
        <f t="shared" si="57"/>
        <v>292.62352918108422</v>
      </c>
      <c r="D145" s="232">
        <f>Wealth!DU99</f>
        <v>4.5844901898992846E-2</v>
      </c>
      <c r="E145" s="232">
        <f>Wealth!DU199</f>
        <v>0.11100685521917052</v>
      </c>
      <c r="F145" s="232">
        <f>Wealth!DU299</f>
        <v>6.954369693274165E-2</v>
      </c>
      <c r="G145" s="270">
        <f t="shared" ref="G145:P145" si="110">+G45</f>
        <v>1</v>
      </c>
      <c r="H145" s="270">
        <f t="shared" si="110"/>
        <v>1</v>
      </c>
      <c r="I145" s="270">
        <f t="shared" si="110"/>
        <v>1</v>
      </c>
      <c r="J145" s="239">
        <f>AgeEffic!DZ100</f>
        <v>592.32804739161111</v>
      </c>
      <c r="K145" s="239">
        <f>AgeEffic!DZ200</f>
        <v>100.56508780420623</v>
      </c>
      <c r="L145" s="239">
        <f>AgeEffic!DZ300</f>
        <v>73.248328040759873</v>
      </c>
      <c r="M145" s="239">
        <f>AgeEffic!DZ97</f>
        <v>592.32804739161111</v>
      </c>
      <c r="N145" s="239">
        <f>AgeEffic!DZ197</f>
        <v>100.56508780420623</v>
      </c>
      <c r="O145" s="239">
        <f>AgeEffic!DZ297</f>
        <v>73.248328040759873</v>
      </c>
      <c r="P145" s="271">
        <f t="shared" si="110"/>
        <v>11.400000000000006</v>
      </c>
      <c r="Q145" s="238">
        <f t="shared" si="59"/>
        <v>0.41156577236275477</v>
      </c>
      <c r="R145" s="238">
        <f t="shared" si="60"/>
        <v>0.43963267141306761</v>
      </c>
      <c r="S145" s="238">
        <f t="shared" si="61"/>
        <v>0.75123155201530889</v>
      </c>
      <c r="T145" s="238">
        <f t="shared" si="62"/>
        <v>0.14993764741432586</v>
      </c>
      <c r="U145" s="238">
        <f t="shared" si="63"/>
        <v>9.8830800570365168E-2</v>
      </c>
      <c r="V145" s="238">
        <f t="shared" si="64"/>
        <v>0.75123155201530889</v>
      </c>
      <c r="W145" s="238">
        <f t="shared" si="65"/>
        <v>0.14993764741432591</v>
      </c>
      <c r="X145" s="238">
        <f t="shared" si="66"/>
        <v>9.8830800570365182E-2</v>
      </c>
      <c r="Y145" s="253">
        <f t="shared" si="72"/>
        <v>1.1000482494971062</v>
      </c>
      <c r="Z145" s="253">
        <f t="shared" si="73"/>
        <v>1.1000482494971062</v>
      </c>
      <c r="AA145" s="213">
        <v>1</v>
      </c>
      <c r="AB145" s="213">
        <v>1</v>
      </c>
      <c r="AD145" s="232">
        <f>Wealth!DU95</f>
        <v>633.32586675141783</v>
      </c>
      <c r="AE145" s="232">
        <f>Wealth!DU195</f>
        <v>112.52051998615671</v>
      </c>
      <c r="AF145" s="232">
        <f>Wealth!DU295</f>
        <v>81.365948926088976</v>
      </c>
      <c r="AG145" s="276">
        <f t="shared" si="74"/>
        <v>827.21233566366357</v>
      </c>
      <c r="AH145" s="276">
        <f t="shared" si="75"/>
        <v>633.32586675141783</v>
      </c>
      <c r="AI145" s="276">
        <f t="shared" si="69"/>
        <v>112.52051998615671</v>
      </c>
      <c r="AJ145" s="276">
        <f t="shared" si="70"/>
        <v>81.365948926088976</v>
      </c>
      <c r="AK145" s="276">
        <f t="shared" si="76"/>
        <v>827.21233566366357</v>
      </c>
      <c r="AL145" s="253">
        <f t="shared" si="79"/>
        <v>1.1126503455253398</v>
      </c>
      <c r="AM145" s="213">
        <v>1</v>
      </c>
    </row>
    <row r="146" spans="1:39">
      <c r="A146" s="213">
        <v>1986</v>
      </c>
      <c r="C146" s="269">
        <f t="shared" si="57"/>
        <v>346.14514773306166</v>
      </c>
      <c r="D146" s="232">
        <f>Wealth!DV99</f>
        <v>4.5760837197136695E-2</v>
      </c>
      <c r="E146" s="232">
        <f>Wealth!DV199</f>
        <v>0.11175750216123198</v>
      </c>
      <c r="F146" s="232">
        <f>Wealth!DV299</f>
        <v>6.987959514991883E-2</v>
      </c>
      <c r="G146" s="270">
        <f t="shared" ref="G146:P146" si="111">+G46</f>
        <v>1.0854539316595251</v>
      </c>
      <c r="H146" s="270">
        <f t="shared" si="111"/>
        <v>1.0854539316595251</v>
      </c>
      <c r="I146" s="270">
        <f t="shared" si="111"/>
        <v>1.0854539316595251</v>
      </c>
      <c r="J146" s="239">
        <f>AgeEffic!EA100</f>
        <v>705.9815889391939</v>
      </c>
      <c r="K146" s="239">
        <f>AgeEffic!EA200</f>
        <v>126.31318494740907</v>
      </c>
      <c r="L146" s="239">
        <f>AgeEffic!EA300</f>
        <v>92.413408524197379</v>
      </c>
      <c r="M146" s="239">
        <f>AgeEffic!EA97</f>
        <v>650.4021666399376</v>
      </c>
      <c r="N146" s="239">
        <f>AgeEffic!EA197</f>
        <v>116.36899665957431</v>
      </c>
      <c r="O146" s="239">
        <f>AgeEffic!EA297</f>
        <v>85.138029195682847</v>
      </c>
      <c r="P146" s="271">
        <f t="shared" si="111"/>
        <v>6.7000000000000028</v>
      </c>
      <c r="Q146" s="238">
        <f t="shared" si="59"/>
        <v>0.40259677427937091</v>
      </c>
      <c r="R146" s="238">
        <f t="shared" si="60"/>
        <v>0.42969787707891471</v>
      </c>
      <c r="S146" s="238">
        <f t="shared" si="61"/>
        <v>0.74016151370884231</v>
      </c>
      <c r="T146" s="238">
        <f t="shared" si="62"/>
        <v>0.15651170882834031</v>
      </c>
      <c r="U146" s="238">
        <f t="shared" si="63"/>
        <v>0.10332677746281713</v>
      </c>
      <c r="V146" s="238">
        <f t="shared" si="64"/>
        <v>0.74016151370884231</v>
      </c>
      <c r="W146" s="238">
        <f t="shared" si="65"/>
        <v>0.15651170882834034</v>
      </c>
      <c r="X146" s="238">
        <f t="shared" si="66"/>
        <v>0.10332677746281711</v>
      </c>
      <c r="Y146" s="253">
        <f t="shared" si="72"/>
        <v>1.1132839215445609</v>
      </c>
      <c r="Z146" s="253">
        <f t="shared" si="73"/>
        <v>1.1132839215445609</v>
      </c>
      <c r="AA146" s="253">
        <f>+AA145*Y146</f>
        <v>1.1132839215445609</v>
      </c>
      <c r="AB146" s="253">
        <f t="shared" ref="AB146:AB190" si="112">+AB145*Z146</f>
        <v>1.1132839215445609</v>
      </c>
      <c r="AD146" s="232">
        <f>Wealth!DV95</f>
        <v>696.01979887526886</v>
      </c>
      <c r="AE146" s="232">
        <f>Wealth!DV195</f>
        <v>129.93776477255116</v>
      </c>
      <c r="AF146" s="232">
        <f>Wealth!DV295</f>
        <v>94.383242375014262</v>
      </c>
      <c r="AG146" s="276">
        <f t="shared" si="74"/>
        <v>920.34080602283427</v>
      </c>
      <c r="AH146" s="276">
        <f t="shared" si="75"/>
        <v>755.49742720203244</v>
      </c>
      <c r="AI146" s="276">
        <f t="shared" si="69"/>
        <v>141.04145764341621</v>
      </c>
      <c r="AJ146" s="276">
        <f t="shared" si="70"/>
        <v>102.44866151873312</v>
      </c>
      <c r="AK146" s="276">
        <f t="shared" si="76"/>
        <v>998.98754636418175</v>
      </c>
      <c r="AL146" s="253">
        <f t="shared" si="79"/>
        <v>1.1126075225960317</v>
      </c>
      <c r="AM146" s="253">
        <f>+AM145*AL146</f>
        <v>1.1126075225960317</v>
      </c>
    </row>
    <row r="147" spans="1:39">
      <c r="A147" s="213">
        <v>1987</v>
      </c>
      <c r="C147" s="269">
        <f t="shared" si="57"/>
        <v>414.83140223831469</v>
      </c>
      <c r="D147" s="232">
        <f>Wealth!DW99</f>
        <v>4.5258702300239775E-2</v>
      </c>
      <c r="E147" s="232">
        <f>Wealth!DW199</f>
        <v>0.11048529250101261</v>
      </c>
      <c r="F147" s="232">
        <f>Wealth!DW299</f>
        <v>6.9168520095137312E-2</v>
      </c>
      <c r="G147" s="270">
        <f t="shared" ref="G147:P147" si="113">+G47</f>
        <v>1.206194181516776</v>
      </c>
      <c r="H147" s="270">
        <f t="shared" si="113"/>
        <v>1.206194181516776</v>
      </c>
      <c r="I147" s="270">
        <f t="shared" si="113"/>
        <v>1.206194181516776</v>
      </c>
      <c r="J147" s="239">
        <f>AgeEffic!EB100</f>
        <v>867.17807079594172</v>
      </c>
      <c r="K147" s="239">
        <f>AgeEffic!EB200</f>
        <v>162.61671290679161</v>
      </c>
      <c r="L147" s="239">
        <f>AgeEffic!EB300</f>
        <v>119.7169438610282</v>
      </c>
      <c r="M147" s="239">
        <f>AgeEffic!EB97</f>
        <v>718.93736853006101</v>
      </c>
      <c r="N147" s="239">
        <f>AgeEffic!EB197</f>
        <v>134.81802134238688</v>
      </c>
      <c r="O147" s="239">
        <f>AgeEffic!EB297</f>
        <v>99.251800162462601</v>
      </c>
      <c r="P147" s="271">
        <f t="shared" si="113"/>
        <v>8.7999999999999972</v>
      </c>
      <c r="Q147" s="238">
        <f t="shared" si="59"/>
        <v>0.41513482953306474</v>
      </c>
      <c r="R147" s="238">
        <f t="shared" si="60"/>
        <v>0.44893908833580298</v>
      </c>
      <c r="S147" s="238">
        <f t="shared" si="61"/>
        <v>0.72989362606079067</v>
      </c>
      <c r="T147" s="238">
        <f t="shared" si="62"/>
        <v>0.16244184686408253</v>
      </c>
      <c r="U147" s="238">
        <f t="shared" si="63"/>
        <v>0.1076645270751266</v>
      </c>
      <c r="V147" s="238">
        <f t="shared" si="64"/>
        <v>0.72989362606079089</v>
      </c>
      <c r="W147" s="238">
        <f t="shared" si="65"/>
        <v>0.16244184686408256</v>
      </c>
      <c r="X147" s="238">
        <f t="shared" si="66"/>
        <v>0.1076645270751266</v>
      </c>
      <c r="Y147" s="253">
        <f t="shared" si="72"/>
        <v>1.1199540636387511</v>
      </c>
      <c r="Z147" s="253">
        <f t="shared" si="73"/>
        <v>1.1199540636387511</v>
      </c>
      <c r="AA147" s="253">
        <f t="shared" ref="AA147:AA190" si="114">+AA146*Y147</f>
        <v>1.2468268519175154</v>
      </c>
      <c r="AB147" s="253">
        <f t="shared" si="112"/>
        <v>1.2468268519175154</v>
      </c>
      <c r="AD147" s="232">
        <f>Wealth!DW95</f>
        <v>773.31406641804972</v>
      </c>
      <c r="AE147" s="232">
        <f>Wealth!DW195</f>
        <v>151.4030294711535</v>
      </c>
      <c r="AF147" s="232">
        <f>Wealth!DW295</f>
        <v>110.54303511624202</v>
      </c>
      <c r="AG147" s="276">
        <f t="shared" si="74"/>
        <v>1035.2601310054451</v>
      </c>
      <c r="AH147" s="276">
        <f t="shared" si="75"/>
        <v>932.76692739852922</v>
      </c>
      <c r="AI147" s="276">
        <f t="shared" si="69"/>
        <v>182.62145321211833</v>
      </c>
      <c r="AJ147" s="276">
        <f t="shared" si="70"/>
        <v>133.33636576441577</v>
      </c>
      <c r="AK147" s="276">
        <f t="shared" si="76"/>
        <v>1248.7247463750634</v>
      </c>
      <c r="AL147" s="253">
        <f t="shared" si="79"/>
        <v>1.1248961324958215</v>
      </c>
      <c r="AM147" s="253">
        <f t="shared" ref="AM147:AM190" si="115">+AM146*AL147</f>
        <v>1.2515678991540333</v>
      </c>
    </row>
    <row r="148" spans="1:39">
      <c r="A148" s="213">
        <v>1988</v>
      </c>
      <c r="C148" s="269">
        <f t="shared" si="57"/>
        <v>554.84345415185521</v>
      </c>
      <c r="D148" s="232">
        <f>Wealth!DX99</f>
        <v>4.5327899892171605E-2</v>
      </c>
      <c r="E148" s="232">
        <f>Wealth!DX199</f>
        <v>0.11162438347026059</v>
      </c>
      <c r="F148" s="232">
        <f>Wealth!DX299</f>
        <v>6.9755804689859882E-2</v>
      </c>
      <c r="G148" s="270">
        <f t="shared" ref="G148:P148" si="116">+G48</f>
        <v>1.3540078883892905</v>
      </c>
      <c r="H148" s="270">
        <f t="shared" si="116"/>
        <v>1.3540078883892905</v>
      </c>
      <c r="I148" s="270">
        <f t="shared" si="116"/>
        <v>1.3540078883892905</v>
      </c>
      <c r="J148" s="239">
        <f>AgeEffic!EC100</f>
        <v>1080.4781137442651</v>
      </c>
      <c r="K148" s="239">
        <f>AgeEffic!EC200</f>
        <v>210.81804790770343</v>
      </c>
      <c r="L148" s="239">
        <f>AgeEffic!EC300</f>
        <v>156.54532344643118</v>
      </c>
      <c r="M148" s="239">
        <f>AgeEffic!EC97</f>
        <v>797.98509521948745</v>
      </c>
      <c r="N148" s="239">
        <f>AgeEffic!EC197</f>
        <v>155.69927599054813</v>
      </c>
      <c r="O148" s="239">
        <f>AgeEffic!EC297</f>
        <v>115.61625658817644</v>
      </c>
      <c r="P148" s="271">
        <f t="shared" si="116"/>
        <v>19.299999999999997</v>
      </c>
      <c r="Q148" s="238">
        <f t="shared" si="59"/>
        <v>0.44814420743677025</v>
      </c>
      <c r="R148" s="238">
        <f t="shared" si="60"/>
        <v>0.48804487020253595</v>
      </c>
      <c r="S148" s="238">
        <f t="shared" si="61"/>
        <v>0.72232635018717661</v>
      </c>
      <c r="T148" s="238">
        <f t="shared" si="62"/>
        <v>0.16612706021588161</v>
      </c>
      <c r="U148" s="238">
        <f t="shared" si="63"/>
        <v>0.11154658959694169</v>
      </c>
      <c r="V148" s="238">
        <f t="shared" si="64"/>
        <v>0.72232635018717672</v>
      </c>
      <c r="W148" s="238">
        <f t="shared" si="65"/>
        <v>0.16612706021588164</v>
      </c>
      <c r="X148" s="238">
        <f t="shared" si="66"/>
        <v>0.11154658959694169</v>
      </c>
      <c r="Y148" s="253">
        <f t="shared" si="72"/>
        <v>1.1231411114069492</v>
      </c>
      <c r="Z148" s="253">
        <f t="shared" si="73"/>
        <v>1.1231411114069492</v>
      </c>
      <c r="AA148" s="253">
        <f t="shared" si="114"/>
        <v>1.4003624961946659</v>
      </c>
      <c r="AB148" s="253">
        <f t="shared" si="112"/>
        <v>1.4003624961946659</v>
      </c>
      <c r="AD148" s="232">
        <f>Wealth!DX95</f>
        <v>857.74470481079072</v>
      </c>
      <c r="AE148" s="232">
        <f>Wealth!DX195</f>
        <v>174.18599376889148</v>
      </c>
      <c r="AF148" s="232">
        <f>Wealth!DX295</f>
        <v>128.30107186693459</v>
      </c>
      <c r="AG148" s="276">
        <f t="shared" si="74"/>
        <v>1160.2317704466168</v>
      </c>
      <c r="AH148" s="276">
        <f t="shared" si="75"/>
        <v>1161.3930965379541</v>
      </c>
      <c r="AI148" s="276">
        <f t="shared" si="69"/>
        <v>235.84920961000688</v>
      </c>
      <c r="AJ148" s="276">
        <f t="shared" si="70"/>
        <v>173.72066339663073</v>
      </c>
      <c r="AK148" s="276">
        <f t="shared" si="76"/>
        <v>1570.9629695445917</v>
      </c>
      <c r="AL148" s="253">
        <f t="shared" si="79"/>
        <v>1.1207359550167431</v>
      </c>
      <c r="AM148" s="253">
        <f t="shared" si="115"/>
        <v>1.4026771447266944</v>
      </c>
    </row>
    <row r="149" spans="1:39">
      <c r="A149" s="213">
        <v>1989</v>
      </c>
      <c r="C149" s="269">
        <f t="shared" si="57"/>
        <v>566.59046221322535</v>
      </c>
      <c r="D149" s="232">
        <f>Wealth!DY99</f>
        <v>4.6375223033497601E-2</v>
      </c>
      <c r="E149" s="232">
        <f>Wealth!DY199</f>
        <v>0.1165655940414029</v>
      </c>
      <c r="F149" s="232">
        <f>Wealth!DY299</f>
        <v>7.2406504430141419E-2</v>
      </c>
      <c r="G149" s="270">
        <f t="shared" ref="G149:P149" si="117">+G49</f>
        <v>1.3414117388026341</v>
      </c>
      <c r="H149" s="270">
        <f t="shared" si="117"/>
        <v>1.3414117388026341</v>
      </c>
      <c r="I149" s="270">
        <f t="shared" si="117"/>
        <v>1.3414117388026341</v>
      </c>
      <c r="J149" s="239">
        <f>AgeEffic!ED100</f>
        <v>1172.70674374134</v>
      </c>
      <c r="K149" s="239">
        <f>AgeEffic!ED200</f>
        <v>234.04629045081762</v>
      </c>
      <c r="L149" s="239">
        <f>AgeEffic!ED300</f>
        <v>176.24739118583398</v>
      </c>
      <c r="M149" s="239">
        <f>AgeEffic!ED97</f>
        <v>874.23324980599693</v>
      </c>
      <c r="N149" s="239">
        <f>AgeEffic!ED197</f>
        <v>174.47759228626637</v>
      </c>
      <c r="O149" s="239">
        <f>AgeEffic!ED297</f>
        <v>131.38948026737506</v>
      </c>
      <c r="P149" s="271">
        <f t="shared" si="117"/>
        <v>18.200000000000003</v>
      </c>
      <c r="Q149" s="238">
        <f t="shared" si="59"/>
        <v>0.28896788652742483</v>
      </c>
      <c r="R149" s="238">
        <f t="shared" si="60"/>
        <v>0.28619311467579966</v>
      </c>
      <c r="S149" s="238">
        <f t="shared" si="61"/>
        <v>0.71333473279259008</v>
      </c>
      <c r="T149" s="238">
        <f t="shared" si="62"/>
        <v>0.17135993946202246</v>
      </c>
      <c r="U149" s="238">
        <f t="shared" si="63"/>
        <v>0.11530532774538738</v>
      </c>
      <c r="V149" s="238">
        <f t="shared" si="64"/>
        <v>0.71333473279259019</v>
      </c>
      <c r="W149" s="238">
        <f t="shared" si="65"/>
        <v>0.17135993946202246</v>
      </c>
      <c r="X149" s="238">
        <f t="shared" si="66"/>
        <v>0.1153053277453874</v>
      </c>
      <c r="Y149" s="253">
        <f t="shared" si="72"/>
        <v>1.104318126885256</v>
      </c>
      <c r="Z149" s="253">
        <f t="shared" si="73"/>
        <v>1.104318126885256</v>
      </c>
      <c r="AA149" s="253">
        <f t="shared" si="114"/>
        <v>1.5464456887580549</v>
      </c>
      <c r="AB149" s="253">
        <f t="shared" si="112"/>
        <v>1.5464456887580549</v>
      </c>
      <c r="AD149" s="232">
        <f>Wealth!DY95</f>
        <v>929.77606675845459</v>
      </c>
      <c r="AE149" s="232">
        <f>Wealth!DY195</f>
        <v>191.55844889924839</v>
      </c>
      <c r="AF149" s="232">
        <f>Wealth!DY295</f>
        <v>143.39241778537954</v>
      </c>
      <c r="AG149" s="276">
        <f t="shared" si="74"/>
        <v>1264.7269334430825</v>
      </c>
      <c r="AH149" s="276">
        <f t="shared" si="75"/>
        <v>1247.2125304075325</v>
      </c>
      <c r="AI149" s="276">
        <f t="shared" si="69"/>
        <v>256.95875202027634</v>
      </c>
      <c r="AJ149" s="276">
        <f t="shared" si="70"/>
        <v>192.34827247259972</v>
      </c>
      <c r="AK149" s="276">
        <f t="shared" si="76"/>
        <v>1696.5195549004086</v>
      </c>
      <c r="AL149" s="253">
        <f t="shared" si="79"/>
        <v>1.090066390633569</v>
      </c>
      <c r="AM149" s="253">
        <f t="shared" si="115"/>
        <v>1.5290112123764281</v>
      </c>
    </row>
    <row r="150" spans="1:39">
      <c r="A150" s="213">
        <v>1990</v>
      </c>
      <c r="C150" s="269">
        <f t="shared" si="57"/>
        <v>547.54707207057436</v>
      </c>
      <c r="D150" s="232">
        <f>Wealth!DZ99</f>
        <v>4.6674912361340276E-2</v>
      </c>
      <c r="E150" s="232">
        <f>Wealth!DZ199</f>
        <v>0.11780550780369257</v>
      </c>
      <c r="F150" s="232">
        <f>Wealth!DZ299</f>
        <v>7.3192698798911979E-2</v>
      </c>
      <c r="G150" s="270">
        <f t="shared" ref="G150:P150" si="118">+G50</f>
        <v>1.4099761621434337</v>
      </c>
      <c r="H150" s="270">
        <f t="shared" si="118"/>
        <v>1.4099761621434337</v>
      </c>
      <c r="I150" s="270">
        <f t="shared" si="118"/>
        <v>1.4099761621434337</v>
      </c>
      <c r="J150" s="239">
        <f>AgeEffic!EE100</f>
        <v>1331.5382241227351</v>
      </c>
      <c r="K150" s="239">
        <f>AgeEffic!EE200</f>
        <v>268.42232837780199</v>
      </c>
      <c r="L150" s="239">
        <f>AgeEffic!EE300</f>
        <v>205.79812609410649</v>
      </c>
      <c r="M150" s="239">
        <f>AgeEffic!EE97</f>
        <v>944.36931621492249</v>
      </c>
      <c r="N150" s="239">
        <f>AgeEffic!EE197</f>
        <v>190.37366416872516</v>
      </c>
      <c r="O150" s="239">
        <f>AgeEffic!EE297</f>
        <v>145.95858541413492</v>
      </c>
      <c r="P150" s="271">
        <f t="shared" si="118"/>
        <v>3.2999999999999972</v>
      </c>
      <c r="Q150" s="238">
        <f t="shared" si="59"/>
        <v>0.2940658574815958</v>
      </c>
      <c r="R150" s="238">
        <f t="shared" si="60"/>
        <v>0.3064840277513422</v>
      </c>
      <c r="S150" s="238">
        <f t="shared" si="61"/>
        <v>0.70432228947953623</v>
      </c>
      <c r="T150" s="238">
        <f t="shared" si="62"/>
        <v>0.17685316243257479</v>
      </c>
      <c r="U150" s="238">
        <f t="shared" si="63"/>
        <v>0.1188245480878893</v>
      </c>
      <c r="V150" s="238">
        <f t="shared" si="64"/>
        <v>0.70432228947953579</v>
      </c>
      <c r="W150" s="238">
        <f t="shared" si="65"/>
        <v>0.17685316243257473</v>
      </c>
      <c r="X150" s="238">
        <f t="shared" si="66"/>
        <v>0.11882454808788923</v>
      </c>
      <c r="Y150" s="253">
        <f t="shared" si="72"/>
        <v>1.0856635094209113</v>
      </c>
      <c r="Z150" s="253">
        <f t="shared" si="73"/>
        <v>1.0856635094209113</v>
      </c>
      <c r="AA150" s="253">
        <f t="shared" si="114"/>
        <v>1.6789196535859081</v>
      </c>
      <c r="AB150" s="253">
        <f t="shared" si="112"/>
        <v>1.6789196535859081</v>
      </c>
      <c r="AD150" s="232">
        <f>Wealth!DZ95</f>
        <v>1001.3415574262131</v>
      </c>
      <c r="AE150" s="232">
        <f>Wealth!DZ195</f>
        <v>208.11018295393492</v>
      </c>
      <c r="AF150" s="232">
        <f>Wealth!DZ295</f>
        <v>158.51483767282838</v>
      </c>
      <c r="AG150" s="276">
        <f t="shared" si="74"/>
        <v>1367.9665780529765</v>
      </c>
      <c r="AH150" s="276">
        <f t="shared" si="75"/>
        <v>1411.8677261345406</v>
      </c>
      <c r="AI150" s="276">
        <f t="shared" si="69"/>
        <v>293.43039706435701</v>
      </c>
      <c r="AJ150" s="276">
        <f t="shared" si="70"/>
        <v>223.50214246472393</v>
      </c>
      <c r="AK150" s="276">
        <f t="shared" si="76"/>
        <v>1928.8002656636215</v>
      </c>
      <c r="AL150" s="253">
        <f t="shared" si="79"/>
        <v>1.0816325532879754</v>
      </c>
      <c r="AM150" s="253">
        <f t="shared" si="115"/>
        <v>1.6538283016486588</v>
      </c>
    </row>
    <row r="151" spans="1:39">
      <c r="A151" s="213">
        <v>1991</v>
      </c>
      <c r="C151" s="269">
        <f t="shared" si="57"/>
        <v>624.41903543596527</v>
      </c>
      <c r="D151" s="232">
        <f>Wealth!EA99</f>
        <v>4.6673248202189627E-2</v>
      </c>
      <c r="E151" s="232">
        <f>Wealth!EA199</f>
        <v>0.11763164939394262</v>
      </c>
      <c r="F151" s="232">
        <f>Wealth!EA299</f>
        <v>7.3253854550292929E-2</v>
      </c>
      <c r="G151" s="270">
        <f t="shared" ref="G151:P151" si="119">+G51</f>
        <v>1.6074084971346629</v>
      </c>
      <c r="H151" s="270">
        <f t="shared" si="119"/>
        <v>1.6074084971346629</v>
      </c>
      <c r="I151" s="270">
        <f t="shared" si="119"/>
        <v>1.6074084971346629</v>
      </c>
      <c r="J151" s="239">
        <f>AgeEffic!EF100</f>
        <v>1634.8293791884519</v>
      </c>
      <c r="K151" s="239">
        <f>AgeEffic!EF200</f>
        <v>332.02038228042971</v>
      </c>
      <c r="L151" s="239">
        <f>AgeEffic!EF300</f>
        <v>259.22479818011283</v>
      </c>
      <c r="M151" s="239">
        <f>AgeEffic!EF97</f>
        <v>1017.0590625237262</v>
      </c>
      <c r="N151" s="239">
        <f>AgeEffic!EF197</f>
        <v>206.55631898940635</v>
      </c>
      <c r="O151" s="239">
        <f>AgeEffic!EF297</f>
        <v>161.26877432973771</v>
      </c>
      <c r="P151" s="271">
        <f t="shared" si="119"/>
        <v>5.5999999999999943</v>
      </c>
      <c r="Q151" s="238">
        <f t="shared" si="59"/>
        <v>0.36017557075346984</v>
      </c>
      <c r="R151" s="238">
        <f t="shared" si="60"/>
        <v>0.39100217845479612</v>
      </c>
      <c r="S151" s="238">
        <f t="shared" si="61"/>
        <v>0.6985868514806215</v>
      </c>
      <c r="T151" s="238">
        <f t="shared" si="62"/>
        <v>0.1796077248051248</v>
      </c>
      <c r="U151" s="238">
        <f t="shared" si="63"/>
        <v>0.12180542371425369</v>
      </c>
      <c r="V151" s="238">
        <f t="shared" si="64"/>
        <v>0.69858685148062172</v>
      </c>
      <c r="W151" s="238">
        <f t="shared" si="65"/>
        <v>0.1796077248051248</v>
      </c>
      <c r="X151" s="238">
        <f t="shared" si="66"/>
        <v>0.12180542371425369</v>
      </c>
      <c r="Y151" s="253">
        <f t="shared" si="72"/>
        <v>1.0817252632107168</v>
      </c>
      <c r="Z151" s="253">
        <f t="shared" si="73"/>
        <v>1.0817252632107168</v>
      </c>
      <c r="AA151" s="253">
        <f t="shared" si="114"/>
        <v>1.8161298041848619</v>
      </c>
      <c r="AB151" s="253">
        <f t="shared" si="112"/>
        <v>1.8161298041848619</v>
      </c>
      <c r="AD151" s="232">
        <f>Wealth!EA95</f>
        <v>1078.4360014025015</v>
      </c>
      <c r="AE151" s="232">
        <f>Wealth!EA195</f>
        <v>226.05852370739836</v>
      </c>
      <c r="AF151" s="232">
        <f>Wealth!EA295</f>
        <v>175.07694345541933</v>
      </c>
      <c r="AG151" s="276">
        <f t="shared" si="74"/>
        <v>1479.571468565319</v>
      </c>
      <c r="AH151" s="276">
        <f t="shared" si="75"/>
        <v>1733.4871922703101</v>
      </c>
      <c r="AI151" s="276">
        <f t="shared" si="69"/>
        <v>363.36839185698977</v>
      </c>
      <c r="AJ151" s="276">
        <f t="shared" si="70"/>
        <v>281.42016656260591</v>
      </c>
      <c r="AK151" s="276">
        <f t="shared" si="76"/>
        <v>2378.2757506899061</v>
      </c>
      <c r="AL151" s="253">
        <f t="shared" si="79"/>
        <v>1.0815884148512651</v>
      </c>
      <c r="AM151" s="253">
        <f t="shared" si="115"/>
        <v>1.7887615312163327</v>
      </c>
    </row>
    <row r="152" spans="1:39">
      <c r="A152" s="213">
        <v>1992</v>
      </c>
      <c r="C152" s="269">
        <f t="shared" si="57"/>
        <v>736.97202654497539</v>
      </c>
      <c r="D152" s="232">
        <f>Wealth!EB99</f>
        <v>4.6834353054408875E-2</v>
      </c>
      <c r="E152" s="232">
        <f>Wealth!EB199</f>
        <v>0.1162133867320926</v>
      </c>
      <c r="F152" s="232">
        <f>Wealth!EB299</f>
        <v>7.1948078004036353E-2</v>
      </c>
      <c r="G152" s="270">
        <f t="shared" ref="G152:P152" si="120">+G52</f>
        <v>1.9160309285845181</v>
      </c>
      <c r="H152" s="270">
        <f t="shared" si="120"/>
        <v>1.7641308256052926</v>
      </c>
      <c r="I152" s="270">
        <f t="shared" si="120"/>
        <v>1.6709011327714822</v>
      </c>
      <c r="J152" s="239">
        <f>AgeEffic!EG100</f>
        <v>2094.8865757764447</v>
      </c>
      <c r="K152" s="239">
        <f>AgeEffic!EG200</f>
        <v>397.62097843366843</v>
      </c>
      <c r="L152" s="239">
        <f>AgeEffic!EG300</f>
        <v>300.53592878168456</v>
      </c>
      <c r="M152" s="239">
        <f>AgeEffic!EG97</f>
        <v>1093.3469520369681</v>
      </c>
      <c r="N152" s="239">
        <f>AgeEffic!EG197</f>
        <v>225.39200192096882</v>
      </c>
      <c r="O152" s="239">
        <f>AgeEffic!EG297</f>
        <v>179.86457899109391</v>
      </c>
      <c r="P152" s="271">
        <f t="shared" si="120"/>
        <v>6.7000000000000028</v>
      </c>
      <c r="Q152" s="238">
        <f t="shared" si="59"/>
        <v>0.3665839609829869</v>
      </c>
      <c r="R152" s="238">
        <f t="shared" si="60"/>
        <v>0.39653601420100276</v>
      </c>
      <c r="S152" s="238">
        <f t="shared" si="61"/>
        <v>0.62939465407197026</v>
      </c>
      <c r="T152" s="238">
        <f t="shared" si="62"/>
        <v>0.20788076462630536</v>
      </c>
      <c r="U152" s="238">
        <f t="shared" si="63"/>
        <v>0.16272458130172432</v>
      </c>
      <c r="V152" s="238">
        <f t="shared" si="64"/>
        <v>0.62088589373855652</v>
      </c>
      <c r="W152" s="238">
        <f t="shared" si="65"/>
        <v>0.20970773857568423</v>
      </c>
      <c r="X152" s="238">
        <f t="shared" si="66"/>
        <v>0.16940636768575937</v>
      </c>
      <c r="Y152" s="253">
        <f t="shared" si="72"/>
        <v>1.0837840918511905</v>
      </c>
      <c r="Z152" s="253">
        <f t="shared" si="73"/>
        <v>1.0839321507057786</v>
      </c>
      <c r="AA152" s="253">
        <f t="shared" si="114"/>
        <v>1.9682925905123709</v>
      </c>
      <c r="AB152" s="253">
        <f t="shared" si="112"/>
        <v>1.968561484610962</v>
      </c>
      <c r="AD152" s="232">
        <f>Wealth!EB95</f>
        <v>1157.4520417323886</v>
      </c>
      <c r="AE152" s="232">
        <f>Wealth!EB195</f>
        <v>248.14435716862889</v>
      </c>
      <c r="AF152" s="232">
        <f>Wealth!EB295</f>
        <v>196.87088172119269</v>
      </c>
      <c r="AG152" s="276">
        <f t="shared" si="74"/>
        <v>1602.4672806222102</v>
      </c>
      <c r="AH152" s="276">
        <f t="shared" si="75"/>
        <v>2217.7139103125551</v>
      </c>
      <c r="AI152" s="276">
        <f t="shared" si="69"/>
        <v>437.75910968118785</v>
      </c>
      <c r="AJ152" s="276">
        <f t="shared" si="70"/>
        <v>328.95177927766133</v>
      </c>
      <c r="AK152" s="276">
        <f t="shared" si="76"/>
        <v>2984.4247992714045</v>
      </c>
      <c r="AL152" s="253">
        <f t="shared" si="79"/>
        <v>1.0826124267438113</v>
      </c>
      <c r="AM152" s="253">
        <f t="shared" si="115"/>
        <v>1.9365354621760897</v>
      </c>
    </row>
    <row r="153" spans="1:39">
      <c r="A153" s="213">
        <v>1993</v>
      </c>
      <c r="C153" s="269">
        <f t="shared" si="57"/>
        <v>955.53612718966428</v>
      </c>
      <c r="D153" s="232">
        <f>Wealth!EC99</f>
        <v>4.5703811806749046E-2</v>
      </c>
      <c r="E153" s="232">
        <f>Wealth!EC199</f>
        <v>0.10670453216855702</v>
      </c>
      <c r="F153" s="232">
        <f>Wealth!EC299</f>
        <v>6.6919249007426435E-2</v>
      </c>
      <c r="G153" s="270">
        <f t="shared" ref="G153:P153" si="121">+G53</f>
        <v>2.6412486350537576</v>
      </c>
      <c r="H153" s="270">
        <f t="shared" si="121"/>
        <v>2.0287504494460862</v>
      </c>
      <c r="I153" s="270">
        <f t="shared" si="121"/>
        <v>1.9323971600502192</v>
      </c>
      <c r="J153" s="239">
        <f>AgeEffic!EH100</f>
        <v>3139.9616070088509</v>
      </c>
      <c r="K153" s="239">
        <f>AgeEffic!EH200</f>
        <v>526.49835168038328</v>
      </c>
      <c r="L153" s="239">
        <f>AgeEffic!EH300</f>
        <v>406.82720620202241</v>
      </c>
      <c r="M153" s="239">
        <f>AgeEffic!EH97</f>
        <v>1188.8171243465472</v>
      </c>
      <c r="N153" s="239">
        <f>AgeEffic!EH197</f>
        <v>259.51853852904094</v>
      </c>
      <c r="O153" s="239">
        <f>AgeEffic!EH297</f>
        <v>210.52980961297303</v>
      </c>
      <c r="P153" s="271">
        <f t="shared" si="121"/>
        <v>15.200000000000003</v>
      </c>
      <c r="Q153" s="238">
        <f t="shared" si="59"/>
        <v>0.50567077075564482</v>
      </c>
      <c r="R153" s="238">
        <f t="shared" si="60"/>
        <v>0.55532030983768599</v>
      </c>
      <c r="S153" s="238">
        <f t="shared" si="61"/>
        <v>0.5680785232789588</v>
      </c>
      <c r="T153" s="238">
        <f t="shared" si="62"/>
        <v>0.25476779780508485</v>
      </c>
      <c r="U153" s="238">
        <f t="shared" si="63"/>
        <v>0.17715367891595665</v>
      </c>
      <c r="V153" s="238">
        <f t="shared" si="64"/>
        <v>0.57169094472994164</v>
      </c>
      <c r="W153" s="238">
        <f t="shared" si="65"/>
        <v>0.25299450631687548</v>
      </c>
      <c r="X153" s="238">
        <f t="shared" si="66"/>
        <v>0.17531454895318307</v>
      </c>
      <c r="Y153" s="253">
        <f t="shared" si="72"/>
        <v>1.1157082590444618</v>
      </c>
      <c r="Z153" s="253">
        <f t="shared" si="73"/>
        <v>1.1159091136059849</v>
      </c>
      <c r="AA153" s="253">
        <f t="shared" si="114"/>
        <v>2.1960402994506709</v>
      </c>
      <c r="AB153" s="253">
        <f t="shared" si="112"/>
        <v>2.1967357013711002</v>
      </c>
      <c r="AD153" s="232">
        <f>Wealth!EC95</f>
        <v>1272.9835509102245</v>
      </c>
      <c r="AE153" s="232">
        <f>Wealth!EC195</f>
        <v>296.63379492555157</v>
      </c>
      <c r="AF153" s="232">
        <f>Wealth!EC295</f>
        <v>237.97295775177386</v>
      </c>
      <c r="AG153" s="276">
        <f t="shared" si="74"/>
        <v>1807.5903035875501</v>
      </c>
      <c r="AH153" s="276">
        <f t="shared" si="75"/>
        <v>3362.266066287516</v>
      </c>
      <c r="AI153" s="276">
        <f t="shared" si="69"/>
        <v>601.7959447761109</v>
      </c>
      <c r="AJ153" s="276">
        <f t="shared" si="70"/>
        <v>459.85826772827863</v>
      </c>
      <c r="AK153" s="276">
        <f t="shared" si="76"/>
        <v>4423.9202787919057</v>
      </c>
      <c r="AL153" s="253">
        <f t="shared" si="79"/>
        <v>1.124002466583655</v>
      </c>
      <c r="AM153" s="253">
        <f t="shared" si="115"/>
        <v>2.1766706361126431</v>
      </c>
    </row>
    <row r="154" spans="1:39">
      <c r="A154" s="213">
        <v>1994</v>
      </c>
      <c r="C154" s="269">
        <f t="shared" si="57"/>
        <v>1135.3790659032113</v>
      </c>
      <c r="D154" s="232">
        <f>Wealth!ED99</f>
        <v>4.6761555910408682E-2</v>
      </c>
      <c r="E154" s="232">
        <f>Wealth!ED199</f>
        <v>0.11042073445037992</v>
      </c>
      <c r="F154" s="232">
        <f>Wealth!ED299</f>
        <v>6.9994693033377839E-2</v>
      </c>
      <c r="G154" s="270">
        <f t="shared" ref="G154:P154" si="122">+G54</f>
        <v>3.4811657010008528</v>
      </c>
      <c r="H154" s="270">
        <f t="shared" si="122"/>
        <v>2.3705949001777515</v>
      </c>
      <c r="I154" s="270">
        <f t="shared" si="122"/>
        <v>2.4212936415429249</v>
      </c>
      <c r="J154" s="239">
        <f>AgeEffic!EI100</f>
        <v>4495.9661272025705</v>
      </c>
      <c r="K154" s="239">
        <f>AgeEffic!EI200</f>
        <v>720.24544675486732</v>
      </c>
      <c r="L154" s="239">
        <f>AgeEffic!EI300</f>
        <v>600.40734953966228</v>
      </c>
      <c r="M154" s="239">
        <f>AgeEffic!EI97</f>
        <v>1291.5116697576209</v>
      </c>
      <c r="N154" s="239">
        <f>AgeEffic!EI197</f>
        <v>303.82476850045617</v>
      </c>
      <c r="O154" s="239">
        <f>AgeEffic!EI297</f>
        <v>247.96965524473262</v>
      </c>
      <c r="P154" s="271">
        <f t="shared" si="122"/>
        <v>24.299999999999997</v>
      </c>
      <c r="Q154" s="238">
        <f t="shared" si="59"/>
        <v>0.4309319578544149</v>
      </c>
      <c r="R154" s="238">
        <f t="shared" si="60"/>
        <v>0.46894853251939544</v>
      </c>
      <c r="S154" s="238">
        <f t="shared" si="61"/>
        <v>0.63236733015633217</v>
      </c>
      <c r="T154" s="238">
        <f t="shared" si="62"/>
        <v>0.23652492987369833</v>
      </c>
      <c r="U154" s="238">
        <f t="shared" si="63"/>
        <v>0.13110773996996919</v>
      </c>
      <c r="V154" s="238">
        <f t="shared" si="64"/>
        <v>0.63868935567822116</v>
      </c>
      <c r="W154" s="238">
        <f t="shared" si="65"/>
        <v>0.23315727620238813</v>
      </c>
      <c r="X154" s="238">
        <f t="shared" si="66"/>
        <v>0.12815336811939079</v>
      </c>
      <c r="Y154" s="253">
        <f t="shared" si="72"/>
        <v>1.1203920882939122</v>
      </c>
      <c r="Z154" s="253">
        <f t="shared" si="73"/>
        <v>1.1199598051610749</v>
      </c>
      <c r="AA154" s="253">
        <f t="shared" si="114"/>
        <v>2.4604261770791256</v>
      </c>
      <c r="AB154" s="253">
        <f t="shared" si="112"/>
        <v>2.4602556880979547</v>
      </c>
      <c r="AD154" s="232">
        <f>Wealth!ED95</f>
        <v>1368.2468769983866</v>
      </c>
      <c r="AE154" s="232">
        <f>Wealth!ED195</f>
        <v>342.27887319279256</v>
      </c>
      <c r="AF154" s="232">
        <f>Wealth!ED295</f>
        <v>274.83550772020698</v>
      </c>
      <c r="AG154" s="276">
        <f t="shared" si="74"/>
        <v>1985.3612579113862</v>
      </c>
      <c r="AH154" s="276">
        <f t="shared" si="75"/>
        <v>4763.0940987083159</v>
      </c>
      <c r="AI154" s="276">
        <f t="shared" si="69"/>
        <v>811.40455122942137</v>
      </c>
      <c r="AJ154" s="276">
        <f t="shared" si="70"/>
        <v>665.45746731315865</v>
      </c>
      <c r="AK154" s="276">
        <f t="shared" si="76"/>
        <v>6239.9561172508957</v>
      </c>
      <c r="AL154" s="253">
        <f t="shared" si="79"/>
        <v>1.0932475204775221</v>
      </c>
      <c r="AM154" s="253">
        <f t="shared" si="115"/>
        <v>2.3796397758263779</v>
      </c>
    </row>
    <row r="155" spans="1:39">
      <c r="A155" s="213">
        <v>1995</v>
      </c>
      <c r="C155" s="269">
        <f t="shared" si="57"/>
        <v>1250.6071210167156</v>
      </c>
      <c r="D155" s="232">
        <f>Wealth!EE99</f>
        <v>4.7696800989807171E-2</v>
      </c>
      <c r="E155" s="232">
        <f>Wealth!EE199</f>
        <v>0.11642479888248641</v>
      </c>
      <c r="F155" s="232">
        <f>Wealth!EE299</f>
        <v>7.3417095384335024E-2</v>
      </c>
      <c r="G155" s="270">
        <f t="shared" ref="G155:P155" si="123">+G55</f>
        <v>3.8640939281109468</v>
      </c>
      <c r="H155" s="270">
        <f t="shared" si="123"/>
        <v>2.6135808774459712</v>
      </c>
      <c r="I155" s="270">
        <f t="shared" si="123"/>
        <v>2.7542215172550768</v>
      </c>
      <c r="J155" s="239">
        <f>AgeEffic!EJ100</f>
        <v>5308.246475615575</v>
      </c>
      <c r="K155" s="239">
        <f>AgeEffic!EJ200</f>
        <v>888.78338894501314</v>
      </c>
      <c r="L155" s="239">
        <f>AgeEffic!EJ300</f>
        <v>768.12092604087547</v>
      </c>
      <c r="M155" s="239">
        <f>AgeEffic!EJ97</f>
        <v>1373.7363983309372</v>
      </c>
      <c r="N155" s="239">
        <f>AgeEffic!EJ197</f>
        <v>340.06347253869757</v>
      </c>
      <c r="O155" s="239">
        <f>AgeEffic!EJ297</f>
        <v>278.88857930585164</v>
      </c>
      <c r="P155" s="271">
        <f t="shared" si="123"/>
        <v>16.099999999999994</v>
      </c>
      <c r="Q155" s="238">
        <f t="shared" si="59"/>
        <v>0.23232449609867428</v>
      </c>
      <c r="R155" s="238">
        <f t="shared" si="60"/>
        <v>0.24571606325960796</v>
      </c>
      <c r="S155" s="238">
        <f t="shared" si="61"/>
        <v>0.72166145217196209</v>
      </c>
      <c r="T155" s="238">
        <f t="shared" si="62"/>
        <v>0.17500482704811887</v>
      </c>
      <c r="U155" s="238">
        <f t="shared" si="63"/>
        <v>0.10333372077991911</v>
      </c>
      <c r="V155" s="238">
        <f t="shared" si="64"/>
        <v>0.72141623498653651</v>
      </c>
      <c r="W155" s="238">
        <f t="shared" si="65"/>
        <v>0.17505933281573874</v>
      </c>
      <c r="X155" s="238">
        <f t="shared" si="66"/>
        <v>0.10352443219772481</v>
      </c>
      <c r="Y155" s="253">
        <f t="shared" si="72"/>
        <v>1.0819294093783887</v>
      </c>
      <c r="Z155" s="253">
        <f t="shared" si="73"/>
        <v>1.0817546867285017</v>
      </c>
      <c r="AA155" s="253">
        <f t="shared" si="114"/>
        <v>2.6620074405863452</v>
      </c>
      <c r="AB155" s="253">
        <f t="shared" si="112"/>
        <v>2.6613931211504176</v>
      </c>
      <c r="AD155" s="232">
        <f>Wealth!EE95</f>
        <v>1441.795999294668</v>
      </c>
      <c r="AE155" s="232">
        <f>Wealth!EE195</f>
        <v>374.29945192757583</v>
      </c>
      <c r="AF155" s="232">
        <f>Wealth!EE295</f>
        <v>302.52628849424804</v>
      </c>
      <c r="AG155" s="276">
        <f t="shared" si="74"/>
        <v>2118.6217397164919</v>
      </c>
      <c r="AH155" s="276">
        <f t="shared" si="75"/>
        <v>5571.2351664491816</v>
      </c>
      <c r="AI155" s="276">
        <f t="shared" si="69"/>
        <v>978.26188999641977</v>
      </c>
      <c r="AJ155" s="276">
        <f t="shared" si="70"/>
        <v>833.22441330617494</v>
      </c>
      <c r="AK155" s="276">
        <f t="shared" si="76"/>
        <v>7382.7214697517766</v>
      </c>
      <c r="AL155" s="253">
        <f t="shared" si="79"/>
        <v>1.0639943023152501</v>
      </c>
      <c r="AM155" s="253">
        <f t="shared" si="115"/>
        <v>2.5319231630420052</v>
      </c>
    </row>
    <row r="156" spans="1:39">
      <c r="A156" s="213">
        <v>1996</v>
      </c>
      <c r="C156" s="269">
        <f t="shared" si="57"/>
        <v>1392.6371713890735</v>
      </c>
      <c r="D156" s="232">
        <f>Wealth!EF99</f>
        <v>4.7937091418297641E-2</v>
      </c>
      <c r="E156" s="232">
        <f>Wealth!EF199</f>
        <v>0.11818077749568208</v>
      </c>
      <c r="F156" s="232">
        <f>Wealth!EF299</f>
        <v>7.4508385056118356E-2</v>
      </c>
      <c r="G156" s="270">
        <f t="shared" ref="G156:P156" si="124">+G56</f>
        <v>3.9974051686307743</v>
      </c>
      <c r="H156" s="270">
        <f t="shared" si="124"/>
        <v>2.6919883037693504</v>
      </c>
      <c r="I156" s="270">
        <f t="shared" si="124"/>
        <v>2.8988181469109682</v>
      </c>
      <c r="J156" s="239">
        <f>AgeEffic!EK100</f>
        <v>5771.7867651696488</v>
      </c>
      <c r="K156" s="239">
        <f>AgeEffic!EK200</f>
        <v>992.74863184809942</v>
      </c>
      <c r="L156" s="239">
        <f>AgeEffic!EK300</f>
        <v>882.88280484043707</v>
      </c>
      <c r="M156" s="239">
        <f>AgeEffic!EK97</f>
        <v>1443.8833497447672</v>
      </c>
      <c r="N156" s="239">
        <f>AgeEffic!EK197</f>
        <v>368.77895437288578</v>
      </c>
      <c r="O156" s="239">
        <f>AgeEffic!EK297</f>
        <v>304.56646815918845</v>
      </c>
      <c r="P156" s="271">
        <f t="shared" si="124"/>
        <v>7.9000000000000057</v>
      </c>
      <c r="Q156" s="238">
        <f t="shared" si="59"/>
        <v>0.15797605703615442</v>
      </c>
      <c r="R156" s="238">
        <f t="shared" si="60"/>
        <v>0.16232623477417912</v>
      </c>
      <c r="S156" s="238">
        <f t="shared" si="61"/>
        <v>0.71042204096752515</v>
      </c>
      <c r="T156" s="238">
        <f t="shared" si="62"/>
        <v>0.17547417642011748</v>
      </c>
      <c r="U156" s="238">
        <f t="shared" si="63"/>
        <v>0.1141037826123573</v>
      </c>
      <c r="V156" s="238">
        <f t="shared" si="64"/>
        <v>0.71078362325952249</v>
      </c>
      <c r="W156" s="238">
        <f t="shared" si="65"/>
        <v>0.17582776368521194</v>
      </c>
      <c r="X156" s="238">
        <f t="shared" si="66"/>
        <v>0.11338861305526575</v>
      </c>
      <c r="Y156" s="253">
        <f t="shared" si="72"/>
        <v>1.0612438855408011</v>
      </c>
      <c r="Z156" s="253">
        <f t="shared" si="73"/>
        <v>1.0612400038487924</v>
      </c>
      <c r="AA156" s="253">
        <f t="shared" si="114"/>
        <v>2.8250391195863762</v>
      </c>
      <c r="AB156" s="253">
        <f t="shared" si="112"/>
        <v>2.8243768461328185</v>
      </c>
      <c r="AD156" s="232">
        <f>Wealth!EF95</f>
        <v>1511.7904354600528</v>
      </c>
      <c r="AE156" s="232">
        <f>Wealth!EF195</f>
        <v>403.18566296603694</v>
      </c>
      <c r="AF156" s="232">
        <f>Wealth!EF295</f>
        <v>328.145384636497</v>
      </c>
      <c r="AG156" s="276">
        <f t="shared" si="74"/>
        <v>2243.1214830625868</v>
      </c>
      <c r="AH156" s="276">
        <f t="shared" si="75"/>
        <v>6043.2389005945843</v>
      </c>
      <c r="AI156" s="276">
        <f t="shared" si="69"/>
        <v>1085.3710889520628</v>
      </c>
      <c r="AJ156" s="276">
        <f t="shared" si="70"/>
        <v>951.23379580935716</v>
      </c>
      <c r="AK156" s="276">
        <f t="shared" si="76"/>
        <v>8079.8437853560044</v>
      </c>
      <c r="AL156" s="253">
        <f t="shared" si="79"/>
        <v>1.0564458430167949</v>
      </c>
      <c r="AM156" s="253">
        <f t="shared" si="115"/>
        <v>2.6748397004336608</v>
      </c>
    </row>
    <row r="157" spans="1:39">
      <c r="A157" s="213">
        <v>1997</v>
      </c>
      <c r="C157" s="269">
        <f t="shared" si="57"/>
        <v>1508.1024524055792</v>
      </c>
      <c r="D157" s="232">
        <f>Wealth!EG99</f>
        <v>4.8021853304227181E-2</v>
      </c>
      <c r="E157" s="232">
        <f>Wealth!EG199</f>
        <v>0.11863041594235832</v>
      </c>
      <c r="F157" s="232">
        <f>Wealth!EG299</f>
        <v>7.5013001066678728E-2</v>
      </c>
      <c r="G157" s="270">
        <f t="shared" ref="G157:P157" si="125">+G57</f>
        <v>4.097340297846543</v>
      </c>
      <c r="H157" s="270">
        <f t="shared" si="125"/>
        <v>2.7108322218957364</v>
      </c>
      <c r="I157" s="270">
        <f t="shared" si="125"/>
        <v>3.0060744183466737</v>
      </c>
      <c r="J157" s="239">
        <f>AgeEffic!EL100</f>
        <v>6198.1542188501298</v>
      </c>
      <c r="K157" s="239">
        <f>AgeEffic!EL200</f>
        <v>1074.6158711337978</v>
      </c>
      <c r="L157" s="239">
        <f>AgeEffic!EL300</f>
        <v>989.65030225405371</v>
      </c>
      <c r="M157" s="239">
        <f>AgeEffic!EL97</f>
        <v>1512.7262488077256</v>
      </c>
      <c r="N157" s="239">
        <f>AgeEffic!EL197</f>
        <v>396.41548541956553</v>
      </c>
      <c r="O157" s="239">
        <f>AgeEffic!EL297</f>
        <v>329.21683382620864</v>
      </c>
      <c r="P157" s="271">
        <f t="shared" si="125"/>
        <v>3.0999999999999943</v>
      </c>
      <c r="Q157" s="238">
        <f t="shared" si="59"/>
        <v>0.14618356404241617</v>
      </c>
      <c r="R157" s="238">
        <f t="shared" si="60"/>
        <v>0.14906080289953025</v>
      </c>
      <c r="S157" s="238">
        <f t="shared" si="61"/>
        <v>0.69541778790062458</v>
      </c>
      <c r="T157" s="238">
        <f t="shared" si="62"/>
        <v>0.18370833775244172</v>
      </c>
      <c r="U157" s="238">
        <f t="shared" si="63"/>
        <v>0.12087387434693356</v>
      </c>
      <c r="V157" s="238">
        <f t="shared" si="64"/>
        <v>0.69480691505516268</v>
      </c>
      <c r="W157" s="238">
        <f t="shared" si="65"/>
        <v>0.18505488378029514</v>
      </c>
      <c r="X157" s="238">
        <f t="shared" si="66"/>
        <v>0.12013820116454249</v>
      </c>
      <c r="Y157" s="253">
        <f t="shared" si="72"/>
        <v>1.0563949676959861</v>
      </c>
      <c r="Z157" s="253">
        <f t="shared" si="73"/>
        <v>1.0563940879910114</v>
      </c>
      <c r="AA157" s="253">
        <f t="shared" si="114"/>
        <v>2.9843571094753467</v>
      </c>
      <c r="AB157" s="253">
        <f t="shared" si="112"/>
        <v>2.9836550025134079</v>
      </c>
      <c r="AD157" s="232">
        <f>Wealth!EG95</f>
        <v>1582.5266949156103</v>
      </c>
      <c r="AE157" s="232">
        <f>Wealth!EG195</f>
        <v>432.65453737366545</v>
      </c>
      <c r="AF157" s="232">
        <f>Wealth!EG295</f>
        <v>353.5897389044768</v>
      </c>
      <c r="AG157" s="276">
        <f t="shared" si="74"/>
        <v>2368.7709711937523</v>
      </c>
      <c r="AH157" s="276">
        <f t="shared" si="75"/>
        <v>6484.150399495632</v>
      </c>
      <c r="AI157" s="276">
        <f t="shared" si="69"/>
        <v>1172.8538608619253</v>
      </c>
      <c r="AJ157" s="276">
        <f t="shared" si="70"/>
        <v>1062.9170687106273</v>
      </c>
      <c r="AK157" s="276">
        <f t="shared" si="76"/>
        <v>8719.9213290681855</v>
      </c>
      <c r="AL157" s="253">
        <f t="shared" si="79"/>
        <v>1.0539392175256301</v>
      </c>
      <c r="AM157" s="253">
        <f t="shared" si="115"/>
        <v>2.8191184608815436</v>
      </c>
    </row>
    <row r="158" spans="1:39">
      <c r="A158" s="213">
        <v>1998</v>
      </c>
      <c r="C158" s="269">
        <f t="shared" si="57"/>
        <v>1665.6911211548136</v>
      </c>
      <c r="D158" s="232">
        <f>Wealth!EH99</f>
        <v>4.7894740834789014E-2</v>
      </c>
      <c r="E158" s="232">
        <f>Wealth!EH199</f>
        <v>0.11830304460085475</v>
      </c>
      <c r="F158" s="232">
        <f>Wealth!EH299</f>
        <v>7.481111084635382E-2</v>
      </c>
      <c r="G158" s="270">
        <f t="shared" ref="G158:P158" si="126">+G58</f>
        <v>4.1444597112717787</v>
      </c>
      <c r="H158" s="270">
        <f t="shared" si="126"/>
        <v>2.7298080474490067</v>
      </c>
      <c r="I158" s="270">
        <f t="shared" si="126"/>
        <v>3.0406442741576605</v>
      </c>
      <c r="J158" s="239">
        <f>AgeEffic!EM100</f>
        <v>6572.5661555243032</v>
      </c>
      <c r="K158" s="239">
        <f>AgeEffic!EM200</f>
        <v>1163.2812300255525</v>
      </c>
      <c r="L158" s="239">
        <f>AgeEffic!EM300</f>
        <v>1080.4471216345075</v>
      </c>
      <c r="M158" s="239">
        <f>AgeEffic!EM97</f>
        <v>1585.868029468051</v>
      </c>
      <c r="N158" s="239">
        <f>AgeEffic!EM197</f>
        <v>426.14030356919545</v>
      </c>
      <c r="O158" s="239">
        <f>AgeEffic!EM297</f>
        <v>355.33493043470867</v>
      </c>
      <c r="P158" s="271">
        <f t="shared" si="126"/>
        <v>-0.70000000000000284</v>
      </c>
      <c r="Q158" s="238">
        <f t="shared" si="59"/>
        <v>0.13935596504784634</v>
      </c>
      <c r="R158" s="238">
        <f t="shared" si="60"/>
        <v>0.14075427097656443</v>
      </c>
      <c r="S158" s="238">
        <f t="shared" si="61"/>
        <v>0.6934858009526208</v>
      </c>
      <c r="T158" s="238">
        <f t="shared" si="62"/>
        <v>0.17505461688417495</v>
      </c>
      <c r="U158" s="238">
        <f t="shared" si="63"/>
        <v>0.13145958216320411</v>
      </c>
      <c r="V158" s="238">
        <f t="shared" si="64"/>
        <v>0.69320478287294873</v>
      </c>
      <c r="W158" s="238">
        <f t="shared" si="65"/>
        <v>0.17538183079788258</v>
      </c>
      <c r="X158" s="238">
        <f t="shared" si="66"/>
        <v>0.13141338632916855</v>
      </c>
      <c r="Y158" s="253">
        <f t="shared" si="72"/>
        <v>1.0569562712427734</v>
      </c>
      <c r="Z158" s="253">
        <f t="shared" si="73"/>
        <v>1.0569664274032244</v>
      </c>
      <c r="AA158" s="253">
        <f t="shared" si="114"/>
        <v>3.1543349624879236</v>
      </c>
      <c r="AB158" s="253">
        <f t="shared" si="112"/>
        <v>3.1536231686103555</v>
      </c>
      <c r="AD158" s="232">
        <f>Wealth!EH95</f>
        <v>1661.1280649180137</v>
      </c>
      <c r="AE158" s="232">
        <f>Wealth!EH195</f>
        <v>465.65364036243398</v>
      </c>
      <c r="AF158" s="232">
        <f>Wealth!EH295</f>
        <v>382.1042545969346</v>
      </c>
      <c r="AG158" s="276">
        <f t="shared" si="74"/>
        <v>2508.885959877382</v>
      </c>
      <c r="AH158" s="276">
        <f t="shared" si="75"/>
        <v>6884.4783403155598</v>
      </c>
      <c r="AI158" s="276">
        <f t="shared" si="69"/>
        <v>1271.1450547852978</v>
      </c>
      <c r="AJ158" s="276">
        <f t="shared" si="70"/>
        <v>1161.84311387145</v>
      </c>
      <c r="AK158" s="276">
        <f t="shared" si="76"/>
        <v>9317.4665089723076</v>
      </c>
      <c r="AL158" s="253">
        <f t="shared" si="79"/>
        <v>1.0570187556362869</v>
      </c>
      <c r="AM158" s="253">
        <f t="shared" si="115"/>
        <v>2.9798610875122935</v>
      </c>
    </row>
    <row r="159" spans="1:39">
      <c r="A159" s="213">
        <v>1999</v>
      </c>
      <c r="C159" s="269">
        <f t="shared" si="57"/>
        <v>1904.8698246047297</v>
      </c>
      <c r="D159" s="232">
        <f>Wealth!EI99</f>
        <v>4.7972786406265157E-2</v>
      </c>
      <c r="E159" s="232">
        <f>Wealth!EI199</f>
        <v>0.11879371795881924</v>
      </c>
      <c r="F159" s="232">
        <f>Wealth!EI299</f>
        <v>7.4859877341838854E-2</v>
      </c>
      <c r="G159" s="270">
        <f t="shared" ref="G159:P159" si="127">+G59</f>
        <v>4.167254239683774</v>
      </c>
      <c r="H159" s="270">
        <f t="shared" si="127"/>
        <v>2.7066046790456904</v>
      </c>
      <c r="I159" s="270">
        <f t="shared" si="127"/>
        <v>2.9874329993599016</v>
      </c>
      <c r="J159" s="239">
        <f>AgeEffic!EN100</f>
        <v>6931.6734213131276</v>
      </c>
      <c r="K159" s="239">
        <f>AgeEffic!EN200</f>
        <v>1239.0263989473497</v>
      </c>
      <c r="L159" s="239">
        <f>AgeEffic!EN300</f>
        <v>1146.9543650186231</v>
      </c>
      <c r="M159" s="239">
        <f>AgeEffic!EN97</f>
        <v>1663.3670572110636</v>
      </c>
      <c r="N159" s="239">
        <f>AgeEffic!EN197</f>
        <v>457.77885796909675</v>
      </c>
      <c r="O159" s="239">
        <f>AgeEffic!EN297</f>
        <v>383.92638939998784</v>
      </c>
      <c r="P159" s="271">
        <f t="shared" si="127"/>
        <v>-1.4000000000000057</v>
      </c>
      <c r="Q159" s="238">
        <f t="shared" si="59"/>
        <v>0.14454383815082833</v>
      </c>
      <c r="R159" s="238">
        <f t="shared" si="60"/>
        <v>0.14457991226872413</v>
      </c>
      <c r="S159" s="238">
        <f t="shared" si="61"/>
        <v>0.68053897911637995</v>
      </c>
      <c r="T159" s="238">
        <f t="shared" si="62"/>
        <v>0.17681728372965083</v>
      </c>
      <c r="U159" s="238">
        <f t="shared" si="63"/>
        <v>0.14264373715396925</v>
      </c>
      <c r="V159" s="238">
        <f t="shared" si="64"/>
        <v>0.67790192032075958</v>
      </c>
      <c r="W159" s="238">
        <f t="shared" si="65"/>
        <v>0.17769435855629775</v>
      </c>
      <c r="X159" s="238">
        <f t="shared" si="66"/>
        <v>0.14440372112294259</v>
      </c>
      <c r="Y159" s="253">
        <f t="shared" si="72"/>
        <v>1.0575820996470255</v>
      </c>
      <c r="Z159" s="253">
        <f t="shared" si="73"/>
        <v>1.0576242192844609</v>
      </c>
      <c r="AA159" s="253">
        <f t="shared" si="114"/>
        <v>3.3359681926179996</v>
      </c>
      <c r="AB159" s="253">
        <f t="shared" si="112"/>
        <v>3.3353482416189153</v>
      </c>
      <c r="AD159" s="232">
        <f>Wealth!EI95</f>
        <v>1740.9424292882034</v>
      </c>
      <c r="AE159" s="232">
        <f>Wealth!EI195</f>
        <v>499.24397723936698</v>
      </c>
      <c r="AF159" s="232">
        <f>Wealth!EI295</f>
        <v>412.71297223519889</v>
      </c>
      <c r="AG159" s="276">
        <f t="shared" si="74"/>
        <v>2652.8993787627692</v>
      </c>
      <c r="AH159" s="276">
        <f t="shared" si="75"/>
        <v>7254.9497194966343</v>
      </c>
      <c r="AI159" s="276">
        <f t="shared" si="69"/>
        <v>1351.2560847814509</v>
      </c>
      <c r="AJ159" s="276">
        <f t="shared" si="70"/>
        <v>1232.9523525193399</v>
      </c>
      <c r="AK159" s="276">
        <f t="shared" si="76"/>
        <v>9839.1581567974245</v>
      </c>
      <c r="AL159" s="253">
        <f t="shared" si="79"/>
        <v>1.0552806913812469</v>
      </c>
      <c r="AM159" s="253">
        <f t="shared" si="115"/>
        <v>3.1445898686500473</v>
      </c>
    </row>
    <row r="160" spans="1:39">
      <c r="A160" s="213">
        <v>2000</v>
      </c>
      <c r="C160" s="269">
        <f t="shared" si="57"/>
        <v>2217.7182529987895</v>
      </c>
      <c r="D160" s="232">
        <f>Wealth!EJ99</f>
        <v>4.7592999917836186E-2</v>
      </c>
      <c r="E160" s="232">
        <f>Wealth!EJ199</f>
        <v>0.11658469348068441</v>
      </c>
      <c r="F160" s="232">
        <f>Wealth!EJ299</f>
        <v>7.3840032454643226E-2</v>
      </c>
      <c r="G160" s="270">
        <f t="shared" ref="G160:P160" si="128">+G60</f>
        <v>4.2255957990393469</v>
      </c>
      <c r="H160" s="270">
        <f t="shared" si="128"/>
        <v>2.6578857948228678</v>
      </c>
      <c r="I160" s="270">
        <f t="shared" si="128"/>
        <v>2.973989550862782</v>
      </c>
      <c r="J160" s="239">
        <f>AgeEffic!EO100</f>
        <v>7397.9097782900408</v>
      </c>
      <c r="K160" s="239">
        <f>AgeEffic!EO200</f>
        <v>1318.5604241608112</v>
      </c>
      <c r="L160" s="239">
        <f>AgeEffic!EO300</f>
        <v>1242.6375370260605</v>
      </c>
      <c r="M160" s="239">
        <f>AgeEffic!EO97</f>
        <v>1750.7376782161446</v>
      </c>
      <c r="N160" s="239">
        <f>AgeEffic!EO197</f>
        <v>496.09370979338308</v>
      </c>
      <c r="O160" s="239">
        <f>AgeEffic!EO297</f>
        <v>417.83520613431875</v>
      </c>
      <c r="P160" s="271">
        <f t="shared" si="128"/>
        <v>-9.9999999999994316E-2</v>
      </c>
      <c r="Q160" s="238">
        <f t="shared" si="59"/>
        <v>0.17013511644288173</v>
      </c>
      <c r="R160" s="238">
        <f t="shared" si="60"/>
        <v>0.17118902632923094</v>
      </c>
      <c r="S160" s="238">
        <f t="shared" si="61"/>
        <v>0.67960040555178169</v>
      </c>
      <c r="T160" s="238">
        <f t="shared" si="62"/>
        <v>0.18117336649040897</v>
      </c>
      <c r="U160" s="238">
        <f t="shared" si="63"/>
        <v>0.13922622795780928</v>
      </c>
      <c r="V160" s="238">
        <f t="shared" si="64"/>
        <v>0.67587645309844002</v>
      </c>
      <c r="W160" s="238">
        <f t="shared" si="65"/>
        <v>0.18386179565002445</v>
      </c>
      <c r="X160" s="238">
        <f t="shared" si="66"/>
        <v>0.14026175125153539</v>
      </c>
      <c r="Y160" s="253">
        <f t="shared" si="72"/>
        <v>1.0630377830397248</v>
      </c>
      <c r="Z160" s="253">
        <f t="shared" si="73"/>
        <v>1.0631427898953345</v>
      </c>
      <c r="AA160" s="253">
        <f t="shared" si="114"/>
        <v>3.5462602317716763</v>
      </c>
      <c r="AB160" s="253">
        <f t="shared" si="112"/>
        <v>3.5459514348672321</v>
      </c>
      <c r="AD160" s="232">
        <f>Wealth!EJ95</f>
        <v>1839.3161892818696</v>
      </c>
      <c r="AE160" s="232">
        <f>Wealth!EJ195</f>
        <v>545.58814730621714</v>
      </c>
      <c r="AF160" s="232">
        <f>Wealth!EJ295</f>
        <v>451.99918240201856</v>
      </c>
      <c r="AG160" s="276">
        <f t="shared" si="74"/>
        <v>2836.9035189901051</v>
      </c>
      <c r="AH160" s="276">
        <f t="shared" si="75"/>
        <v>7772.206762534528</v>
      </c>
      <c r="AI160" s="276">
        <f t="shared" si="69"/>
        <v>1450.1109865489209</v>
      </c>
      <c r="AJ160" s="276">
        <f t="shared" si="70"/>
        <v>1344.2408454621238</v>
      </c>
      <c r="AK160" s="276">
        <f t="shared" si="76"/>
        <v>10566.558594545573</v>
      </c>
      <c r="AL160" s="253">
        <f t="shared" si="79"/>
        <v>1.0662518021810403</v>
      </c>
      <c r="AM160" s="253">
        <f t="shared" si="115"/>
        <v>3.3529246145683538</v>
      </c>
    </row>
    <row r="161" spans="1:39">
      <c r="A161" s="213">
        <v>2001</v>
      </c>
      <c r="C161" s="269">
        <f t="shared" si="57"/>
        <v>2476.0823092798655</v>
      </c>
      <c r="D161" s="232">
        <f>Wealth!EK99</f>
        <v>4.7406504979046263E-2</v>
      </c>
      <c r="E161" s="232">
        <f>Wealth!EK199</f>
        <v>0.11580967629098532</v>
      </c>
      <c r="F161" s="232">
        <f>Wealth!EK299</f>
        <v>7.3522111177188806E-2</v>
      </c>
      <c r="G161" s="270">
        <f t="shared" ref="G161:P161" si="129">+G61</f>
        <v>4.2741901507283</v>
      </c>
      <c r="H161" s="270">
        <f t="shared" si="129"/>
        <v>2.6326358797720504</v>
      </c>
      <c r="I161" s="270">
        <f t="shared" si="129"/>
        <v>2.9918334881679587</v>
      </c>
      <c r="J161" s="239">
        <f>AgeEffic!EP100</f>
        <v>7922.620558525904</v>
      </c>
      <c r="K161" s="239">
        <f>AgeEffic!EP200</f>
        <v>1432.6059016668612</v>
      </c>
      <c r="L161" s="239">
        <f>AgeEffic!EP300</f>
        <v>1372.3686773060751</v>
      </c>
      <c r="M161" s="239">
        <f>AgeEffic!EP97</f>
        <v>1853.5957173491522</v>
      </c>
      <c r="N161" s="239">
        <f>AgeEffic!EP197</f>
        <v>544.17168461249753</v>
      </c>
      <c r="O161" s="239">
        <f>AgeEffic!EP297</f>
        <v>458.70489876307971</v>
      </c>
      <c r="P161" s="271">
        <f t="shared" si="129"/>
        <v>0</v>
      </c>
      <c r="Q161" s="238">
        <f t="shared" si="59"/>
        <v>0.17892398603327575</v>
      </c>
      <c r="R161" s="238">
        <f t="shared" si="60"/>
        <v>0.18023065674468752</v>
      </c>
      <c r="S161" s="238">
        <f t="shared" si="61"/>
        <v>0.68738444530442344</v>
      </c>
      <c r="T161" s="238">
        <f t="shared" si="62"/>
        <v>0.17602279960484013</v>
      </c>
      <c r="U161" s="238">
        <f t="shared" si="63"/>
        <v>0.13659275509073637</v>
      </c>
      <c r="V161" s="238">
        <f t="shared" si="64"/>
        <v>0.68542730659054285</v>
      </c>
      <c r="W161" s="238">
        <f t="shared" si="65"/>
        <v>0.1778316644295718</v>
      </c>
      <c r="X161" s="238">
        <f t="shared" si="66"/>
        <v>0.13674102897988533</v>
      </c>
      <c r="Y161" s="253">
        <f t="shared" si="72"/>
        <v>1.0708050106486053</v>
      </c>
      <c r="Z161" s="253">
        <f t="shared" si="73"/>
        <v>1.0709132407918835</v>
      </c>
      <c r="AA161" s="253">
        <f t="shared" si="114"/>
        <v>3.7973532252449953</v>
      </c>
      <c r="AB161" s="253">
        <f t="shared" si="112"/>
        <v>3.797406342804297</v>
      </c>
      <c r="AD161" s="232">
        <f>Wealth!EK95</f>
        <v>1950.9992607247534</v>
      </c>
      <c r="AE161" s="232">
        <f>Wealth!EK195</f>
        <v>600.25116262989934</v>
      </c>
      <c r="AF161" s="232">
        <f>Wealth!EK295</f>
        <v>497.1889243604661</v>
      </c>
      <c r="AG161" s="276">
        <f t="shared" si="74"/>
        <v>3048.4393477151189</v>
      </c>
      <c r="AH161" s="276">
        <f t="shared" si="75"/>
        <v>8338.9418242679349</v>
      </c>
      <c r="AI161" s="276">
        <f t="shared" si="69"/>
        <v>1580.2427476143612</v>
      </c>
      <c r="AJ161" s="276">
        <f t="shared" si="70"/>
        <v>1487.5064738478486</v>
      </c>
      <c r="AK161" s="276">
        <f t="shared" si="76"/>
        <v>11406.691045730144</v>
      </c>
      <c r="AL161" s="253">
        <f t="shared" si="79"/>
        <v>1.0710826946711383</v>
      </c>
      <c r="AM161" s="253">
        <f t="shared" si="115"/>
        <v>3.59125953120106</v>
      </c>
    </row>
    <row r="162" spans="1:39">
      <c r="A162" s="213">
        <v>2002</v>
      </c>
      <c r="C162" s="269">
        <f t="shared" si="57"/>
        <v>2640.5994803423441</v>
      </c>
      <c r="D162" s="232">
        <f>Wealth!EL99</f>
        <v>4.7160976952844234E-2</v>
      </c>
      <c r="E162" s="232">
        <f>Wealth!EL199</f>
        <v>0.11502920673964979</v>
      </c>
      <c r="F162" s="232">
        <f>Wealth!EL299</f>
        <v>7.3222800403871607E-2</v>
      </c>
      <c r="G162" s="270">
        <f t="shared" ref="G162:P162" si="130">+G62</f>
        <v>4.3041094817833985</v>
      </c>
      <c r="H162" s="270">
        <f t="shared" si="130"/>
        <v>2.6181563824333041</v>
      </c>
      <c r="I162" s="270">
        <f t="shared" si="130"/>
        <v>3.0382069072345623</v>
      </c>
      <c r="J162" s="239">
        <f>AgeEffic!EQ100</f>
        <v>8486.0251071998791</v>
      </c>
      <c r="K162" s="239">
        <f>AgeEffic!EQ200</f>
        <v>1573.1839168668082</v>
      </c>
      <c r="L162" s="239">
        <f>AgeEffic!EQ300</f>
        <v>1535.8134770468021</v>
      </c>
      <c r="M162" s="239">
        <f>AgeEffic!EQ97</f>
        <v>1971.6099562792051</v>
      </c>
      <c r="N162" s="239">
        <f>AgeEffic!EQ197</f>
        <v>600.8746946600254</v>
      </c>
      <c r="O162" s="239">
        <f>AgeEffic!EQ297</f>
        <v>505.49996229346038</v>
      </c>
      <c r="P162" s="271">
        <f t="shared" si="130"/>
        <v>-1.0999999999999943</v>
      </c>
      <c r="Q162" s="238">
        <f t="shared" si="59"/>
        <v>0.17434432378617828</v>
      </c>
      <c r="R162" s="238">
        <f t="shared" si="60"/>
        <v>0.17538851190698282</v>
      </c>
      <c r="S162" s="238">
        <f t="shared" si="61"/>
        <v>0.68935004390094401</v>
      </c>
      <c r="T162" s="238">
        <f t="shared" si="62"/>
        <v>0.17567612929804294</v>
      </c>
      <c r="U162" s="238">
        <f t="shared" si="63"/>
        <v>0.13497382680101297</v>
      </c>
      <c r="V162" s="238">
        <f t="shared" si="64"/>
        <v>0.68894403549584982</v>
      </c>
      <c r="W162" s="238">
        <f t="shared" si="65"/>
        <v>0.17689422230911306</v>
      </c>
      <c r="X162" s="238">
        <f t="shared" si="66"/>
        <v>0.13416174219503726</v>
      </c>
      <c r="Y162" s="253">
        <f t="shared" si="72"/>
        <v>1.0758475046519538</v>
      </c>
      <c r="Z162" s="253">
        <f t="shared" si="73"/>
        <v>1.0758957538054639</v>
      </c>
      <c r="AA162" s="253">
        <f t="shared" si="114"/>
        <v>4.0853729916618766</v>
      </c>
      <c r="AB162" s="253">
        <f t="shared" si="112"/>
        <v>4.0856133596970787</v>
      </c>
      <c r="AD162" s="232">
        <f>Wealth!EL95</f>
        <v>2080.3132345790746</v>
      </c>
      <c r="AE162" s="232">
        <f>Wealth!EL195</f>
        <v>664.82146007226811</v>
      </c>
      <c r="AF162" s="232">
        <f>Wealth!EL295</f>
        <v>548.96540049463056</v>
      </c>
      <c r="AG162" s="276">
        <f t="shared" si="74"/>
        <v>3294.1000951459732</v>
      </c>
      <c r="AH162" s="276">
        <f t="shared" si="75"/>
        <v>8953.8959180312868</v>
      </c>
      <c r="AI162" s="276">
        <f t="shared" si="69"/>
        <v>1740.6065488668369</v>
      </c>
      <c r="AJ162" s="276">
        <f t="shared" si="70"/>
        <v>1667.8704716155744</v>
      </c>
      <c r="AK162" s="276">
        <f t="shared" si="76"/>
        <v>12362.372938513698</v>
      </c>
      <c r="AL162" s="253">
        <f t="shared" si="79"/>
        <v>1.0769322539939885</v>
      </c>
      <c r="AM162" s="253">
        <f t="shared" si="115"/>
        <v>3.8675432216137522</v>
      </c>
    </row>
    <row r="163" spans="1:39">
      <c r="A163" s="213">
        <v>2003</v>
      </c>
      <c r="C163" s="269">
        <f t="shared" si="57"/>
        <v>2924.3717211462913</v>
      </c>
      <c r="D163" s="232">
        <f>Wealth!EM99</f>
        <v>4.6299425462036706E-2</v>
      </c>
      <c r="E163" s="232">
        <f>Wealth!EM199</f>
        <v>0.1124712797576254</v>
      </c>
      <c r="F163" s="232">
        <f>Wealth!EM299</f>
        <v>6.997766117748179E-2</v>
      </c>
      <c r="G163" s="270">
        <f t="shared" ref="G163:P163" si="131">+G63</f>
        <v>4.4289286567551178</v>
      </c>
      <c r="H163" s="270">
        <f t="shared" si="131"/>
        <v>2.5788840366968047</v>
      </c>
      <c r="I163" s="270">
        <f t="shared" si="131"/>
        <v>3.0822609073894633</v>
      </c>
      <c r="J163" s="239">
        <f>AgeEffic!ER100</f>
        <v>9402.4300923532501</v>
      </c>
      <c r="K163" s="239">
        <f>AgeEffic!ER200</f>
        <v>1737.4587246788399</v>
      </c>
      <c r="L163" s="239">
        <f>AgeEffic!ER300</f>
        <v>1763.5443098674289</v>
      </c>
      <c r="M163" s="239">
        <f>AgeEffic!ER97</f>
        <v>2122.9581284883461</v>
      </c>
      <c r="N163" s="239">
        <f>AgeEffic!ER197</f>
        <v>673.72502987931375</v>
      </c>
      <c r="O163" s="239">
        <f>AgeEffic!ER297</f>
        <v>572.15932163285675</v>
      </c>
      <c r="P163" s="271">
        <f t="shared" si="131"/>
        <v>1.7000000000000028</v>
      </c>
      <c r="Q163" s="238">
        <f t="shared" si="59"/>
        <v>0.18928308906060265</v>
      </c>
      <c r="R163" s="238">
        <f t="shared" si="60"/>
        <v>0.19256427801092957</v>
      </c>
      <c r="S163" s="238">
        <f t="shared" si="61"/>
        <v>0.66420340377942599</v>
      </c>
      <c r="T163" s="238">
        <f t="shared" si="62"/>
        <v>0.18819346313048213</v>
      </c>
      <c r="U163" s="238">
        <f t="shared" si="63"/>
        <v>0.14760313309009179</v>
      </c>
      <c r="V163" s="238">
        <f t="shared" si="64"/>
        <v>0.6599320333948816</v>
      </c>
      <c r="W163" s="238">
        <f t="shared" si="65"/>
        <v>0.19202089183353607</v>
      </c>
      <c r="X163" s="238">
        <f t="shared" si="66"/>
        <v>0.14804707477158247</v>
      </c>
      <c r="Y163" s="253">
        <f t="shared" si="72"/>
        <v>1.0923983255967309</v>
      </c>
      <c r="Z163" s="253">
        <f t="shared" si="73"/>
        <v>1.0924998396947943</v>
      </c>
      <c r="AA163" s="253">
        <f t="shared" si="114"/>
        <v>4.4628546155295412</v>
      </c>
      <c r="AB163" s="253">
        <f t="shared" si="112"/>
        <v>4.4635319405239686</v>
      </c>
      <c r="AD163" s="232">
        <f>Wealth!EM95</f>
        <v>2259.5044187609601</v>
      </c>
      <c r="AE163" s="232">
        <f>Wealth!EM195</f>
        <v>752.94481403243344</v>
      </c>
      <c r="AF163" s="232">
        <f>Wealth!EM295</f>
        <v>634.2080130501646</v>
      </c>
      <c r="AG163" s="276">
        <f t="shared" si="74"/>
        <v>3646.657245843558</v>
      </c>
      <c r="AH163" s="276">
        <f t="shared" si="75"/>
        <v>10007.183870315232</v>
      </c>
      <c r="AI163" s="276">
        <f t="shared" si="69"/>
        <v>1941.7573614218868</v>
      </c>
      <c r="AJ163" s="276">
        <f t="shared" si="70"/>
        <v>1954.794565777669</v>
      </c>
      <c r="AK163" s="276">
        <f t="shared" si="76"/>
        <v>13903.735797514788</v>
      </c>
      <c r="AL163" s="253">
        <f t="shared" si="79"/>
        <v>1.1018663621783431</v>
      </c>
      <c r="AM163" s="253">
        <f t="shared" si="115"/>
        <v>4.2615157801670547</v>
      </c>
    </row>
    <row r="164" spans="1:39">
      <c r="A164" s="213">
        <v>2004</v>
      </c>
      <c r="C164" s="269">
        <f t="shared" si="57"/>
        <v>3309.8418534689872</v>
      </c>
      <c r="D164" s="232">
        <f>Wealth!EN99</f>
        <v>4.5008287842271157E-2</v>
      </c>
      <c r="E164" s="232">
        <f>Wealth!EN199</f>
        <v>0.10413959258802399</v>
      </c>
      <c r="F164" s="232">
        <f>Wealth!EN299</f>
        <v>6.9793399759367367E-2</v>
      </c>
      <c r="G164" s="270">
        <f t="shared" ref="G164:P164" si="132">+G64</f>
        <v>4.7013077691455578</v>
      </c>
      <c r="H164" s="270">
        <f t="shared" si="132"/>
        <v>2.5479374282564433</v>
      </c>
      <c r="I164" s="270">
        <f t="shared" si="132"/>
        <v>3.1315770819076949</v>
      </c>
      <c r="J164" s="239">
        <f>AgeEffic!ES100</f>
        <v>11005.083936180728</v>
      </c>
      <c r="K164" s="239">
        <f>AgeEffic!ES200</f>
        <v>2030.2457816799244</v>
      </c>
      <c r="L164" s="239">
        <f>AgeEffic!ES300</f>
        <v>2072.1155816967234</v>
      </c>
      <c r="M164" s="239">
        <f>AgeEffic!ES97</f>
        <v>2340.8558802311413</v>
      </c>
      <c r="N164" s="239">
        <f>AgeEffic!ES197</f>
        <v>796.81932498209903</v>
      </c>
      <c r="O164" s="239">
        <f>AgeEffic!ES297</f>
        <v>661.68436142546796</v>
      </c>
      <c r="P164" s="271">
        <f t="shared" si="132"/>
        <v>3.5</v>
      </c>
      <c r="Q164" s="238">
        <f t="shared" si="59"/>
        <v>0.20811437062337443</v>
      </c>
      <c r="R164" s="238">
        <f t="shared" si="60"/>
        <v>0.21463652873662242</v>
      </c>
      <c r="S164" s="238">
        <f t="shared" si="61"/>
        <v>0.63713722100598258</v>
      </c>
      <c r="T164" s="238">
        <f t="shared" si="62"/>
        <v>0.19889628270697288</v>
      </c>
      <c r="U164" s="238">
        <f t="shared" si="63"/>
        <v>0.16396649628704441</v>
      </c>
      <c r="V164" s="238">
        <f t="shared" si="64"/>
        <v>0.6293232552051381</v>
      </c>
      <c r="W164" s="238">
        <f t="shared" si="65"/>
        <v>0.20458543109447089</v>
      </c>
      <c r="X164" s="238">
        <f t="shared" si="66"/>
        <v>0.16609131370039126</v>
      </c>
      <c r="Y164" s="253">
        <f t="shared" si="72"/>
        <v>1.1260310339586173</v>
      </c>
      <c r="Z164" s="253">
        <f t="shared" si="73"/>
        <v>1.1264756502950097</v>
      </c>
      <c r="AA164" s="253">
        <f t="shared" si="114"/>
        <v>5.0253127971317166</v>
      </c>
      <c r="AB164" s="253">
        <f t="shared" si="112"/>
        <v>5.0280600453142839</v>
      </c>
      <c r="AD164" s="232">
        <f>Wealth!EN95</f>
        <v>2524.3637511935904</v>
      </c>
      <c r="AE164" s="232">
        <f>Wealth!EN195</f>
        <v>920.68160187392482</v>
      </c>
      <c r="AF164" s="232">
        <f>Wealth!EN295</f>
        <v>734.35346697389423</v>
      </c>
      <c r="AG164" s="276">
        <f t="shared" si="74"/>
        <v>4179.3988200414096</v>
      </c>
      <c r="AH164" s="276">
        <f t="shared" si="75"/>
        <v>11867.81091563585</v>
      </c>
      <c r="AI164" s="276">
        <f t="shared" si="69"/>
        <v>2345.8391129216707</v>
      </c>
      <c r="AJ164" s="276">
        <f t="shared" si="70"/>
        <v>2299.6844871949065</v>
      </c>
      <c r="AK164" s="276">
        <f t="shared" si="76"/>
        <v>16513.334515752427</v>
      </c>
      <c r="AL164" s="253">
        <f t="shared" si="79"/>
        <v>1.1372038124841701</v>
      </c>
      <c r="AM164" s="253">
        <f t="shared" si="115"/>
        <v>4.8462119921674276</v>
      </c>
    </row>
    <row r="165" spans="1:39">
      <c r="A165" s="213">
        <v>2005</v>
      </c>
      <c r="C165" s="269">
        <f t="shared" si="57"/>
        <v>3051.812118852105</v>
      </c>
      <c r="D165" s="232">
        <f>Wealth!EO99</f>
        <v>4.3678616873954079E-2</v>
      </c>
      <c r="E165" s="232">
        <f>Wealth!EO199</f>
        <v>9.7219579074634827E-2</v>
      </c>
      <c r="F165" s="232">
        <f>Wealth!EO299</f>
        <v>6.5630274262039101E-2</v>
      </c>
      <c r="G165" s="270">
        <f t="shared" ref="G165:P165" si="133">+G65</f>
        <v>4.9645810042177096</v>
      </c>
      <c r="H165" s="270">
        <f t="shared" si="133"/>
        <v>2.5683209276824948</v>
      </c>
      <c r="I165" s="270">
        <f t="shared" si="133"/>
        <v>3.1769849495953562</v>
      </c>
      <c r="J165" s="239">
        <f>AgeEffic!ET100</f>
        <v>13194.193059573194</v>
      </c>
      <c r="K165" s="239">
        <f>AgeEffic!ET200</f>
        <v>2601.4176983795883</v>
      </c>
      <c r="L165" s="239">
        <f>AgeEffic!ET300</f>
        <v>2518.8152752277738</v>
      </c>
      <c r="M165" s="239">
        <f>AgeEffic!ET97</f>
        <v>2657.6649768356956</v>
      </c>
      <c r="N165" s="239">
        <f>AgeEffic!ET197</f>
        <v>1012.8865401283624</v>
      </c>
      <c r="O165" s="239">
        <f>AgeEffic!ET297</f>
        <v>792.83198226941181</v>
      </c>
      <c r="P165" s="271">
        <f t="shared" si="133"/>
        <v>1.4000000000000057</v>
      </c>
      <c r="Q165" s="238">
        <f t="shared" si="59"/>
        <v>0.15580601398721702</v>
      </c>
      <c r="R165" s="238">
        <f t="shared" si="60"/>
        <v>0.16024683003472942</v>
      </c>
      <c r="S165" s="238">
        <f t="shared" si="61"/>
        <v>0.62034091449114859</v>
      </c>
      <c r="T165" s="238">
        <f t="shared" si="62"/>
        <v>0.20886407469500784</v>
      </c>
      <c r="U165" s="238">
        <f t="shared" si="63"/>
        <v>0.17079501081384357</v>
      </c>
      <c r="V165" s="238">
        <f t="shared" si="64"/>
        <v>0.61563954559079048</v>
      </c>
      <c r="W165" s="238">
        <f t="shared" si="65"/>
        <v>0.21161952059486339</v>
      </c>
      <c r="X165" s="238">
        <f t="shared" si="66"/>
        <v>0.1727409338143463</v>
      </c>
      <c r="Y165" s="253">
        <f t="shared" si="72"/>
        <v>1.1723264323889189</v>
      </c>
      <c r="Z165" s="253">
        <f t="shared" si="73"/>
        <v>1.1730145666292149</v>
      </c>
      <c r="AA165" s="253">
        <f t="shared" si="114"/>
        <v>5.8913070230998041</v>
      </c>
      <c r="AB165" s="253">
        <f t="shared" si="112"/>
        <v>5.8979876750400049</v>
      </c>
      <c r="AD165" s="232">
        <f>Wealth!EO95</f>
        <v>2905.6020615638931</v>
      </c>
      <c r="AE165" s="232">
        <f>Wealth!EO195</f>
        <v>1204.4962271415816</v>
      </c>
      <c r="AF165" s="232">
        <f>Wealth!EO295</f>
        <v>903.95519420515859</v>
      </c>
      <c r="AG165" s="276">
        <f t="shared" si="74"/>
        <v>5014.0534829106327</v>
      </c>
      <c r="AH165" s="276">
        <f t="shared" si="75"/>
        <v>14425.09680065592</v>
      </c>
      <c r="AI165" s="276">
        <f t="shared" si="69"/>
        <v>3093.5328674823318</v>
      </c>
      <c r="AJ165" s="276">
        <f t="shared" si="70"/>
        <v>2871.8520470983362</v>
      </c>
      <c r="AK165" s="276">
        <f t="shared" si="76"/>
        <v>20390.481715236587</v>
      </c>
      <c r="AL165" s="253">
        <f t="shared" si="79"/>
        <v>1.1840417292091139</v>
      </c>
      <c r="AM165" s="253">
        <f t="shared" si="115"/>
        <v>5.738117227319866</v>
      </c>
    </row>
    <row r="166" spans="1:39">
      <c r="A166" s="213">
        <v>2006</v>
      </c>
      <c r="C166" s="269">
        <f t="shared" si="57"/>
        <v>3662.2822677442982</v>
      </c>
      <c r="D166" s="232">
        <f>Wealth!EP99</f>
        <v>4.3172132387820784E-2</v>
      </c>
      <c r="E166" s="232">
        <f>Wealth!EP199</f>
        <v>0.10023291685608247</v>
      </c>
      <c r="F166" s="232">
        <f>Wealth!EP299</f>
        <v>6.6734582448641874E-2</v>
      </c>
      <c r="G166" s="270">
        <f t="shared" ref="G166:P166" si="134">+G66</f>
        <v>5.1259298868547853</v>
      </c>
      <c r="H166" s="270">
        <f t="shared" si="134"/>
        <v>2.6004249392785259</v>
      </c>
      <c r="I166" s="270">
        <f t="shared" si="134"/>
        <v>3.2151087689905005</v>
      </c>
      <c r="J166" s="239">
        <f>AgeEffic!EU100</f>
        <v>15776.179157794071</v>
      </c>
      <c r="K166" s="239">
        <f>AgeEffic!EU200</f>
        <v>3377.2540470196868</v>
      </c>
      <c r="L166" s="239">
        <f>AgeEffic!EU300</f>
        <v>3105.7982003166217</v>
      </c>
      <c r="M166" s="239">
        <f>AgeEffic!EU97</f>
        <v>3077.7204343452622</v>
      </c>
      <c r="N166" s="239">
        <f>AgeEffic!EU197</f>
        <v>1298.7316019037596</v>
      </c>
      <c r="O166" s="239">
        <f>AgeEffic!EU297</f>
        <v>966.00097336420731</v>
      </c>
      <c r="P166" s="271">
        <f t="shared" si="134"/>
        <v>1.2000000000000028</v>
      </c>
      <c r="Q166" s="238">
        <f t="shared" si="59"/>
        <v>0.13601664064318966</v>
      </c>
      <c r="R166" s="238">
        <f t="shared" si="60"/>
        <v>0.13883539419641411</v>
      </c>
      <c r="S166" s="238">
        <f t="shared" si="61"/>
        <v>0.63189786984922536</v>
      </c>
      <c r="T166" s="238">
        <f t="shared" si="62"/>
        <v>0.20633556982725765</v>
      </c>
      <c r="U166" s="238">
        <f t="shared" si="63"/>
        <v>0.16176656032351699</v>
      </c>
      <c r="V166" s="238">
        <f t="shared" si="64"/>
        <v>0.62962180632318365</v>
      </c>
      <c r="W166" s="238">
        <f t="shared" si="65"/>
        <v>0.2074966372020525</v>
      </c>
      <c r="X166" s="238">
        <f t="shared" si="66"/>
        <v>0.16288155647476363</v>
      </c>
      <c r="Y166" s="253">
        <f t="shared" si="72"/>
        <v>1.1928350809333479</v>
      </c>
      <c r="Z166" s="253">
        <f t="shared" si="73"/>
        <v>1.1931657806218396</v>
      </c>
      <c r="AA166" s="253">
        <f t="shared" si="114"/>
        <v>7.0273576897024554</v>
      </c>
      <c r="AB166" s="253">
        <f t="shared" si="112"/>
        <v>7.0372770683870964</v>
      </c>
      <c r="AD166" s="232">
        <f>Wealth!EP95</f>
        <v>3382.6977586758121</v>
      </c>
      <c r="AE166" s="232">
        <f>Wealth!EP195</f>
        <v>1525.919537854571</v>
      </c>
      <c r="AF166" s="232">
        <f>Wealth!EP295</f>
        <v>1093.6126168494454</v>
      </c>
      <c r="AG166" s="276">
        <f t="shared" si="74"/>
        <v>6002.2299133798288</v>
      </c>
      <c r="AH166" s="276">
        <f t="shared" si="75"/>
        <v>17339.471539393042</v>
      </c>
      <c r="AI166" s="276">
        <f t="shared" si="69"/>
        <v>3968.0392215693892</v>
      </c>
      <c r="AJ166" s="276">
        <f t="shared" si="70"/>
        <v>3516.0835143113004</v>
      </c>
      <c r="AK166" s="276">
        <f t="shared" si="76"/>
        <v>24823.594275273732</v>
      </c>
      <c r="AL166" s="253">
        <f t="shared" si="79"/>
        <v>1.1860874044386935</v>
      </c>
      <c r="AM166" s="253">
        <f t="shared" si="115"/>
        <v>6.8059085685167728</v>
      </c>
    </row>
    <row r="167" spans="1:39">
      <c r="A167" s="213">
        <v>2007</v>
      </c>
      <c r="C167" s="269">
        <f t="shared" si="57"/>
        <v>4511.553053622476</v>
      </c>
      <c r="D167" s="232">
        <f>Wealth!EQ99</f>
        <v>4.2925038165967565E-2</v>
      </c>
      <c r="E167" s="232">
        <f>Wealth!EQ199</f>
        <v>0.10367925994710593</v>
      </c>
      <c r="F167" s="232">
        <f>Wealth!EQ299</f>
        <v>6.9066938311634379E-2</v>
      </c>
      <c r="G167" s="270">
        <f t="shared" ref="G167:P167" si="135">+G67</f>
        <v>5.354033766819823</v>
      </c>
      <c r="H167" s="270">
        <f t="shared" si="135"/>
        <v>2.6134270639749184</v>
      </c>
      <c r="I167" s="270">
        <f t="shared" si="135"/>
        <v>3.3067393689067295</v>
      </c>
      <c r="J167" s="239">
        <f>AgeEffic!EV100</f>
        <v>19238.513229212724</v>
      </c>
      <c r="K167" s="239">
        <f>AgeEffic!EV200</f>
        <v>4210.6084042930925</v>
      </c>
      <c r="L167" s="239">
        <f>AgeEffic!EV300</f>
        <v>3788.6399588243557</v>
      </c>
      <c r="M167" s="239">
        <f>AgeEffic!EV97</f>
        <v>3593.2745416060334</v>
      </c>
      <c r="N167" s="239">
        <f>AgeEffic!EV197</f>
        <v>1611.1444097042925</v>
      </c>
      <c r="O167" s="239">
        <f>AgeEffic!EV297</f>
        <v>1145.7328613343216</v>
      </c>
      <c r="P167" s="271">
        <f t="shared" si="135"/>
        <v>5.0999999999999943</v>
      </c>
      <c r="Q167" s="238">
        <f t="shared" si="59"/>
        <v>0.14585118235498981</v>
      </c>
      <c r="R167" s="238">
        <f t="shared" si="60"/>
        <v>0.14959153581738296</v>
      </c>
      <c r="S167" s="238">
        <f t="shared" si="61"/>
        <v>0.61523381065519811</v>
      </c>
      <c r="T167" s="238">
        <f t="shared" si="62"/>
        <v>0.2282189576904109</v>
      </c>
      <c r="U167" s="238">
        <f t="shared" si="63"/>
        <v>0.15654723165439102</v>
      </c>
      <c r="V167" s="238">
        <f t="shared" si="64"/>
        <v>0.61209112952879485</v>
      </c>
      <c r="W167" s="238">
        <f t="shared" si="65"/>
        <v>0.23103843396117707</v>
      </c>
      <c r="X167" s="238">
        <f t="shared" si="66"/>
        <v>0.15687043651002797</v>
      </c>
      <c r="Y167" s="253">
        <f t="shared" si="72"/>
        <v>1.1859781315144429</v>
      </c>
      <c r="Z167" s="253">
        <f t="shared" si="73"/>
        <v>1.1861348175386157</v>
      </c>
      <c r="AA167" s="253">
        <f t="shared" si="114"/>
        <v>8.3342925423169696</v>
      </c>
      <c r="AB167" s="253">
        <f t="shared" si="112"/>
        <v>8.3471593514800126</v>
      </c>
      <c r="AD167" s="232">
        <f>Wealth!EQ95</f>
        <v>3959.6333308340099</v>
      </c>
      <c r="AE167" s="232">
        <f>Wealth!EQ195</f>
        <v>1867.0121534019827</v>
      </c>
      <c r="AF167" s="232">
        <f>Wealth!EQ295</f>
        <v>1277.8145796247491</v>
      </c>
      <c r="AG167" s="276">
        <f t="shared" si="74"/>
        <v>7104.4600638607417</v>
      </c>
      <c r="AH167" s="276">
        <f t="shared" si="75"/>
        <v>21200.010557510537</v>
      </c>
      <c r="AI167" s="276">
        <f t="shared" si="69"/>
        <v>4879.3000904708333</v>
      </c>
      <c r="AJ167" s="276">
        <f t="shared" si="70"/>
        <v>4225.3997766081602</v>
      </c>
      <c r="AK167" s="276">
        <f t="shared" si="76"/>
        <v>30304.710424589532</v>
      </c>
      <c r="AL167" s="253">
        <f t="shared" si="79"/>
        <v>1.1785997474044232</v>
      </c>
      <c r="AM167" s="253">
        <f t="shared" si="115"/>
        <v>8.0214421197114678</v>
      </c>
    </row>
    <row r="168" spans="1:39">
      <c r="A168" s="213">
        <v>2008</v>
      </c>
      <c r="C168" s="269">
        <f t="shared" si="57"/>
        <v>5685.3132416704693</v>
      </c>
      <c r="D168" s="232">
        <f>Wealth!ER99</f>
        <v>4.3064024297907497E-2</v>
      </c>
      <c r="E168" s="232">
        <f>Wealth!ER199</f>
        <v>9.8495199142689782E-2</v>
      </c>
      <c r="F168" s="232">
        <f>Wealth!ER299</f>
        <v>7.0066827871321319E-2</v>
      </c>
      <c r="G168" s="270">
        <f t="shared" ref="G168:P168" si="136">+G68</f>
        <v>5.8733750422013458</v>
      </c>
      <c r="H168" s="270">
        <f t="shared" si="136"/>
        <v>2.6291076263587678</v>
      </c>
      <c r="I168" s="270">
        <f t="shared" si="136"/>
        <v>3.4621561192453454</v>
      </c>
      <c r="J168" s="239">
        <f>AgeEffic!EW100</f>
        <v>24652.777755133393</v>
      </c>
      <c r="K168" s="239">
        <f>AgeEffic!EW200</f>
        <v>5337.2899320071219</v>
      </c>
      <c r="L168" s="239">
        <f>AgeEffic!EW300</f>
        <v>4596.5041033678208</v>
      </c>
      <c r="M168" s="239">
        <f>AgeEffic!EW97</f>
        <v>4197.3784370993462</v>
      </c>
      <c r="N168" s="239">
        <f>AgeEffic!EW197</f>
        <v>2030.0766231465018</v>
      </c>
      <c r="O168" s="239">
        <f>AgeEffic!EW297</f>
        <v>1327.6420661150694</v>
      </c>
      <c r="P168" s="271">
        <f t="shared" si="136"/>
        <v>4.5999999999999943</v>
      </c>
      <c r="Q168" s="238">
        <f t="shared" si="59"/>
        <v>0.18548483030964952</v>
      </c>
      <c r="R168" s="238">
        <f t="shared" si="60"/>
        <v>0.1925468175675244</v>
      </c>
      <c r="S168" s="238">
        <f t="shared" si="61"/>
        <v>0.57042497725764396</v>
      </c>
      <c r="T168" s="238">
        <f t="shared" si="62"/>
        <v>0.26096363549866286</v>
      </c>
      <c r="U168" s="238">
        <f t="shared" si="63"/>
        <v>0.16861138724369312</v>
      </c>
      <c r="V168" s="238">
        <f t="shared" si="64"/>
        <v>0.56441260535706295</v>
      </c>
      <c r="W168" s="238">
        <f t="shared" si="65"/>
        <v>0.26654882935090829</v>
      </c>
      <c r="X168" s="238">
        <f t="shared" si="66"/>
        <v>0.16903856529202863</v>
      </c>
      <c r="Y168" s="253">
        <f t="shared" si="72"/>
        <v>1.1884063813696955</v>
      </c>
      <c r="Z168" s="253">
        <f t="shared" si="73"/>
        <v>1.1887810718516574</v>
      </c>
      <c r="AA168" s="253">
        <f t="shared" si="114"/>
        <v>9.904526441491349</v>
      </c>
      <c r="AB168" s="253">
        <f t="shared" si="112"/>
        <v>9.9229450407689939</v>
      </c>
      <c r="AD168" s="232">
        <f>Wealth!ER95</f>
        <v>4618.7104808037948</v>
      </c>
      <c r="AE168" s="232">
        <f>Wealth!ER195</f>
        <v>2403.340540892339</v>
      </c>
      <c r="AF168" s="232">
        <f>Wealth!ER295</f>
        <v>1471.3453402754601</v>
      </c>
      <c r="AG168" s="276">
        <f t="shared" si="74"/>
        <v>8493.3963619715942</v>
      </c>
      <c r="AH168" s="276">
        <f t="shared" si="75"/>
        <v>27127.418865106785</v>
      </c>
      <c r="AI168" s="276">
        <f t="shared" si="69"/>
        <v>6318.6409447972546</v>
      </c>
      <c r="AJ168" s="276">
        <f t="shared" si="70"/>
        <v>5094.0272733578095</v>
      </c>
      <c r="AK168" s="276">
        <f t="shared" si="76"/>
        <v>38540.087083261846</v>
      </c>
      <c r="AL168" s="253">
        <f t="shared" si="79"/>
        <v>1.183224494909328</v>
      </c>
      <c r="AM168" s="253">
        <f t="shared" si="115"/>
        <v>9.4911668005400109</v>
      </c>
    </row>
    <row r="169" spans="1:39">
      <c r="A169" s="213">
        <v>2009</v>
      </c>
      <c r="C169" s="269">
        <f t="shared" si="57"/>
        <v>6274.8138418585395</v>
      </c>
      <c r="D169" s="232">
        <f>Wealth!ES99</f>
        <v>4.3578730929758003E-2</v>
      </c>
      <c r="E169" s="232">
        <f>Wealth!ES199</f>
        <v>0.10420858833004208</v>
      </c>
      <c r="F169" s="232">
        <f>Wealth!ES299</f>
        <v>7.2541726285356406E-2</v>
      </c>
      <c r="G169" s="270">
        <f t="shared" ref="G169:P169" si="137">+G69</f>
        <v>6.1288668565371038</v>
      </c>
      <c r="H169" s="270">
        <f t="shared" si="137"/>
        <v>2.6238494111060504</v>
      </c>
      <c r="I169" s="270">
        <f t="shared" si="137"/>
        <v>3.569482958941951</v>
      </c>
      <c r="J169" s="239">
        <f>AgeEffic!EX100</f>
        <v>29804.443786432978</v>
      </c>
      <c r="K169" s="239">
        <f>AgeEffic!EX200</f>
        <v>6627.4874960824109</v>
      </c>
      <c r="L169" s="239">
        <f>AgeEffic!EX300</f>
        <v>5352.404584323097</v>
      </c>
      <c r="M169" s="239">
        <f>AgeEffic!EX97</f>
        <v>4862.9615366245544</v>
      </c>
      <c r="N169" s="239">
        <f>AgeEffic!EX197</f>
        <v>2525.8642771304003</v>
      </c>
      <c r="O169" s="239">
        <f>AgeEffic!EX297</f>
        <v>1499.4901631102425</v>
      </c>
      <c r="P169" s="271">
        <f t="shared" si="137"/>
        <v>0</v>
      </c>
      <c r="Q169" s="238">
        <f t="shared" si="59"/>
        <v>0.12794802123890889</v>
      </c>
      <c r="R169" s="238">
        <f t="shared" si="60"/>
        <v>0.13088900160231773</v>
      </c>
      <c r="S169" s="238">
        <f t="shared" si="61"/>
        <v>0.60810826174891419</v>
      </c>
      <c r="T169" s="238">
        <f t="shared" si="62"/>
        <v>0.24731729755724904</v>
      </c>
      <c r="U169" s="238">
        <f t="shared" si="63"/>
        <v>0.14457444069383657</v>
      </c>
      <c r="V169" s="238">
        <f t="shared" si="64"/>
        <v>0.60477399434656776</v>
      </c>
      <c r="W169" s="238">
        <f t="shared" si="65"/>
        <v>0.25070485318106006</v>
      </c>
      <c r="X169" s="238">
        <f t="shared" si="66"/>
        <v>0.14452115247237213</v>
      </c>
      <c r="Y169" s="253">
        <f t="shared" si="72"/>
        <v>1.1750673094168014</v>
      </c>
      <c r="Z169" s="253">
        <f t="shared" si="73"/>
        <v>1.1754377696888767</v>
      </c>
      <c r="AA169" s="253">
        <f t="shared" si="114"/>
        <v>11.638485236650805</v>
      </c>
      <c r="AB169" s="253">
        <f t="shared" si="112"/>
        <v>11.663804387466806</v>
      </c>
      <c r="AD169" s="232">
        <f>Wealth!ES95</f>
        <v>5322.5845057155548</v>
      </c>
      <c r="AE169" s="232">
        <f>Wealth!ES195</f>
        <v>2921.7832328215372</v>
      </c>
      <c r="AF169" s="232">
        <f>Wealth!ES295</f>
        <v>1636.0852030224796</v>
      </c>
      <c r="AG169" s="276">
        <f t="shared" si="74"/>
        <v>9880.4529415595716</v>
      </c>
      <c r="AH169" s="276">
        <f t="shared" si="75"/>
        <v>32621.411768197988</v>
      </c>
      <c r="AI169" s="276">
        <f t="shared" si="69"/>
        <v>7666.3192148183225</v>
      </c>
      <c r="AJ169" s="276">
        <f t="shared" si="70"/>
        <v>5839.9782515658235</v>
      </c>
      <c r="AK169" s="276">
        <f t="shared" si="76"/>
        <v>46127.709234582137</v>
      </c>
      <c r="AL169" s="253">
        <f t="shared" si="79"/>
        <v>1.157273316305689</v>
      </c>
      <c r="AM169" s="253">
        <f t="shared" si="115"/>
        <v>10.983874078871395</v>
      </c>
    </row>
    <row r="170" spans="1:39">
      <c r="A170" s="213">
        <v>2010</v>
      </c>
      <c r="C170" s="269">
        <f t="shared" si="57"/>
        <v>7664.726467215286</v>
      </c>
      <c r="D170" s="232">
        <f>Wealth!ET99</f>
        <v>4.2914740864632747E-2</v>
      </c>
      <c r="E170" s="232">
        <f>Wealth!ET199</f>
        <v>0.10486182891924732</v>
      </c>
      <c r="F170" s="232">
        <f>Wealth!ET299</f>
        <v>7.0412204389289995E-2</v>
      </c>
      <c r="G170" s="270">
        <f t="shared" ref="G170:P170" si="138">+G70</f>
        <v>6.1166091228240305</v>
      </c>
      <c r="H170" s="270">
        <f t="shared" si="138"/>
        <v>2.6094182393449672</v>
      </c>
      <c r="I170" s="270">
        <f t="shared" si="138"/>
        <v>3.6729979647512683</v>
      </c>
      <c r="J170" s="239">
        <f>AgeEffic!EY100</f>
        <v>34561.403023780193</v>
      </c>
      <c r="K170" s="239">
        <f>AgeEffic!EY200</f>
        <v>7981.3969720331479</v>
      </c>
      <c r="L170" s="239">
        <f>AgeEffic!EY300</f>
        <v>6225.2443526847183</v>
      </c>
      <c r="M170" s="239">
        <f>AgeEffic!EY97</f>
        <v>5650.4187744832125</v>
      </c>
      <c r="N170" s="239">
        <f>AgeEffic!EY197</f>
        <v>3058.6882745315252</v>
      </c>
      <c r="O170" s="239">
        <f>AgeEffic!EY297</f>
        <v>1694.8673569728714</v>
      </c>
      <c r="P170" s="271">
        <f t="shared" si="138"/>
        <v>3</v>
      </c>
      <c r="Q170" s="238">
        <f t="shared" si="59"/>
        <v>0.10198824689935461</v>
      </c>
      <c r="R170" s="238">
        <f t="shared" si="60"/>
        <v>0.1020058714322617</v>
      </c>
      <c r="S170" s="238">
        <f t="shared" si="61"/>
        <v>0.66240763936266467</v>
      </c>
      <c r="T170" s="238">
        <f t="shared" si="62"/>
        <v>0.22112338377619414</v>
      </c>
      <c r="U170" s="238">
        <f t="shared" si="63"/>
        <v>0.11646897686114124</v>
      </c>
      <c r="V170" s="238">
        <f t="shared" si="64"/>
        <v>0.66342694689657866</v>
      </c>
      <c r="W170" s="238">
        <f t="shared" si="65"/>
        <v>0.22176085291307879</v>
      </c>
      <c r="X170" s="238">
        <f t="shared" si="66"/>
        <v>0.11481220019034234</v>
      </c>
      <c r="Y170" s="253">
        <f t="shared" si="72"/>
        <v>1.1690102649962426</v>
      </c>
      <c r="Z170" s="253">
        <f t="shared" si="73"/>
        <v>1.1691350750628464</v>
      </c>
      <c r="AA170" s="253">
        <f t="shared" si="114"/>
        <v>13.605508710652014</v>
      </c>
      <c r="AB170" s="253">
        <f t="shared" si="112"/>
        <v>13.636562818059362</v>
      </c>
      <c r="AD170" s="232">
        <f>Wealth!ET95</f>
        <v>6227.5089734760513</v>
      </c>
      <c r="AE170" s="232">
        <f>Wealth!ET195</f>
        <v>3529.0443862398447</v>
      </c>
      <c r="AF170" s="232">
        <f>Wealth!ET295</f>
        <v>1874.2686965899024</v>
      </c>
      <c r="AG170" s="276">
        <f t="shared" si="74"/>
        <v>11630.822056305798</v>
      </c>
      <c r="AH170" s="276">
        <f t="shared" si="75"/>
        <v>38091.238199632127</v>
      </c>
      <c r="AI170" s="276">
        <f t="shared" si="69"/>
        <v>9208.7527889122157</v>
      </c>
      <c r="AJ170" s="276">
        <f t="shared" si="70"/>
        <v>6884.1851079717244</v>
      </c>
      <c r="AK170" s="276">
        <f t="shared" si="76"/>
        <v>54184.176096516065</v>
      </c>
      <c r="AL170" s="253">
        <f t="shared" si="79"/>
        <v>1.1731500910214088</v>
      </c>
      <c r="AM170" s="253">
        <f t="shared" si="115"/>
        <v>12.88573287539567</v>
      </c>
    </row>
    <row r="171" spans="1:39">
      <c r="A171" s="213">
        <v>2011</v>
      </c>
      <c r="C171" s="269">
        <f t="shared" si="57"/>
        <v>9605.2649475608578</v>
      </c>
      <c r="D171" s="232">
        <f>Wealth!EU99</f>
        <v>4.3027912673160376E-2</v>
      </c>
      <c r="E171" s="232">
        <f>Wealth!EU199</f>
        <v>0.10723997139483681</v>
      </c>
      <c r="F171" s="232">
        <f>Wealth!EU299</f>
        <v>6.8913488685013652E-2</v>
      </c>
      <c r="G171" s="270">
        <f t="shared" ref="G171:P171" si="139">+G71</f>
        <v>6.5233636294918282</v>
      </c>
      <c r="H171" s="270">
        <f t="shared" si="139"/>
        <v>2.634207712618744</v>
      </c>
      <c r="I171" s="270">
        <f t="shared" si="139"/>
        <v>3.8346098752003241</v>
      </c>
      <c r="J171" s="239">
        <f>AgeEffic!EZ100</f>
        <v>43054.634084904093</v>
      </c>
      <c r="K171" s="239">
        <f>AgeEffic!EZ200</f>
        <v>9605.1589024877067</v>
      </c>
      <c r="L171" s="239">
        <f>AgeEffic!EZ300</f>
        <v>7534.3912060286293</v>
      </c>
      <c r="M171" s="239">
        <f>AgeEffic!EZ97</f>
        <v>6600.0665500626192</v>
      </c>
      <c r="N171" s="239">
        <f>AgeEffic!EZ197</f>
        <v>3646.3179636426366</v>
      </c>
      <c r="O171" s="239">
        <f>AgeEffic!EZ297</f>
        <v>1964.8390452327369</v>
      </c>
      <c r="P171" s="271">
        <f t="shared" si="139"/>
        <v>5.2000000000000028</v>
      </c>
      <c r="Q171" s="238">
        <f t="shared" si="59"/>
        <v>0.15764531539630394</v>
      </c>
      <c r="R171" s="238">
        <f t="shared" si="60"/>
        <v>0.16279695897120283</v>
      </c>
      <c r="S171" s="238">
        <f t="shared" si="61"/>
        <v>0.60141800044652727</v>
      </c>
      <c r="T171" s="238">
        <f t="shared" si="62"/>
        <v>0.25538246725918973</v>
      </c>
      <c r="U171" s="238">
        <f t="shared" si="63"/>
        <v>0.14319953229428267</v>
      </c>
      <c r="V171" s="238">
        <f t="shared" si="64"/>
        <v>0.59759537365537441</v>
      </c>
      <c r="W171" s="238">
        <f t="shared" si="65"/>
        <v>0.25909145362949221</v>
      </c>
      <c r="X171" s="238">
        <f t="shared" si="66"/>
        <v>0.14331317271513341</v>
      </c>
      <c r="Y171" s="253">
        <f t="shared" si="72"/>
        <v>1.1726035829653962</v>
      </c>
      <c r="Z171" s="253">
        <f t="shared" si="73"/>
        <v>1.1726623493020216</v>
      </c>
      <c r="AA171" s="253">
        <f t="shared" si="114"/>
        <v>15.95386826217746</v>
      </c>
      <c r="AB171" s="253">
        <f t="shared" si="112"/>
        <v>15.991083790630087</v>
      </c>
      <c r="AD171" s="232">
        <f>Wealth!EU95</f>
        <v>7265.652940342703</v>
      </c>
      <c r="AE171" s="232">
        <f>Wealth!EU195</f>
        <v>4167.2578919030002</v>
      </c>
      <c r="AF171" s="232">
        <f>Wealth!EU295</f>
        <v>2193.7122839368335</v>
      </c>
      <c r="AG171" s="276">
        <f t="shared" si="74"/>
        <v>13626.623116182536</v>
      </c>
      <c r="AH171" s="276">
        <f t="shared" si="75"/>
        <v>47396.496135541951</v>
      </c>
      <c r="AI171" s="276">
        <f t="shared" si="69"/>
        <v>10977.422879322212</v>
      </c>
      <c r="AJ171" s="276">
        <f t="shared" si="70"/>
        <v>8412.03078733244</v>
      </c>
      <c r="AK171" s="276">
        <f t="shared" si="76"/>
        <v>66785.949802196599</v>
      </c>
      <c r="AL171" s="253">
        <f t="shared" si="79"/>
        <v>1.1695235078385</v>
      </c>
      <c r="AM171" s="253">
        <f t="shared" si="115"/>
        <v>15.070167513502625</v>
      </c>
    </row>
    <row r="172" spans="1:39">
      <c r="A172" s="213">
        <v>2012</v>
      </c>
      <c r="C172" s="269">
        <f t="shared" si="57"/>
        <v>10232.696649533396</v>
      </c>
      <c r="D172" s="232">
        <f>Wealth!EV99</f>
        <v>4.3896778345131005E-2</v>
      </c>
      <c r="E172" s="232">
        <f>Wealth!EV199</f>
        <v>0.10694665596058563</v>
      </c>
      <c r="F172" s="232">
        <f>Wealth!EV299</f>
        <v>7.0379064700005031E-2</v>
      </c>
      <c r="G172" s="270">
        <f t="shared" ref="G172:P172" si="140">+G72</f>
        <v>6.8593168564106577</v>
      </c>
      <c r="H172" s="270">
        <f t="shared" si="140"/>
        <v>2.6460616473255283</v>
      </c>
      <c r="I172" s="270">
        <f t="shared" si="140"/>
        <v>3.9726558307075361</v>
      </c>
      <c r="J172" s="239">
        <f>AgeEffic!FA100</f>
        <v>52233.769990590074</v>
      </c>
      <c r="K172" s="239">
        <f>AgeEffic!FA200</f>
        <v>11411.308636257088</v>
      </c>
      <c r="L172" s="239">
        <f>AgeEffic!FA300</f>
        <v>9028.3484691881986</v>
      </c>
      <c r="M172" s="239">
        <f>AgeEffic!FA97</f>
        <v>7615.0105154819967</v>
      </c>
      <c r="N172" s="239">
        <f>AgeEffic!FA197</f>
        <v>4312.5634082603165</v>
      </c>
      <c r="O172" s="239">
        <f>AgeEffic!FA297</f>
        <v>2272.6228633755659</v>
      </c>
      <c r="P172" s="271">
        <f t="shared" si="140"/>
        <v>2.7999999999999972</v>
      </c>
      <c r="Q172" s="238">
        <f t="shared" si="59"/>
        <v>0.1259112905529316</v>
      </c>
      <c r="R172" s="238">
        <f t="shared" si="60"/>
        <v>0.1291339244442529</v>
      </c>
      <c r="S172" s="238">
        <f t="shared" si="61"/>
        <v>0.60391475194704114</v>
      </c>
      <c r="T172" s="238">
        <f t="shared" si="62"/>
        <v>0.25466043765955471</v>
      </c>
      <c r="U172" s="238">
        <f t="shared" si="63"/>
        <v>0.14142481039340418</v>
      </c>
      <c r="V172" s="238">
        <f t="shared" si="64"/>
        <v>0.60095565222262104</v>
      </c>
      <c r="W172" s="238">
        <f t="shared" si="65"/>
        <v>0.25763160737718066</v>
      </c>
      <c r="X172" s="238">
        <f t="shared" si="66"/>
        <v>0.14141274040019833</v>
      </c>
      <c r="Y172" s="253">
        <f t="shared" si="72"/>
        <v>1.161500361096208</v>
      </c>
      <c r="Z172" s="253">
        <f t="shared" si="73"/>
        <v>1.161596618308963</v>
      </c>
      <c r="AA172" s="253">
        <f t="shared" si="114"/>
        <v>18.530423747400452</v>
      </c>
      <c r="AB172" s="253">
        <f t="shared" si="112"/>
        <v>18.575188854291184</v>
      </c>
      <c r="AD172" s="232">
        <f>Wealth!EV95</f>
        <v>8307.6376432480447</v>
      </c>
      <c r="AE172" s="232">
        <f>Wealth!EV195</f>
        <v>4934.4533752557272</v>
      </c>
      <c r="AF172" s="232">
        <f>Wealth!EV295</f>
        <v>2513.7953175208486</v>
      </c>
      <c r="AG172" s="276">
        <f t="shared" si="74"/>
        <v>15755.886336024621</v>
      </c>
      <c r="AH172" s="276">
        <f t="shared" si="75"/>
        <v>56984.718923283021</v>
      </c>
      <c r="AI172" s="276">
        <f t="shared" si="69"/>
        <v>13056.867826780182</v>
      </c>
      <c r="AJ172" s="276">
        <f t="shared" si="70"/>
        <v>9986.4436253545009</v>
      </c>
      <c r="AK172" s="276">
        <f t="shared" si="76"/>
        <v>80028.0303754177</v>
      </c>
      <c r="AL172" s="253">
        <f t="shared" si="79"/>
        <v>1.1502907176952184</v>
      </c>
      <c r="AM172" s="253">
        <f t="shared" si="115"/>
        <v>17.335073804894101</v>
      </c>
    </row>
    <row r="173" spans="1:39">
      <c r="A173" s="213">
        <v>2013</v>
      </c>
      <c r="C173" s="269">
        <f t="shared" si="57"/>
        <v>12762.181693780396</v>
      </c>
      <c r="D173" s="232">
        <f>Wealth!EW99</f>
        <v>4.3728875959189048E-2</v>
      </c>
      <c r="E173" s="232">
        <f>Wealth!EW199</f>
        <v>0.11009335609002441</v>
      </c>
      <c r="F173" s="232">
        <f>Wealth!EW299</f>
        <v>7.5305994787135483E-2</v>
      </c>
      <c r="G173" s="270">
        <f t="shared" ref="G173:P173" si="141">+G73</f>
        <v>6.8970430991209168</v>
      </c>
      <c r="H173" s="270">
        <f t="shared" si="141"/>
        <v>2.6262161849705872</v>
      </c>
      <c r="I173" s="270">
        <f t="shared" si="141"/>
        <v>4.0799175381366402</v>
      </c>
      <c r="J173" s="239">
        <f>AgeEffic!FB100</f>
        <v>60172.030569464325</v>
      </c>
      <c r="K173" s="239">
        <f>AgeEffic!FB200</f>
        <v>13191.562148713007</v>
      </c>
      <c r="L173" s="239">
        <f>AgeEffic!FB300</f>
        <v>10240.037544817331</v>
      </c>
      <c r="M173" s="239">
        <f>AgeEffic!FB97</f>
        <v>8724.3228300449118</v>
      </c>
      <c r="N173" s="239">
        <f>AgeEffic!FB197</f>
        <v>5023.0297963306275</v>
      </c>
      <c r="O173" s="239">
        <f>AgeEffic!FB297</f>
        <v>2509.8638511929607</v>
      </c>
      <c r="P173" s="271">
        <f t="shared" si="141"/>
        <v>2.4000000000000057</v>
      </c>
      <c r="Q173" s="238">
        <f t="shared" si="59"/>
        <v>0.10066521404699882</v>
      </c>
      <c r="R173" s="238">
        <f t="shared" si="60"/>
        <v>0.1011510032066945</v>
      </c>
      <c r="S173" s="238">
        <f t="shared" si="61"/>
        <v>0.65486761043711517</v>
      </c>
      <c r="T173" s="238">
        <f t="shared" si="62"/>
        <v>0.22560182588960714</v>
      </c>
      <c r="U173" s="238">
        <f t="shared" si="63"/>
        <v>0.11953056367327775</v>
      </c>
      <c r="V173" s="238">
        <f t="shared" si="64"/>
        <v>0.65469120949875892</v>
      </c>
      <c r="W173" s="238">
        <f t="shared" si="65"/>
        <v>0.22695262333149818</v>
      </c>
      <c r="X173" s="238">
        <f t="shared" si="66"/>
        <v>0.11835616716974298</v>
      </c>
      <c r="Y173" s="253">
        <f t="shared" si="72"/>
        <v>1.1447301482597405</v>
      </c>
      <c r="Z173" s="253">
        <f t="shared" si="73"/>
        <v>1.144795907426537</v>
      </c>
      <c r="AA173" s="253">
        <f t="shared" si="114"/>
        <v>21.212334723677536</v>
      </c>
      <c r="AB173" s="253">
        <f t="shared" si="112"/>
        <v>21.264800180067574</v>
      </c>
      <c r="AD173" s="232">
        <f>Wealth!EW95</f>
        <v>9534.5002745364818</v>
      </c>
      <c r="AE173" s="232">
        <f>Wealth!EW195</f>
        <v>5675.9066144191638</v>
      </c>
      <c r="AF173" s="232">
        <f>Wealth!EW295</f>
        <v>2692.006574456806</v>
      </c>
      <c r="AG173" s="276">
        <f t="shared" si="74"/>
        <v>17902.413463412453</v>
      </c>
      <c r="AH173" s="276">
        <f t="shared" si="75"/>
        <v>65759.859322058328</v>
      </c>
      <c r="AI173" s="276">
        <f t="shared" si="69"/>
        <v>14906.157815169217</v>
      </c>
      <c r="AJ173" s="276">
        <f t="shared" si="70"/>
        <v>10983.164835905462</v>
      </c>
      <c r="AK173" s="276">
        <f t="shared" si="76"/>
        <v>91649.181973133018</v>
      </c>
      <c r="AL173" s="253">
        <f t="shared" si="79"/>
        <v>1.1384288727143785</v>
      </c>
      <c r="AM173" s="253">
        <f t="shared" si="115"/>
        <v>19.734748530126144</v>
      </c>
    </row>
    <row r="174" spans="1:39">
      <c r="A174" s="213">
        <v>2014</v>
      </c>
      <c r="C174" s="269" t="e">
        <f t="shared" si="57"/>
        <v>#DIV/0!</v>
      </c>
      <c r="D174" s="232" t="e">
        <f>Wealth!EX99</f>
        <v>#DIV/0!</v>
      </c>
      <c r="E174" s="232" t="e">
        <f>Wealth!EX199</f>
        <v>#DIV/0!</v>
      </c>
      <c r="F174" s="232" t="e">
        <f>Wealth!EX299</f>
        <v>#DIV/0!</v>
      </c>
      <c r="G174" s="270">
        <f t="shared" ref="G174:P174" si="142">+G74</f>
        <v>3.4450730280108983</v>
      </c>
      <c r="H174" s="270">
        <f t="shared" si="142"/>
        <v>1.3026032277454112</v>
      </c>
      <c r="I174" s="270">
        <f t="shared" si="142"/>
        <v>2.0848378619878232</v>
      </c>
      <c r="J174" s="239" t="e">
        <f>AgeEffic!FC100</f>
        <v>#DIV/0!</v>
      </c>
      <c r="K174" s="239" t="e">
        <f>AgeEffic!FC200</f>
        <v>#DIV/0!</v>
      </c>
      <c r="L174" s="239" t="e">
        <f>AgeEffic!FC300</f>
        <v>#DIV/0!</v>
      </c>
      <c r="M174" s="239" t="e">
        <f>AgeEffic!FC97</f>
        <v>#DIV/0!</v>
      </c>
      <c r="N174" s="239" t="e">
        <f>AgeEffic!FC197</f>
        <v>#DIV/0!</v>
      </c>
      <c r="O174" s="239" t="e">
        <f>AgeEffic!FC297</f>
        <v>#DIV/0!</v>
      </c>
      <c r="P174" s="271">
        <f t="shared" si="142"/>
        <v>-100</v>
      </c>
      <c r="Q174" s="238" t="e">
        <f t="shared" si="59"/>
        <v>#DIV/0!</v>
      </c>
      <c r="R174" s="238" t="e">
        <f t="shared" si="60"/>
        <v>#DIV/0!</v>
      </c>
      <c r="S174" s="238" t="e">
        <f t="shared" si="61"/>
        <v>#DIV/0!</v>
      </c>
      <c r="T174" s="238" t="e">
        <f t="shared" si="62"/>
        <v>#DIV/0!</v>
      </c>
      <c r="U174" s="238" t="e">
        <f t="shared" si="63"/>
        <v>#DIV/0!</v>
      </c>
      <c r="V174" s="238" t="e">
        <f t="shared" si="64"/>
        <v>#DIV/0!</v>
      </c>
      <c r="W174" s="238" t="e">
        <f t="shared" si="65"/>
        <v>#DIV/0!</v>
      </c>
      <c r="X174" s="238" t="e">
        <f t="shared" si="66"/>
        <v>#DIV/0!</v>
      </c>
      <c r="Y174" s="253" t="e">
        <f t="shared" si="72"/>
        <v>#DIV/0!</v>
      </c>
      <c r="Z174" s="253" t="e">
        <f t="shared" si="73"/>
        <v>#DIV/0!</v>
      </c>
      <c r="AA174" s="253" t="e">
        <f t="shared" si="114"/>
        <v>#DIV/0!</v>
      </c>
      <c r="AB174" s="253" t="e">
        <f t="shared" si="112"/>
        <v>#DIV/0!</v>
      </c>
      <c r="AD174" s="232" t="e">
        <f>Wealth!EX95</f>
        <v>#DIV/0!</v>
      </c>
      <c r="AE174" s="232" t="e">
        <f>Wealth!EX195</f>
        <v>#DIV/0!</v>
      </c>
      <c r="AF174" s="232" t="e">
        <f>Wealth!EX295</f>
        <v>#DIV/0!</v>
      </c>
      <c r="AG174" s="253" t="e">
        <f t="shared" si="74"/>
        <v>#DIV/0!</v>
      </c>
      <c r="AH174" s="253" t="e">
        <f t="shared" si="75"/>
        <v>#DIV/0!</v>
      </c>
      <c r="AI174" s="253" t="e">
        <f t="shared" si="69"/>
        <v>#DIV/0!</v>
      </c>
      <c r="AJ174" s="253" t="e">
        <f t="shared" si="70"/>
        <v>#DIV/0!</v>
      </c>
      <c r="AK174" s="253" t="e">
        <f t="shared" si="76"/>
        <v>#DIV/0!</v>
      </c>
      <c r="AL174" s="253" t="e">
        <f t="shared" si="79"/>
        <v>#DIV/0!</v>
      </c>
      <c r="AM174" s="253" t="e">
        <f t="shared" si="115"/>
        <v>#DIV/0!</v>
      </c>
    </row>
    <row r="175" spans="1:39">
      <c r="A175" s="213">
        <v>2015</v>
      </c>
      <c r="C175" s="269" t="e">
        <f t="shared" ref="C175:C190" si="143">+C75</f>
        <v>#DIV/0!</v>
      </c>
      <c r="D175" s="232" t="e">
        <f>Wealth!EY99</f>
        <v>#DIV/0!</v>
      </c>
      <c r="E175" s="232" t="e">
        <f>Wealth!EY199</f>
        <v>#DIV/0!</v>
      </c>
      <c r="F175" s="232" t="e">
        <f>Wealth!EY299</f>
        <v>#DIV/0!</v>
      </c>
      <c r="G175" s="270">
        <f t="shared" ref="G175:P175" si="144">+G75</f>
        <v>0</v>
      </c>
      <c r="H175" s="270">
        <f t="shared" si="144"/>
        <v>0</v>
      </c>
      <c r="I175" s="270">
        <f t="shared" si="144"/>
        <v>0</v>
      </c>
      <c r="J175" s="239" t="e">
        <f>AgeEffic!FD100</f>
        <v>#DIV/0!</v>
      </c>
      <c r="K175" s="239" t="e">
        <f>AgeEffic!FD200</f>
        <v>#DIV/0!</v>
      </c>
      <c r="L175" s="239" t="e">
        <f>AgeEffic!FD300</f>
        <v>#DIV/0!</v>
      </c>
      <c r="M175" s="239" t="e">
        <f>AgeEffic!FD97</f>
        <v>#DIV/0!</v>
      </c>
      <c r="N175" s="239" t="e">
        <f>AgeEffic!FD197</f>
        <v>#DIV/0!</v>
      </c>
      <c r="O175" s="239" t="e">
        <f>AgeEffic!FD297</f>
        <v>#DIV/0!</v>
      </c>
      <c r="P175" s="271">
        <f t="shared" si="144"/>
        <v>-100</v>
      </c>
      <c r="Q175" s="238" t="e">
        <f t="shared" si="59"/>
        <v>#DIV/0!</v>
      </c>
      <c r="R175" s="238" t="e">
        <f t="shared" si="60"/>
        <v>#DIV/0!</v>
      </c>
      <c r="S175" s="238" t="e">
        <f t="shared" si="61"/>
        <v>#DIV/0!</v>
      </c>
      <c r="T175" s="238" t="e">
        <f t="shared" si="62"/>
        <v>#DIV/0!</v>
      </c>
      <c r="U175" s="238" t="e">
        <f t="shared" si="63"/>
        <v>#DIV/0!</v>
      </c>
      <c r="V175" s="238" t="e">
        <f t="shared" si="64"/>
        <v>#DIV/0!</v>
      </c>
      <c r="W175" s="238" t="e">
        <f t="shared" si="65"/>
        <v>#DIV/0!</v>
      </c>
      <c r="X175" s="238" t="e">
        <f t="shared" si="66"/>
        <v>#DIV/0!</v>
      </c>
      <c r="Y175" s="253" t="e">
        <f t="shared" si="72"/>
        <v>#DIV/0!</v>
      </c>
      <c r="Z175" s="253" t="e">
        <f t="shared" si="73"/>
        <v>#DIV/0!</v>
      </c>
      <c r="AA175" s="253" t="e">
        <f t="shared" si="114"/>
        <v>#DIV/0!</v>
      </c>
      <c r="AB175" s="253" t="e">
        <f t="shared" si="112"/>
        <v>#DIV/0!</v>
      </c>
      <c r="AD175" s="232" t="e">
        <f>Wealth!EY95</f>
        <v>#DIV/0!</v>
      </c>
      <c r="AE175" s="232" t="e">
        <f>Wealth!EY195</f>
        <v>#DIV/0!</v>
      </c>
      <c r="AF175" s="232" t="e">
        <f>Wealth!EY295</f>
        <v>#DIV/0!</v>
      </c>
      <c r="AG175" s="253" t="e">
        <f t="shared" si="74"/>
        <v>#DIV/0!</v>
      </c>
      <c r="AH175" s="253" t="e">
        <f t="shared" si="75"/>
        <v>#DIV/0!</v>
      </c>
      <c r="AI175" s="253" t="e">
        <f t="shared" si="69"/>
        <v>#DIV/0!</v>
      </c>
      <c r="AJ175" s="253" t="e">
        <f t="shared" si="70"/>
        <v>#DIV/0!</v>
      </c>
      <c r="AK175" s="253" t="e">
        <f t="shared" si="76"/>
        <v>#DIV/0!</v>
      </c>
      <c r="AL175" s="253" t="e">
        <f t="shared" si="79"/>
        <v>#DIV/0!</v>
      </c>
      <c r="AM175" s="253" t="e">
        <f t="shared" si="115"/>
        <v>#DIV/0!</v>
      </c>
    </row>
    <row r="176" spans="1:39">
      <c r="A176" s="213">
        <v>2016</v>
      </c>
      <c r="C176" s="269" t="e">
        <f t="shared" si="143"/>
        <v>#DIV/0!</v>
      </c>
      <c r="D176" s="232" t="e">
        <f>Wealth!EZ99</f>
        <v>#DIV/0!</v>
      </c>
      <c r="E176" s="232" t="e">
        <f>Wealth!EZ199</f>
        <v>#DIV/0!</v>
      </c>
      <c r="F176" s="232" t="e">
        <f>Wealth!EZ299</f>
        <v>#DIV/0!</v>
      </c>
      <c r="G176" s="270">
        <f t="shared" ref="G176:P176" si="145">+G76</f>
        <v>0</v>
      </c>
      <c r="H176" s="270">
        <f t="shared" si="145"/>
        <v>0</v>
      </c>
      <c r="I176" s="270">
        <f t="shared" si="145"/>
        <v>0</v>
      </c>
      <c r="J176" s="239" t="e">
        <f>AgeEffic!FE100</f>
        <v>#DIV/0!</v>
      </c>
      <c r="K176" s="239" t="e">
        <f>AgeEffic!FE200</f>
        <v>#DIV/0!</v>
      </c>
      <c r="L176" s="239" t="e">
        <f>AgeEffic!FE300</f>
        <v>#DIV/0!</v>
      </c>
      <c r="M176" s="239" t="e">
        <f>AgeEffic!FE97</f>
        <v>#DIV/0!</v>
      </c>
      <c r="N176" s="239" t="e">
        <f>AgeEffic!FE197</f>
        <v>#DIV/0!</v>
      </c>
      <c r="O176" s="239" t="e">
        <f>AgeEffic!FE297</f>
        <v>#DIV/0!</v>
      </c>
      <c r="P176" s="271">
        <f t="shared" si="145"/>
        <v>-100</v>
      </c>
      <c r="Q176" s="238" t="e">
        <f t="shared" ref="Q176:Q190" si="146">+(C176-(D176-((G176/G175)-1))*J176-(E176-((H176/H175)-1))*K176-(F176-((I176/I175)-1))*L176)/(J176+K176+L176)</f>
        <v>#DIV/0!</v>
      </c>
      <c r="R176" s="238" t="e">
        <f t="shared" ref="R176:R190" si="147">+(C176-(D176*G176-(G176-G175))*M176-(E176*H176-(H176-H175))*N176-(F176*I176-(I176-I175))*O176)/(G175*M176+H175*N176+I175*O176)</f>
        <v>#DIV/0!</v>
      </c>
      <c r="S176" s="238" t="e">
        <f t="shared" ref="S176:S190" si="148">+($Q176+D176-((G176/G175)-1))*J176/$C176</f>
        <v>#DIV/0!</v>
      </c>
      <c r="T176" s="238" t="e">
        <f t="shared" ref="T176:T190" si="149">+($Q176+E176-((H176/H175)-1))*K176/$C176</f>
        <v>#DIV/0!</v>
      </c>
      <c r="U176" s="238" t="e">
        <f t="shared" ref="U176:U190" si="150">+($Q176+F176-((I176/I175)-1))*L176/$C176</f>
        <v>#DIV/0!</v>
      </c>
      <c r="V176" s="238" t="e">
        <f t="shared" ref="V176:V190" si="151">+($R176*G175+D176*G176-(G176-G175))*M176/$C176</f>
        <v>#DIV/0!</v>
      </c>
      <c r="W176" s="238" t="e">
        <f t="shared" ref="W176:W190" si="152">+($R176*H175+E176*H176-(H176-H175))*N176/$C176</f>
        <v>#DIV/0!</v>
      </c>
      <c r="X176" s="238" t="e">
        <f t="shared" ref="X176:X190" si="153">+($R176*I175+F176*I176-(I176-I175))*O176/$C176</f>
        <v>#DIV/0!</v>
      </c>
      <c r="Y176" s="253" t="e">
        <f t="shared" ref="Y176:Y190" si="154">+((M176/M175)^((S175+S176)/2))*((N176/N175)^((T175+T176)/2))*((O176/O175)^((U175+U176)/2))</f>
        <v>#DIV/0!</v>
      </c>
      <c r="Z176" s="253" t="e">
        <f t="shared" ref="Z176:Z190" si="155">+((M176/M175)^((V175+V176)/2))*((N176/N175)^((W175+W176)/2))*((O176/O175)^((X175+X176)/2))</f>
        <v>#DIV/0!</v>
      </c>
      <c r="AA176" s="253" t="e">
        <f t="shared" si="114"/>
        <v>#DIV/0!</v>
      </c>
      <c r="AB176" s="253" t="e">
        <f t="shared" si="112"/>
        <v>#DIV/0!</v>
      </c>
      <c r="AD176" s="232" t="e">
        <f>Wealth!EZ95</f>
        <v>#DIV/0!</v>
      </c>
      <c r="AE176" s="232" t="e">
        <f>Wealth!EZ195</f>
        <v>#DIV/0!</v>
      </c>
      <c r="AF176" s="232" t="e">
        <f>Wealth!EZ295</f>
        <v>#DIV/0!</v>
      </c>
      <c r="AG176" s="253" t="e">
        <f t="shared" si="74"/>
        <v>#DIV/0!</v>
      </c>
      <c r="AH176" s="253" t="e">
        <f t="shared" si="75"/>
        <v>#DIV/0!</v>
      </c>
      <c r="AI176" s="253" t="e">
        <f t="shared" ref="AI176:AI190" si="156">+AE176*H176</f>
        <v>#DIV/0!</v>
      </c>
      <c r="AJ176" s="253" t="e">
        <f t="shared" ref="AJ176:AJ190" si="157">+AF176*I176</f>
        <v>#DIV/0!</v>
      </c>
      <c r="AK176" s="253" t="e">
        <f t="shared" si="76"/>
        <v>#DIV/0!</v>
      </c>
      <c r="AL176" s="253" t="e">
        <f t="shared" si="79"/>
        <v>#DIV/0!</v>
      </c>
      <c r="AM176" s="253" t="e">
        <f t="shared" si="115"/>
        <v>#DIV/0!</v>
      </c>
    </row>
    <row r="177" spans="1:39">
      <c r="A177" s="213">
        <v>2017</v>
      </c>
      <c r="C177" s="269" t="e">
        <f t="shared" si="143"/>
        <v>#DIV/0!</v>
      </c>
      <c r="D177" s="232" t="e">
        <f>Wealth!FA99</f>
        <v>#DIV/0!</v>
      </c>
      <c r="E177" s="232" t="e">
        <f>Wealth!FA199</f>
        <v>#DIV/0!</v>
      </c>
      <c r="F177" s="232" t="e">
        <f>Wealth!FA299</f>
        <v>#DIV/0!</v>
      </c>
      <c r="G177" s="270">
        <f t="shared" ref="G177:P177" si="158">+G77</f>
        <v>0</v>
      </c>
      <c r="H177" s="270">
        <f t="shared" si="158"/>
        <v>0</v>
      </c>
      <c r="I177" s="270">
        <f t="shared" si="158"/>
        <v>0</v>
      </c>
      <c r="J177" s="239" t="e">
        <f>AgeEffic!FF100</f>
        <v>#DIV/0!</v>
      </c>
      <c r="K177" s="239" t="e">
        <f>AgeEffic!FF200</f>
        <v>#DIV/0!</v>
      </c>
      <c r="L177" s="239" t="e">
        <f>AgeEffic!FF300</f>
        <v>#DIV/0!</v>
      </c>
      <c r="M177" s="239" t="e">
        <f>AgeEffic!FF97</f>
        <v>#DIV/0!</v>
      </c>
      <c r="N177" s="239" t="e">
        <f>AgeEffic!FF197</f>
        <v>#DIV/0!</v>
      </c>
      <c r="O177" s="239" t="e">
        <f>AgeEffic!FF297</f>
        <v>#DIV/0!</v>
      </c>
      <c r="P177" s="271">
        <f t="shared" si="158"/>
        <v>-100</v>
      </c>
      <c r="Q177" s="238" t="e">
        <f t="shared" si="146"/>
        <v>#DIV/0!</v>
      </c>
      <c r="R177" s="238" t="e">
        <f t="shared" si="147"/>
        <v>#DIV/0!</v>
      </c>
      <c r="S177" s="238" t="e">
        <f t="shared" si="148"/>
        <v>#DIV/0!</v>
      </c>
      <c r="T177" s="238" t="e">
        <f t="shared" si="149"/>
        <v>#DIV/0!</v>
      </c>
      <c r="U177" s="238" t="e">
        <f t="shared" si="150"/>
        <v>#DIV/0!</v>
      </c>
      <c r="V177" s="238" t="e">
        <f t="shared" si="151"/>
        <v>#DIV/0!</v>
      </c>
      <c r="W177" s="238" t="e">
        <f t="shared" si="152"/>
        <v>#DIV/0!</v>
      </c>
      <c r="X177" s="238" t="e">
        <f t="shared" si="153"/>
        <v>#DIV/0!</v>
      </c>
      <c r="Y177" s="253" t="e">
        <f t="shared" si="154"/>
        <v>#DIV/0!</v>
      </c>
      <c r="Z177" s="253" t="e">
        <f t="shared" si="155"/>
        <v>#DIV/0!</v>
      </c>
      <c r="AA177" s="253" t="e">
        <f t="shared" si="114"/>
        <v>#DIV/0!</v>
      </c>
      <c r="AB177" s="253" t="e">
        <f t="shared" si="112"/>
        <v>#DIV/0!</v>
      </c>
      <c r="AD177" s="232" t="e">
        <f>Wealth!FA95</f>
        <v>#DIV/0!</v>
      </c>
      <c r="AE177" s="232" t="e">
        <f>Wealth!FA195</f>
        <v>#DIV/0!</v>
      </c>
      <c r="AF177" s="232" t="e">
        <f>Wealth!FA295</f>
        <v>#DIV/0!</v>
      </c>
      <c r="AG177" s="253" t="e">
        <f t="shared" ref="AG177:AG190" si="159">+AD177+AE177+AF177</f>
        <v>#DIV/0!</v>
      </c>
      <c r="AH177" s="253" t="e">
        <f t="shared" ref="AH177:AH190" si="160">+AD177*G177</f>
        <v>#DIV/0!</v>
      </c>
      <c r="AI177" s="253" t="e">
        <f t="shared" si="156"/>
        <v>#DIV/0!</v>
      </c>
      <c r="AJ177" s="253" t="e">
        <f t="shared" si="157"/>
        <v>#DIV/0!</v>
      </c>
      <c r="AK177" s="253" t="e">
        <f t="shared" ref="AK177:AK190" si="161">+AH177+AI177+AJ177</f>
        <v>#DIV/0!</v>
      </c>
      <c r="AL177" s="253" t="e">
        <f t="shared" si="79"/>
        <v>#DIV/0!</v>
      </c>
      <c r="AM177" s="253" t="e">
        <f t="shared" si="115"/>
        <v>#DIV/0!</v>
      </c>
    </row>
    <row r="178" spans="1:39">
      <c r="A178" s="213">
        <v>2018</v>
      </c>
      <c r="C178" s="269" t="e">
        <f t="shared" si="143"/>
        <v>#DIV/0!</v>
      </c>
      <c r="D178" s="232" t="e">
        <f>Wealth!FB99</f>
        <v>#DIV/0!</v>
      </c>
      <c r="E178" s="232" t="e">
        <f>Wealth!FB199</f>
        <v>#DIV/0!</v>
      </c>
      <c r="F178" s="232" t="e">
        <f>Wealth!FB299</f>
        <v>#DIV/0!</v>
      </c>
      <c r="G178" s="270">
        <f t="shared" ref="G178:P178" si="162">+G78</f>
        <v>0</v>
      </c>
      <c r="H178" s="270">
        <f t="shared" si="162"/>
        <v>0</v>
      </c>
      <c r="I178" s="270">
        <f t="shared" si="162"/>
        <v>0</v>
      </c>
      <c r="J178" s="239" t="e">
        <f>AgeEffic!FG100</f>
        <v>#DIV/0!</v>
      </c>
      <c r="K178" s="239" t="e">
        <f>AgeEffic!FG200</f>
        <v>#DIV/0!</v>
      </c>
      <c r="L178" s="239" t="e">
        <f>AgeEffic!FG300</f>
        <v>#DIV/0!</v>
      </c>
      <c r="M178" s="239" t="e">
        <f>AgeEffic!FG97</f>
        <v>#DIV/0!</v>
      </c>
      <c r="N178" s="239" t="e">
        <f>AgeEffic!FG197</f>
        <v>#DIV/0!</v>
      </c>
      <c r="O178" s="239" t="e">
        <f>AgeEffic!FG297</f>
        <v>#DIV/0!</v>
      </c>
      <c r="P178" s="271">
        <f t="shared" si="162"/>
        <v>-100</v>
      </c>
      <c r="Q178" s="238" t="e">
        <f t="shared" si="146"/>
        <v>#DIV/0!</v>
      </c>
      <c r="R178" s="238" t="e">
        <f t="shared" si="147"/>
        <v>#DIV/0!</v>
      </c>
      <c r="S178" s="238" t="e">
        <f t="shared" si="148"/>
        <v>#DIV/0!</v>
      </c>
      <c r="T178" s="238" t="e">
        <f t="shared" si="149"/>
        <v>#DIV/0!</v>
      </c>
      <c r="U178" s="238" t="e">
        <f t="shared" si="150"/>
        <v>#DIV/0!</v>
      </c>
      <c r="V178" s="238" t="e">
        <f t="shared" si="151"/>
        <v>#DIV/0!</v>
      </c>
      <c r="W178" s="238" t="e">
        <f t="shared" si="152"/>
        <v>#DIV/0!</v>
      </c>
      <c r="X178" s="238" t="e">
        <f t="shared" si="153"/>
        <v>#DIV/0!</v>
      </c>
      <c r="Y178" s="253" t="e">
        <f t="shared" si="154"/>
        <v>#DIV/0!</v>
      </c>
      <c r="Z178" s="253" t="e">
        <f t="shared" si="155"/>
        <v>#DIV/0!</v>
      </c>
      <c r="AA178" s="253" t="e">
        <f t="shared" si="114"/>
        <v>#DIV/0!</v>
      </c>
      <c r="AB178" s="253" t="e">
        <f t="shared" si="112"/>
        <v>#DIV/0!</v>
      </c>
      <c r="AD178" s="232" t="e">
        <f>Wealth!FB95</f>
        <v>#DIV/0!</v>
      </c>
      <c r="AE178" s="232" t="e">
        <f>Wealth!FB195</f>
        <v>#DIV/0!</v>
      </c>
      <c r="AF178" s="232" t="e">
        <f>Wealth!FB295</f>
        <v>#DIV/0!</v>
      </c>
      <c r="AG178" s="253" t="e">
        <f t="shared" si="159"/>
        <v>#DIV/0!</v>
      </c>
      <c r="AH178" s="253" t="e">
        <f t="shared" si="160"/>
        <v>#DIV/0!</v>
      </c>
      <c r="AI178" s="253" t="e">
        <f t="shared" si="156"/>
        <v>#DIV/0!</v>
      </c>
      <c r="AJ178" s="253" t="e">
        <f t="shared" si="157"/>
        <v>#DIV/0!</v>
      </c>
      <c r="AK178" s="253" t="e">
        <f t="shared" si="161"/>
        <v>#DIV/0!</v>
      </c>
      <c r="AL178" s="253" t="e">
        <f t="shared" ref="AL178:AL190" si="163">+((AD178/AD177)^((AH177+AH178)/($AK177+$AK178)))*((AE178/AE177)^((AI177+AI178)/($AK177+$AK178)))*((AF178/AF177)^((AJ177+AJ178)/($AK177+$AK178)))</f>
        <v>#DIV/0!</v>
      </c>
      <c r="AM178" s="253" t="e">
        <f t="shared" si="115"/>
        <v>#DIV/0!</v>
      </c>
    </row>
    <row r="179" spans="1:39">
      <c r="A179" s="213">
        <v>2019</v>
      </c>
      <c r="C179" s="269" t="e">
        <f t="shared" si="143"/>
        <v>#DIV/0!</v>
      </c>
      <c r="D179" s="232" t="e">
        <f>Wealth!FC99</f>
        <v>#DIV/0!</v>
      </c>
      <c r="E179" s="232" t="e">
        <f>Wealth!FC199</f>
        <v>#DIV/0!</v>
      </c>
      <c r="F179" s="232" t="e">
        <f>Wealth!FC299</f>
        <v>#DIV/0!</v>
      </c>
      <c r="G179" s="270">
        <f t="shared" ref="G179:P179" si="164">+G79</f>
        <v>0</v>
      </c>
      <c r="H179" s="270">
        <f t="shared" si="164"/>
        <v>0</v>
      </c>
      <c r="I179" s="270">
        <f t="shared" si="164"/>
        <v>0</v>
      </c>
      <c r="J179" s="239" t="e">
        <f>AgeEffic!FH100</f>
        <v>#DIV/0!</v>
      </c>
      <c r="K179" s="239" t="e">
        <f>AgeEffic!FH200</f>
        <v>#DIV/0!</v>
      </c>
      <c r="L179" s="239" t="e">
        <f>AgeEffic!FH300</f>
        <v>#DIV/0!</v>
      </c>
      <c r="M179" s="239" t="e">
        <f>AgeEffic!FH97</f>
        <v>#DIV/0!</v>
      </c>
      <c r="N179" s="239" t="e">
        <f>AgeEffic!FH197</f>
        <v>#DIV/0!</v>
      </c>
      <c r="O179" s="239" t="e">
        <f>AgeEffic!FH297</f>
        <v>#DIV/0!</v>
      </c>
      <c r="P179" s="271">
        <f t="shared" si="164"/>
        <v>-100</v>
      </c>
      <c r="Q179" s="238" t="e">
        <f t="shared" si="146"/>
        <v>#DIV/0!</v>
      </c>
      <c r="R179" s="238" t="e">
        <f t="shared" si="147"/>
        <v>#DIV/0!</v>
      </c>
      <c r="S179" s="238" t="e">
        <f t="shared" si="148"/>
        <v>#DIV/0!</v>
      </c>
      <c r="T179" s="238" t="e">
        <f t="shared" si="149"/>
        <v>#DIV/0!</v>
      </c>
      <c r="U179" s="238" t="e">
        <f t="shared" si="150"/>
        <v>#DIV/0!</v>
      </c>
      <c r="V179" s="238" t="e">
        <f t="shared" si="151"/>
        <v>#DIV/0!</v>
      </c>
      <c r="W179" s="238" t="e">
        <f t="shared" si="152"/>
        <v>#DIV/0!</v>
      </c>
      <c r="X179" s="238" t="e">
        <f t="shared" si="153"/>
        <v>#DIV/0!</v>
      </c>
      <c r="Y179" s="253" t="e">
        <f t="shared" si="154"/>
        <v>#DIV/0!</v>
      </c>
      <c r="Z179" s="253" t="e">
        <f t="shared" si="155"/>
        <v>#DIV/0!</v>
      </c>
      <c r="AA179" s="253" t="e">
        <f t="shared" si="114"/>
        <v>#DIV/0!</v>
      </c>
      <c r="AB179" s="253" t="e">
        <f t="shared" si="112"/>
        <v>#DIV/0!</v>
      </c>
      <c r="AD179" s="232" t="e">
        <f>Wealth!FC95</f>
        <v>#DIV/0!</v>
      </c>
      <c r="AE179" s="232" t="e">
        <f>Wealth!FC195</f>
        <v>#DIV/0!</v>
      </c>
      <c r="AF179" s="232" t="e">
        <f>Wealth!FC295</f>
        <v>#DIV/0!</v>
      </c>
      <c r="AG179" s="253" t="e">
        <f t="shared" si="159"/>
        <v>#DIV/0!</v>
      </c>
      <c r="AH179" s="253" t="e">
        <f t="shared" si="160"/>
        <v>#DIV/0!</v>
      </c>
      <c r="AI179" s="253" t="e">
        <f t="shared" si="156"/>
        <v>#DIV/0!</v>
      </c>
      <c r="AJ179" s="253" t="e">
        <f t="shared" si="157"/>
        <v>#DIV/0!</v>
      </c>
      <c r="AK179" s="253" t="e">
        <f t="shared" si="161"/>
        <v>#DIV/0!</v>
      </c>
      <c r="AL179" s="253" t="e">
        <f t="shared" si="163"/>
        <v>#DIV/0!</v>
      </c>
      <c r="AM179" s="253" t="e">
        <f t="shared" si="115"/>
        <v>#DIV/0!</v>
      </c>
    </row>
    <row r="180" spans="1:39">
      <c r="A180" s="213">
        <v>2020</v>
      </c>
      <c r="C180" s="269" t="e">
        <f t="shared" si="143"/>
        <v>#DIV/0!</v>
      </c>
      <c r="D180" s="232" t="e">
        <f>Wealth!FD99</f>
        <v>#DIV/0!</v>
      </c>
      <c r="E180" s="232" t="e">
        <f>Wealth!FD199</f>
        <v>#DIV/0!</v>
      </c>
      <c r="F180" s="232" t="e">
        <f>Wealth!FD299</f>
        <v>#DIV/0!</v>
      </c>
      <c r="G180" s="270">
        <f t="shared" ref="G180:P180" si="165">+G80</f>
        <v>0</v>
      </c>
      <c r="H180" s="270">
        <f t="shared" si="165"/>
        <v>0</v>
      </c>
      <c r="I180" s="270">
        <f t="shared" si="165"/>
        <v>0</v>
      </c>
      <c r="J180" s="239" t="e">
        <f>AgeEffic!FI100</f>
        <v>#DIV/0!</v>
      </c>
      <c r="K180" s="239" t="e">
        <f>AgeEffic!FI200</f>
        <v>#DIV/0!</v>
      </c>
      <c r="L180" s="239" t="e">
        <f>AgeEffic!FI300</f>
        <v>#DIV/0!</v>
      </c>
      <c r="M180" s="239" t="e">
        <f>AgeEffic!FI97</f>
        <v>#DIV/0!</v>
      </c>
      <c r="N180" s="239" t="e">
        <f>AgeEffic!FI197</f>
        <v>#DIV/0!</v>
      </c>
      <c r="O180" s="239" t="e">
        <f>AgeEffic!FI297</f>
        <v>#DIV/0!</v>
      </c>
      <c r="P180" s="271">
        <f t="shared" si="165"/>
        <v>-100</v>
      </c>
      <c r="Q180" s="238" t="e">
        <f t="shared" si="146"/>
        <v>#DIV/0!</v>
      </c>
      <c r="R180" s="238" t="e">
        <f t="shared" si="147"/>
        <v>#DIV/0!</v>
      </c>
      <c r="S180" s="238" t="e">
        <f t="shared" si="148"/>
        <v>#DIV/0!</v>
      </c>
      <c r="T180" s="238" t="e">
        <f t="shared" si="149"/>
        <v>#DIV/0!</v>
      </c>
      <c r="U180" s="238" t="e">
        <f t="shared" si="150"/>
        <v>#DIV/0!</v>
      </c>
      <c r="V180" s="238" t="e">
        <f t="shared" si="151"/>
        <v>#DIV/0!</v>
      </c>
      <c r="W180" s="238" t="e">
        <f t="shared" si="152"/>
        <v>#DIV/0!</v>
      </c>
      <c r="X180" s="238" t="e">
        <f t="shared" si="153"/>
        <v>#DIV/0!</v>
      </c>
      <c r="Y180" s="253" t="e">
        <f t="shared" si="154"/>
        <v>#DIV/0!</v>
      </c>
      <c r="Z180" s="253" t="e">
        <f t="shared" si="155"/>
        <v>#DIV/0!</v>
      </c>
      <c r="AA180" s="253" t="e">
        <f t="shared" si="114"/>
        <v>#DIV/0!</v>
      </c>
      <c r="AB180" s="253" t="e">
        <f t="shared" si="112"/>
        <v>#DIV/0!</v>
      </c>
      <c r="AD180" s="232" t="e">
        <f>Wealth!FD95</f>
        <v>#DIV/0!</v>
      </c>
      <c r="AE180" s="232" t="e">
        <f>Wealth!FD195</f>
        <v>#DIV/0!</v>
      </c>
      <c r="AF180" s="232" t="e">
        <f>Wealth!FD295</f>
        <v>#DIV/0!</v>
      </c>
      <c r="AG180" s="253" t="e">
        <f t="shared" si="159"/>
        <v>#DIV/0!</v>
      </c>
      <c r="AH180" s="253" t="e">
        <f t="shared" si="160"/>
        <v>#DIV/0!</v>
      </c>
      <c r="AI180" s="253" t="e">
        <f t="shared" si="156"/>
        <v>#DIV/0!</v>
      </c>
      <c r="AJ180" s="253" t="e">
        <f t="shared" si="157"/>
        <v>#DIV/0!</v>
      </c>
      <c r="AK180" s="253" t="e">
        <f t="shared" si="161"/>
        <v>#DIV/0!</v>
      </c>
      <c r="AL180" s="253" t="e">
        <f t="shared" si="163"/>
        <v>#DIV/0!</v>
      </c>
      <c r="AM180" s="253" t="e">
        <f t="shared" si="115"/>
        <v>#DIV/0!</v>
      </c>
    </row>
    <row r="181" spans="1:39">
      <c r="A181" s="213">
        <v>2021</v>
      </c>
      <c r="C181" s="269" t="e">
        <f t="shared" si="143"/>
        <v>#DIV/0!</v>
      </c>
      <c r="D181" s="232" t="e">
        <f>Wealth!FE99</f>
        <v>#DIV/0!</v>
      </c>
      <c r="E181" s="232" t="e">
        <f>Wealth!FE199</f>
        <v>#DIV/0!</v>
      </c>
      <c r="F181" s="232" t="e">
        <f>Wealth!FE299</f>
        <v>#DIV/0!</v>
      </c>
      <c r="G181" s="270">
        <f t="shared" ref="G181:P181" si="166">+G81</f>
        <v>0</v>
      </c>
      <c r="H181" s="270">
        <f t="shared" si="166"/>
        <v>0</v>
      </c>
      <c r="I181" s="270">
        <f t="shared" si="166"/>
        <v>0</v>
      </c>
      <c r="J181" s="239" t="e">
        <f>AgeEffic!FJ100</f>
        <v>#DIV/0!</v>
      </c>
      <c r="K181" s="239" t="e">
        <f>AgeEffic!FJ200</f>
        <v>#DIV/0!</v>
      </c>
      <c r="L181" s="239" t="e">
        <f>AgeEffic!FJ300</f>
        <v>#DIV/0!</v>
      </c>
      <c r="M181" s="239" t="e">
        <f>AgeEffic!FJ97</f>
        <v>#DIV/0!</v>
      </c>
      <c r="N181" s="239" t="e">
        <f>AgeEffic!FJ197</f>
        <v>#DIV/0!</v>
      </c>
      <c r="O181" s="239" t="e">
        <f>AgeEffic!FJ297</f>
        <v>#DIV/0!</v>
      </c>
      <c r="P181" s="271">
        <f t="shared" si="166"/>
        <v>-100</v>
      </c>
      <c r="Q181" s="238" t="e">
        <f t="shared" si="146"/>
        <v>#DIV/0!</v>
      </c>
      <c r="R181" s="238" t="e">
        <f t="shared" si="147"/>
        <v>#DIV/0!</v>
      </c>
      <c r="S181" s="238" t="e">
        <f t="shared" si="148"/>
        <v>#DIV/0!</v>
      </c>
      <c r="T181" s="238" t="e">
        <f t="shared" si="149"/>
        <v>#DIV/0!</v>
      </c>
      <c r="U181" s="238" t="e">
        <f t="shared" si="150"/>
        <v>#DIV/0!</v>
      </c>
      <c r="V181" s="238" t="e">
        <f t="shared" si="151"/>
        <v>#DIV/0!</v>
      </c>
      <c r="W181" s="238" t="e">
        <f t="shared" si="152"/>
        <v>#DIV/0!</v>
      </c>
      <c r="X181" s="238" t="e">
        <f t="shared" si="153"/>
        <v>#DIV/0!</v>
      </c>
      <c r="Y181" s="253" t="e">
        <f t="shared" si="154"/>
        <v>#DIV/0!</v>
      </c>
      <c r="Z181" s="253" t="e">
        <f t="shared" si="155"/>
        <v>#DIV/0!</v>
      </c>
      <c r="AA181" s="253" t="e">
        <f t="shared" si="114"/>
        <v>#DIV/0!</v>
      </c>
      <c r="AB181" s="253" t="e">
        <f t="shared" si="112"/>
        <v>#DIV/0!</v>
      </c>
      <c r="AD181" s="232" t="e">
        <f>Wealth!FE95</f>
        <v>#DIV/0!</v>
      </c>
      <c r="AE181" s="232" t="e">
        <f>Wealth!FE195</f>
        <v>#DIV/0!</v>
      </c>
      <c r="AF181" s="232" t="e">
        <f>Wealth!FE295</f>
        <v>#DIV/0!</v>
      </c>
      <c r="AG181" s="253" t="e">
        <f t="shared" si="159"/>
        <v>#DIV/0!</v>
      </c>
      <c r="AH181" s="253" t="e">
        <f t="shared" si="160"/>
        <v>#DIV/0!</v>
      </c>
      <c r="AI181" s="253" t="e">
        <f t="shared" si="156"/>
        <v>#DIV/0!</v>
      </c>
      <c r="AJ181" s="253" t="e">
        <f t="shared" si="157"/>
        <v>#DIV/0!</v>
      </c>
      <c r="AK181" s="253" t="e">
        <f t="shared" si="161"/>
        <v>#DIV/0!</v>
      </c>
      <c r="AL181" s="253" t="e">
        <f t="shared" si="163"/>
        <v>#DIV/0!</v>
      </c>
      <c r="AM181" s="253" t="e">
        <f t="shared" si="115"/>
        <v>#DIV/0!</v>
      </c>
    </row>
    <row r="182" spans="1:39">
      <c r="A182" s="213">
        <v>2022</v>
      </c>
      <c r="C182" s="269" t="e">
        <f t="shared" si="143"/>
        <v>#DIV/0!</v>
      </c>
      <c r="D182" s="232" t="e">
        <f>Wealth!FF99</f>
        <v>#DIV/0!</v>
      </c>
      <c r="E182" s="232" t="e">
        <f>Wealth!FF199</f>
        <v>#DIV/0!</v>
      </c>
      <c r="F182" s="232" t="e">
        <f>Wealth!FF299</f>
        <v>#DIV/0!</v>
      </c>
      <c r="G182" s="270">
        <f t="shared" ref="G182:P182" si="167">+G82</f>
        <v>0</v>
      </c>
      <c r="H182" s="270">
        <f t="shared" si="167"/>
        <v>0</v>
      </c>
      <c r="I182" s="270">
        <f t="shared" si="167"/>
        <v>0</v>
      </c>
      <c r="J182" s="239" t="e">
        <f>AgeEffic!FK100</f>
        <v>#DIV/0!</v>
      </c>
      <c r="K182" s="239" t="e">
        <f>AgeEffic!FK200</f>
        <v>#DIV/0!</v>
      </c>
      <c r="L182" s="239" t="e">
        <f>AgeEffic!FK300</f>
        <v>#DIV/0!</v>
      </c>
      <c r="M182" s="239" t="e">
        <f>AgeEffic!FK97</f>
        <v>#DIV/0!</v>
      </c>
      <c r="N182" s="239" t="e">
        <f>AgeEffic!FK197</f>
        <v>#DIV/0!</v>
      </c>
      <c r="O182" s="239" t="e">
        <f>AgeEffic!FK297</f>
        <v>#DIV/0!</v>
      </c>
      <c r="P182" s="271">
        <f t="shared" si="167"/>
        <v>-100</v>
      </c>
      <c r="Q182" s="238" t="e">
        <f t="shared" si="146"/>
        <v>#DIV/0!</v>
      </c>
      <c r="R182" s="238" t="e">
        <f t="shared" si="147"/>
        <v>#DIV/0!</v>
      </c>
      <c r="S182" s="238" t="e">
        <f t="shared" si="148"/>
        <v>#DIV/0!</v>
      </c>
      <c r="T182" s="238" t="e">
        <f t="shared" si="149"/>
        <v>#DIV/0!</v>
      </c>
      <c r="U182" s="238" t="e">
        <f t="shared" si="150"/>
        <v>#DIV/0!</v>
      </c>
      <c r="V182" s="238" t="e">
        <f t="shared" si="151"/>
        <v>#DIV/0!</v>
      </c>
      <c r="W182" s="238" t="e">
        <f t="shared" si="152"/>
        <v>#DIV/0!</v>
      </c>
      <c r="X182" s="238" t="e">
        <f t="shared" si="153"/>
        <v>#DIV/0!</v>
      </c>
      <c r="Y182" s="253" t="e">
        <f t="shared" si="154"/>
        <v>#DIV/0!</v>
      </c>
      <c r="Z182" s="253" t="e">
        <f t="shared" si="155"/>
        <v>#DIV/0!</v>
      </c>
      <c r="AA182" s="253" t="e">
        <f t="shared" si="114"/>
        <v>#DIV/0!</v>
      </c>
      <c r="AB182" s="253" t="e">
        <f t="shared" si="112"/>
        <v>#DIV/0!</v>
      </c>
      <c r="AD182" s="232" t="e">
        <f>Wealth!FF95</f>
        <v>#DIV/0!</v>
      </c>
      <c r="AE182" s="232" t="e">
        <f>Wealth!FF195</f>
        <v>#DIV/0!</v>
      </c>
      <c r="AF182" s="232" t="e">
        <f>Wealth!FF295</f>
        <v>#DIV/0!</v>
      </c>
      <c r="AG182" s="253" t="e">
        <f t="shared" si="159"/>
        <v>#DIV/0!</v>
      </c>
      <c r="AH182" s="253" t="e">
        <f t="shared" si="160"/>
        <v>#DIV/0!</v>
      </c>
      <c r="AI182" s="253" t="e">
        <f t="shared" si="156"/>
        <v>#DIV/0!</v>
      </c>
      <c r="AJ182" s="253" t="e">
        <f t="shared" si="157"/>
        <v>#DIV/0!</v>
      </c>
      <c r="AK182" s="253" t="e">
        <f t="shared" si="161"/>
        <v>#DIV/0!</v>
      </c>
      <c r="AL182" s="253" t="e">
        <f t="shared" si="163"/>
        <v>#DIV/0!</v>
      </c>
      <c r="AM182" s="253" t="e">
        <f t="shared" si="115"/>
        <v>#DIV/0!</v>
      </c>
    </row>
    <row r="183" spans="1:39">
      <c r="A183" s="213">
        <v>2023</v>
      </c>
      <c r="C183" s="269" t="e">
        <f t="shared" si="143"/>
        <v>#DIV/0!</v>
      </c>
      <c r="D183" s="232" t="e">
        <f>Wealth!FG99</f>
        <v>#DIV/0!</v>
      </c>
      <c r="E183" s="232" t="e">
        <f>Wealth!FG199</f>
        <v>#DIV/0!</v>
      </c>
      <c r="F183" s="232" t="e">
        <f>Wealth!FG299</f>
        <v>#DIV/0!</v>
      </c>
      <c r="G183" s="270">
        <f t="shared" ref="G183:P183" si="168">+G83</f>
        <v>0</v>
      </c>
      <c r="H183" s="270">
        <f t="shared" si="168"/>
        <v>0</v>
      </c>
      <c r="I183" s="270">
        <f t="shared" si="168"/>
        <v>0</v>
      </c>
      <c r="J183" s="239" t="e">
        <f>AgeEffic!FL100</f>
        <v>#DIV/0!</v>
      </c>
      <c r="K183" s="239" t="e">
        <f>AgeEffic!FL200</f>
        <v>#DIV/0!</v>
      </c>
      <c r="L183" s="239" t="e">
        <f>AgeEffic!FL300</f>
        <v>#DIV/0!</v>
      </c>
      <c r="M183" s="239" t="e">
        <f>AgeEffic!FL97</f>
        <v>#DIV/0!</v>
      </c>
      <c r="N183" s="239" t="e">
        <f>AgeEffic!FL197</f>
        <v>#DIV/0!</v>
      </c>
      <c r="O183" s="239" t="e">
        <f>AgeEffic!FL297</f>
        <v>#DIV/0!</v>
      </c>
      <c r="P183" s="271">
        <f t="shared" si="168"/>
        <v>-100</v>
      </c>
      <c r="Q183" s="238" t="e">
        <f t="shared" si="146"/>
        <v>#DIV/0!</v>
      </c>
      <c r="R183" s="238" t="e">
        <f t="shared" si="147"/>
        <v>#DIV/0!</v>
      </c>
      <c r="S183" s="238" t="e">
        <f t="shared" si="148"/>
        <v>#DIV/0!</v>
      </c>
      <c r="T183" s="238" t="e">
        <f t="shared" si="149"/>
        <v>#DIV/0!</v>
      </c>
      <c r="U183" s="238" t="e">
        <f t="shared" si="150"/>
        <v>#DIV/0!</v>
      </c>
      <c r="V183" s="238" t="e">
        <f t="shared" si="151"/>
        <v>#DIV/0!</v>
      </c>
      <c r="W183" s="238" t="e">
        <f t="shared" si="152"/>
        <v>#DIV/0!</v>
      </c>
      <c r="X183" s="238" t="e">
        <f t="shared" si="153"/>
        <v>#DIV/0!</v>
      </c>
      <c r="Y183" s="253" t="e">
        <f t="shared" si="154"/>
        <v>#DIV/0!</v>
      </c>
      <c r="Z183" s="253" t="e">
        <f t="shared" si="155"/>
        <v>#DIV/0!</v>
      </c>
      <c r="AA183" s="253" t="e">
        <f t="shared" si="114"/>
        <v>#DIV/0!</v>
      </c>
      <c r="AB183" s="253" t="e">
        <f t="shared" si="112"/>
        <v>#DIV/0!</v>
      </c>
      <c r="AD183" s="232" t="e">
        <f>Wealth!FG95</f>
        <v>#DIV/0!</v>
      </c>
      <c r="AE183" s="232" t="e">
        <f>Wealth!FG195</f>
        <v>#DIV/0!</v>
      </c>
      <c r="AF183" s="232" t="e">
        <f>Wealth!FG295</f>
        <v>#DIV/0!</v>
      </c>
      <c r="AG183" s="253" t="e">
        <f t="shared" si="159"/>
        <v>#DIV/0!</v>
      </c>
      <c r="AH183" s="253" t="e">
        <f t="shared" si="160"/>
        <v>#DIV/0!</v>
      </c>
      <c r="AI183" s="253" t="e">
        <f t="shared" si="156"/>
        <v>#DIV/0!</v>
      </c>
      <c r="AJ183" s="253" t="e">
        <f t="shared" si="157"/>
        <v>#DIV/0!</v>
      </c>
      <c r="AK183" s="253" t="e">
        <f t="shared" si="161"/>
        <v>#DIV/0!</v>
      </c>
      <c r="AL183" s="253" t="e">
        <f t="shared" si="163"/>
        <v>#DIV/0!</v>
      </c>
      <c r="AM183" s="253" t="e">
        <f t="shared" si="115"/>
        <v>#DIV/0!</v>
      </c>
    </row>
    <row r="184" spans="1:39">
      <c r="A184" s="213">
        <v>2024</v>
      </c>
      <c r="C184" s="269" t="e">
        <f t="shared" si="143"/>
        <v>#DIV/0!</v>
      </c>
      <c r="D184" s="232" t="e">
        <f>Wealth!FH99</f>
        <v>#DIV/0!</v>
      </c>
      <c r="E184" s="232" t="e">
        <f>Wealth!FH199</f>
        <v>#DIV/0!</v>
      </c>
      <c r="F184" s="232" t="e">
        <f>Wealth!FH299</f>
        <v>#DIV/0!</v>
      </c>
      <c r="G184" s="270">
        <f t="shared" ref="G184:P184" si="169">+G84</f>
        <v>0</v>
      </c>
      <c r="H184" s="270">
        <f t="shared" si="169"/>
        <v>0</v>
      </c>
      <c r="I184" s="270">
        <f t="shared" si="169"/>
        <v>0</v>
      </c>
      <c r="J184" s="239" t="e">
        <f>AgeEffic!FM100</f>
        <v>#DIV/0!</v>
      </c>
      <c r="K184" s="239" t="e">
        <f>AgeEffic!FM200</f>
        <v>#DIV/0!</v>
      </c>
      <c r="L184" s="239" t="e">
        <f>AgeEffic!FM300</f>
        <v>#DIV/0!</v>
      </c>
      <c r="M184" s="239" t="e">
        <f>AgeEffic!FM97</f>
        <v>#DIV/0!</v>
      </c>
      <c r="N184" s="239" t="e">
        <f>AgeEffic!FM197</f>
        <v>#DIV/0!</v>
      </c>
      <c r="O184" s="239" t="e">
        <f>AgeEffic!FM297</f>
        <v>#DIV/0!</v>
      </c>
      <c r="P184" s="271">
        <f t="shared" si="169"/>
        <v>-100</v>
      </c>
      <c r="Q184" s="238" t="e">
        <f t="shared" si="146"/>
        <v>#DIV/0!</v>
      </c>
      <c r="R184" s="238" t="e">
        <f t="shared" si="147"/>
        <v>#DIV/0!</v>
      </c>
      <c r="S184" s="238" t="e">
        <f t="shared" si="148"/>
        <v>#DIV/0!</v>
      </c>
      <c r="T184" s="238" t="e">
        <f t="shared" si="149"/>
        <v>#DIV/0!</v>
      </c>
      <c r="U184" s="238" t="e">
        <f t="shared" si="150"/>
        <v>#DIV/0!</v>
      </c>
      <c r="V184" s="238" t="e">
        <f t="shared" si="151"/>
        <v>#DIV/0!</v>
      </c>
      <c r="W184" s="238" t="e">
        <f t="shared" si="152"/>
        <v>#DIV/0!</v>
      </c>
      <c r="X184" s="238" t="e">
        <f t="shared" si="153"/>
        <v>#DIV/0!</v>
      </c>
      <c r="Y184" s="253" t="e">
        <f t="shared" si="154"/>
        <v>#DIV/0!</v>
      </c>
      <c r="Z184" s="253" t="e">
        <f t="shared" si="155"/>
        <v>#DIV/0!</v>
      </c>
      <c r="AA184" s="253" t="e">
        <f t="shared" si="114"/>
        <v>#DIV/0!</v>
      </c>
      <c r="AB184" s="253" t="e">
        <f t="shared" si="112"/>
        <v>#DIV/0!</v>
      </c>
      <c r="AD184" s="232" t="e">
        <f>Wealth!FH95</f>
        <v>#DIV/0!</v>
      </c>
      <c r="AE184" s="232" t="e">
        <f>Wealth!FH195</f>
        <v>#DIV/0!</v>
      </c>
      <c r="AF184" s="232" t="e">
        <f>Wealth!FH295</f>
        <v>#DIV/0!</v>
      </c>
      <c r="AG184" s="253" t="e">
        <f t="shared" si="159"/>
        <v>#DIV/0!</v>
      </c>
      <c r="AH184" s="253" t="e">
        <f t="shared" si="160"/>
        <v>#DIV/0!</v>
      </c>
      <c r="AI184" s="253" t="e">
        <f t="shared" si="156"/>
        <v>#DIV/0!</v>
      </c>
      <c r="AJ184" s="253" t="e">
        <f t="shared" si="157"/>
        <v>#DIV/0!</v>
      </c>
      <c r="AK184" s="253" t="e">
        <f t="shared" si="161"/>
        <v>#DIV/0!</v>
      </c>
      <c r="AL184" s="253" t="e">
        <f t="shared" si="163"/>
        <v>#DIV/0!</v>
      </c>
      <c r="AM184" s="253" t="e">
        <f t="shared" si="115"/>
        <v>#DIV/0!</v>
      </c>
    </row>
    <row r="185" spans="1:39">
      <c r="A185" s="213">
        <v>2025</v>
      </c>
      <c r="C185" s="269" t="e">
        <f t="shared" si="143"/>
        <v>#DIV/0!</v>
      </c>
      <c r="D185" s="232" t="e">
        <f>Wealth!FI99</f>
        <v>#DIV/0!</v>
      </c>
      <c r="E185" s="232" t="e">
        <f>Wealth!FI199</f>
        <v>#DIV/0!</v>
      </c>
      <c r="F185" s="232" t="e">
        <f>Wealth!FI299</f>
        <v>#DIV/0!</v>
      </c>
      <c r="G185" s="270">
        <f t="shared" ref="G185:P185" si="170">+G85</f>
        <v>0</v>
      </c>
      <c r="H185" s="270">
        <f t="shared" si="170"/>
        <v>0</v>
      </c>
      <c r="I185" s="270">
        <f t="shared" si="170"/>
        <v>0</v>
      </c>
      <c r="J185" s="239" t="e">
        <f>AgeEffic!FN100</f>
        <v>#DIV/0!</v>
      </c>
      <c r="K185" s="239" t="e">
        <f>AgeEffic!FN200</f>
        <v>#DIV/0!</v>
      </c>
      <c r="L185" s="239" t="e">
        <f>AgeEffic!FN300</f>
        <v>#DIV/0!</v>
      </c>
      <c r="M185" s="239" t="e">
        <f>AgeEffic!FN97</f>
        <v>#DIV/0!</v>
      </c>
      <c r="N185" s="239" t="e">
        <f>AgeEffic!FN197</f>
        <v>#DIV/0!</v>
      </c>
      <c r="O185" s="239" t="e">
        <f>AgeEffic!FN297</f>
        <v>#DIV/0!</v>
      </c>
      <c r="P185" s="271">
        <f t="shared" si="170"/>
        <v>-100</v>
      </c>
      <c r="Q185" s="238" t="e">
        <f t="shared" si="146"/>
        <v>#DIV/0!</v>
      </c>
      <c r="R185" s="238" t="e">
        <f t="shared" si="147"/>
        <v>#DIV/0!</v>
      </c>
      <c r="S185" s="238" t="e">
        <f t="shared" si="148"/>
        <v>#DIV/0!</v>
      </c>
      <c r="T185" s="238" t="e">
        <f t="shared" si="149"/>
        <v>#DIV/0!</v>
      </c>
      <c r="U185" s="238" t="e">
        <f t="shared" si="150"/>
        <v>#DIV/0!</v>
      </c>
      <c r="V185" s="238" t="e">
        <f t="shared" si="151"/>
        <v>#DIV/0!</v>
      </c>
      <c r="W185" s="238" t="e">
        <f t="shared" si="152"/>
        <v>#DIV/0!</v>
      </c>
      <c r="X185" s="238" t="e">
        <f t="shared" si="153"/>
        <v>#DIV/0!</v>
      </c>
      <c r="Y185" s="253" t="e">
        <f t="shared" si="154"/>
        <v>#DIV/0!</v>
      </c>
      <c r="Z185" s="253" t="e">
        <f t="shared" si="155"/>
        <v>#DIV/0!</v>
      </c>
      <c r="AA185" s="253" t="e">
        <f t="shared" si="114"/>
        <v>#DIV/0!</v>
      </c>
      <c r="AB185" s="253" t="e">
        <f t="shared" si="112"/>
        <v>#DIV/0!</v>
      </c>
      <c r="AD185" s="232" t="e">
        <f>Wealth!FI95</f>
        <v>#DIV/0!</v>
      </c>
      <c r="AE185" s="232" t="e">
        <f>Wealth!FI195</f>
        <v>#DIV/0!</v>
      </c>
      <c r="AF185" s="232" t="e">
        <f>Wealth!FI295</f>
        <v>#DIV/0!</v>
      </c>
      <c r="AG185" s="253" t="e">
        <f t="shared" si="159"/>
        <v>#DIV/0!</v>
      </c>
      <c r="AH185" s="253" t="e">
        <f t="shared" si="160"/>
        <v>#DIV/0!</v>
      </c>
      <c r="AI185" s="253" t="e">
        <f t="shared" si="156"/>
        <v>#DIV/0!</v>
      </c>
      <c r="AJ185" s="253" t="e">
        <f t="shared" si="157"/>
        <v>#DIV/0!</v>
      </c>
      <c r="AK185" s="253" t="e">
        <f t="shared" si="161"/>
        <v>#DIV/0!</v>
      </c>
      <c r="AL185" s="253" t="e">
        <f t="shared" si="163"/>
        <v>#DIV/0!</v>
      </c>
      <c r="AM185" s="253" t="e">
        <f t="shared" si="115"/>
        <v>#DIV/0!</v>
      </c>
    </row>
    <row r="186" spans="1:39">
      <c r="A186" s="213">
        <v>2026</v>
      </c>
      <c r="C186" s="269" t="e">
        <f t="shared" si="143"/>
        <v>#DIV/0!</v>
      </c>
      <c r="D186" s="232" t="e">
        <f>Wealth!FJ99</f>
        <v>#DIV/0!</v>
      </c>
      <c r="E186" s="232" t="e">
        <f>Wealth!FJ199</f>
        <v>#DIV/0!</v>
      </c>
      <c r="F186" s="232" t="e">
        <f>Wealth!FJ299</f>
        <v>#DIV/0!</v>
      </c>
      <c r="G186" s="270">
        <f t="shared" ref="G186:P186" si="171">+G86</f>
        <v>0</v>
      </c>
      <c r="H186" s="270">
        <f t="shared" si="171"/>
        <v>0</v>
      </c>
      <c r="I186" s="270">
        <f t="shared" si="171"/>
        <v>0</v>
      </c>
      <c r="J186" s="239" t="e">
        <f>AgeEffic!FO100</f>
        <v>#DIV/0!</v>
      </c>
      <c r="K186" s="239" t="e">
        <f>AgeEffic!FO200</f>
        <v>#DIV/0!</v>
      </c>
      <c r="L186" s="239" t="e">
        <f>AgeEffic!FO300</f>
        <v>#DIV/0!</v>
      </c>
      <c r="M186" s="239" t="e">
        <f>AgeEffic!FO97</f>
        <v>#DIV/0!</v>
      </c>
      <c r="N186" s="239" t="e">
        <f>AgeEffic!FO197</f>
        <v>#DIV/0!</v>
      </c>
      <c r="O186" s="239" t="e">
        <f>AgeEffic!FO297</f>
        <v>#DIV/0!</v>
      </c>
      <c r="P186" s="271">
        <f t="shared" si="171"/>
        <v>-100</v>
      </c>
      <c r="Q186" s="238" t="e">
        <f t="shared" si="146"/>
        <v>#DIV/0!</v>
      </c>
      <c r="R186" s="238" t="e">
        <f t="shared" si="147"/>
        <v>#DIV/0!</v>
      </c>
      <c r="S186" s="238" t="e">
        <f t="shared" si="148"/>
        <v>#DIV/0!</v>
      </c>
      <c r="T186" s="238" t="e">
        <f t="shared" si="149"/>
        <v>#DIV/0!</v>
      </c>
      <c r="U186" s="238" t="e">
        <f t="shared" si="150"/>
        <v>#DIV/0!</v>
      </c>
      <c r="V186" s="238" t="e">
        <f t="shared" si="151"/>
        <v>#DIV/0!</v>
      </c>
      <c r="W186" s="238" t="e">
        <f t="shared" si="152"/>
        <v>#DIV/0!</v>
      </c>
      <c r="X186" s="238" t="e">
        <f t="shared" si="153"/>
        <v>#DIV/0!</v>
      </c>
      <c r="Y186" s="253" t="e">
        <f t="shared" si="154"/>
        <v>#DIV/0!</v>
      </c>
      <c r="Z186" s="253" t="e">
        <f t="shared" si="155"/>
        <v>#DIV/0!</v>
      </c>
      <c r="AA186" s="253" t="e">
        <f t="shared" si="114"/>
        <v>#DIV/0!</v>
      </c>
      <c r="AB186" s="253" t="e">
        <f t="shared" si="112"/>
        <v>#DIV/0!</v>
      </c>
      <c r="AD186" s="232" t="e">
        <f>Wealth!FJ95</f>
        <v>#DIV/0!</v>
      </c>
      <c r="AE186" s="232" t="e">
        <f>Wealth!FJ195</f>
        <v>#DIV/0!</v>
      </c>
      <c r="AF186" s="232" t="e">
        <f>Wealth!FJ295</f>
        <v>#DIV/0!</v>
      </c>
      <c r="AG186" s="253" t="e">
        <f t="shared" si="159"/>
        <v>#DIV/0!</v>
      </c>
      <c r="AH186" s="253" t="e">
        <f t="shared" si="160"/>
        <v>#DIV/0!</v>
      </c>
      <c r="AI186" s="253" t="e">
        <f t="shared" si="156"/>
        <v>#DIV/0!</v>
      </c>
      <c r="AJ186" s="253" t="e">
        <f t="shared" si="157"/>
        <v>#DIV/0!</v>
      </c>
      <c r="AK186" s="253" t="e">
        <f t="shared" si="161"/>
        <v>#DIV/0!</v>
      </c>
      <c r="AL186" s="253" t="e">
        <f t="shared" si="163"/>
        <v>#DIV/0!</v>
      </c>
      <c r="AM186" s="253" t="e">
        <f t="shared" si="115"/>
        <v>#DIV/0!</v>
      </c>
    </row>
    <row r="187" spans="1:39">
      <c r="A187" s="213">
        <v>2027</v>
      </c>
      <c r="C187" s="269" t="e">
        <f t="shared" si="143"/>
        <v>#DIV/0!</v>
      </c>
      <c r="D187" s="232" t="e">
        <f>Wealth!FK99</f>
        <v>#DIV/0!</v>
      </c>
      <c r="E187" s="232" t="e">
        <f>Wealth!FK199</f>
        <v>#DIV/0!</v>
      </c>
      <c r="F187" s="232" t="e">
        <f>Wealth!FK299</f>
        <v>#DIV/0!</v>
      </c>
      <c r="G187" s="270">
        <f t="shared" ref="G187:P187" si="172">+G87</f>
        <v>0</v>
      </c>
      <c r="H187" s="270">
        <f t="shared" si="172"/>
        <v>0</v>
      </c>
      <c r="I187" s="270">
        <f t="shared" si="172"/>
        <v>0</v>
      </c>
      <c r="J187" s="239" t="e">
        <f>AgeEffic!FP100</f>
        <v>#DIV/0!</v>
      </c>
      <c r="K187" s="239" t="e">
        <f>AgeEffic!FP200</f>
        <v>#DIV/0!</v>
      </c>
      <c r="L187" s="239" t="e">
        <f>AgeEffic!FP300</f>
        <v>#DIV/0!</v>
      </c>
      <c r="M187" s="239" t="e">
        <f>AgeEffic!FP97</f>
        <v>#DIV/0!</v>
      </c>
      <c r="N187" s="239" t="e">
        <f>AgeEffic!FP197</f>
        <v>#DIV/0!</v>
      </c>
      <c r="O187" s="239" t="e">
        <f>AgeEffic!FP297</f>
        <v>#DIV/0!</v>
      </c>
      <c r="P187" s="271">
        <f t="shared" si="172"/>
        <v>-100</v>
      </c>
      <c r="Q187" s="238" t="e">
        <f t="shared" si="146"/>
        <v>#DIV/0!</v>
      </c>
      <c r="R187" s="238" t="e">
        <f t="shared" si="147"/>
        <v>#DIV/0!</v>
      </c>
      <c r="S187" s="238" t="e">
        <f t="shared" si="148"/>
        <v>#DIV/0!</v>
      </c>
      <c r="T187" s="238" t="e">
        <f t="shared" si="149"/>
        <v>#DIV/0!</v>
      </c>
      <c r="U187" s="238" t="e">
        <f t="shared" si="150"/>
        <v>#DIV/0!</v>
      </c>
      <c r="V187" s="238" t="e">
        <f t="shared" si="151"/>
        <v>#DIV/0!</v>
      </c>
      <c r="W187" s="238" t="e">
        <f t="shared" si="152"/>
        <v>#DIV/0!</v>
      </c>
      <c r="X187" s="238" t="e">
        <f t="shared" si="153"/>
        <v>#DIV/0!</v>
      </c>
      <c r="Y187" s="253" t="e">
        <f t="shared" si="154"/>
        <v>#DIV/0!</v>
      </c>
      <c r="Z187" s="253" t="e">
        <f t="shared" si="155"/>
        <v>#DIV/0!</v>
      </c>
      <c r="AA187" s="253" t="e">
        <f t="shared" si="114"/>
        <v>#DIV/0!</v>
      </c>
      <c r="AB187" s="253" t="e">
        <f t="shared" si="112"/>
        <v>#DIV/0!</v>
      </c>
      <c r="AD187" s="232" t="e">
        <f>Wealth!FK95</f>
        <v>#DIV/0!</v>
      </c>
      <c r="AE187" s="232" t="e">
        <f>Wealth!FK195</f>
        <v>#DIV/0!</v>
      </c>
      <c r="AF187" s="232" t="e">
        <f>Wealth!FK295</f>
        <v>#DIV/0!</v>
      </c>
      <c r="AG187" s="253" t="e">
        <f t="shared" si="159"/>
        <v>#DIV/0!</v>
      </c>
      <c r="AH187" s="253" t="e">
        <f t="shared" si="160"/>
        <v>#DIV/0!</v>
      </c>
      <c r="AI187" s="253" t="e">
        <f t="shared" si="156"/>
        <v>#DIV/0!</v>
      </c>
      <c r="AJ187" s="253" t="e">
        <f t="shared" si="157"/>
        <v>#DIV/0!</v>
      </c>
      <c r="AK187" s="253" t="e">
        <f t="shared" si="161"/>
        <v>#DIV/0!</v>
      </c>
      <c r="AL187" s="253" t="e">
        <f t="shared" si="163"/>
        <v>#DIV/0!</v>
      </c>
      <c r="AM187" s="253" t="e">
        <f t="shared" si="115"/>
        <v>#DIV/0!</v>
      </c>
    </row>
    <row r="188" spans="1:39">
      <c r="A188" s="213">
        <v>2028</v>
      </c>
      <c r="C188" s="269" t="e">
        <f t="shared" si="143"/>
        <v>#DIV/0!</v>
      </c>
      <c r="D188" s="232" t="e">
        <f>Wealth!FL99</f>
        <v>#DIV/0!</v>
      </c>
      <c r="E188" s="232" t="e">
        <f>Wealth!FL199</f>
        <v>#DIV/0!</v>
      </c>
      <c r="F188" s="232" t="e">
        <f>Wealth!FL299</f>
        <v>#DIV/0!</v>
      </c>
      <c r="G188" s="270">
        <f t="shared" ref="G188:P188" si="173">+G88</f>
        <v>0</v>
      </c>
      <c r="H188" s="270">
        <f t="shared" si="173"/>
        <v>0</v>
      </c>
      <c r="I188" s="270">
        <f t="shared" si="173"/>
        <v>0</v>
      </c>
      <c r="J188" s="239" t="e">
        <f>AgeEffic!FQ100</f>
        <v>#DIV/0!</v>
      </c>
      <c r="K188" s="239" t="e">
        <f>AgeEffic!FQ200</f>
        <v>#DIV/0!</v>
      </c>
      <c r="L188" s="239" t="e">
        <f>AgeEffic!FQ300</f>
        <v>#DIV/0!</v>
      </c>
      <c r="M188" s="239" t="e">
        <f>AgeEffic!FQ97</f>
        <v>#DIV/0!</v>
      </c>
      <c r="N188" s="239" t="e">
        <f>AgeEffic!FQ197</f>
        <v>#DIV/0!</v>
      </c>
      <c r="O188" s="239" t="e">
        <f>AgeEffic!FQ297</f>
        <v>#DIV/0!</v>
      </c>
      <c r="P188" s="271">
        <f t="shared" si="173"/>
        <v>-100</v>
      </c>
      <c r="Q188" s="238" t="e">
        <f t="shared" si="146"/>
        <v>#DIV/0!</v>
      </c>
      <c r="R188" s="238" t="e">
        <f t="shared" si="147"/>
        <v>#DIV/0!</v>
      </c>
      <c r="S188" s="238" t="e">
        <f t="shared" si="148"/>
        <v>#DIV/0!</v>
      </c>
      <c r="T188" s="238" t="e">
        <f t="shared" si="149"/>
        <v>#DIV/0!</v>
      </c>
      <c r="U188" s="238" t="e">
        <f t="shared" si="150"/>
        <v>#DIV/0!</v>
      </c>
      <c r="V188" s="238" t="e">
        <f t="shared" si="151"/>
        <v>#DIV/0!</v>
      </c>
      <c r="W188" s="238" t="e">
        <f t="shared" si="152"/>
        <v>#DIV/0!</v>
      </c>
      <c r="X188" s="238" t="e">
        <f t="shared" si="153"/>
        <v>#DIV/0!</v>
      </c>
      <c r="Y188" s="253" t="e">
        <f t="shared" si="154"/>
        <v>#DIV/0!</v>
      </c>
      <c r="Z188" s="253" t="e">
        <f t="shared" si="155"/>
        <v>#DIV/0!</v>
      </c>
      <c r="AA188" s="253" t="e">
        <f t="shared" si="114"/>
        <v>#DIV/0!</v>
      </c>
      <c r="AB188" s="253" t="e">
        <f t="shared" si="112"/>
        <v>#DIV/0!</v>
      </c>
      <c r="AD188" s="232" t="e">
        <f>Wealth!FL95</f>
        <v>#DIV/0!</v>
      </c>
      <c r="AE188" s="232" t="e">
        <f>Wealth!FL195</f>
        <v>#DIV/0!</v>
      </c>
      <c r="AF188" s="232" t="e">
        <f>Wealth!FL295</f>
        <v>#DIV/0!</v>
      </c>
      <c r="AG188" s="253" t="e">
        <f t="shared" si="159"/>
        <v>#DIV/0!</v>
      </c>
      <c r="AH188" s="253" t="e">
        <f t="shared" si="160"/>
        <v>#DIV/0!</v>
      </c>
      <c r="AI188" s="253" t="e">
        <f t="shared" si="156"/>
        <v>#DIV/0!</v>
      </c>
      <c r="AJ188" s="253" t="e">
        <f t="shared" si="157"/>
        <v>#DIV/0!</v>
      </c>
      <c r="AK188" s="253" t="e">
        <f t="shared" si="161"/>
        <v>#DIV/0!</v>
      </c>
      <c r="AL188" s="253" t="e">
        <f t="shared" si="163"/>
        <v>#DIV/0!</v>
      </c>
      <c r="AM188" s="253" t="e">
        <f t="shared" si="115"/>
        <v>#DIV/0!</v>
      </c>
    </row>
    <row r="189" spans="1:39">
      <c r="A189" s="213">
        <v>2029</v>
      </c>
      <c r="C189" s="269" t="e">
        <f t="shared" si="143"/>
        <v>#DIV/0!</v>
      </c>
      <c r="D189" s="232" t="e">
        <f>Wealth!FM99</f>
        <v>#DIV/0!</v>
      </c>
      <c r="E189" s="232" t="e">
        <f>Wealth!FM199</f>
        <v>#DIV/0!</v>
      </c>
      <c r="F189" s="232" t="e">
        <f>Wealth!FM299</f>
        <v>#DIV/0!</v>
      </c>
      <c r="G189" s="270">
        <f t="shared" ref="G189:P189" si="174">+G89</f>
        <v>0</v>
      </c>
      <c r="H189" s="270">
        <f t="shared" si="174"/>
        <v>0</v>
      </c>
      <c r="I189" s="270">
        <f t="shared" si="174"/>
        <v>0</v>
      </c>
      <c r="J189" s="239" t="e">
        <f>AgeEffic!FR100</f>
        <v>#DIV/0!</v>
      </c>
      <c r="K189" s="239" t="e">
        <f>AgeEffic!FR200</f>
        <v>#DIV/0!</v>
      </c>
      <c r="L189" s="239" t="e">
        <f>AgeEffic!FR300</f>
        <v>#DIV/0!</v>
      </c>
      <c r="M189" s="239" t="e">
        <f>AgeEffic!FR97</f>
        <v>#DIV/0!</v>
      </c>
      <c r="N189" s="239" t="e">
        <f>AgeEffic!FR197</f>
        <v>#DIV/0!</v>
      </c>
      <c r="O189" s="239" t="e">
        <f>AgeEffic!FR297</f>
        <v>#DIV/0!</v>
      </c>
      <c r="P189" s="271">
        <f t="shared" si="174"/>
        <v>-100</v>
      </c>
      <c r="Q189" s="238" t="e">
        <f t="shared" si="146"/>
        <v>#DIV/0!</v>
      </c>
      <c r="R189" s="238" t="e">
        <f t="shared" si="147"/>
        <v>#DIV/0!</v>
      </c>
      <c r="S189" s="238" t="e">
        <f t="shared" si="148"/>
        <v>#DIV/0!</v>
      </c>
      <c r="T189" s="238" t="e">
        <f t="shared" si="149"/>
        <v>#DIV/0!</v>
      </c>
      <c r="U189" s="238" t="e">
        <f t="shared" si="150"/>
        <v>#DIV/0!</v>
      </c>
      <c r="V189" s="238" t="e">
        <f t="shared" si="151"/>
        <v>#DIV/0!</v>
      </c>
      <c r="W189" s="238" t="e">
        <f t="shared" si="152"/>
        <v>#DIV/0!</v>
      </c>
      <c r="X189" s="238" t="e">
        <f t="shared" si="153"/>
        <v>#DIV/0!</v>
      </c>
      <c r="Y189" s="253" t="e">
        <f t="shared" si="154"/>
        <v>#DIV/0!</v>
      </c>
      <c r="Z189" s="253" t="e">
        <f t="shared" si="155"/>
        <v>#DIV/0!</v>
      </c>
      <c r="AA189" s="253" t="e">
        <f t="shared" si="114"/>
        <v>#DIV/0!</v>
      </c>
      <c r="AB189" s="253" t="e">
        <f t="shared" si="112"/>
        <v>#DIV/0!</v>
      </c>
      <c r="AD189" s="232" t="e">
        <f>Wealth!FM95</f>
        <v>#DIV/0!</v>
      </c>
      <c r="AE189" s="232" t="e">
        <f>Wealth!FM195</f>
        <v>#DIV/0!</v>
      </c>
      <c r="AF189" s="232" t="e">
        <f>Wealth!FM295</f>
        <v>#DIV/0!</v>
      </c>
      <c r="AG189" s="253" t="e">
        <f t="shared" si="159"/>
        <v>#DIV/0!</v>
      </c>
      <c r="AH189" s="253" t="e">
        <f t="shared" si="160"/>
        <v>#DIV/0!</v>
      </c>
      <c r="AI189" s="253" t="e">
        <f t="shared" si="156"/>
        <v>#DIV/0!</v>
      </c>
      <c r="AJ189" s="253" t="e">
        <f t="shared" si="157"/>
        <v>#DIV/0!</v>
      </c>
      <c r="AK189" s="253" t="e">
        <f t="shared" si="161"/>
        <v>#DIV/0!</v>
      </c>
      <c r="AL189" s="253" t="e">
        <f t="shared" si="163"/>
        <v>#DIV/0!</v>
      </c>
      <c r="AM189" s="253" t="e">
        <f t="shared" si="115"/>
        <v>#DIV/0!</v>
      </c>
    </row>
    <row r="190" spans="1:39">
      <c r="A190" s="213">
        <v>2030</v>
      </c>
      <c r="C190" s="269" t="e">
        <f t="shared" si="143"/>
        <v>#DIV/0!</v>
      </c>
      <c r="D190" s="232" t="e">
        <f>Wealth!FN99</f>
        <v>#DIV/0!</v>
      </c>
      <c r="E190" s="232" t="e">
        <f>Wealth!FN199</f>
        <v>#DIV/0!</v>
      </c>
      <c r="F190" s="232" t="e">
        <f>Wealth!FN299</f>
        <v>#DIV/0!</v>
      </c>
      <c r="G190" s="270">
        <f t="shared" ref="G190:P190" si="175">+G90</f>
        <v>0</v>
      </c>
      <c r="H190" s="270">
        <f t="shared" si="175"/>
        <v>0</v>
      </c>
      <c r="I190" s="270">
        <f t="shared" si="175"/>
        <v>0</v>
      </c>
      <c r="J190" s="239" t="e">
        <f>AgeEffic!FS100</f>
        <v>#DIV/0!</v>
      </c>
      <c r="K190" s="239" t="e">
        <f>AgeEffic!FS200</f>
        <v>#DIV/0!</v>
      </c>
      <c r="L190" s="239" t="e">
        <f>AgeEffic!FS300</f>
        <v>#DIV/0!</v>
      </c>
      <c r="M190" s="239" t="e">
        <f>AgeEffic!FS97</f>
        <v>#DIV/0!</v>
      </c>
      <c r="N190" s="239" t="e">
        <f>AgeEffic!FS197</f>
        <v>#DIV/0!</v>
      </c>
      <c r="O190" s="239" t="e">
        <f>AgeEffic!FS297</f>
        <v>#DIV/0!</v>
      </c>
      <c r="P190" s="271">
        <f t="shared" si="175"/>
        <v>-100</v>
      </c>
      <c r="Q190" s="238" t="e">
        <f t="shared" si="146"/>
        <v>#DIV/0!</v>
      </c>
      <c r="R190" s="238" t="e">
        <f t="shared" si="147"/>
        <v>#DIV/0!</v>
      </c>
      <c r="S190" s="238" t="e">
        <f t="shared" si="148"/>
        <v>#DIV/0!</v>
      </c>
      <c r="T190" s="238" t="e">
        <f t="shared" si="149"/>
        <v>#DIV/0!</v>
      </c>
      <c r="U190" s="238" t="e">
        <f t="shared" si="150"/>
        <v>#DIV/0!</v>
      </c>
      <c r="V190" s="238" t="e">
        <f t="shared" si="151"/>
        <v>#DIV/0!</v>
      </c>
      <c r="W190" s="238" t="e">
        <f t="shared" si="152"/>
        <v>#DIV/0!</v>
      </c>
      <c r="X190" s="238" t="e">
        <f t="shared" si="153"/>
        <v>#DIV/0!</v>
      </c>
      <c r="Y190" s="253" t="e">
        <f t="shared" si="154"/>
        <v>#DIV/0!</v>
      </c>
      <c r="Z190" s="253" t="e">
        <f t="shared" si="155"/>
        <v>#DIV/0!</v>
      </c>
      <c r="AA190" s="253" t="e">
        <f t="shared" si="114"/>
        <v>#DIV/0!</v>
      </c>
      <c r="AB190" s="253" t="e">
        <f t="shared" si="112"/>
        <v>#DIV/0!</v>
      </c>
      <c r="AD190" s="232" t="e">
        <f>Wealth!FN95</f>
        <v>#DIV/0!</v>
      </c>
      <c r="AE190" s="232" t="e">
        <f>Wealth!FN195</f>
        <v>#DIV/0!</v>
      </c>
      <c r="AF190" s="232" t="e">
        <f>Wealth!FN295</f>
        <v>#DIV/0!</v>
      </c>
      <c r="AG190" s="253" t="e">
        <f t="shared" si="159"/>
        <v>#DIV/0!</v>
      </c>
      <c r="AH190" s="253" t="e">
        <f t="shared" si="160"/>
        <v>#DIV/0!</v>
      </c>
      <c r="AI190" s="253" t="e">
        <f t="shared" si="156"/>
        <v>#DIV/0!</v>
      </c>
      <c r="AJ190" s="253" t="e">
        <f t="shared" si="157"/>
        <v>#DIV/0!</v>
      </c>
      <c r="AK190" s="253" t="e">
        <f t="shared" si="161"/>
        <v>#DIV/0!</v>
      </c>
      <c r="AL190" s="253" t="e">
        <f t="shared" si="163"/>
        <v>#DIV/0!</v>
      </c>
      <c r="AM190" s="253" t="e">
        <f t="shared" si="115"/>
        <v>#DIV/0!</v>
      </c>
    </row>
  </sheetData>
  <phoneticPr fontId="115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9.125" defaultRowHeight="12.75"/>
  <cols>
    <col min="1" max="16384" width="9.125" style="265"/>
  </cols>
  <sheetData>
    <row r="1" spans="1:26">
      <c r="A1" s="8" t="s">
        <v>396</v>
      </c>
      <c r="B1" s="7" t="s">
        <v>130</v>
      </c>
      <c r="C1" s="7" t="s">
        <v>130</v>
      </c>
      <c r="D1" s="7"/>
      <c r="E1" s="7" t="s">
        <v>130</v>
      </c>
      <c r="F1" s="7"/>
      <c r="G1" s="7" t="s">
        <v>130</v>
      </c>
      <c r="S1" s="7" t="s">
        <v>130</v>
      </c>
      <c r="Z1" s="8" t="s">
        <v>398</v>
      </c>
    </row>
    <row r="2" spans="1:26" ht="15.75">
      <c r="A2" s="8" t="s">
        <v>139</v>
      </c>
      <c r="B2" s="23" t="s">
        <v>361</v>
      </c>
      <c r="I2" s="23" t="s">
        <v>372</v>
      </c>
    </row>
    <row r="3" spans="1:26">
      <c r="A3" s="8" t="s">
        <v>397</v>
      </c>
    </row>
    <row r="4" spans="1:26">
      <c r="A4" s="8" t="s">
        <v>384</v>
      </c>
      <c r="B4" s="109" t="s">
        <v>356</v>
      </c>
      <c r="F4" s="109" t="s">
        <v>239</v>
      </c>
      <c r="I4" s="109" t="s">
        <v>356</v>
      </c>
      <c r="Q4" s="109" t="s">
        <v>239</v>
      </c>
      <c r="Z4" s="289"/>
    </row>
    <row r="5" spans="1:26">
      <c r="A5" s="6"/>
      <c r="I5" s="265" t="s">
        <v>163</v>
      </c>
      <c r="M5" s="265" t="s">
        <v>165</v>
      </c>
      <c r="Q5" s="265" t="s">
        <v>373</v>
      </c>
      <c r="U5" s="280" t="s">
        <v>387</v>
      </c>
    </row>
    <row r="6" spans="1:26">
      <c r="A6" s="6" t="s">
        <v>394</v>
      </c>
      <c r="B6" s="265" t="s">
        <v>369</v>
      </c>
      <c r="C6" s="265" t="s">
        <v>368</v>
      </c>
      <c r="D6" s="265" t="s">
        <v>385</v>
      </c>
      <c r="F6" s="265" t="s">
        <v>367</v>
      </c>
      <c r="I6" s="265" t="s">
        <v>369</v>
      </c>
      <c r="J6" s="265" t="s">
        <v>368</v>
      </c>
      <c r="K6" s="265" t="s">
        <v>385</v>
      </c>
      <c r="M6" s="265" t="s">
        <v>369</v>
      </c>
      <c r="N6" s="265" t="s">
        <v>368</v>
      </c>
      <c r="O6" s="265" t="s">
        <v>385</v>
      </c>
      <c r="Q6" s="265" t="s">
        <v>324</v>
      </c>
      <c r="R6" s="265" t="s">
        <v>325</v>
      </c>
      <c r="S6" s="265" t="s">
        <v>324</v>
      </c>
      <c r="T6" s="265" t="s">
        <v>325</v>
      </c>
      <c r="U6" s="265" t="s">
        <v>324</v>
      </c>
      <c r="V6" s="265" t="s">
        <v>325</v>
      </c>
      <c r="W6" s="265" t="s">
        <v>324</v>
      </c>
      <c r="X6" s="265" t="s">
        <v>325</v>
      </c>
    </row>
    <row r="7" spans="1:26">
      <c r="A7" s="6" t="s">
        <v>353</v>
      </c>
      <c r="B7" s="265" t="s">
        <v>357</v>
      </c>
      <c r="C7" s="265" t="s">
        <v>358</v>
      </c>
      <c r="I7" s="265" t="s">
        <v>357</v>
      </c>
      <c r="J7" s="265" t="s">
        <v>358</v>
      </c>
      <c r="M7" s="265" t="s">
        <v>357</v>
      </c>
      <c r="N7" s="265" t="s">
        <v>358</v>
      </c>
    </row>
    <row r="8" spans="1:26">
      <c r="A8" s="279" t="s">
        <v>382</v>
      </c>
      <c r="B8" s="266" t="s">
        <v>360</v>
      </c>
      <c r="D8" s="265" t="s">
        <v>271</v>
      </c>
      <c r="E8" s="265" t="s">
        <v>365</v>
      </c>
      <c r="F8" s="265" t="s">
        <v>271</v>
      </c>
      <c r="G8" s="265" t="s">
        <v>365</v>
      </c>
      <c r="I8" s="265" t="s">
        <v>360</v>
      </c>
      <c r="K8" s="265" t="s">
        <v>271</v>
      </c>
      <c r="L8" s="265" t="s">
        <v>365</v>
      </c>
      <c r="M8" s="265" t="s">
        <v>360</v>
      </c>
      <c r="O8" s="265" t="s">
        <v>271</v>
      </c>
      <c r="P8" s="265" t="s">
        <v>365</v>
      </c>
      <c r="Q8" s="265" t="s">
        <v>271</v>
      </c>
      <c r="R8" s="265" t="s">
        <v>271</v>
      </c>
      <c r="S8" s="265" t="s">
        <v>365</v>
      </c>
      <c r="T8" s="265" t="s">
        <v>365</v>
      </c>
      <c r="U8" s="265" t="s">
        <v>271</v>
      </c>
      <c r="V8" s="265" t="s">
        <v>271</v>
      </c>
      <c r="W8" s="265" t="s">
        <v>365</v>
      </c>
      <c r="X8" s="265" t="s">
        <v>365</v>
      </c>
    </row>
    <row r="9" spans="1:26">
      <c r="A9" s="6" t="s">
        <v>383</v>
      </c>
      <c r="D9" s="265" t="s">
        <v>362</v>
      </c>
      <c r="E9" s="265" t="s">
        <v>366</v>
      </c>
      <c r="F9" s="265" t="s">
        <v>362</v>
      </c>
      <c r="G9" s="265" t="s">
        <v>366</v>
      </c>
      <c r="K9" s="265" t="s">
        <v>362</v>
      </c>
      <c r="L9" s="265" t="s">
        <v>366</v>
      </c>
      <c r="O9" s="265" t="s">
        <v>362</v>
      </c>
      <c r="P9" s="265" t="s">
        <v>366</v>
      </c>
      <c r="Q9" s="265" t="s">
        <v>362</v>
      </c>
      <c r="R9" s="265" t="s">
        <v>362</v>
      </c>
      <c r="S9" s="265" t="s">
        <v>366</v>
      </c>
      <c r="T9" s="265" t="s">
        <v>366</v>
      </c>
      <c r="U9" s="265" t="s">
        <v>362</v>
      </c>
      <c r="V9" s="265" t="s">
        <v>362</v>
      </c>
      <c r="W9" s="265" t="s">
        <v>366</v>
      </c>
      <c r="X9" s="265" t="s">
        <v>366</v>
      </c>
    </row>
    <row r="10" spans="1:26">
      <c r="A10" s="279" t="s">
        <v>395</v>
      </c>
      <c r="B10" s="265" t="s">
        <v>359</v>
      </c>
      <c r="D10" s="265" t="s">
        <v>363</v>
      </c>
      <c r="E10" s="266" t="s">
        <v>371</v>
      </c>
      <c r="F10" s="265" t="s">
        <v>363</v>
      </c>
      <c r="G10" s="266" t="s">
        <v>371</v>
      </c>
      <c r="I10" s="265" t="s">
        <v>359</v>
      </c>
      <c r="K10" s="265" t="s">
        <v>363</v>
      </c>
      <c r="L10" s="266" t="s">
        <v>371</v>
      </c>
      <c r="M10" s="265" t="s">
        <v>359</v>
      </c>
      <c r="O10" s="265" t="s">
        <v>363</v>
      </c>
      <c r="P10" s="266" t="s">
        <v>371</v>
      </c>
      <c r="Q10" s="265" t="s">
        <v>363</v>
      </c>
      <c r="R10" s="265" t="s">
        <v>363</v>
      </c>
      <c r="S10" s="266" t="s">
        <v>371</v>
      </c>
      <c r="T10" s="266" t="s">
        <v>371</v>
      </c>
      <c r="U10" s="265" t="s">
        <v>363</v>
      </c>
      <c r="V10" s="265" t="s">
        <v>363</v>
      </c>
      <c r="W10" s="266" t="s">
        <v>371</v>
      </c>
      <c r="X10" s="266" t="s">
        <v>371</v>
      </c>
    </row>
    <row r="11" spans="1:26">
      <c r="A11" s="265">
        <v>1950</v>
      </c>
    </row>
    <row r="12" spans="1:26">
      <c r="A12" s="265">
        <v>1951</v>
      </c>
      <c r="D12" s="273"/>
      <c r="E12" s="273"/>
      <c r="F12" s="273"/>
      <c r="G12" s="273"/>
    </row>
    <row r="13" spans="1:26">
      <c r="A13" s="265">
        <v>1952</v>
      </c>
      <c r="B13" s="272">
        <f>OECD!AB7</f>
        <v>17.132433793031705</v>
      </c>
      <c r="C13" s="272">
        <f>OECD!DS7</f>
        <v>8.1685818826952747</v>
      </c>
      <c r="D13" s="273"/>
      <c r="E13" s="273">
        <f>OECD!DY7</f>
        <v>0.21114267231422129</v>
      </c>
      <c r="F13" s="273"/>
      <c r="G13" s="273"/>
      <c r="I13" s="272">
        <f>Final!AG12/10</f>
        <v>17.132433793031701</v>
      </c>
      <c r="J13" s="272">
        <f>Final!AK12/10</f>
        <v>8.1685818826952747</v>
      </c>
      <c r="K13" s="273"/>
      <c r="L13" s="273"/>
      <c r="M13" s="272">
        <f>Final!AG112/10</f>
        <v>17.132433793031701</v>
      </c>
      <c r="N13" s="272">
        <f>Final!AK112/10</f>
        <v>8.1685818826952747</v>
      </c>
      <c r="Q13" s="273"/>
      <c r="R13" s="273"/>
      <c r="S13" s="273">
        <f>Final!AA12</f>
        <v>0.1304767314775096</v>
      </c>
      <c r="T13" s="273">
        <f>Final!AB12</f>
        <v>0.13047673147750963</v>
      </c>
      <c r="U13" s="273"/>
      <c r="V13" s="273"/>
      <c r="W13" s="273">
        <f>Final!AA112</f>
        <v>0.22345355389897997</v>
      </c>
      <c r="X13" s="273">
        <f>Final!AB112</f>
        <v>0.22345355389897997</v>
      </c>
    </row>
    <row r="14" spans="1:26">
      <c r="A14" s="265">
        <v>1953</v>
      </c>
      <c r="B14" s="272">
        <f>OECD!AB8</f>
        <v>18.280954429944316</v>
      </c>
      <c r="C14" s="272">
        <f>OECD!DS8</f>
        <v>8.740848465487117</v>
      </c>
      <c r="D14" s="273">
        <f>OECD!DX8</f>
        <v>1.0672187540662572</v>
      </c>
      <c r="E14" s="273">
        <f>OECD!DY8</f>
        <v>0.22533541967740325</v>
      </c>
      <c r="F14" s="273"/>
      <c r="G14" s="273">
        <f>OECD!CR8</f>
        <v>0.22970116066298024</v>
      </c>
      <c r="I14" s="272">
        <f>Final!AG13/10</f>
        <v>19.012916811624066</v>
      </c>
      <c r="J14" s="272">
        <f>Final!AK13/10</f>
        <v>9.0908286749569154</v>
      </c>
      <c r="K14" s="273">
        <f>Final!AL13</f>
        <v>1.1097756357683621</v>
      </c>
      <c r="L14" s="273">
        <f>Final!AM13</f>
        <v>0.18193343765227843</v>
      </c>
      <c r="M14" s="272">
        <f>Final!AG113/10</f>
        <v>18.353359787989653</v>
      </c>
      <c r="N14" s="272">
        <f>Final!AK113/10</f>
        <v>8.7754683353188021</v>
      </c>
      <c r="O14" s="273">
        <f>Final!AL113</f>
        <v>1.0712682302508345</v>
      </c>
      <c r="P14" s="273">
        <f>Final!AM113</f>
        <v>0.22182329907950105</v>
      </c>
      <c r="Q14" s="273">
        <f>Final!Y13</f>
        <v>1.061343920956044</v>
      </c>
      <c r="R14" s="273">
        <f>Final!Z13</f>
        <v>1.061343920956044</v>
      </c>
      <c r="S14" s="273">
        <f>Final!AA13</f>
        <v>0.13848068577986894</v>
      </c>
      <c r="T14" s="273">
        <f>Final!AB13</f>
        <v>0.13848068577986897</v>
      </c>
      <c r="U14" s="273">
        <f>Final!Y113</f>
        <v>1.0055743067339704</v>
      </c>
      <c r="V14" s="273">
        <f>Final!Z113</f>
        <v>1.0055743067339704</v>
      </c>
      <c r="W14" s="273">
        <f>Final!AA113</f>
        <v>0.22469915254920869</v>
      </c>
      <c r="X14" s="273">
        <f>Final!AB113</f>
        <v>0.22469915254920869</v>
      </c>
    </row>
    <row r="15" spans="1:26">
      <c r="A15" s="265">
        <v>1954</v>
      </c>
      <c r="B15" s="272">
        <f>OECD!AB9</f>
        <v>20.133246526204495</v>
      </c>
      <c r="C15" s="272">
        <f>OECD!DS9</f>
        <v>9.3355448751735199</v>
      </c>
      <c r="D15" s="273">
        <f>OECD!DX9</f>
        <v>1.1015902073504729</v>
      </c>
      <c r="E15" s="273">
        <f>OECD!DY9</f>
        <v>0.24822729168583649</v>
      </c>
      <c r="F15" s="273">
        <f>OECD!CQ9</f>
        <v>1.0871713131218235</v>
      </c>
      <c r="G15" s="273">
        <f>OECD!CR9</f>
        <v>0.24972451246357916</v>
      </c>
      <c r="I15" s="272">
        <f>Final!AG14/10</f>
        <v>21.630076351727418</v>
      </c>
      <c r="J15" s="272">
        <f>Final!AK14/10</f>
        <v>10.029606907766217</v>
      </c>
      <c r="K15" s="273">
        <f>Final!AL14</f>
        <v>1.1376697010037953</v>
      </c>
      <c r="L15" s="273">
        <f>Final!AM14</f>
        <v>0.20698015961646024</v>
      </c>
      <c r="M15" s="272">
        <f>Final!AG114/10</f>
        <v>20.298668752627798</v>
      </c>
      <c r="N15" s="272">
        <f>Final!AK114/10</f>
        <v>9.4122491769916987</v>
      </c>
      <c r="O15" s="273">
        <f>Final!AL114</f>
        <v>1.1060018257595305</v>
      </c>
      <c r="P15" s="273">
        <f>Final!AM114</f>
        <v>0.24533697377793054</v>
      </c>
      <c r="Q15" s="273">
        <f>Final!Y14</f>
        <v>1.1417582371178809</v>
      </c>
      <c r="R15" s="273">
        <f>Final!Z14</f>
        <v>1.1417582371178809</v>
      </c>
      <c r="S15" s="273">
        <f>Final!AA14</f>
        <v>0.15811146367089837</v>
      </c>
      <c r="T15" s="273">
        <f>Final!AB14</f>
        <v>0.1581114636708984</v>
      </c>
      <c r="U15" s="273">
        <f>Final!Y114</f>
        <v>1.0907360868554443</v>
      </c>
      <c r="V15" s="273">
        <f>Final!Z114</f>
        <v>1.0907360868554443</v>
      </c>
      <c r="W15" s="273">
        <f>Final!AA114</f>
        <v>0.24508747437125841</v>
      </c>
      <c r="X15" s="273">
        <f>Final!AB114</f>
        <v>0.24508747437125841</v>
      </c>
    </row>
    <row r="16" spans="1:26">
      <c r="A16" s="265">
        <v>1955</v>
      </c>
      <c r="B16" s="272">
        <f>OECD!AB10</f>
        <v>21.46791443194493</v>
      </c>
      <c r="C16" s="272">
        <f>OECD!DS10</f>
        <v>9.0454779358520732</v>
      </c>
      <c r="D16" s="273">
        <f>OECD!DX10</f>
        <v>1.0664018199281484</v>
      </c>
      <c r="E16" s="273">
        <f>OECD!DY10</f>
        <v>0.26471003560961137</v>
      </c>
      <c r="F16" s="273">
        <f>OECD!CQ10</f>
        <v>1.0849873763780016</v>
      </c>
      <c r="G16" s="273">
        <f>OECD!CR10</f>
        <v>0.2709479435951343</v>
      </c>
      <c r="I16" s="272">
        <f>Final!AG15/10</f>
        <v>23.74590012553055</v>
      </c>
      <c r="J16" s="272">
        <f>Final!AK15/10</f>
        <v>10.00530425688742</v>
      </c>
      <c r="K16" s="273">
        <f>Final!AL15</f>
        <v>1.0978188705660206</v>
      </c>
      <c r="L16" s="273">
        <f>Final!AM15</f>
        <v>0.22722672505971703</v>
      </c>
      <c r="M16" s="272">
        <f>Final!AG115/10</f>
        <v>21.704526010123075</v>
      </c>
      <c r="N16" s="272">
        <f>Final!AK115/10</f>
        <v>9.1451739178051561</v>
      </c>
      <c r="O16" s="273">
        <f>Final!AL115</f>
        <v>1.0692580384094068</v>
      </c>
      <c r="P16" s="273">
        <f>Final!AM115</f>
        <v>0.26232853133109008</v>
      </c>
      <c r="Q16" s="273">
        <f>Final!Y15</f>
        <v>1.1327004159964436</v>
      </c>
      <c r="R16" s="273">
        <f>Final!Z15</f>
        <v>1.1327004159964436</v>
      </c>
      <c r="S16" s="273">
        <f>Final!AA15</f>
        <v>0.17909292067383317</v>
      </c>
      <c r="T16" s="273">
        <f>Final!AB15</f>
        <v>0.1790929206738332</v>
      </c>
      <c r="U16" s="273">
        <f>Final!Y115</f>
        <v>1.086762010207347</v>
      </c>
      <c r="V16" s="273">
        <f>Final!Z115</f>
        <v>1.086762010207347</v>
      </c>
      <c r="W16" s="273">
        <f>Final!AA115</f>
        <v>0.26635175632435043</v>
      </c>
      <c r="X16" s="273">
        <f>Final!AB115</f>
        <v>0.26635175632435043</v>
      </c>
    </row>
    <row r="17" spans="1:24">
      <c r="A17" s="265">
        <v>1956</v>
      </c>
      <c r="B17" s="272">
        <f>OECD!AB11</f>
        <v>23.208873689842292</v>
      </c>
      <c r="C17" s="272">
        <f>OECD!DS11</f>
        <v>9.4200923859328771</v>
      </c>
      <c r="D17" s="273">
        <f>OECD!DX11</f>
        <v>1.0812300543748845</v>
      </c>
      <c r="E17" s="273">
        <f>OECD!DY11</f>
        <v>0.2862124461957577</v>
      </c>
      <c r="F17" s="273">
        <f>OECD!CQ11</f>
        <v>1.075246567577737</v>
      </c>
      <c r="G17" s="273">
        <f>OECD!CR11</f>
        <v>0.29133584634291443</v>
      </c>
      <c r="I17" s="272">
        <f>Final!AG16/10</f>
        <v>26.288747732615104</v>
      </c>
      <c r="J17" s="272">
        <f>Final!AK16/10</f>
        <v>10.6701615796247</v>
      </c>
      <c r="K17" s="273">
        <f>Final!AL16</f>
        <v>1.1070892070349785</v>
      </c>
      <c r="L17" s="273">
        <f>Final!AM16</f>
        <v>0.25156025486351719</v>
      </c>
      <c r="M17" s="272">
        <f>Final!AG116/10</f>
        <v>23.527601105215307</v>
      </c>
      <c r="N17" s="272">
        <f>Final!AK116/10</f>
        <v>9.5494584955884907</v>
      </c>
      <c r="O17" s="273">
        <f>Final!AL116</f>
        <v>1.0839976663811861</v>
      </c>
      <c r="P17" s="273">
        <f>Final!AM116</f>
        <v>0.28436351578810548</v>
      </c>
      <c r="Q17" s="273">
        <f>Final!Y16</f>
        <v>1.118311041637756</v>
      </c>
      <c r="R17" s="273">
        <f>Final!Z16</f>
        <v>1.118311041637756</v>
      </c>
      <c r="S17" s="273">
        <f>Final!AA16</f>
        <v>0.20028159066870238</v>
      </c>
      <c r="T17" s="273">
        <f>Final!AB16</f>
        <v>0.20028159066870241</v>
      </c>
      <c r="U17" s="273">
        <f>Final!Y116</f>
        <v>1.0776590131931789</v>
      </c>
      <c r="V17" s="273">
        <f>Final!Z116</f>
        <v>1.0776590131931789</v>
      </c>
      <c r="W17" s="273">
        <f>Final!AA116</f>
        <v>0.28703637088276956</v>
      </c>
      <c r="X17" s="273">
        <f>Final!AB116</f>
        <v>0.28703637088276956</v>
      </c>
    </row>
    <row r="18" spans="1:24">
      <c r="A18" s="265">
        <v>1957</v>
      </c>
      <c r="B18" s="272">
        <f>OECD!AB12</f>
        <v>24.659661821777146</v>
      </c>
      <c r="C18" s="272">
        <f>OECD!DS12</f>
        <v>10.553268551573996</v>
      </c>
      <c r="D18" s="273">
        <f>OECD!DX12</f>
        <v>1.0626766132644483</v>
      </c>
      <c r="E18" s="273">
        <f>OECD!DY12</f>
        <v>0.30415127299744094</v>
      </c>
      <c r="F18" s="273">
        <f>OECD!CQ12</f>
        <v>1.0724824193911826</v>
      </c>
      <c r="G18" s="273">
        <f>OECD!CR12</f>
        <v>0.31245257334122667</v>
      </c>
      <c r="I18" s="272">
        <f>Final!AG17/10</f>
        <v>28.550873756655172</v>
      </c>
      <c r="J18" s="272">
        <f>Final!AK17/10</f>
        <v>12.218538936733649</v>
      </c>
      <c r="K18" s="273">
        <f>Final!AL17</f>
        <v>1.0860519909223951</v>
      </c>
      <c r="L18" s="273">
        <f>Final!AM17</f>
        <v>0.27320751563146795</v>
      </c>
      <c r="M18" s="272">
        <f>Final!AG117/10</f>
        <v>25.047223157124925</v>
      </c>
      <c r="N18" s="272">
        <f>Final!AK117/10</f>
        <v>10.719128038281141</v>
      </c>
      <c r="O18" s="273">
        <f>Final!AL117</f>
        <v>1.064591562150089</v>
      </c>
      <c r="P18" s="273">
        <f>Final!AM117</f>
        <v>0.30273099949135068</v>
      </c>
      <c r="Q18" s="273">
        <f>Final!Y17</f>
        <v>1.1110114971829412</v>
      </c>
      <c r="R18" s="273">
        <f>Final!Z17</f>
        <v>1.1110114971829412</v>
      </c>
      <c r="S18" s="273">
        <f>Final!AA17</f>
        <v>0.22251514990701601</v>
      </c>
      <c r="T18" s="273">
        <f>Final!AB17</f>
        <v>0.22251514990701607</v>
      </c>
      <c r="U18" s="273">
        <f>Final!Y117</f>
        <v>1.0739797579534156</v>
      </c>
      <c r="V18" s="273">
        <f>Final!Z117</f>
        <v>1.0739797579534156</v>
      </c>
      <c r="W18" s="273">
        <f>Final!AA117</f>
        <v>0.30827125212450368</v>
      </c>
      <c r="X18" s="273">
        <f>Final!AB117</f>
        <v>0.30827125212450368</v>
      </c>
    </row>
    <row r="19" spans="1:24">
      <c r="A19" s="265">
        <v>1958</v>
      </c>
      <c r="B19" s="272">
        <f>OECD!AB13</f>
        <v>29.873520955899963</v>
      </c>
      <c r="C19" s="272">
        <f>OECD!DS13</f>
        <v>11.530806845012089</v>
      </c>
      <c r="D19" s="273">
        <f>OECD!DX13</f>
        <v>1.2128934853648001</v>
      </c>
      <c r="E19" s="273">
        <f>OECD!DY13</f>
        <v>0.36890309758400697</v>
      </c>
      <c r="F19" s="273">
        <f>OECD!CQ13</f>
        <v>1.1427822946980453</v>
      </c>
      <c r="G19" s="273">
        <f>OECD!CR13</f>
        <v>0.3570652687471963</v>
      </c>
      <c r="I19" s="272">
        <f>Final!AG18/10</f>
        <v>34.709394683924167</v>
      </c>
      <c r="J19" s="272">
        <f>Final!AK18/10</f>
        <v>13.397393845822345</v>
      </c>
      <c r="K19" s="273">
        <f>Final!AL18</f>
        <v>1.215733345254177</v>
      </c>
      <c r="L19" s="273">
        <f>Final!AM18</f>
        <v>0.3321474869272274</v>
      </c>
      <c r="M19" s="272">
        <f>Final!AG118/10</f>
        <v>30.458369666377354</v>
      </c>
      <c r="N19" s="272">
        <f>Final!AK118/10</f>
        <v>11.75655115965195</v>
      </c>
      <c r="O19" s="273">
        <f>Final!AL118</f>
        <v>1.2160833265335687</v>
      </c>
      <c r="P19" s="273">
        <f>Final!AM118</f>
        <v>0.3681461209062738</v>
      </c>
      <c r="Q19" s="273">
        <f>Final!Y18</f>
        <v>1.164793104323683</v>
      </c>
      <c r="R19" s="273">
        <f>Final!Z18</f>
        <v>1.164793104323683</v>
      </c>
      <c r="S19" s="273">
        <f>Final!AA18</f>
        <v>0.25918411221924287</v>
      </c>
      <c r="T19" s="273">
        <f>Final!AB18</f>
        <v>0.25918411221924292</v>
      </c>
      <c r="U19" s="273">
        <f>Final!Y118</f>
        <v>1.1461730209411107</v>
      </c>
      <c r="V19" s="273">
        <f>Final!Z118</f>
        <v>1.1461730209411107</v>
      </c>
      <c r="W19" s="273">
        <f>Final!AA118</f>
        <v>0.35333219231684115</v>
      </c>
      <c r="X19" s="273">
        <f>Final!AB118</f>
        <v>0.35333219231684115</v>
      </c>
    </row>
    <row r="20" spans="1:24">
      <c r="A20" s="265">
        <v>1959</v>
      </c>
      <c r="B20" s="272">
        <f>OECD!AB14</f>
        <v>36.766654993236408</v>
      </c>
      <c r="C20" s="272">
        <f>OECD!DS14</f>
        <v>13.859783189088182</v>
      </c>
      <c r="D20" s="273">
        <f>OECD!DX14</f>
        <v>1.2317373997590026</v>
      </c>
      <c r="E20" s="273">
        <f>OECD!DY14</f>
        <v>0.45439174218116635</v>
      </c>
      <c r="F20" s="273">
        <f>OECD!CQ14</f>
        <v>1.2275033880074804</v>
      </c>
      <c r="G20" s="273">
        <f>OECD!CR14</f>
        <v>0.43829882712698492</v>
      </c>
      <c r="I20" s="272">
        <f>Final!AG19/10</f>
        <v>42.762163193053894</v>
      </c>
      <c r="J20" s="272">
        <f>Final!AK19/10</f>
        <v>16.119886638073602</v>
      </c>
      <c r="K20" s="273">
        <f>Final!AL19</f>
        <v>1.2320500796747822</v>
      </c>
      <c r="L20" s="273">
        <f>Final!AM19</f>
        <v>0.40922233773246919</v>
      </c>
      <c r="M20" s="272">
        <f>Final!AG119/10</f>
        <v>37.60241898577285</v>
      </c>
      <c r="N20" s="272">
        <f>Final!AK119/10</f>
        <v>14.174837896565176</v>
      </c>
      <c r="O20" s="273">
        <f>Final!AL119</f>
        <v>1.2346115676928944</v>
      </c>
      <c r="P20" s="273">
        <f>Final!AM119</f>
        <v>0.45451745947215255</v>
      </c>
      <c r="Q20" s="273">
        <f>Final!Y19</f>
        <v>1.2299458350156791</v>
      </c>
      <c r="R20" s="273">
        <f>Final!Z19</f>
        <v>1.2299458350156791</v>
      </c>
      <c r="S20" s="273">
        <f>Final!AA19</f>
        <v>0.31878241932629414</v>
      </c>
      <c r="T20" s="273">
        <f>Final!AB19</f>
        <v>0.3187824193262942</v>
      </c>
      <c r="U20" s="273">
        <f>Final!Y119</f>
        <v>1.2271831846557708</v>
      </c>
      <c r="V20" s="273">
        <f>Final!Z119</f>
        <v>1.2271831846557708</v>
      </c>
      <c r="W20" s="273">
        <f>Final!AA119</f>
        <v>0.4336033250087864</v>
      </c>
      <c r="X20" s="273">
        <f>Final!AB119</f>
        <v>0.4336033250087864</v>
      </c>
    </row>
    <row r="21" spans="1:24">
      <c r="A21" s="265">
        <v>1960</v>
      </c>
      <c r="B21" s="272">
        <f>OECD!AB15</f>
        <v>44.361253879067718</v>
      </c>
      <c r="C21" s="272">
        <f>OECD!DS15</f>
        <v>17.1647524393324</v>
      </c>
      <c r="D21" s="273">
        <f>OECD!DX15</f>
        <v>1.2066050315452408</v>
      </c>
      <c r="E21" s="273">
        <f>OECD!DY15</f>
        <v>0.54827136240840313</v>
      </c>
      <c r="F21" s="273">
        <f>OECD!CQ15</f>
        <v>1.2215040976015288</v>
      </c>
      <c r="G21" s="273">
        <f>OECD!CR15</f>
        <v>0.5353838133095562</v>
      </c>
      <c r="I21" s="272">
        <f>Final!AG20/10</f>
        <v>51.752236758774117</v>
      </c>
      <c r="J21" s="272">
        <f>Final!AK20/10</f>
        <v>20.024554187933706</v>
      </c>
      <c r="K21" s="273">
        <f>Final!AL20</f>
        <v>1.2102605521504157</v>
      </c>
      <c r="L21" s="273">
        <f>Final!AM20</f>
        <v>0.49526565241638204</v>
      </c>
      <c r="M21" s="272">
        <f>Final!AG120/10</f>
        <v>45.46673033913153</v>
      </c>
      <c r="N21" s="272">
        <f>Final!AK120/10</f>
        <v>17.592495753717355</v>
      </c>
      <c r="O21" s="273">
        <f>Final!AL120</f>
        <v>1.2091744669249018</v>
      </c>
      <c r="P21" s="273">
        <f>Final!AM120</f>
        <v>0.54959090676530076</v>
      </c>
      <c r="Q21" s="273">
        <f>Final!Y20</f>
        <v>1.2248308742909926</v>
      </c>
      <c r="R21" s="273">
        <f>Final!Z20</f>
        <v>1.2248308742909924</v>
      </c>
      <c r="S21" s="273">
        <f>Final!AA20</f>
        <v>0.39045454937202267</v>
      </c>
      <c r="T21" s="273">
        <f>Final!AB20</f>
        <v>0.39045454937202267</v>
      </c>
      <c r="U21" s="273">
        <f>Final!Y120</f>
        <v>1.2206028252186818</v>
      </c>
      <c r="V21" s="273">
        <f>Final!Z120</f>
        <v>1.2206028252186818</v>
      </c>
      <c r="W21" s="273">
        <f>Final!AA120</f>
        <v>0.52925744352993898</v>
      </c>
      <c r="X21" s="273">
        <f>Final!AB120</f>
        <v>0.52925744352993898</v>
      </c>
    </row>
    <row r="22" spans="1:24">
      <c r="A22" s="265">
        <v>1961</v>
      </c>
      <c r="B22" s="272">
        <f>OECD!AB16</f>
        <v>43.23194450601072</v>
      </c>
      <c r="C22" s="272">
        <f>OECD!DS16</f>
        <v>19.15487614348627</v>
      </c>
      <c r="D22" s="273">
        <f>OECD!DX16</f>
        <v>0.97500325129508059</v>
      </c>
      <c r="E22" s="273">
        <f>OECD!DY16</f>
        <v>0.53456636094017651</v>
      </c>
      <c r="F22" s="273">
        <f>OECD!CQ16</f>
        <v>1.0789365951948711</v>
      </c>
      <c r="G22" s="273">
        <f>OECD!CR16</f>
        <v>0.57764518865465908</v>
      </c>
      <c r="I22" s="272">
        <f>Final!AG21/10</f>
        <v>51.933385063086703</v>
      </c>
      <c r="J22" s="272">
        <f>Final!AK21/10</f>
        <v>23.010243234770471</v>
      </c>
      <c r="K22" s="273">
        <f>Final!AL21</f>
        <v>1.0035107076875966</v>
      </c>
      <c r="L22" s="273">
        <f>Final!AM21</f>
        <v>0.4970043853497228</v>
      </c>
      <c r="M22" s="272">
        <f>Final!AG121/10</f>
        <v>44.295711313168781</v>
      </c>
      <c r="N22" s="272">
        <f>Final!AK121/10</f>
        <v>19.626201726212059</v>
      </c>
      <c r="O22" s="273">
        <f>Final!AL121</f>
        <v>0.97425612193304889</v>
      </c>
      <c r="P22" s="273">
        <f>Final!AM121</f>
        <v>0.53544230547482974</v>
      </c>
      <c r="Q22" s="273">
        <f>Final!Y21</f>
        <v>1.1097796158620816</v>
      </c>
      <c r="R22" s="273">
        <f>Final!Z21</f>
        <v>1.1097796158620816</v>
      </c>
      <c r="S22" s="273">
        <f>Final!AA21</f>
        <v>0.43331849981368553</v>
      </c>
      <c r="T22" s="273">
        <f>Final!AB21</f>
        <v>0.43331849981368553</v>
      </c>
      <c r="U22" s="273">
        <f>Final!Y121</f>
        <v>1.0761926239141621</v>
      </c>
      <c r="V22" s="273">
        <f>Final!Z121</f>
        <v>1.0761926239141621</v>
      </c>
      <c r="W22" s="273">
        <f>Final!AA121</f>
        <v>0.56958295687858651</v>
      </c>
      <c r="X22" s="273">
        <f>Final!AB121</f>
        <v>0.56958295687858651</v>
      </c>
    </row>
    <row r="23" spans="1:24">
      <c r="A23" s="265">
        <v>1962</v>
      </c>
      <c r="B23" s="272">
        <f>OECD!AB17</f>
        <v>41.739833639674188</v>
      </c>
      <c r="C23" s="272">
        <f>OECD!DS17</f>
        <v>19.411239969741352</v>
      </c>
      <c r="D23" s="273">
        <f>OECD!DX17</f>
        <v>0.96583660802217541</v>
      </c>
      <c r="E23" s="273">
        <f>OECD!DY17</f>
        <v>0.51630376081321805</v>
      </c>
      <c r="F23" s="273">
        <f>OECD!CQ17</f>
        <v>0.96367668876959078</v>
      </c>
      <c r="G23" s="273">
        <f>OECD!CR17</f>
        <v>0.55666320268640745</v>
      </c>
      <c r="I23" s="272">
        <f>Final!AG22/10</f>
        <v>51.570604182816943</v>
      </c>
      <c r="J23" s="272">
        <f>Final!AK22/10</f>
        <v>23.983070508112849</v>
      </c>
      <c r="K23" s="273">
        <f>Final!AL22</f>
        <v>0.99301748469425344</v>
      </c>
      <c r="L23" s="273">
        <f>Final!AM22</f>
        <v>0.49353404462199518</v>
      </c>
      <c r="M23" s="272">
        <f>Final!AG122/10</f>
        <v>42.749624479457964</v>
      </c>
      <c r="N23" s="272">
        <f>Final!AK122/10</f>
        <v>19.880846352926792</v>
      </c>
      <c r="O23" s="273">
        <f>Final!AL122</f>
        <v>0.96509601365699893</v>
      </c>
      <c r="P23" s="273">
        <f>Final!AM122</f>
        <v>0.51675323455707123</v>
      </c>
      <c r="Q23" s="273">
        <f>Final!Y22</f>
        <v>1.0171720864336373</v>
      </c>
      <c r="R23" s="273">
        <f>Final!Z22</f>
        <v>1.0171720864336373</v>
      </c>
      <c r="S23" s="273">
        <f>Final!AA22</f>
        <v>0.44075948254578018</v>
      </c>
      <c r="T23" s="273">
        <f>Final!AB22</f>
        <v>0.44075948254578018</v>
      </c>
      <c r="U23" s="273">
        <f>Final!Y122</f>
        <v>0.96721705141113068</v>
      </c>
      <c r="V23" s="273">
        <f>Final!Z122</f>
        <v>0.96721705141113068</v>
      </c>
      <c r="W23" s="273">
        <f>Final!AA122</f>
        <v>0.55091034808613959</v>
      </c>
      <c r="X23" s="273">
        <f>Final!AB122</f>
        <v>0.55091034808613959</v>
      </c>
    </row>
    <row r="24" spans="1:24">
      <c r="A24" s="265">
        <v>1963</v>
      </c>
      <c r="B24" s="272">
        <f>OECD!AB18</f>
        <v>42.087076531744188</v>
      </c>
      <c r="C24" s="272">
        <f>OECD!DS18</f>
        <v>20.543730581161746</v>
      </c>
      <c r="D24" s="273">
        <f>OECD!DX18</f>
        <v>1.0084114900641949</v>
      </c>
      <c r="E24" s="273">
        <f>OECD!DY18</f>
        <v>0.52064664476740496</v>
      </c>
      <c r="F24" s="273">
        <f>OECD!CQ18</f>
        <v>0.98206678498681699</v>
      </c>
      <c r="G24" s="273">
        <f>OECD!CR18</f>
        <v>0.54668044178270503</v>
      </c>
      <c r="I24" s="272">
        <f>Final!AG23/10</f>
        <v>52.936541580755922</v>
      </c>
      <c r="J24" s="272">
        <f>Final!AK23/10</f>
        <v>25.839619611337412</v>
      </c>
      <c r="K24" s="273">
        <f>Final!AL23</f>
        <v>1.0264901184026931</v>
      </c>
      <c r="L24" s="273">
        <f>Final!AM23</f>
        <v>0.50660781989979187</v>
      </c>
      <c r="M24" s="272">
        <f>Final!AG123/10</f>
        <v>43.108148384159236</v>
      </c>
      <c r="N24" s="272">
        <f>Final!AK123/10</f>
        <v>21.042140705328983</v>
      </c>
      <c r="O24" s="273">
        <f>Final!AL123</f>
        <v>1.0083882646443858</v>
      </c>
      <c r="P24" s="273">
        <f>Final!AM123</f>
        <v>0.52108789744437833</v>
      </c>
      <c r="Q24" s="273">
        <f>Final!Y23</f>
        <v>1.0272372774665879</v>
      </c>
      <c r="R24" s="273">
        <f>Final!Z23</f>
        <v>1.0272372774665879</v>
      </c>
      <c r="S24" s="273">
        <f>Final!AA23</f>
        <v>0.45276457086790928</v>
      </c>
      <c r="T24" s="273">
        <f>Final!AB23</f>
        <v>0.45276457086790928</v>
      </c>
      <c r="U24" s="273">
        <f>Final!Y123</f>
        <v>0.98550976573393789</v>
      </c>
      <c r="V24" s="273">
        <f>Final!Z123</f>
        <v>0.98550976573393789</v>
      </c>
      <c r="W24" s="273">
        <f>Final!AA123</f>
        <v>0.54292752808277356</v>
      </c>
      <c r="X24" s="273">
        <f>Final!AB123</f>
        <v>0.54292752808277356</v>
      </c>
    </row>
    <row r="25" spans="1:24">
      <c r="A25" s="265">
        <v>1964</v>
      </c>
      <c r="B25" s="272">
        <f>OECD!AB19</f>
        <v>43.456415774318558</v>
      </c>
      <c r="C25" s="272">
        <f>OECD!DS19</f>
        <v>20.239071953656662</v>
      </c>
      <c r="D25" s="273">
        <f>OECD!DX19</f>
        <v>1.0325759756556014</v>
      </c>
      <c r="E25" s="273">
        <f>OECD!DY19</f>
        <v>0.53760721719251847</v>
      </c>
      <c r="F25" s="273">
        <f>OECD!CQ19</f>
        <v>1.0187431429089073</v>
      </c>
      <c r="G25" s="273">
        <f>OECD!CR19</f>
        <v>0.55692695142854287</v>
      </c>
      <c r="I25" s="272">
        <f>Final!AG24/10</f>
        <v>55.273141742894779</v>
      </c>
      <c r="J25" s="272">
        <f>Final!AK24/10</f>
        <v>25.742507128261956</v>
      </c>
      <c r="K25" s="273">
        <f>Final!AL24</f>
        <v>1.0441393499766904</v>
      </c>
      <c r="L25" s="273">
        <f>Final!AM24</f>
        <v>0.52896915976327696</v>
      </c>
      <c r="M25" s="272">
        <f>Final!AG124/10</f>
        <v>44.524004535726412</v>
      </c>
      <c r="N25" s="272">
        <f>Final!AK124/10</f>
        <v>20.736282903387536</v>
      </c>
      <c r="O25" s="273">
        <f>Final!AL124</f>
        <v>1.032844129301169</v>
      </c>
      <c r="P25" s="273">
        <f>Final!AM124</f>
        <v>0.53820257572531582</v>
      </c>
      <c r="Q25" s="273">
        <f>Final!Y24</f>
        <v>1.0496648841976266</v>
      </c>
      <c r="R25" s="273">
        <f>Final!Z24</f>
        <v>1.0496648841976266</v>
      </c>
      <c r="S25" s="273">
        <f>Final!AA24</f>
        <v>0.4752510708488521</v>
      </c>
      <c r="T25" s="273">
        <f>Final!AB24</f>
        <v>0.4752510708488521</v>
      </c>
      <c r="U25" s="273">
        <f>Final!Y124</f>
        <v>1.0206527539657018</v>
      </c>
      <c r="V25" s="273">
        <f>Final!Z124</f>
        <v>1.0206527539657018</v>
      </c>
      <c r="W25" s="273">
        <f>Final!AA124</f>
        <v>0.55414047674147371</v>
      </c>
      <c r="X25" s="273">
        <f>Final!AB124</f>
        <v>0.55414047674147371</v>
      </c>
    </row>
    <row r="26" spans="1:24">
      <c r="A26" s="265">
        <v>1965</v>
      </c>
      <c r="B26" s="272">
        <f>OECD!AB20</f>
        <v>45.710360883884967</v>
      </c>
      <c r="C26" s="272">
        <f>OECD!DS20</f>
        <v>18.539288676191067</v>
      </c>
      <c r="D26" s="273">
        <f>OECD!DX20</f>
        <v>1.0519107126420506</v>
      </c>
      <c r="E26" s="273">
        <f>OECD!DY20</f>
        <v>0.56551479095849178</v>
      </c>
      <c r="F26" s="273">
        <f>OECD!CQ20</f>
        <v>1.0422828538872735</v>
      </c>
      <c r="G26" s="273">
        <f>OECD!CR20</f>
        <v>0.58047541234168065</v>
      </c>
      <c r="I26" s="272">
        <f>Final!AG25/10</f>
        <v>58.486058411093907</v>
      </c>
      <c r="J26" s="272">
        <f>Final!AK25/10</f>
        <v>23.720878580901889</v>
      </c>
      <c r="K26" s="273">
        <f>Final!AL25</f>
        <v>1.0581264081165911</v>
      </c>
      <c r="L26" s="273">
        <f>Final!AM25</f>
        <v>0.55971623702476747</v>
      </c>
      <c r="M26" s="272">
        <f>Final!AG125/10</f>
        <v>46.854218585958122</v>
      </c>
      <c r="N26" s="272">
        <f>Final!AK125/10</f>
        <v>19.003216497655607</v>
      </c>
      <c r="O26" s="273">
        <f>Final!AL125</f>
        <v>1.0523349924713827</v>
      </c>
      <c r="P26" s="273">
        <f>Final!AM125</f>
        <v>0.56636940347397902</v>
      </c>
      <c r="Q26" s="273">
        <f>Final!Y25</f>
        <v>1.0626817666411887</v>
      </c>
      <c r="R26" s="273">
        <f>Final!Z25</f>
        <v>1.0626817666411887</v>
      </c>
      <c r="S26" s="273">
        <f>Final!AA25</f>
        <v>0.50504064756777489</v>
      </c>
      <c r="T26" s="273">
        <f>Final!AB25</f>
        <v>0.50504064756777489</v>
      </c>
      <c r="U26" s="273">
        <f>Final!Y125</f>
        <v>1.0432601620654274</v>
      </c>
      <c r="V26" s="273">
        <f>Final!Z125</f>
        <v>1.0432601620654274</v>
      </c>
      <c r="W26" s="273">
        <f>Final!AA125</f>
        <v>0.57811268357232304</v>
      </c>
      <c r="X26" s="273">
        <f>Final!AB125</f>
        <v>0.57811268357232304</v>
      </c>
    </row>
    <row r="27" spans="1:24">
      <c r="A27" s="265">
        <v>1966</v>
      </c>
      <c r="B27" s="272">
        <f>OECD!AB21</f>
        <v>46.715385792994745</v>
      </c>
      <c r="C27" s="272">
        <f>OECD!DS21</f>
        <v>19.338105912606537</v>
      </c>
      <c r="D27" s="273">
        <f>OECD!DX21</f>
        <v>1.022049462512119</v>
      </c>
      <c r="E27" s="273">
        <f>OECD!DY21</f>
        <v>0.57798408814177982</v>
      </c>
      <c r="F27" s="273">
        <f>OECD!CQ21</f>
        <v>1.0362905443560246</v>
      </c>
      <c r="G27" s="273">
        <f>OECD!CR21</f>
        <v>0.60154118104084808</v>
      </c>
      <c r="I27" s="272">
        <f>Final!AG26/10</f>
        <v>60.405841482676422</v>
      </c>
      <c r="J27" s="272">
        <f>Final!AK26/10</f>
        <v>25.005349747262223</v>
      </c>
      <c r="K27" s="273">
        <f>Final!AL26</f>
        <v>1.0328263230345549</v>
      </c>
      <c r="L27" s="273">
        <f>Final!AM26</f>
        <v>0.57808966302902798</v>
      </c>
      <c r="M27" s="272">
        <f>Final!AG126/10</f>
        <v>47.889394038595313</v>
      </c>
      <c r="N27" s="272">
        <f>Final!AK126/10</f>
        <v>19.824093460612655</v>
      </c>
      <c r="O27" s="273">
        <f>Final!AL126</f>
        <v>1.0220941142266788</v>
      </c>
      <c r="P27" s="273">
        <f>Final!AM126</f>
        <v>0.5788828337688291</v>
      </c>
      <c r="Q27" s="273">
        <f>Final!Y26</f>
        <v>1.0560318191718856</v>
      </c>
      <c r="R27" s="273">
        <f>Final!Z26</f>
        <v>1.0560318191718856</v>
      </c>
      <c r="S27" s="273">
        <f>Final!AA26</f>
        <v>0.53333899380674443</v>
      </c>
      <c r="T27" s="273">
        <f>Final!AB26</f>
        <v>0.53333899380674443</v>
      </c>
      <c r="U27" s="273">
        <f>Final!Y126</f>
        <v>1.0363640361545463</v>
      </c>
      <c r="V27" s="273">
        <f>Final!Z126</f>
        <v>1.0363640361545463</v>
      </c>
      <c r="W27" s="273">
        <f>Final!AA126</f>
        <v>0.59913519409914884</v>
      </c>
      <c r="X27" s="273">
        <f>Final!AB126</f>
        <v>0.59913519409914884</v>
      </c>
    </row>
    <row r="28" spans="1:24">
      <c r="A28" s="265">
        <v>1967</v>
      </c>
      <c r="B28" s="272">
        <f>OECD!AB22</f>
        <v>46.531002056807168</v>
      </c>
      <c r="C28" s="272">
        <f>OECD!DS22</f>
        <v>20.10965241137708</v>
      </c>
      <c r="D28" s="273">
        <f>OECD!DX22</f>
        <v>0.99617243965364666</v>
      </c>
      <c r="E28" s="273">
        <f>OECD!DY22</f>
        <v>0.57577181916518516</v>
      </c>
      <c r="F28" s="273">
        <f>OECD!CQ22</f>
        <v>1.0071954612320202</v>
      </c>
      <c r="G28" s="273">
        <f>OECD!CR22</f>
        <v>0.60586954728849118</v>
      </c>
      <c r="I28" s="272">
        <f>Final!AG27/10</f>
        <v>61.04067137261508</v>
      </c>
      <c r="J28" s="272">
        <f>Final!AK27/10</f>
        <v>26.380405106294262</v>
      </c>
      <c r="K28" s="273">
        <f>Final!AL27</f>
        <v>1.0105123694066624</v>
      </c>
      <c r="L28" s="273">
        <f>Final!AM27</f>
        <v>0.58416675511696214</v>
      </c>
      <c r="M28" s="272">
        <f>Final!AG127/10</f>
        <v>47.692005382609764</v>
      </c>
      <c r="N28" s="272">
        <f>Final!AK127/10</f>
        <v>20.611411932950237</v>
      </c>
      <c r="O28" s="273">
        <f>Final!AL127</f>
        <v>0.99587929707605682</v>
      </c>
      <c r="P28" s="273">
        <f>Final!AM127</f>
        <v>0.57649742958309735</v>
      </c>
      <c r="Q28" s="273">
        <f>Final!Y27</f>
        <v>1.0340659302858437</v>
      </c>
      <c r="R28" s="273">
        <f>Final!Z27</f>
        <v>1.0340659302858437</v>
      </c>
      <c r="S28" s="273">
        <f>Final!AA27</f>
        <v>0.55150768278848705</v>
      </c>
      <c r="T28" s="273">
        <f>Final!AB27</f>
        <v>0.55150768278848705</v>
      </c>
      <c r="U28" s="273">
        <f>Final!Y127</f>
        <v>1.0080035721509675</v>
      </c>
      <c r="V28" s="273">
        <f>Final!Z127</f>
        <v>1.0080035721509675</v>
      </c>
      <c r="W28" s="273">
        <f>Final!AA127</f>
        <v>0.60393041585330531</v>
      </c>
      <c r="X28" s="273">
        <f>Final!AB127</f>
        <v>0.60393041585330531</v>
      </c>
    </row>
    <row r="29" spans="1:24">
      <c r="A29" s="265">
        <v>1968</v>
      </c>
      <c r="B29" s="272">
        <f>OECD!AB23</f>
        <v>46.372838063150013</v>
      </c>
      <c r="C29" s="272">
        <f>OECD!DS23</f>
        <v>20.521808120247684</v>
      </c>
      <c r="D29" s="273">
        <f>OECD!DX23</f>
        <v>0.99667587002163671</v>
      </c>
      <c r="E29" s="273">
        <f>OECD!DY23</f>
        <v>0.5738578788004014</v>
      </c>
      <c r="F29" s="273">
        <f>OECD!CQ23</f>
        <v>0.99390330510017866</v>
      </c>
      <c r="G29" s="273">
        <f>OECD!CR23</f>
        <v>0.60217574550958042</v>
      </c>
      <c r="I29" s="272">
        <f>Final!AG28/10</f>
        <v>61.602744270048866</v>
      </c>
      <c r="J29" s="272">
        <f>Final!AK28/10</f>
        <v>27.261641736679071</v>
      </c>
      <c r="K29" s="273">
        <f>Final!AL28</f>
        <v>1.009209556561061</v>
      </c>
      <c r="L29" s="273">
        <f>Final!AM28</f>
        <v>0.58954667188930332</v>
      </c>
      <c r="M29" s="272">
        <f>Final!AG128/10</f>
        <v>47.521509789282575</v>
      </c>
      <c r="N29" s="272">
        <f>Final!AK128/10</f>
        <v>21.030140621371395</v>
      </c>
      <c r="O29" s="273">
        <f>Final!AL128</f>
        <v>0.99642541385946237</v>
      </c>
      <c r="P29" s="273">
        <f>Final!AM128</f>
        <v>0.57443668986125407</v>
      </c>
      <c r="Q29" s="273">
        <f>Final!Y28</f>
        <v>1.0224339578182968</v>
      </c>
      <c r="R29" s="273">
        <f>Final!Z28</f>
        <v>1.0224339578182968</v>
      </c>
      <c r="S29" s="273">
        <f>Final!AA28</f>
        <v>0.56388018288063058</v>
      </c>
      <c r="T29" s="273">
        <f>Final!AB28</f>
        <v>0.56388018288063058</v>
      </c>
      <c r="U29" s="273">
        <f>Final!Y128</f>
        <v>0.99552097022583419</v>
      </c>
      <c r="V29" s="273">
        <f>Final!Z128</f>
        <v>0.99552097022583419</v>
      </c>
      <c r="W29" s="273">
        <f>Final!AA128</f>
        <v>0.60122539353917404</v>
      </c>
      <c r="X29" s="273">
        <f>Final!AB128</f>
        <v>0.60122539353917404</v>
      </c>
    </row>
    <row r="30" spans="1:24">
      <c r="A30" s="265">
        <v>1969</v>
      </c>
      <c r="B30" s="272">
        <f>OECD!AB24</f>
        <v>46.95140450692427</v>
      </c>
      <c r="C30" s="272">
        <f>OECD!DS24</f>
        <v>19.772426038418082</v>
      </c>
      <c r="D30" s="273">
        <f>OECD!DX24</f>
        <v>1.0125094774862129</v>
      </c>
      <c r="E30" s="273">
        <f>OECD!DY24</f>
        <v>0.58103654101554092</v>
      </c>
      <c r="F30" s="273">
        <f>OECD!CQ24</f>
        <v>1.0031192455664812</v>
      </c>
      <c r="G30" s="273">
        <f>OECD!CR24</f>
        <v>0.6040540795340037</v>
      </c>
      <c r="I30" s="272">
        <f>Final!AG29/10</f>
        <v>62.836802565853546</v>
      </c>
      <c r="J30" s="272">
        <f>Final!AK29/10</f>
        <v>26.462169646933297</v>
      </c>
      <c r="K30" s="273">
        <f>Final!AL29</f>
        <v>1.020030924825607</v>
      </c>
      <c r="L30" s="273">
        <f>Final!AM29</f>
        <v>0.60135583695510475</v>
      </c>
      <c r="M30" s="272">
        <f>Final!AG129/10</f>
        <v>48.113564560422624</v>
      </c>
      <c r="N30" s="272">
        <f>Final!AK129/10</f>
        <v>20.2618410824177</v>
      </c>
      <c r="O30" s="273">
        <f>Final!AL129</f>
        <v>1.012458275257357</v>
      </c>
      <c r="P30" s="273">
        <f>Final!AM129</f>
        <v>0.58159318026147055</v>
      </c>
      <c r="Q30" s="273">
        <f>Final!Y29</f>
        <v>1.0256203343084287</v>
      </c>
      <c r="R30" s="273">
        <f>Final!Z29</f>
        <v>1.0256203343084287</v>
      </c>
      <c r="S30" s="273">
        <f>Final!AA29</f>
        <v>0.57832698167593022</v>
      </c>
      <c r="T30" s="273">
        <f>Final!AB29</f>
        <v>0.57832698167593022</v>
      </c>
      <c r="U30" s="273">
        <f>Final!Y129</f>
        <v>1.0044916339524808</v>
      </c>
      <c r="V30" s="273">
        <f>Final!Z129</f>
        <v>1.0044916339524808</v>
      </c>
      <c r="W30" s="273">
        <f>Final!AA129</f>
        <v>0.60392587792988817</v>
      </c>
      <c r="X30" s="273">
        <f>Final!AB129</f>
        <v>0.60392587792988817</v>
      </c>
    </row>
    <row r="31" spans="1:24">
      <c r="A31" s="265">
        <v>1970</v>
      </c>
      <c r="B31" s="272">
        <f>OECD!AB25</f>
        <v>48.22947585440933</v>
      </c>
      <c r="C31" s="272">
        <f>OECD!DS25</f>
        <v>19.568440018029793</v>
      </c>
      <c r="D31" s="273">
        <f>OECD!DX25</f>
        <v>1.0272744583913096</v>
      </c>
      <c r="E31" s="273">
        <f>OECD!DY25</f>
        <v>0.59688399797729974</v>
      </c>
      <c r="F31" s="273">
        <f>OECD!CQ25</f>
        <v>1.0197784645607968</v>
      </c>
      <c r="G31" s="273">
        <f>OECD!CR25</f>
        <v>0.61600134173887167</v>
      </c>
      <c r="I31" s="272">
        <f>Final!AG30/10</f>
        <v>64.743122391579007</v>
      </c>
      <c r="J31" s="272">
        <f>Final!AK30/10</f>
        <v>26.268622759327553</v>
      </c>
      <c r="K31" s="273">
        <f>Final!AL30</f>
        <v>1.0303374088432522</v>
      </c>
      <c r="L31" s="273">
        <f>Final!AM30</f>
        <v>0.61959941484108783</v>
      </c>
      <c r="M31" s="272">
        <f>Final!AG130/10</f>
        <v>49.429105763266421</v>
      </c>
      <c r="N31" s="272">
        <f>Final!AK130/10</f>
        <v>20.05517319311485</v>
      </c>
      <c r="O31" s="273">
        <f>Final!AL130</f>
        <v>1.0273423897855398</v>
      </c>
      <c r="P31" s="273">
        <f>Final!AM130</f>
        <v>0.59749532769279146</v>
      </c>
      <c r="Q31" s="273">
        <f>Final!Y30</f>
        <v>1.0340782273277458</v>
      </c>
      <c r="R31" s="273">
        <f>Final!Z30</f>
        <v>1.0340782273277458</v>
      </c>
      <c r="S31" s="273">
        <f>Final!AA30</f>
        <v>0.59803534002725167</v>
      </c>
      <c r="T31" s="273">
        <f>Final!AB30</f>
        <v>0.59803534002725167</v>
      </c>
      <c r="U31" s="273">
        <f>Final!Y130</f>
        <v>1.0204134889683696</v>
      </c>
      <c r="V31" s="273">
        <f>Final!Z130</f>
        <v>1.0204134889683696</v>
      </c>
      <c r="W31" s="273">
        <f>Final!AA130</f>
        <v>0.61625411217672288</v>
      </c>
      <c r="X31" s="273">
        <f>Final!AB130</f>
        <v>0.61625411217672288</v>
      </c>
    </row>
    <row r="32" spans="1:24">
      <c r="A32" s="265">
        <v>1971</v>
      </c>
      <c r="B32" s="272">
        <f>OECD!AB26</f>
        <v>50.261989720557082</v>
      </c>
      <c r="C32" s="272">
        <f>OECD!DS26</f>
        <v>21.334520551771543</v>
      </c>
      <c r="D32" s="273">
        <f>OECD!DX26</f>
        <v>1.0421945258713607</v>
      </c>
      <c r="E32" s="273">
        <f>OECD!DY26</f>
        <v>0.62206923527215419</v>
      </c>
      <c r="F32" s="273">
        <f>OECD!CQ26</f>
        <v>1.0355382262084294</v>
      </c>
      <c r="G32" s="273">
        <f>OECD!CR26</f>
        <v>0.63789293676628367</v>
      </c>
      <c r="I32" s="272">
        <f>Final!AG31/10</f>
        <v>67.412930886794129</v>
      </c>
      <c r="J32" s="272">
        <f>Final!AK31/10</f>
        <v>28.614517002919861</v>
      </c>
      <c r="K32" s="273">
        <f>Final!AL31</f>
        <v>1.0412379236068021</v>
      </c>
      <c r="L32" s="273">
        <f>Final!AM31</f>
        <v>0.64515040817712388</v>
      </c>
      <c r="M32" s="272">
        <f>Final!AG131/10</f>
        <v>51.524578408144144</v>
      </c>
      <c r="N32" s="272">
        <f>Final!AK131/10</f>
        <v>21.870446893993993</v>
      </c>
      <c r="O32" s="273">
        <f>Final!AL131</f>
        <v>1.0423957764738832</v>
      </c>
      <c r="P32" s="273">
        <f>Final!AM131</f>
        <v>0.62282660604984463</v>
      </c>
      <c r="Q32" s="273">
        <f>Final!Y31</f>
        <v>1.0422444109762283</v>
      </c>
      <c r="R32" s="273">
        <f>Final!Z31</f>
        <v>1.0422444109762283</v>
      </c>
      <c r="S32" s="273">
        <f>Final!AA31</f>
        <v>0.62329899070967132</v>
      </c>
      <c r="T32" s="273">
        <f>Final!AB31</f>
        <v>0.62329899070967132</v>
      </c>
      <c r="U32" s="273">
        <f>Final!Y131</f>
        <v>1.0356343667575125</v>
      </c>
      <c r="V32" s="273">
        <f>Final!Z131</f>
        <v>1.0356343667575125</v>
      </c>
      <c r="W32" s="273">
        <f>Final!AA131</f>
        <v>0.63821393722585351</v>
      </c>
      <c r="X32" s="273">
        <f>Final!AB131</f>
        <v>0.63821393722585351</v>
      </c>
    </row>
    <row r="33" spans="1:24">
      <c r="A33" s="265">
        <v>1972</v>
      </c>
      <c r="B33" s="272">
        <f>OECD!AB27</f>
        <v>50.528936619061476</v>
      </c>
      <c r="C33" s="272">
        <f>OECD!DS27</f>
        <v>36.137014380455319</v>
      </c>
      <c r="D33" s="273">
        <f>OECD!DX27</f>
        <v>1.0053495048371182</v>
      </c>
      <c r="E33" s="273">
        <f>OECD!DY27</f>
        <v>0.62539699765526502</v>
      </c>
      <c r="F33" s="273">
        <f>OECD!CQ27</f>
        <v>1.0234821062664037</v>
      </c>
      <c r="G33" s="273">
        <f>OECD!CR27</f>
        <v>0.65287200649401789</v>
      </c>
      <c r="I33" s="272">
        <f>Final!AG32/10</f>
        <v>68.270070913571317</v>
      </c>
      <c r="J33" s="272">
        <f>Final!AK32/10</f>
        <v>48.82502382659986</v>
      </c>
      <c r="K33" s="273">
        <f>Final!AL32</f>
        <v>1.0127307688546305</v>
      </c>
      <c r="L33" s="273">
        <f>Final!AM32</f>
        <v>0.65336366890009734</v>
      </c>
      <c r="M33" s="272">
        <f>Final!AG132/10</f>
        <v>51.789614821892783</v>
      </c>
      <c r="N33" s="272">
        <f>Final!AK132/10</f>
        <v>37.038619468413088</v>
      </c>
      <c r="O33" s="273">
        <f>Final!AL132</f>
        <v>1.0051507119458203</v>
      </c>
      <c r="P33" s="273">
        <f>Final!AM132</f>
        <v>0.62603460648980025</v>
      </c>
      <c r="Q33" s="273">
        <f>Final!Y32</f>
        <v>1.0333957006641292</v>
      </c>
      <c r="R33" s="273">
        <f>Final!Z32</f>
        <v>1.0333957006641292</v>
      </c>
      <c r="S33" s="273">
        <f>Final!AA32</f>
        <v>0.64411449722766534</v>
      </c>
      <c r="T33" s="273">
        <f>Final!AB32</f>
        <v>0.64411449722766534</v>
      </c>
      <c r="U33" s="273">
        <f>Final!Y132</f>
        <v>1.0229405244164269</v>
      </c>
      <c r="V33" s="273">
        <f>Final!Z132</f>
        <v>1.0229405244164269</v>
      </c>
      <c r="W33" s="273">
        <f>Final!AA132</f>
        <v>0.6528548996356871</v>
      </c>
      <c r="X33" s="273">
        <f>Final!AB132</f>
        <v>0.6528548996356871</v>
      </c>
    </row>
    <row r="34" spans="1:24">
      <c r="A34" s="265">
        <v>1973</v>
      </c>
      <c r="B34" s="272">
        <f>OECD!AB28</f>
        <v>51.378471316415954</v>
      </c>
      <c r="C34" s="272">
        <f>OECD!DS28</f>
        <v>37.006150855791645</v>
      </c>
      <c r="D34" s="273">
        <f>OECD!DX28</f>
        <v>1.0168469375019242</v>
      </c>
      <c r="E34" s="273">
        <f>OECD!DY28</f>
        <v>0.6359330217886543</v>
      </c>
      <c r="F34" s="273">
        <f>OECD!CQ28</f>
        <v>1.0106848602781562</v>
      </c>
      <c r="G34" s="273">
        <f>OECD!CR28</f>
        <v>0.65984785266292589</v>
      </c>
      <c r="I34" s="272">
        <f>Final!AG33/10</f>
        <v>69.669650700816334</v>
      </c>
      <c r="J34" s="272">
        <f>Final!AK33/10</f>
        <v>50.180660067263545</v>
      </c>
      <c r="K34" s="273">
        <f>Final!AL33</f>
        <v>1.0205009491927115</v>
      </c>
      <c r="L34" s="273">
        <f>Final!AM33</f>
        <v>0.66675824428058184</v>
      </c>
      <c r="M34" s="272">
        <f>Final!AG133/10</f>
        <v>52.657447136847722</v>
      </c>
      <c r="N34" s="272">
        <f>Final!AK133/10</f>
        <v>37.927353276555102</v>
      </c>
      <c r="O34" s="273">
        <f>Final!AL133</f>
        <v>1.0167571273550708</v>
      </c>
      <c r="P34" s="273">
        <f>Final!AM133</f>
        <v>0.63652514811943151</v>
      </c>
      <c r="Q34" s="273">
        <f>Final!Y33</f>
        <v>1.02406953954465</v>
      </c>
      <c r="R34" s="273">
        <f>Final!Z33</f>
        <v>1.02406953954465</v>
      </c>
      <c r="S34" s="273">
        <f>Final!AA33</f>
        <v>0.65961803658996898</v>
      </c>
      <c r="T34" s="273">
        <f>Final!AB33</f>
        <v>0.65961803658996898</v>
      </c>
      <c r="U34" s="273">
        <f>Final!Y133</f>
        <v>1.0112272757706597</v>
      </c>
      <c r="V34" s="273">
        <f>Final!Z133</f>
        <v>1.0112272757706597</v>
      </c>
      <c r="W34" s="273">
        <f>Final!AA133</f>
        <v>0.66018468163212329</v>
      </c>
      <c r="X34" s="273">
        <f>Final!AB133</f>
        <v>0.66018468163212329</v>
      </c>
    </row>
    <row r="35" spans="1:24">
      <c r="A35" s="265">
        <v>1974</v>
      </c>
      <c r="B35" s="272">
        <f>OECD!AB29</f>
        <v>52.48659668522923</v>
      </c>
      <c r="C35" s="272">
        <f>OECD!DS29</f>
        <v>38.267235773740481</v>
      </c>
      <c r="D35" s="273">
        <f>OECD!DX29</f>
        <v>1.0216039580313878</v>
      </c>
      <c r="E35" s="273">
        <f>OECD!DY29</f>
        <v>0.64967169210215003</v>
      </c>
      <c r="F35" s="273">
        <f>OECD!CQ29</f>
        <v>1.0193132311886262</v>
      </c>
      <c r="G35" s="273">
        <f>OECD!CR29</f>
        <v>0.67259164679072347</v>
      </c>
      <c r="I35" s="272">
        <f>Final!AG34/10</f>
        <v>71.304377527436628</v>
      </c>
      <c r="J35" s="272">
        <f>Final!AK34/10</f>
        <v>51.987013806709783</v>
      </c>
      <c r="K35" s="273">
        <f>Final!AL34</f>
        <v>1.023464251941659</v>
      </c>
      <c r="L35" s="273">
        <f>Final!AM34</f>
        <v>0.68240322770855966</v>
      </c>
      <c r="M35" s="272">
        <f>Final!AG134/10</f>
        <v>53.792065436813324</v>
      </c>
      <c r="N35" s="272">
        <f>Final!AK134/10</f>
        <v>39.219034588430603</v>
      </c>
      <c r="O35" s="273">
        <f>Final!AL134</f>
        <v>1.0215475579966218</v>
      </c>
      <c r="P35" s="273">
        <f>Final!AM134</f>
        <v>0.65024071066484324</v>
      </c>
      <c r="Q35" s="273">
        <f>Final!Y34</f>
        <v>1.0283315013110341</v>
      </c>
      <c r="R35" s="273">
        <f>Final!Z34</f>
        <v>1.0283315013110341</v>
      </c>
      <c r="S35" s="273">
        <f>Final!AA34</f>
        <v>0.6783060058583994</v>
      </c>
      <c r="T35" s="273">
        <f>Final!AB34</f>
        <v>0.6783060058583994</v>
      </c>
      <c r="U35" s="273">
        <f>Final!Y134</f>
        <v>1.0195530279972411</v>
      </c>
      <c r="V35" s="273">
        <f>Final!Z134</f>
        <v>1.0195530279972411</v>
      </c>
      <c r="W35" s="273">
        <f>Final!AA134</f>
        <v>0.67309329119542594</v>
      </c>
      <c r="X35" s="273">
        <f>Final!AB134</f>
        <v>0.67309329119542594</v>
      </c>
    </row>
    <row r="36" spans="1:24">
      <c r="A36" s="265">
        <v>1975</v>
      </c>
      <c r="B36" s="272">
        <f>OECD!AB30</f>
        <v>53.012661325370161</v>
      </c>
      <c r="C36" s="272">
        <f>OECD!DS30</f>
        <v>45.690014168911539</v>
      </c>
      <c r="D36" s="273">
        <f>OECD!DX30</f>
        <v>1.0100536565476192</v>
      </c>
      <c r="E36" s="273">
        <f>OECD!DY30</f>
        <v>0.65620326816325569</v>
      </c>
      <c r="F36" s="273">
        <f>OECD!CQ30</f>
        <v>1.0157260355164346</v>
      </c>
      <c r="G36" s="273">
        <f>OECD!CR30</f>
        <v>0.6831688469162116</v>
      </c>
      <c r="I36" s="272">
        <f>Final!AG35/10</f>
        <v>72.314866279942009</v>
      </c>
      <c r="J36" s="272">
        <f>Final!AK35/10</f>
        <v>62.326002550116712</v>
      </c>
      <c r="K36" s="273">
        <f>Final!AL35</f>
        <v>1.0141733542324467</v>
      </c>
      <c r="L36" s="273">
        <f>Final!AM35</f>
        <v>0.69207517038423805</v>
      </c>
      <c r="M36" s="272">
        <f>Final!AG135/10</f>
        <v>54.322498885492088</v>
      </c>
      <c r="N36" s="272">
        <f>Final!AK135/10</f>
        <v>46.818923663072368</v>
      </c>
      <c r="O36" s="273">
        <f>Final!AL135</f>
        <v>1.0098623616721849</v>
      </c>
      <c r="P36" s="273">
        <f>Final!AM135</f>
        <v>0.65665361972739844</v>
      </c>
      <c r="Q36" s="273">
        <f>Final!Y35</f>
        <v>1.0253974076784902</v>
      </c>
      <c r="R36" s="273">
        <f>Final!Z35</f>
        <v>1.0253974076784902</v>
      </c>
      <c r="S36" s="273">
        <f>Final!AA35</f>
        <v>0.69553322001995355</v>
      </c>
      <c r="T36" s="273">
        <f>Final!AB35</f>
        <v>0.69553322001995355</v>
      </c>
      <c r="U36" s="273">
        <f>Final!Y135</f>
        <v>1.015660697031503</v>
      </c>
      <c r="V36" s="273">
        <f>Final!Z135</f>
        <v>1.015660697031503</v>
      </c>
      <c r="W36" s="273">
        <f>Final!AA135</f>
        <v>0.68363440130277475</v>
      </c>
      <c r="X36" s="273">
        <f>Final!AB135</f>
        <v>0.68363440130277475</v>
      </c>
    </row>
    <row r="37" spans="1:24">
      <c r="A37" s="265">
        <v>1976</v>
      </c>
      <c r="B37" s="272">
        <f>OECD!AB31</f>
        <v>53.445586760750629</v>
      </c>
      <c r="C37" s="272">
        <f>OECD!DS31</f>
        <v>42.953600635660102</v>
      </c>
      <c r="D37" s="273">
        <f>OECD!DX31</f>
        <v>1.0081959240222937</v>
      </c>
      <c r="E37" s="273">
        <f>OECD!DY31</f>
        <v>0.66158146029230258</v>
      </c>
      <c r="F37" s="273">
        <f>OECD!CQ31</f>
        <v>1.0088562127540277</v>
      </c>
      <c r="G37" s="273">
        <f>OECD!CR31</f>
        <v>0.68921913557142533</v>
      </c>
      <c r="I37" s="272">
        <f>Final!AG36/10</f>
        <v>73.181191832180801</v>
      </c>
      <c r="J37" s="272">
        <f>Final!AK36/10</f>
        <v>58.81487843088987</v>
      </c>
      <c r="K37" s="273">
        <f>Final!AL36</f>
        <v>1.011979373237194</v>
      </c>
      <c r="L37" s="273">
        <f>Final!AM36</f>
        <v>0.70036579715846548</v>
      </c>
      <c r="M37" s="272">
        <f>Final!AG136/10</f>
        <v>54.755589248633711</v>
      </c>
      <c r="N37" s="272">
        <f>Final!AK136/10</f>
        <v>44.006434501029403</v>
      </c>
      <c r="O37" s="273">
        <f>Final!AL136</f>
        <v>1.0079720675208383</v>
      </c>
      <c r="P37" s="273">
        <f>Final!AM136</f>
        <v>0.66188850672166821</v>
      </c>
      <c r="Q37" s="273">
        <f>Final!Y36</f>
        <v>1.0206659283049511</v>
      </c>
      <c r="R37" s="273">
        <f>Final!Z36</f>
        <v>1.0206659283049511</v>
      </c>
      <c r="S37" s="273">
        <f>Final!AA36</f>
        <v>0.70990705967859768</v>
      </c>
      <c r="T37" s="273">
        <f>Final!AB36</f>
        <v>0.70990705967859768</v>
      </c>
      <c r="U37" s="273">
        <f>Final!Y136</f>
        <v>1.0090100855007023</v>
      </c>
      <c r="V37" s="273">
        <f>Final!Z136</f>
        <v>1.0090100855007023</v>
      </c>
      <c r="W37" s="273">
        <f>Final!AA136</f>
        <v>0.68979400570973415</v>
      </c>
      <c r="X37" s="273">
        <f>Final!AB136</f>
        <v>0.68979400570973415</v>
      </c>
    </row>
    <row r="38" spans="1:24">
      <c r="A38" s="265">
        <v>1977</v>
      </c>
      <c r="B38" s="272">
        <f>OECD!AB32</f>
        <v>54.051935481882012</v>
      </c>
      <c r="C38" s="272">
        <f>OECD!DS32</f>
        <v>41.350599970277962</v>
      </c>
      <c r="D38" s="273">
        <f>OECD!DX32</f>
        <v>1.0113763281516224</v>
      </c>
      <c r="E38" s="273">
        <f>OECD!DY32</f>
        <v>0.66910782808361735</v>
      </c>
      <c r="F38" s="273">
        <f>OECD!CQ32</f>
        <v>1.0096362741727156</v>
      </c>
      <c r="G38" s="273">
        <f>OECD!CR32</f>
        <v>0.69586064012687365</v>
      </c>
      <c r="I38" s="272">
        <f>Final!AG37/10</f>
        <v>74.175255815995001</v>
      </c>
      <c r="J38" s="272">
        <f>Final!AK37/10</f>
        <v>56.745263672719965</v>
      </c>
      <c r="K38" s="273">
        <f>Final!AL37</f>
        <v>1.013583412462344</v>
      </c>
      <c r="L38" s="273">
        <f>Final!AM37</f>
        <v>0.70987915465578721</v>
      </c>
      <c r="M38" s="272">
        <f>Final!AG137/10</f>
        <v>55.367505868201</v>
      </c>
      <c r="N38" s="272">
        <f>Final!AK137/10</f>
        <v>42.35703247435832</v>
      </c>
      <c r="O38" s="273">
        <f>Final!AL137</f>
        <v>1.011175153798491</v>
      </c>
      <c r="P38" s="273">
        <f>Final!AM137</f>
        <v>0.66928521258173634</v>
      </c>
      <c r="Q38" s="273">
        <f>Final!Y37</f>
        <v>1.0206295873636562</v>
      </c>
      <c r="R38" s="273">
        <f>Final!Z37</f>
        <v>1.0206295873636562</v>
      </c>
      <c r="S38" s="273">
        <f>Final!AA37</f>
        <v>0.72455214938631363</v>
      </c>
      <c r="T38" s="273">
        <f>Final!AB37</f>
        <v>0.72455214938631363</v>
      </c>
      <c r="U38" s="273">
        <f>Final!Y137</f>
        <v>1.0098598981218943</v>
      </c>
      <c r="V38" s="273">
        <f>Final!Z137</f>
        <v>1.0098598981218943</v>
      </c>
      <c r="W38" s="273">
        <f>Final!AA137</f>
        <v>0.69659530433112549</v>
      </c>
      <c r="X38" s="273">
        <f>Final!AB137</f>
        <v>0.69659530433112549</v>
      </c>
    </row>
    <row r="39" spans="1:24">
      <c r="A39" s="265">
        <v>1978</v>
      </c>
      <c r="B39" s="272">
        <f>OECD!AB33</f>
        <v>54.995495905241675</v>
      </c>
      <c r="C39" s="272">
        <f>OECD!DS33</f>
        <v>42.205065432630377</v>
      </c>
      <c r="D39" s="273">
        <f>OECD!DX33</f>
        <v>1.0175103379774417</v>
      </c>
      <c r="E39" s="273">
        <f>OECD!DY33</f>
        <v>0.68082413229671346</v>
      </c>
      <c r="F39" s="273">
        <f>OECD!CQ33</f>
        <v>1.0145599215083909</v>
      </c>
      <c r="G39" s="273">
        <f>OECD!CR33</f>
        <v>0.70599231642789961</v>
      </c>
      <c r="I39" s="272">
        <f>Final!AG38/10</f>
        <v>75.473829307123466</v>
      </c>
      <c r="J39" s="272">
        <f>Final!AK38/10</f>
        <v>57.920705176416469</v>
      </c>
      <c r="K39" s="273">
        <f>Final!AL38</f>
        <v>1.0175069482514139</v>
      </c>
      <c r="L39" s="273">
        <f>Final!AM38</f>
        <v>0.72230697228110352</v>
      </c>
      <c r="M39" s="272">
        <f>Final!AG138/10</f>
        <v>56.327782930113742</v>
      </c>
      <c r="N39" s="272">
        <f>Final!AK138/10</f>
        <v>43.227499363522718</v>
      </c>
      <c r="O39" s="273">
        <f>Final!AL138</f>
        <v>1.017343960885349</v>
      </c>
      <c r="P39" s="273">
        <f>Final!AM138</f>
        <v>0.68089326912989645</v>
      </c>
      <c r="Q39" s="273">
        <f>Final!Y38</f>
        <v>1.0230812218024481</v>
      </c>
      <c r="R39" s="273">
        <f>Final!Z38</f>
        <v>1.0230812218024481</v>
      </c>
      <c r="S39" s="273">
        <f>Final!AA38</f>
        <v>0.74127569825373962</v>
      </c>
      <c r="T39" s="273">
        <f>Final!AB38</f>
        <v>0.74127569825373962</v>
      </c>
      <c r="U39" s="273">
        <f>Final!Y138</f>
        <v>1.0147545568464016</v>
      </c>
      <c r="V39" s="273">
        <f>Final!Z138</f>
        <v>1.0147545568464016</v>
      </c>
      <c r="W39" s="273">
        <f>Final!AA138</f>
        <v>0.70687325934781553</v>
      </c>
      <c r="X39" s="273">
        <f>Final!AB138</f>
        <v>0.70687325934781553</v>
      </c>
    </row>
    <row r="40" spans="1:24">
      <c r="A40" s="265">
        <v>1979</v>
      </c>
      <c r="B40" s="272">
        <f>OECD!AB34</f>
        <v>57.066954075003665</v>
      </c>
      <c r="C40" s="272">
        <f>OECD!DS34</f>
        <v>46.132887968771605</v>
      </c>
      <c r="D40" s="273">
        <f>OECD!DX34</f>
        <v>1.037786674311582</v>
      </c>
      <c r="E40" s="273">
        <f>OECD!DY34</f>
        <v>0.70655021204727475</v>
      </c>
      <c r="F40" s="273">
        <f>OECD!CQ34</f>
        <v>1.0283672448748216</v>
      </c>
      <c r="G40" s="273">
        <f>OECD!CR34</f>
        <v>0.72601937334775235</v>
      </c>
      <c r="I40" s="272">
        <f>Final!AG39/10</f>
        <v>77.909675451593074</v>
      </c>
      <c r="J40" s="272">
        <f>Final!AK39/10</f>
        <v>62.982130158336609</v>
      </c>
      <c r="K40" s="273">
        <f>Final!AL39</f>
        <v>1.0322762967685097</v>
      </c>
      <c r="L40" s="273">
        <f>Final!AM39</f>
        <v>0.74562036647641217</v>
      </c>
      <c r="M40" s="272">
        <f>Final!AG139/10</f>
        <v>58.455390088286343</v>
      </c>
      <c r="N40" s="272">
        <f>Final!AK139/10</f>
        <v>47.255298724537433</v>
      </c>
      <c r="O40" s="273">
        <f>Final!AL139</f>
        <v>1.0377751938534274</v>
      </c>
      <c r="P40" s="273">
        <f>Final!AM139</f>
        <v>0.70661414436477221</v>
      </c>
      <c r="Q40" s="273">
        <f>Final!Y39</f>
        <v>1.030668560825438</v>
      </c>
      <c r="R40" s="273">
        <f>Final!Z39</f>
        <v>1.030668560825438</v>
      </c>
      <c r="S40" s="273">
        <f>Final!AA39</f>
        <v>0.76400955709405349</v>
      </c>
      <c r="T40" s="273">
        <f>Final!AB39</f>
        <v>0.76400955709405349</v>
      </c>
      <c r="U40" s="273">
        <f>Final!Y139</f>
        <v>1.0286340292477796</v>
      </c>
      <c r="V40" s="273">
        <f>Final!Z139</f>
        <v>1.0286340292477796</v>
      </c>
      <c r="W40" s="273">
        <f>Final!AA139</f>
        <v>0.72711388893045414</v>
      </c>
      <c r="X40" s="273">
        <f>Final!AB139</f>
        <v>0.72711388893045414</v>
      </c>
    </row>
    <row r="41" spans="1:24">
      <c r="A41" s="265">
        <v>1980</v>
      </c>
      <c r="B41" s="272">
        <f>OECD!AB35</f>
        <v>58.717803656072185</v>
      </c>
      <c r="C41" s="272">
        <f>OECD!DS35</f>
        <v>47.378898913427889</v>
      </c>
      <c r="D41" s="273">
        <f>OECD!DX35</f>
        <v>1.0289991019227316</v>
      </c>
      <c r="E41" s="273">
        <f>OECD!DY35</f>
        <v>0.72703953365996132</v>
      </c>
      <c r="F41" s="273">
        <f>OECD!CQ35</f>
        <v>1.0341216699481945</v>
      </c>
      <c r="G41" s="273">
        <f>OECD!CR35</f>
        <v>0.75079236678111938</v>
      </c>
      <c r="I41" s="272">
        <f>Final!AG40/10</f>
        <v>79.92509560104088</v>
      </c>
      <c r="J41" s="272">
        <f>Final!AK40/10</f>
        <v>64.490883332557615</v>
      </c>
      <c r="K41" s="273">
        <f>Final!AL40</f>
        <v>1.0258691265019761</v>
      </c>
      <c r="L41" s="273">
        <f>Final!AM40</f>
        <v>0.76490891405924033</v>
      </c>
      <c r="M41" s="272">
        <f>Final!AG140/10</f>
        <v>60.145111770274823</v>
      </c>
      <c r="N41" s="272">
        <f>Final!AK140/10</f>
        <v>48.530581753222407</v>
      </c>
      <c r="O41" s="273">
        <f>Final!AL140</f>
        <v>1.0289067880294958</v>
      </c>
      <c r="P41" s="273">
        <f>Final!AM140</f>
        <v>0.72704008965456823</v>
      </c>
      <c r="Q41" s="273">
        <f>Final!Y40</f>
        <v>1.0338410195217915</v>
      </c>
      <c r="R41" s="273">
        <f>Final!Z40</f>
        <v>1.0338410195217915</v>
      </c>
      <c r="S41" s="273">
        <f>Final!AA40</f>
        <v>0.78986441943050867</v>
      </c>
      <c r="T41" s="273">
        <f>Final!AB40</f>
        <v>0.78986441943050867</v>
      </c>
      <c r="U41" s="273">
        <f>Final!Y140</f>
        <v>1.0337322001499094</v>
      </c>
      <c r="V41" s="273">
        <f>Final!Z140</f>
        <v>1.0337322001499094</v>
      </c>
      <c r="W41" s="273">
        <f>Final!AA140</f>
        <v>0.7516410401636352</v>
      </c>
      <c r="X41" s="273">
        <f>Final!AB140</f>
        <v>0.7516410401636352</v>
      </c>
    </row>
    <row r="42" spans="1:24">
      <c r="A42" s="265">
        <v>1981</v>
      </c>
      <c r="B42" s="272">
        <f>OECD!AB36</f>
        <v>60.141517286171187</v>
      </c>
      <c r="C42" s="272">
        <f>OECD!DS36</f>
        <v>49.85517074595726</v>
      </c>
      <c r="D42" s="273">
        <f>OECD!DX36</f>
        <v>1.0243266933983988</v>
      </c>
      <c r="E42" s="273">
        <f>OECD!DY36</f>
        <v>0.74472600148382206</v>
      </c>
      <c r="F42" s="273">
        <f>OECD!CQ36</f>
        <v>1.0271115465282576</v>
      </c>
      <c r="G42" s="273">
        <f>OECD!CR36</f>
        <v>0.77114750896616635</v>
      </c>
      <c r="I42" s="272">
        <f>Final!AG41/10</f>
        <v>81.697705559861447</v>
      </c>
      <c r="J42" s="272">
        <f>Final!AK41/10</f>
        <v>67.724481257415533</v>
      </c>
      <c r="K42" s="273">
        <f>Final!AL41</f>
        <v>1.0221790510174942</v>
      </c>
      <c r="L42" s="273">
        <f>Final!AM41</f>
        <v>0.78187386788789626</v>
      </c>
      <c r="M42" s="272">
        <f>Final!AG141/10</f>
        <v>61.597730736749114</v>
      </c>
      <c r="N42" s="272">
        <f>Final!AK141/10</f>
        <v>51.062319708888651</v>
      </c>
      <c r="O42" s="273">
        <f>Final!AL141</f>
        <v>1.0241526656653246</v>
      </c>
      <c r="P42" s="273">
        <f>Final!AM141</f>
        <v>0.74460004586528261</v>
      </c>
      <c r="Q42" s="273">
        <f>Final!Y41</f>
        <v>1.0298378341653645</v>
      </c>
      <c r="R42" s="273">
        <f>Final!Z41</f>
        <v>1.0298378341653645</v>
      </c>
      <c r="S42" s="273">
        <f>Final!AA41</f>
        <v>0.81343226299059801</v>
      </c>
      <c r="T42" s="273">
        <f>Final!AB41</f>
        <v>0.81343226299059801</v>
      </c>
      <c r="U42" s="273">
        <f>Final!Y141</f>
        <v>1.0269267643722788</v>
      </c>
      <c r="V42" s="273">
        <f>Final!Z141</f>
        <v>1.0269267643722788</v>
      </c>
      <c r="W42" s="273">
        <f>Final!AA141</f>
        <v>0.77188030134465591</v>
      </c>
      <c r="X42" s="273">
        <f>Final!AB141</f>
        <v>0.77188030134465591</v>
      </c>
    </row>
    <row r="43" spans="1:24">
      <c r="A43" s="265">
        <v>1982</v>
      </c>
      <c r="B43" s="272">
        <f>OECD!AB37</f>
        <v>63.243367356700752</v>
      </c>
      <c r="C43" s="272">
        <f>OECD!DS37</f>
        <v>56.666064738237836</v>
      </c>
      <c r="D43" s="273">
        <f>OECD!DX37</f>
        <v>1.0518124592831852</v>
      </c>
      <c r="E43" s="273">
        <f>OECD!DY37</f>
        <v>0.78331208711283196</v>
      </c>
      <c r="F43" s="273">
        <f>OECD!CQ37</f>
        <v>1.0390680669215298</v>
      </c>
      <c r="G43" s="273">
        <f>OECD!CR37</f>
        <v>0.80127475145282756</v>
      </c>
      <c r="I43" s="272">
        <f>Final!AG42/10</f>
        <v>85.189726640720664</v>
      </c>
      <c r="J43" s="272">
        <f>Final!AK42/10</f>
        <v>76.330005289390925</v>
      </c>
      <c r="K43" s="273">
        <f>Final!AL42</f>
        <v>1.042751000676049</v>
      </c>
      <c r="L43" s="273">
        <f>Final!AM42</f>
        <v>0.81529975814255673</v>
      </c>
      <c r="M43" s="272">
        <f>Final!AG142/10</f>
        <v>64.787758686602146</v>
      </c>
      <c r="N43" s="272">
        <f>Final!AK142/10</f>
        <v>58.049839555093683</v>
      </c>
      <c r="O43" s="273">
        <f>Final!AL142</f>
        <v>1.0517957985182813</v>
      </c>
      <c r="P43" s="273">
        <f>Final!AM142</f>
        <v>0.78316719981762384</v>
      </c>
      <c r="Q43" s="273">
        <f>Final!Y42</f>
        <v>1.0363138055685119</v>
      </c>
      <c r="R43" s="273">
        <f>Final!Z42</f>
        <v>1.0363138055685119</v>
      </c>
      <c r="S43" s="273">
        <f>Final!AA42</f>
        <v>0.84297108403199328</v>
      </c>
      <c r="T43" s="273">
        <f>Final!AB42</f>
        <v>0.84297108403199328</v>
      </c>
      <c r="U43" s="273">
        <f>Final!Y142</f>
        <v>1.0393785939778561</v>
      </c>
      <c r="V43" s="273">
        <f>Final!Z142</f>
        <v>1.0393785939778561</v>
      </c>
      <c r="W43" s="273">
        <f>Final!AA142</f>
        <v>0.80227586233081238</v>
      </c>
      <c r="X43" s="273">
        <f>Final!AB142</f>
        <v>0.80227586233081238</v>
      </c>
    </row>
    <row r="44" spans="1:24">
      <c r="A44" s="265">
        <v>1983</v>
      </c>
      <c r="B44" s="272">
        <f>OECD!AB38</f>
        <v>66.956878732741401</v>
      </c>
      <c r="C44" s="272">
        <f>OECD!DS38</f>
        <v>60.751917010458087</v>
      </c>
      <c r="D44" s="273">
        <f>OECD!DX38</f>
        <v>1.0590211850969038</v>
      </c>
      <c r="E44" s="273">
        <f>OECD!DY38</f>
        <v>0.8295440947949605</v>
      </c>
      <c r="F44" s="273">
        <f>OECD!CQ38</f>
        <v>1.0568005607082398</v>
      </c>
      <c r="G44" s="273">
        <f>OECD!CR38</f>
        <v>0.8467876066167036</v>
      </c>
      <c r="I44" s="272">
        <f>Final!AG43/10</f>
        <v>89.367532095417261</v>
      </c>
      <c r="J44" s="272">
        <f>Final!AK43/10</f>
        <v>81.085752443167237</v>
      </c>
      <c r="K44" s="273">
        <f>Final!AL43</f>
        <v>1.049046623468564</v>
      </c>
      <c r="L44" s="273">
        <f>Final!AM43</f>
        <v>0.85528745839418607</v>
      </c>
      <c r="M44" s="272">
        <f>Final!AG143/10</f>
        <v>68.608893256668949</v>
      </c>
      <c r="N44" s="272">
        <f>Final!AK143/10</f>
        <v>62.250837676373791</v>
      </c>
      <c r="O44" s="273">
        <f>Final!AL143</f>
        <v>1.0589842495953179</v>
      </c>
      <c r="P44" s="273">
        <f>Final!AM143</f>
        <v>0.82936172940653274</v>
      </c>
      <c r="Q44" s="273">
        <f>Final!Y43</f>
        <v>1.0463628021075138</v>
      </c>
      <c r="R44" s="273">
        <f>Final!Z43</f>
        <v>1.0463628021075138</v>
      </c>
      <c r="S44" s="273">
        <f>Final!AA43</f>
        <v>0.88205358558332492</v>
      </c>
      <c r="T44" s="273">
        <f>Final!AB43</f>
        <v>0.88205358558332492</v>
      </c>
      <c r="U44" s="273">
        <f>Final!Y143</f>
        <v>1.0565101429082615</v>
      </c>
      <c r="V44" s="273">
        <f>Final!Z143</f>
        <v>1.0565101429082615</v>
      </c>
      <c r="W44" s="273">
        <f>Final!AA143</f>
        <v>0.84761258596297528</v>
      </c>
      <c r="X44" s="273">
        <f>Final!AB143</f>
        <v>0.84761258596297528</v>
      </c>
    </row>
    <row r="45" spans="1:24">
      <c r="A45" s="265">
        <v>1984</v>
      </c>
      <c r="B45" s="272">
        <f>OECD!AB39</f>
        <v>72.519486031325002</v>
      </c>
      <c r="C45" s="272">
        <f>OECD!DS39</f>
        <v>66.759158722765321</v>
      </c>
      <c r="D45" s="273">
        <f>OECD!DX39</f>
        <v>1.0836150016417156</v>
      </c>
      <c r="E45" s="273">
        <f>OECD!DY39</f>
        <v>0.89890642564311662</v>
      </c>
      <c r="F45" s="273">
        <f>OECD!CQ39</f>
        <v>1.0731307251140332</v>
      </c>
      <c r="G45" s="273">
        <f>OECD!CR39</f>
        <v>0.90871379830615984</v>
      </c>
      <c r="I45" s="272">
        <f>Final!AG44/10</f>
        <v>95.534238718451846</v>
      </c>
      <c r="J45" s="272">
        <f>Final!AK44/10</f>
        <v>87.945816429377004</v>
      </c>
      <c r="K45" s="273">
        <f>Final!AL44</f>
        <v>1.0690177734674626</v>
      </c>
      <c r="L45" s="273">
        <f>Final!AM44</f>
        <v>0.9143174944471979</v>
      </c>
      <c r="M45" s="272">
        <f>Final!AG144/10</f>
        <v>74.348583804629314</v>
      </c>
      <c r="N45" s="272">
        <f>Final!AK144/10</f>
        <v>68.442968623386164</v>
      </c>
      <c r="O45" s="273">
        <f>Final!AL144</f>
        <v>1.0836706265142855</v>
      </c>
      <c r="P45" s="273">
        <f>Final!AM144</f>
        <v>0.89875494491294861</v>
      </c>
      <c r="Q45" s="273">
        <f>Final!Y44</f>
        <v>1.0562867569956391</v>
      </c>
      <c r="R45" s="273">
        <f>Final!Z44</f>
        <v>1.0562867569956391</v>
      </c>
      <c r="S45" s="273">
        <f>Final!AA44</f>
        <v>0.93170152141218565</v>
      </c>
      <c r="T45" s="273">
        <f>Final!AB44</f>
        <v>0.93170152141218565</v>
      </c>
      <c r="U45" s="273">
        <f>Final!Y144</f>
        <v>1.0724841163014172</v>
      </c>
      <c r="V45" s="273">
        <f>Final!Z144</f>
        <v>1.0724841163014172</v>
      </c>
      <c r="W45" s="273">
        <f>Final!AA144</f>
        <v>0.90905103522246056</v>
      </c>
      <c r="X45" s="273">
        <f>Final!AB144</f>
        <v>0.90905103522246056</v>
      </c>
    </row>
    <row r="46" spans="1:24">
      <c r="A46" s="265">
        <v>1985</v>
      </c>
      <c r="B46" s="272">
        <f>OECD!AB40</f>
        <v>80.625960655536772</v>
      </c>
      <c r="C46" s="272">
        <f>OECD!DS40</f>
        <v>80.625960655536772</v>
      </c>
      <c r="D46" s="273">
        <f>OECD!DX40</f>
        <v>1.1124628453785461</v>
      </c>
      <c r="E46" s="273">
        <f>OECD!DY40</f>
        <v>1</v>
      </c>
      <c r="F46" s="273">
        <f>OECD!CQ40</f>
        <v>1.1004564934129948</v>
      </c>
      <c r="G46" s="273">
        <f>OECD!CR40</f>
        <v>1</v>
      </c>
      <c r="I46" s="272">
        <f>Final!AG45/10</f>
        <v>104.48265863905297</v>
      </c>
      <c r="J46" s="272">
        <f>Final!AK45/10</f>
        <v>104.48265863905297</v>
      </c>
      <c r="K46" s="273">
        <f>Final!AL45</f>
        <v>1.0937119830618645</v>
      </c>
      <c r="L46" s="273">
        <f>Final!AM45</f>
        <v>1</v>
      </c>
      <c r="M46" s="272">
        <f>Final!AG145/10</f>
        <v>82.721233566366351</v>
      </c>
      <c r="N46" s="272">
        <f>Final!AK145/10</f>
        <v>82.721233566366351</v>
      </c>
      <c r="O46" s="273">
        <f>Final!AL145</f>
        <v>1.1126503455253398</v>
      </c>
      <c r="P46" s="273">
        <f>Final!AM145</f>
        <v>1</v>
      </c>
      <c r="Q46" s="273">
        <f>Final!Y45</f>
        <v>1.0733051057856962</v>
      </c>
      <c r="R46" s="273">
        <f>Final!Z45</f>
        <v>1.0733051057856962</v>
      </c>
      <c r="S46" s="273">
        <f>Final!AA45</f>
        <v>1</v>
      </c>
      <c r="T46" s="273">
        <f>Final!AB45</f>
        <v>1</v>
      </c>
      <c r="U46" s="273">
        <f>Final!Y145</f>
        <v>1.1000482494971062</v>
      </c>
      <c r="V46" s="273">
        <f>Final!Z145</f>
        <v>1.1000482494971062</v>
      </c>
      <c r="W46" s="273">
        <f>Final!AA145</f>
        <v>1</v>
      </c>
      <c r="X46" s="273">
        <f>Final!AB145</f>
        <v>1</v>
      </c>
    </row>
    <row r="47" spans="1:24">
      <c r="A47" s="265">
        <v>1986</v>
      </c>
      <c r="B47" s="272">
        <f>OECD!AB41</f>
        <v>89.644192463307036</v>
      </c>
      <c r="C47" s="272">
        <f>OECD!DS41</f>
        <v>97.304641159739788</v>
      </c>
      <c r="D47" s="273">
        <f>OECD!DX41</f>
        <v>1.1123882412145694</v>
      </c>
      <c r="E47" s="273">
        <f>OECD!DY41</f>
        <v>1.1123882412145694</v>
      </c>
      <c r="F47" s="273">
        <f>OECD!CQ41</f>
        <v>1.1141922538584701</v>
      </c>
      <c r="G47" s="273">
        <f>OECD!CR41</f>
        <v>1.1141922538584701</v>
      </c>
      <c r="I47" s="272">
        <f>Final!AG46/10</f>
        <v>114.6181229520391</v>
      </c>
      <c r="J47" s="272">
        <f>Final!AK46/10</f>
        <v>124.41269219772569</v>
      </c>
      <c r="K47" s="273">
        <f>Final!AL46</f>
        <v>1.0970440391984129</v>
      </c>
      <c r="L47" s="273">
        <f>Final!AM46</f>
        <v>1.0970440391984129</v>
      </c>
      <c r="M47" s="272">
        <f>Final!AG146/10</f>
        <v>92.034080602283424</v>
      </c>
      <c r="N47" s="272">
        <f>Final!AK146/10</f>
        <v>99.898754636418175</v>
      </c>
      <c r="O47" s="273">
        <f>Final!AL146</f>
        <v>1.1126075225960317</v>
      </c>
      <c r="P47" s="273">
        <f>Final!AM146</f>
        <v>1.1126075225960317</v>
      </c>
      <c r="Q47" s="273">
        <f>Final!Y46</f>
        <v>1.0841917769876812</v>
      </c>
      <c r="R47" s="273">
        <f>Final!Z46</f>
        <v>1.0841917769876812</v>
      </c>
      <c r="S47" s="273">
        <f>Final!AA46</f>
        <v>1.0841917769876812</v>
      </c>
      <c r="T47" s="273">
        <f>Final!AB46</f>
        <v>1.0841917769876812</v>
      </c>
      <c r="U47" s="273">
        <f>Final!Y146</f>
        <v>1.1132839215445609</v>
      </c>
      <c r="V47" s="273">
        <f>Final!Z146</f>
        <v>1.1132839215445609</v>
      </c>
      <c r="W47" s="273">
        <f>Final!AA146</f>
        <v>1.1132839215445609</v>
      </c>
      <c r="X47" s="273">
        <f>Final!AB146</f>
        <v>1.1132839215445609</v>
      </c>
    </row>
    <row r="48" spans="1:24">
      <c r="A48" s="265">
        <v>1987</v>
      </c>
      <c r="B48" s="272">
        <f>OECD!AB42</f>
        <v>100.76996566082073</v>
      </c>
      <c r="C48" s="272">
        <f>OECD!DS42</f>
        <v>121.5481462517273</v>
      </c>
      <c r="D48" s="273">
        <f>OECD!DX42</f>
        <v>1.1245883079463865</v>
      </c>
      <c r="E48" s="273">
        <f>OECD!DY42</f>
        <v>1.2509788099669494</v>
      </c>
      <c r="F48" s="273">
        <f>OECD!CQ42</f>
        <v>1.1203438268048305</v>
      </c>
      <c r="G48" s="273">
        <f>OECD!CR42</f>
        <v>1.2482784134840976</v>
      </c>
      <c r="I48" s="272">
        <f>Final!AG47/10</f>
        <v>127.1984694090833</v>
      </c>
      <c r="J48" s="272">
        <f>Final!AK47/10</f>
        <v>153.42605369907591</v>
      </c>
      <c r="K48" s="273">
        <f>Final!AL47</f>
        <v>1.1098048023707685</v>
      </c>
      <c r="L48" s="273">
        <f>Final!AM47</f>
        <v>1.2175047431146242</v>
      </c>
      <c r="M48" s="272">
        <f>Final!AG147/10</f>
        <v>103.52601310054452</v>
      </c>
      <c r="N48" s="272">
        <f>Final!AK147/10</f>
        <v>124.87247463750634</v>
      </c>
      <c r="O48" s="273">
        <f>Final!AL147</f>
        <v>1.1248961324958215</v>
      </c>
      <c r="P48" s="273">
        <f>Final!AM147</f>
        <v>1.2515678991540333</v>
      </c>
      <c r="Q48" s="273">
        <f>Final!Y47</f>
        <v>1.0915136699695538</v>
      </c>
      <c r="R48" s="273">
        <f>Final!Z47</f>
        <v>1.0915136699695538</v>
      </c>
      <c r="S48" s="273">
        <f>Final!AA47</f>
        <v>1.1834101454506358</v>
      </c>
      <c r="T48" s="273">
        <f>Final!AB47</f>
        <v>1.1834101454506358</v>
      </c>
      <c r="U48" s="273">
        <f>Final!Y147</f>
        <v>1.1199540636387511</v>
      </c>
      <c r="V48" s="273">
        <f>Final!Z147</f>
        <v>1.1199540636387511</v>
      </c>
      <c r="W48" s="273">
        <f>Final!AA147</f>
        <v>1.2468268519175154</v>
      </c>
      <c r="X48" s="273">
        <f>Final!AB147</f>
        <v>1.2468268519175154</v>
      </c>
    </row>
    <row r="49" spans="1:24">
      <c r="A49" s="265">
        <v>1988</v>
      </c>
      <c r="B49" s="272">
        <f>OECD!AB43</f>
        <v>112.87171700693833</v>
      </c>
      <c r="C49" s="272">
        <f>OECD!DS43</f>
        <v>152.82919520343816</v>
      </c>
      <c r="D49" s="273">
        <f>OECD!DX43</f>
        <v>1.120360373089093</v>
      </c>
      <c r="E49" s="273">
        <f>OECD!DY43</f>
        <v>1.401547086261121</v>
      </c>
      <c r="F49" s="273">
        <f>OECD!CQ43</f>
        <v>1.1236851710362299</v>
      </c>
      <c r="G49" s="273">
        <f>OECD!CR43</f>
        <v>1.402671942556712</v>
      </c>
      <c r="I49" s="272">
        <f>Final!AG48/10</f>
        <v>141.11838517180624</v>
      </c>
      <c r="J49" s="272">
        <f>Final!AK48/10</f>
        <v>191.07540671938392</v>
      </c>
      <c r="K49" s="273">
        <f>Final!AL48</f>
        <v>1.1094705093968458</v>
      </c>
      <c r="L49" s="273">
        <f>Final!AM48</f>
        <v>1.3507856075364579</v>
      </c>
      <c r="M49" s="272">
        <f>Final!AG148/10</f>
        <v>116.02317704466168</v>
      </c>
      <c r="N49" s="272">
        <f>Final!AK148/10</f>
        <v>157.09629695445918</v>
      </c>
      <c r="O49" s="273">
        <f>Final!AL148</f>
        <v>1.1207359550167431</v>
      </c>
      <c r="P49" s="273">
        <f>Final!AM148</f>
        <v>1.4026771447266944</v>
      </c>
      <c r="Q49" s="273">
        <f>Final!Y48</f>
        <v>1.0972175435079417</v>
      </c>
      <c r="R49" s="273">
        <f>Final!Z48</f>
        <v>1.0972175435079417</v>
      </c>
      <c r="S49" s="273">
        <f>Final!AA48</f>
        <v>1.2984583727537227</v>
      </c>
      <c r="T49" s="273">
        <f>Final!AB48</f>
        <v>1.2984583727537227</v>
      </c>
      <c r="U49" s="273">
        <f>Final!Y148</f>
        <v>1.1231411114069492</v>
      </c>
      <c r="V49" s="273">
        <f>Final!Z148</f>
        <v>1.1231411114069492</v>
      </c>
      <c r="W49" s="273">
        <f>Final!AA148</f>
        <v>1.4003624961946659</v>
      </c>
      <c r="X49" s="273">
        <f>Final!AB148</f>
        <v>1.4003624961946659</v>
      </c>
    </row>
    <row r="50" spans="1:24">
      <c r="A50" s="265">
        <v>1989</v>
      </c>
      <c r="B50" s="272">
        <f>OECD!AB44</f>
        <v>123.00500031922749</v>
      </c>
      <c r="C50" s="272">
        <f>OECD!DS44</f>
        <v>165.0003513596335</v>
      </c>
      <c r="D50" s="273">
        <f>OECD!DX44</f>
        <v>1.089882094735527</v>
      </c>
      <c r="E50" s="273">
        <f>OECD!DY44</f>
        <v>1.5275210742447449</v>
      </c>
      <c r="F50" s="273">
        <f>OECD!CQ44</f>
        <v>1.1050996389933634</v>
      </c>
      <c r="G50" s="273">
        <f>OECD!CR44</f>
        <v>1.5500922573455422</v>
      </c>
      <c r="I50" s="272">
        <f>Final!AG49/10</f>
        <v>153.33760292954679</v>
      </c>
      <c r="J50" s="272">
        <f>Final!AK49/10</f>
        <v>205.68886056955125</v>
      </c>
      <c r="K50" s="273">
        <f>Final!AL49</f>
        <v>1.086593742903168</v>
      </c>
      <c r="L50" s="273">
        <f>Final!AM49</f>
        <v>1.4677551891527696</v>
      </c>
      <c r="M50" s="272">
        <f>Final!AG149/10</f>
        <v>126.47269334430825</v>
      </c>
      <c r="N50" s="272">
        <f>Final!AK149/10</f>
        <v>169.65195549004085</v>
      </c>
      <c r="O50" s="273">
        <f>Final!AL149</f>
        <v>1.090066390633569</v>
      </c>
      <c r="P50" s="273">
        <f>Final!AM149</f>
        <v>1.5290112123764281</v>
      </c>
      <c r="Q50" s="273">
        <f>Final!Y49</f>
        <v>1.0888827174768319</v>
      </c>
      <c r="R50" s="273">
        <f>Final!Z49</f>
        <v>1.0888827174768319</v>
      </c>
      <c r="S50" s="273">
        <f>Final!AA49</f>
        <v>1.4138688814546185</v>
      </c>
      <c r="T50" s="273">
        <f>Final!AB49</f>
        <v>1.4138688814546185</v>
      </c>
      <c r="U50" s="273">
        <f>Final!Y149</f>
        <v>1.104318126885256</v>
      </c>
      <c r="V50" s="273">
        <f>Final!Z149</f>
        <v>1.104318126885256</v>
      </c>
      <c r="W50" s="273">
        <f>Final!AA149</f>
        <v>1.5464456887580549</v>
      </c>
      <c r="X50" s="273">
        <f>Final!AB149</f>
        <v>1.5464456887580549</v>
      </c>
    </row>
    <row r="51" spans="1:24">
      <c r="A51" s="265">
        <v>1990</v>
      </c>
      <c r="B51" s="272">
        <f>OECD!AB45</f>
        <v>133.02022285028235</v>
      </c>
      <c r="C51" s="272">
        <f>OECD!DS45</f>
        <v>187.5553433019054</v>
      </c>
      <c r="D51" s="273">
        <f>OECD!DX45</f>
        <v>1.0815005013896801</v>
      </c>
      <c r="E51" s="273">
        <f>OECD!DY45</f>
        <v>1.6520148076789944</v>
      </c>
      <c r="F51" s="273">
        <f>OECD!CQ45</f>
        <v>1.0859578772640461</v>
      </c>
      <c r="G51" s="273">
        <f>OECD!CR45</f>
        <v>1.6833348973503985</v>
      </c>
      <c r="I51" s="272">
        <f>Final!AG50/10</f>
        <v>165.65666309004664</v>
      </c>
      <c r="J51" s="272">
        <f>Final!AK50/10</f>
        <v>233.57194605719178</v>
      </c>
      <c r="K51" s="273">
        <f>Final!AL50</f>
        <v>1.0803453095043842</v>
      </c>
      <c r="L51" s="273">
        <f>Final!AM50</f>
        <v>1.5856824341019149</v>
      </c>
      <c r="M51" s="272">
        <f>Final!AG150/10</f>
        <v>136.79665780529766</v>
      </c>
      <c r="N51" s="272">
        <f>Final!AK150/10</f>
        <v>192.88002656636215</v>
      </c>
      <c r="O51" s="273">
        <f>Final!AL150</f>
        <v>1.0816325532879754</v>
      </c>
      <c r="P51" s="273">
        <f>Final!AM150</f>
        <v>1.6538283016486588</v>
      </c>
      <c r="Q51" s="273">
        <f>Final!Y50</f>
        <v>1.0787599061402549</v>
      </c>
      <c r="R51" s="273">
        <f>Final!Z50</f>
        <v>1.0787599061402549</v>
      </c>
      <c r="S51" s="273">
        <f>Final!AA50</f>
        <v>1.5252250618526113</v>
      </c>
      <c r="T51" s="273">
        <f>Final!AB50</f>
        <v>1.5252250618526113</v>
      </c>
      <c r="U51" s="273">
        <f>Final!Y150</f>
        <v>1.0856635094209113</v>
      </c>
      <c r="V51" s="273">
        <f>Final!Z150</f>
        <v>1.0856635094209113</v>
      </c>
      <c r="W51" s="273">
        <f>Final!AA150</f>
        <v>1.6789196535859081</v>
      </c>
      <c r="X51" s="273">
        <f>Final!AB150</f>
        <v>1.6789196535859081</v>
      </c>
    </row>
    <row r="52" spans="1:24">
      <c r="A52" s="265">
        <v>1991</v>
      </c>
      <c r="B52" s="272">
        <f>OECD!AB46</f>
        <v>143.84419781129094</v>
      </c>
      <c r="C52" s="272">
        <f>OECD!DS46</f>
        <v>231.21638582538833</v>
      </c>
      <c r="D52" s="273">
        <f>OECD!DX46</f>
        <v>1.0812549453873017</v>
      </c>
      <c r="E52" s="273">
        <f>OECD!DY46</f>
        <v>1.7862491806559648</v>
      </c>
      <c r="F52" s="273">
        <f>OECD!CQ46</f>
        <v>1.0818184599544054</v>
      </c>
      <c r="G52" s="273">
        <f>OECD!CR46</f>
        <v>1.8210627662391152</v>
      </c>
      <c r="I52" s="272">
        <f>Final!AG51/10</f>
        <v>179.00702638021619</v>
      </c>
      <c r="J52" s="272">
        <f>Final!AK51/10</f>
        <v>287.73741525036826</v>
      </c>
      <c r="K52" s="273">
        <f>Final!AL51</f>
        <v>1.0805985038232635</v>
      </c>
      <c r="L52" s="273">
        <f>Final!AM51</f>
        <v>1.7134860658293598</v>
      </c>
      <c r="M52" s="272">
        <f>Final!AG151/10</f>
        <v>147.95714685653189</v>
      </c>
      <c r="N52" s="272">
        <f>Final!AK151/10</f>
        <v>237.8275750689906</v>
      </c>
      <c r="O52" s="273">
        <f>Final!AL151</f>
        <v>1.0815884148512651</v>
      </c>
      <c r="P52" s="273">
        <f>Final!AM151</f>
        <v>1.7887615312163327</v>
      </c>
      <c r="Q52" s="273">
        <f>Final!Y51</f>
        <v>1.0771754239703266</v>
      </c>
      <c r="R52" s="273">
        <f>Final!Z51</f>
        <v>1.0771754239703266</v>
      </c>
      <c r="S52" s="273">
        <f>Final!AA51</f>
        <v>1.6429349526512542</v>
      </c>
      <c r="T52" s="273">
        <f>Final!AB51</f>
        <v>1.6429349526512542</v>
      </c>
      <c r="U52" s="273">
        <f>Final!Y151</f>
        <v>1.0817252632107168</v>
      </c>
      <c r="V52" s="273">
        <f>Final!Z151</f>
        <v>1.0817252632107168</v>
      </c>
      <c r="W52" s="273">
        <f>Final!AA151</f>
        <v>1.8161298041848619</v>
      </c>
      <c r="X52" s="273">
        <f>Final!AB151</f>
        <v>1.8161298041848619</v>
      </c>
    </row>
    <row r="53" spans="1:24">
      <c r="A53" s="265">
        <v>1992</v>
      </c>
      <c r="B53" s="272">
        <f>OECD!AB47</f>
        <v>155.74618751938343</v>
      </c>
      <c r="C53" s="272">
        <f>OECD!DS47</f>
        <v>290.17222262697948</v>
      </c>
      <c r="D53" s="273">
        <f>OECD!DX47</f>
        <v>1.0817178403050534</v>
      </c>
      <c r="E53" s="273">
        <f>OECD!DY47</f>
        <v>1.9322176059458414</v>
      </c>
      <c r="F53" s="273">
        <f>OECD!CQ47</f>
        <v>1.0827972017955945</v>
      </c>
      <c r="G53" s="273">
        <f>OECD!CR47</f>
        <v>1.9718416675778587</v>
      </c>
      <c r="I53" s="272">
        <f>Final!AG52/10</f>
        <v>193.69375630452063</v>
      </c>
      <c r="J53" s="272">
        <f>Final!AK52/10</f>
        <v>361.16957759984251</v>
      </c>
      <c r="K53" s="273">
        <f>Final!AL52</f>
        <v>1.0815569465104371</v>
      </c>
      <c r="L53" s="273">
        <f>Final!AM52</f>
        <v>1.8532327572465843</v>
      </c>
      <c r="M53" s="272">
        <f>Final!AG152/10</f>
        <v>160.24672806222102</v>
      </c>
      <c r="N53" s="272">
        <f>Final!AK152/10</f>
        <v>298.44247992714043</v>
      </c>
      <c r="O53" s="273">
        <f>Final!AL152</f>
        <v>1.0826124267438113</v>
      </c>
      <c r="P53" s="273">
        <f>Final!AM152</f>
        <v>1.9365354621760897</v>
      </c>
      <c r="Q53" s="273">
        <f>Final!Y52</f>
        <v>1.0810707075190074</v>
      </c>
      <c r="R53" s="273">
        <f>Final!Z52</f>
        <v>1.0811816012054043</v>
      </c>
      <c r="S53" s="273">
        <f>Final!AA52</f>
        <v>1.7761288516703984</v>
      </c>
      <c r="T53" s="273">
        <f>Final!AB52</f>
        <v>1.776311042783808</v>
      </c>
      <c r="U53" s="273">
        <f>Final!Y152</f>
        <v>1.0837840918511905</v>
      </c>
      <c r="V53" s="273">
        <f>Final!Z152</f>
        <v>1.0839321507057786</v>
      </c>
      <c r="W53" s="273">
        <f>Final!AA152</f>
        <v>1.9682925905123709</v>
      </c>
      <c r="X53" s="273">
        <f>Final!AB152</f>
        <v>1.968561484610962</v>
      </c>
    </row>
    <row r="54" spans="1:24">
      <c r="A54" s="265">
        <v>1993</v>
      </c>
      <c r="B54" s="272">
        <f>OECD!AB48</f>
        <v>175.54309632688847</v>
      </c>
      <c r="C54" s="272">
        <f>OECD!DS48</f>
        <v>430.13037788119959</v>
      </c>
      <c r="D54" s="273">
        <f>OECD!DX48</f>
        <v>1.1223718014992008</v>
      </c>
      <c r="E54" s="273">
        <f>OECD!DY48</f>
        <v>2.1686665552739068</v>
      </c>
      <c r="F54" s="273">
        <f>OECD!CQ48</f>
        <v>1.1081607674959011</v>
      </c>
      <c r="G54" s="273">
        <f>OECD!CR48</f>
        <v>2.1851175757234773</v>
      </c>
      <c r="I54" s="272">
        <f>Final!AG53/10</f>
        <v>216.84868733624316</v>
      </c>
      <c r="J54" s="272">
        <f>Final!AK53/10</f>
        <v>532.49111536167379</v>
      </c>
      <c r="K54" s="273">
        <f>Final!AL53</f>
        <v>1.1157902116242664</v>
      </c>
      <c r="L54" s="273">
        <f>Final!AM53</f>
        <v>2.0678189703971892</v>
      </c>
      <c r="M54" s="272">
        <f>Final!AG153/10</f>
        <v>180.75903035875501</v>
      </c>
      <c r="N54" s="272">
        <f>Final!AK153/10</f>
        <v>442.39202787919055</v>
      </c>
      <c r="O54" s="273">
        <f>Final!AL153</f>
        <v>1.124002466583655</v>
      </c>
      <c r="P54" s="273">
        <f>Final!AM153</f>
        <v>2.1766706361126431</v>
      </c>
      <c r="Q54" s="273">
        <f>Final!Y53</f>
        <v>1.1077625683858874</v>
      </c>
      <c r="R54" s="273">
        <f>Final!Z53</f>
        <v>1.107272824678764</v>
      </c>
      <c r="S54" s="273">
        <f>Final!AA53</f>
        <v>1.9675290585106773</v>
      </c>
      <c r="T54" s="273">
        <f>Final!AB53</f>
        <v>1.9668609458513078</v>
      </c>
      <c r="U54" s="273">
        <f>Final!Y153</f>
        <v>1.1157082590444618</v>
      </c>
      <c r="V54" s="273">
        <f>Final!Z153</f>
        <v>1.1159091136059849</v>
      </c>
      <c r="W54" s="273">
        <f>Final!AA153</f>
        <v>2.1960402994506709</v>
      </c>
      <c r="X54" s="273">
        <f>Final!AB153</f>
        <v>2.1967357013711002</v>
      </c>
    </row>
    <row r="55" spans="1:24">
      <c r="A55" s="265">
        <v>1994</v>
      </c>
      <c r="B55" s="272">
        <f>OECD!AB49</f>
        <v>192.69898189140767</v>
      </c>
      <c r="C55" s="272">
        <f>OECD!DS49</f>
        <v>606.66860698034316</v>
      </c>
      <c r="D55" s="273">
        <f>OECD!DX49</f>
        <v>1.0929867233532053</v>
      </c>
      <c r="E55" s="273">
        <f>OECD!DY49</f>
        <v>2.3703237522945106</v>
      </c>
      <c r="F55" s="273">
        <f>OECD!CQ49</f>
        <v>1.1148055469563123</v>
      </c>
      <c r="G55" s="273">
        <f>OECD!CR49</f>
        <v>2.4359811941682623</v>
      </c>
      <c r="I55" s="272">
        <f>Final!AG54/10</f>
        <v>237.86723190907369</v>
      </c>
      <c r="J55" s="272">
        <f>Final!AK54/10</f>
        <v>750.91733961865293</v>
      </c>
      <c r="K55" s="273">
        <f>Final!AL54</f>
        <v>1.0919707811571784</v>
      </c>
      <c r="L55" s="273">
        <f>Final!AM54</f>
        <v>2.257997896396251</v>
      </c>
      <c r="M55" s="272">
        <f>Final!AG154/10</f>
        <v>198.53612579113863</v>
      </c>
      <c r="N55" s="272">
        <f>Final!AK154/10</f>
        <v>623.99561172508959</v>
      </c>
      <c r="O55" s="273">
        <f>Final!AL154</f>
        <v>1.0932475204775221</v>
      </c>
      <c r="P55" s="273">
        <f>Final!AM154</f>
        <v>2.3796397758263779</v>
      </c>
      <c r="Q55" s="273">
        <f>Final!Y54</f>
        <v>1.115189714038304</v>
      </c>
      <c r="R55" s="273">
        <f>Final!Z54</f>
        <v>1.1137543835367427</v>
      </c>
      <c r="S55" s="273">
        <f>Final!AA54</f>
        <v>2.1941681681225758</v>
      </c>
      <c r="T55" s="273">
        <f>Final!AB54</f>
        <v>2.1906000002491179</v>
      </c>
      <c r="U55" s="273">
        <f>Final!Y154</f>
        <v>1.1203920882939122</v>
      </c>
      <c r="V55" s="273">
        <f>Final!Z154</f>
        <v>1.1199598051610749</v>
      </c>
      <c r="W55" s="273">
        <f>Final!AA154</f>
        <v>2.4604261770791256</v>
      </c>
      <c r="X55" s="273">
        <f>Final!AB154</f>
        <v>2.4602556880979547</v>
      </c>
    </row>
    <row r="56" spans="1:24">
      <c r="A56" s="265">
        <v>1995</v>
      </c>
      <c r="B56" s="272">
        <f>OECD!AB50</f>
        <v>205.58751259002491</v>
      </c>
      <c r="C56" s="272">
        <f>OECD!DS50</f>
        <v>717.64079316343066</v>
      </c>
      <c r="D56" s="273">
        <f>OECD!DX50</f>
        <v>1.0641291652331011</v>
      </c>
      <c r="E56" s="273">
        <f>OECD!DY50</f>
        <v>2.5223306358613495</v>
      </c>
      <c r="F56" s="273">
        <f>OECD!CQ50</f>
        <v>1.0836398198442696</v>
      </c>
      <c r="G56" s="273">
        <f>OECD!CR50</f>
        <v>2.6397262223925244</v>
      </c>
      <c r="I56" s="272">
        <f>Final!AG55/10</f>
        <v>254.86623371625961</v>
      </c>
      <c r="J56" s="272">
        <f>Final!AK55/10</f>
        <v>891.84058268385343</v>
      </c>
      <c r="K56" s="273">
        <f>Final!AL55</f>
        <v>1.0681597865347194</v>
      </c>
      <c r="L56" s="273">
        <f>Final!AM55</f>
        <v>2.4119025510104652</v>
      </c>
      <c r="M56" s="272">
        <f>Final!AG155/10</f>
        <v>211.86217397164918</v>
      </c>
      <c r="N56" s="272">
        <f>Final!AK155/10</f>
        <v>738.27214697517763</v>
      </c>
      <c r="O56" s="273">
        <f>Final!AL155</f>
        <v>1.0639943023152501</v>
      </c>
      <c r="P56" s="273">
        <f>Final!AM155</f>
        <v>2.5319231630420052</v>
      </c>
      <c r="Q56" s="273">
        <f>Final!Y55</f>
        <v>1.0845605248249766</v>
      </c>
      <c r="R56" s="273">
        <f>Final!Z55</f>
        <v>1.0840882213437892</v>
      </c>
      <c r="S56" s="273">
        <f>Final!AA55</f>
        <v>2.379708179973278</v>
      </c>
      <c r="T56" s="273">
        <f>Final!AB55</f>
        <v>2.3748036579457703</v>
      </c>
      <c r="U56" s="273">
        <f>Final!Y155</f>
        <v>1.0819294093783887</v>
      </c>
      <c r="V56" s="273">
        <f>Final!Z155</f>
        <v>1.0817546867285017</v>
      </c>
      <c r="W56" s="273">
        <f>Final!AA155</f>
        <v>2.6620074405863452</v>
      </c>
      <c r="X56" s="273">
        <f>Final!AB155</f>
        <v>2.6613931211504176</v>
      </c>
    </row>
    <row r="57" spans="1:24">
      <c r="A57" s="265">
        <v>1996</v>
      </c>
      <c r="B57" s="272">
        <f>OECD!AB51</f>
        <v>217.64259583400613</v>
      </c>
      <c r="C57" s="272">
        <f>OECD!DS51</f>
        <v>785.32653820326175</v>
      </c>
      <c r="D57" s="273">
        <f>OECD!DX51</f>
        <v>1.0565293592732148</v>
      </c>
      <c r="E57" s="273">
        <f>OECD!DY51</f>
        <v>2.6649163705817922</v>
      </c>
      <c r="F57" s="273">
        <f>OECD!CQ51</f>
        <v>1.0637365016684985</v>
      </c>
      <c r="G57" s="273">
        <f>OECD!CR51</f>
        <v>2.8079731371704248</v>
      </c>
      <c r="I57" s="272">
        <f>Final!AG56/10</f>
        <v>271.16659209015609</v>
      </c>
      <c r="J57" s="272">
        <f>Final!AK56/10</f>
        <v>980.63442907010574</v>
      </c>
      <c r="K57" s="273">
        <f>Final!AL56</f>
        <v>1.0614676737266109</v>
      </c>
      <c r="L57" s="273">
        <f>Final!AM56</f>
        <v>2.5601565900763568</v>
      </c>
      <c r="M57" s="272">
        <f>Final!AG156/10</f>
        <v>224.31214830625868</v>
      </c>
      <c r="N57" s="272">
        <f>Final!AK156/10</f>
        <v>807.9843785356004</v>
      </c>
      <c r="O57" s="273">
        <f>Final!AL156</f>
        <v>1.0564458430167949</v>
      </c>
      <c r="P57" s="273">
        <f>Final!AM156</f>
        <v>2.6748397004336608</v>
      </c>
      <c r="Q57" s="273">
        <f>Final!Y56</f>
        <v>1.0675653797114162</v>
      </c>
      <c r="R57" s="273">
        <f>Final!Z56</f>
        <v>1.0675805949723636</v>
      </c>
      <c r="S57" s="273">
        <f>Final!AA56</f>
        <v>2.5404940667555356</v>
      </c>
      <c r="T57" s="273">
        <f>Final!AB56</f>
        <v>2.5352943020922907</v>
      </c>
      <c r="U57" s="273">
        <f>Final!Y156</f>
        <v>1.0612438855408011</v>
      </c>
      <c r="V57" s="273">
        <f>Final!Z156</f>
        <v>1.0612400038487924</v>
      </c>
      <c r="W57" s="273">
        <f>Final!AA156</f>
        <v>2.8250391195863762</v>
      </c>
      <c r="X57" s="273">
        <f>Final!AB156</f>
        <v>2.8243768461328185</v>
      </c>
    </row>
    <row r="58" spans="1:24">
      <c r="A58" s="265">
        <v>1997</v>
      </c>
      <c r="B58" s="272">
        <f>OECD!AB52</f>
        <v>229.81315056925953</v>
      </c>
      <c r="C58" s="272">
        <f>OECD!DS52</f>
        <v>847.51770701737007</v>
      </c>
      <c r="D58" s="273">
        <f>OECD!DX52</f>
        <v>1.0539959236973446</v>
      </c>
      <c r="E58" s="273">
        <f>OECD!DY52</f>
        <v>2.8088109915875314</v>
      </c>
      <c r="F58" s="273">
        <f>OECD!CQ52</f>
        <v>1.0580701732205806</v>
      </c>
      <c r="G58" s="273">
        <f>OECD!CR52</f>
        <v>2.9710326236446485</v>
      </c>
      <c r="I58" s="272">
        <f>Final!AG57/10</f>
        <v>287.68577553494003</v>
      </c>
      <c r="J58" s="272">
        <f>Final!AK57/10</f>
        <v>1063.2124685666956</v>
      </c>
      <c r="K58" s="273">
        <f>Final!AL57</f>
        <v>1.0587691153230427</v>
      </c>
      <c r="L58" s="273">
        <f>Final!AM57</f>
        <v>2.7106147279636019</v>
      </c>
      <c r="M58" s="272">
        <f>Final!AG157/10</f>
        <v>236.87709711937524</v>
      </c>
      <c r="N58" s="272">
        <f>Final!AK157/10</f>
        <v>871.9921329068186</v>
      </c>
      <c r="O58" s="273">
        <f>Final!AL157</f>
        <v>1.0539392175256301</v>
      </c>
      <c r="P58" s="273">
        <f>Final!AM157</f>
        <v>2.8191184608815436</v>
      </c>
      <c r="Q58" s="273">
        <f>Final!Y57</f>
        <v>1.06416697075988</v>
      </c>
      <c r="R58" s="273">
        <f>Final!Z57</f>
        <v>1.0641775553556934</v>
      </c>
      <c r="S58" s="273">
        <f>Final!AA57</f>
        <v>2.7035098752526867</v>
      </c>
      <c r="T58" s="273">
        <f>Final!AB57</f>
        <v>2.6980032925077926</v>
      </c>
      <c r="U58" s="273">
        <f>Final!Y157</f>
        <v>1.0563949676959861</v>
      </c>
      <c r="V58" s="273">
        <f>Final!Z157</f>
        <v>1.0563940879910114</v>
      </c>
      <c r="W58" s="273">
        <f>Final!AA157</f>
        <v>2.9843571094753467</v>
      </c>
      <c r="X58" s="273">
        <f>Final!AB157</f>
        <v>2.9836550025134079</v>
      </c>
    </row>
    <row r="59" spans="1:24">
      <c r="A59" s="265">
        <v>1998</v>
      </c>
      <c r="B59" s="272">
        <f>OECD!AB53</f>
        <v>243.38247165620047</v>
      </c>
      <c r="C59" s="272">
        <f>OECD!DS53</f>
        <v>905.53512728185831</v>
      </c>
      <c r="D59" s="273">
        <f>OECD!DX53</f>
        <v>1.0570210655648726</v>
      </c>
      <c r="E59" s="273">
        <f>OECD!DY53</f>
        <v>2.9689723872981788</v>
      </c>
      <c r="F59" s="273">
        <f>OECD!CQ53</f>
        <v>1.0582830633691165</v>
      </c>
      <c r="G59" s="273">
        <f>OECD!CR53</f>
        <v>3.1441935063202417</v>
      </c>
      <c r="I59" s="272">
        <f>Final!AG58/10</f>
        <v>305.73594479029146</v>
      </c>
      <c r="J59" s="272">
        <f>Final!AK58/10</f>
        <v>1140.0025421833664</v>
      </c>
      <c r="K59" s="273">
        <f>Final!AL58</f>
        <v>1.0606514779544451</v>
      </c>
      <c r="L59" s="273">
        <f>Final!AM58</f>
        <v>2.8750175173796806</v>
      </c>
      <c r="M59" s="272">
        <f>Final!AG158/10</f>
        <v>250.8885959877382</v>
      </c>
      <c r="N59" s="272">
        <f>Final!AK158/10</f>
        <v>931.74665089723078</v>
      </c>
      <c r="O59" s="273">
        <f>Final!AL158</f>
        <v>1.0570187556362869</v>
      </c>
      <c r="P59" s="273">
        <f>Final!AM158</f>
        <v>2.9798610875122935</v>
      </c>
      <c r="Q59" s="273">
        <f>Final!Y58</f>
        <v>1.064052663465789</v>
      </c>
      <c r="R59" s="273">
        <f>Final!Z58</f>
        <v>1.0640713059465996</v>
      </c>
      <c r="S59" s="273">
        <f>Final!AA58</f>
        <v>2.8766768834686842</v>
      </c>
      <c r="T59" s="273">
        <f>Final!AB58</f>
        <v>2.8708678869069924</v>
      </c>
      <c r="U59" s="273">
        <f>Final!Y158</f>
        <v>1.0569562712427734</v>
      </c>
      <c r="V59" s="273">
        <f>Final!Z158</f>
        <v>1.0569664274032244</v>
      </c>
      <c r="W59" s="273">
        <f>Final!AA158</f>
        <v>3.1543349624879236</v>
      </c>
      <c r="X59" s="273">
        <f>Final!AB158</f>
        <v>3.1536231686103555</v>
      </c>
    </row>
    <row r="60" spans="1:24">
      <c r="A60" s="265">
        <v>1999</v>
      </c>
      <c r="B60" s="272">
        <f>OECD!AB54</f>
        <v>257.33401161522625</v>
      </c>
      <c r="C60" s="272">
        <f>OECD!DS54</f>
        <v>956.24457928456673</v>
      </c>
      <c r="D60" s="273">
        <f>OECD!DX54</f>
        <v>1.0552675566537792</v>
      </c>
      <c r="E60" s="273">
        <f>OECD!DY54</f>
        <v>3.1330602369166871</v>
      </c>
      <c r="F60" s="273">
        <f>OECD!CQ54</f>
        <v>1.0588609691038902</v>
      </c>
      <c r="G60" s="273">
        <f>OECD!CR54</f>
        <v>3.3292637831524097</v>
      </c>
      <c r="I60" s="272">
        <f>Final!AG59/10</f>
        <v>324.30072726655033</v>
      </c>
      <c r="J60" s="272">
        <f>Final!AK59/10</f>
        <v>1207.9768406338367</v>
      </c>
      <c r="K60" s="273">
        <f>Final!AL59</f>
        <v>1.0587234889922494</v>
      </c>
      <c r="L60" s="273">
        <f>Final!AM59</f>
        <v>3.0438485769140504</v>
      </c>
      <c r="M60" s="272">
        <f>Final!AG159/10</f>
        <v>265.28993787627689</v>
      </c>
      <c r="N60" s="272">
        <f>Final!AK159/10</f>
        <v>983.91581567974242</v>
      </c>
      <c r="O60" s="273">
        <f>Final!AL159</f>
        <v>1.0552806913812469</v>
      </c>
      <c r="P60" s="273">
        <f>Final!AM159</f>
        <v>3.1445898686500473</v>
      </c>
      <c r="Q60" s="273">
        <f>Final!Y59</f>
        <v>1.0641372763033317</v>
      </c>
      <c r="R60" s="273">
        <f>Final!Z59</f>
        <v>1.0641942959167483</v>
      </c>
      <c r="S60" s="273">
        <f>Final!AA59</f>
        <v>3.0611791035791223</v>
      </c>
      <c r="T60" s="273">
        <f>Final!AB59</f>
        <v>3.0551612295769899</v>
      </c>
      <c r="U60" s="273">
        <f>Final!Y159</f>
        <v>1.0575820996470255</v>
      </c>
      <c r="V60" s="273">
        <f>Final!Z159</f>
        <v>1.0576242192844609</v>
      </c>
      <c r="W60" s="273">
        <f>Final!AA159</f>
        <v>3.3359681926179996</v>
      </c>
      <c r="X60" s="273">
        <f>Final!AB159</f>
        <v>3.3353482416189153</v>
      </c>
    </row>
    <row r="61" spans="1:24">
      <c r="A61" s="265">
        <v>2000</v>
      </c>
      <c r="B61" s="272">
        <f>OECD!AB55</f>
        <v>275.13162012356582</v>
      </c>
      <c r="C61" s="272">
        <f>OECD!DS55</f>
        <v>1026.9108711169711</v>
      </c>
      <c r="D61" s="273">
        <f>OECD!DX55</f>
        <v>1.0662108419888847</v>
      </c>
      <c r="E61" s="273">
        <f>OECD!DY55</f>
        <v>3.3405027932048355</v>
      </c>
      <c r="F61" s="273">
        <f>OECD!CQ55</f>
        <v>1.0642186139857877</v>
      </c>
      <c r="G61" s="273">
        <f>OECD!CR55</f>
        <v>3.5430644888995375</v>
      </c>
      <c r="I61" s="272">
        <f>Final!AG60/10</f>
        <v>346.98025567814221</v>
      </c>
      <c r="J61" s="272">
        <f>Final!AK60/10</f>
        <v>1298.7324692955692</v>
      </c>
      <c r="K61" s="273">
        <f>Final!AL60</f>
        <v>1.0671517676219031</v>
      </c>
      <c r="L61" s="273">
        <f>Final!AM60</f>
        <v>3.2482483892272431</v>
      </c>
      <c r="M61" s="272">
        <f>Final!AG160/10</f>
        <v>283.69035189901052</v>
      </c>
      <c r="N61" s="272">
        <f>Final!AK160/10</f>
        <v>1056.6558594545572</v>
      </c>
      <c r="O61" s="273">
        <f>Final!AL160</f>
        <v>1.0662518021810403</v>
      </c>
      <c r="P61" s="273">
        <f>Final!AM160</f>
        <v>3.3529246145683538</v>
      </c>
      <c r="Q61" s="273">
        <f>Final!Y60</f>
        <v>1.0673595620462157</v>
      </c>
      <c r="R61" s="273">
        <f>Final!Z60</f>
        <v>1.0674846416843335</v>
      </c>
      <c r="S61" s="273">
        <f>Final!AA60</f>
        <v>3.2673787873412392</v>
      </c>
      <c r="T61" s="273">
        <f>Final!AB60</f>
        <v>3.2613376904428608</v>
      </c>
      <c r="U61" s="273">
        <f>Final!Y160</f>
        <v>1.0630377830397248</v>
      </c>
      <c r="V61" s="273">
        <f>Final!Z160</f>
        <v>1.0631427898953345</v>
      </c>
      <c r="W61" s="273">
        <f>Final!AA160</f>
        <v>3.5462602317716763</v>
      </c>
      <c r="X61" s="273">
        <f>Final!AB160</f>
        <v>3.5459514348672321</v>
      </c>
    </row>
    <row r="62" spans="1:24">
      <c r="A62" s="265">
        <v>2001</v>
      </c>
      <c r="B62" s="272">
        <f>OECD!AB56</f>
        <v>295.58250759039811</v>
      </c>
      <c r="C62" s="272">
        <f>OECD!DS56</f>
        <v>1108.4462818173706</v>
      </c>
      <c r="D62" s="273">
        <f>OECD!DX56</f>
        <v>1.0711116692839708</v>
      </c>
      <c r="E62" s="273">
        <f>OECD!DY56</f>
        <v>3.5780515230773986</v>
      </c>
      <c r="F62" s="273">
        <f>OECD!CQ56</f>
        <v>1.0728117349827044</v>
      </c>
      <c r="G62" s="273">
        <f>OECD!CR56</f>
        <v>3.8010411614919217</v>
      </c>
      <c r="I62" s="272">
        <f>Final!AG61/10</f>
        <v>372.68638745686491</v>
      </c>
      <c r="J62" s="272">
        <f>Final!AK61/10</f>
        <v>1402.0779572078334</v>
      </c>
      <c r="K62" s="273">
        <f>Final!AL61</f>
        <v>1.0709739622681274</v>
      </c>
      <c r="L62" s="273">
        <f>Final!AM61</f>
        <v>3.4787894478417631</v>
      </c>
      <c r="M62" s="272">
        <f>Final!AG161/10</f>
        <v>304.8439347715119</v>
      </c>
      <c r="N62" s="272">
        <f>Final!AK161/10</f>
        <v>1140.6691045730145</v>
      </c>
      <c r="O62" s="273">
        <f>Final!AL161</f>
        <v>1.0710826946711383</v>
      </c>
      <c r="P62" s="273">
        <f>Final!AM161</f>
        <v>3.59125953120106</v>
      </c>
      <c r="Q62" s="273">
        <f>Final!Y61</f>
        <v>1.0721686604416194</v>
      </c>
      <c r="R62" s="273">
        <f>Final!Z61</f>
        <v>1.0722829236571623</v>
      </c>
      <c r="S62" s="273">
        <f>Final!AA61</f>
        <v>3.5031811375790194</v>
      </c>
      <c r="T62" s="273">
        <f>Final!AB61</f>
        <v>3.4970767137413681</v>
      </c>
      <c r="U62" s="273">
        <f>Final!Y161</f>
        <v>1.0708050106486053</v>
      </c>
      <c r="V62" s="273">
        <f>Final!Z161</f>
        <v>1.0709132407918835</v>
      </c>
      <c r="W62" s="273">
        <f>Final!AA161</f>
        <v>3.7973532252449953</v>
      </c>
      <c r="X62" s="273">
        <f>Final!AB161</f>
        <v>3.797406342804297</v>
      </c>
    </row>
    <row r="63" spans="1:24">
      <c r="A63" s="265">
        <v>2002</v>
      </c>
      <c r="B63" s="272">
        <f>OECD!AB57</f>
        <v>319.32213639553663</v>
      </c>
      <c r="C63" s="272">
        <f>OECD!DS57</f>
        <v>1201.1110605219912</v>
      </c>
      <c r="D63" s="273">
        <f>OECD!DX57</f>
        <v>1.0769237210011606</v>
      </c>
      <c r="E63" s="273">
        <f>OECD!DY57</f>
        <v>3.8532885601663822</v>
      </c>
      <c r="F63" s="273">
        <f>OECD!CQ57</f>
        <v>1.0784602532359999</v>
      </c>
      <c r="G63" s="273">
        <f>OECD!CR57</f>
        <v>4.0992718135830373</v>
      </c>
      <c r="I63" s="272">
        <f>Final!AG62/10</f>
        <v>402.16228484467047</v>
      </c>
      <c r="J63" s="272">
        <f>Final!AK62/10</f>
        <v>1518.0134253550827</v>
      </c>
      <c r="K63" s="273">
        <f>Final!AL62</f>
        <v>1.0757898331884423</v>
      </c>
      <c r="L63" s="273">
        <f>Final!AM62</f>
        <v>3.7424463197914037</v>
      </c>
      <c r="M63" s="272">
        <f>Final!AG162/10</f>
        <v>329.41000951459733</v>
      </c>
      <c r="N63" s="272">
        <f>Final!AK162/10</f>
        <v>1236.2372938513697</v>
      </c>
      <c r="O63" s="273">
        <f>Final!AL162</f>
        <v>1.0769322539939885</v>
      </c>
      <c r="P63" s="273">
        <f>Final!AM162</f>
        <v>3.8675432216137522</v>
      </c>
      <c r="Q63" s="273">
        <f>Final!Y62</f>
        <v>1.0752495002933469</v>
      </c>
      <c r="R63" s="273">
        <f>Final!Z62</f>
        <v>1.0752965074342704</v>
      </c>
      <c r="S63" s="273">
        <f>Final!AA62</f>
        <v>3.7667937676189189</v>
      </c>
      <c r="T63" s="273">
        <f>Final!AB62</f>
        <v>3.760394376515809</v>
      </c>
      <c r="U63" s="273">
        <f>Final!Y162</f>
        <v>1.0758475046519538</v>
      </c>
      <c r="V63" s="273">
        <f>Final!Z162</f>
        <v>1.0758957538054639</v>
      </c>
      <c r="W63" s="273">
        <f>Final!AA162</f>
        <v>4.0853729916618766</v>
      </c>
      <c r="X63" s="273">
        <f>Final!AB162</f>
        <v>4.0856133596970787</v>
      </c>
    </row>
    <row r="64" spans="1:24">
      <c r="A64" s="265">
        <v>2003</v>
      </c>
      <c r="B64" s="272">
        <f>OECD!AB58</f>
        <v>353.3562775951122</v>
      </c>
      <c r="C64" s="272">
        <f>OECD!DS58</f>
        <v>1350.6344908980645</v>
      </c>
      <c r="D64" s="273">
        <f>OECD!DX58</f>
        <v>1.1016574312414991</v>
      </c>
      <c r="E64" s="273">
        <f>OECD!DY58</f>
        <v>4.2450039770251511</v>
      </c>
      <c r="F64" s="273">
        <f>OECD!CQ58</f>
        <v>1.0952001827321924</v>
      </c>
      <c r="G64" s="273">
        <f>OECD!CR58</f>
        <v>4.4895232393050684</v>
      </c>
      <c r="I64" s="272">
        <f>Final!AG63/10</f>
        <v>442.79055330402235</v>
      </c>
      <c r="J64" s="272">
        <f>Final!AK63/10</f>
        <v>1699.3468446938955</v>
      </c>
      <c r="K64" s="273">
        <f>Final!AL63</f>
        <v>1.0963137085931498</v>
      </c>
      <c r="L64" s="273">
        <f>Final!AM63</f>
        <v>4.1028952040612987</v>
      </c>
      <c r="M64" s="272">
        <f>Final!AG163/10</f>
        <v>364.66572458435581</v>
      </c>
      <c r="N64" s="272">
        <f>Final!AK163/10</f>
        <v>1390.3735797514787</v>
      </c>
      <c r="O64" s="273">
        <f>Final!AL163</f>
        <v>1.1018663621783431</v>
      </c>
      <c r="P64" s="273">
        <f>Final!AM163</f>
        <v>4.2615157801670547</v>
      </c>
      <c r="Q64" s="273">
        <f>Final!Y63</f>
        <v>1.0865298825734544</v>
      </c>
      <c r="R64" s="273">
        <f>Final!Z63</f>
        <v>1.0866242004908053</v>
      </c>
      <c r="S64" s="273">
        <f>Final!AA63</f>
        <v>4.0927339900094042</v>
      </c>
      <c r="T64" s="273">
        <f>Final!AB63</f>
        <v>4.0861355329116114</v>
      </c>
      <c r="U64" s="273">
        <f>Final!Y163</f>
        <v>1.0923983255967309</v>
      </c>
      <c r="V64" s="273">
        <f>Final!Z163</f>
        <v>1.0924998396947943</v>
      </c>
      <c r="W64" s="273">
        <f>Final!AA163</f>
        <v>4.4628546155295412</v>
      </c>
      <c r="X64" s="273">
        <f>Final!AB163</f>
        <v>4.4635319405239686</v>
      </c>
    </row>
    <row r="65" spans="1:24">
      <c r="A65" s="265">
        <v>2004</v>
      </c>
      <c r="B65" s="272">
        <f>OECD!AB59</f>
        <v>404.65246776720664</v>
      </c>
      <c r="C65" s="272">
        <f>OECD!DS59</f>
        <v>1603.6083053418347</v>
      </c>
      <c r="D65" s="273">
        <f>OECD!DX59</f>
        <v>1.1371286967744101</v>
      </c>
      <c r="E65" s="273">
        <f>OECD!DY59</f>
        <v>4.8271158401967975</v>
      </c>
      <c r="F65" s="273">
        <f>OECD!CQ59</f>
        <v>1.1290072292879083</v>
      </c>
      <c r="G65" s="273">
        <f>OECD!CR59</f>
        <v>5.0687041932314898</v>
      </c>
      <c r="I65" s="272">
        <f>Final!AG64/10</f>
        <v>502.31384781594659</v>
      </c>
      <c r="J65" s="272">
        <f>Final!AK64/10</f>
        <v>2000.4087445292512</v>
      </c>
      <c r="K65" s="273">
        <f>Final!AL64</f>
        <v>1.1262424427109194</v>
      </c>
      <c r="L65" s="273">
        <f>Final!AM64</f>
        <v>4.6208547168089131</v>
      </c>
      <c r="M65" s="272">
        <f>Final!AG164/10</f>
        <v>417.93988200414094</v>
      </c>
      <c r="N65" s="272">
        <f>Final!AK164/10</f>
        <v>1651.3334515752426</v>
      </c>
      <c r="O65" s="273">
        <f>Final!AL164</f>
        <v>1.1372038124841701</v>
      </c>
      <c r="P65" s="273">
        <f>Final!AM164</f>
        <v>4.8462119921674276</v>
      </c>
      <c r="Q65" s="273">
        <f>Final!Y64</f>
        <v>1.111148683239626</v>
      </c>
      <c r="R65" s="273">
        <f>Final!Z64</f>
        <v>1.1115089118053727</v>
      </c>
      <c r="S65" s="273">
        <f>Final!AA64</f>
        <v>4.5476359838490099</v>
      </c>
      <c r="T65" s="273">
        <f>Final!AB64</f>
        <v>4.5417760596758514</v>
      </c>
      <c r="U65" s="273">
        <f>Final!Y164</f>
        <v>1.1260310339586173</v>
      </c>
      <c r="V65" s="273">
        <f>Final!Z164</f>
        <v>1.1264756502950097</v>
      </c>
      <c r="W65" s="273">
        <f>Final!AA164</f>
        <v>5.0253127971317166</v>
      </c>
      <c r="X65" s="273">
        <f>Final!AB164</f>
        <v>5.0280600453142839</v>
      </c>
    </row>
    <row r="66" spans="1:24">
      <c r="A66" s="265">
        <v>2005</v>
      </c>
      <c r="B66" s="272">
        <f>OECD!AB60</f>
        <v>484.86784435600725</v>
      </c>
      <c r="C66" s="272">
        <f>OECD!DS60</f>
        <v>1978.6624971962908</v>
      </c>
      <c r="D66" s="273">
        <f>OECD!DX60</f>
        <v>1.1842788120541441</v>
      </c>
      <c r="E66" s="273">
        <f>OECD!DY60</f>
        <v>5.7166510128760049</v>
      </c>
      <c r="F66" s="273">
        <f>OECD!CQ60</f>
        <v>1.1778885635920433</v>
      </c>
      <c r="G66" s="273">
        <f>OECD!CR60</f>
        <v>5.9703687014384066</v>
      </c>
      <c r="I66" s="272">
        <f>Final!AG65/10</f>
        <v>593.67645669443687</v>
      </c>
      <c r="J66" s="272">
        <f>Final!AK65/10</f>
        <v>2436.4830125661165</v>
      </c>
      <c r="K66" s="273">
        <f>Final!AL65</f>
        <v>1.1672295996218749</v>
      </c>
      <c r="L66" s="273">
        <f>Final!AM65</f>
        <v>5.3935984010117197</v>
      </c>
      <c r="M66" s="272">
        <f>Final!AG165/10</f>
        <v>501.40534829106326</v>
      </c>
      <c r="N66" s="272">
        <f>Final!AK165/10</f>
        <v>2039.0481715236588</v>
      </c>
      <c r="O66" s="273">
        <f>Final!AL165</f>
        <v>1.1840417292091139</v>
      </c>
      <c r="P66" s="273">
        <f>Final!AM165</f>
        <v>5.738117227319866</v>
      </c>
      <c r="Q66" s="273">
        <f>Final!Y65</f>
        <v>1.1468078617319133</v>
      </c>
      <c r="R66" s="273">
        <f>Final!Z65</f>
        <v>1.1473466712938358</v>
      </c>
      <c r="S66" s="273">
        <f>Final!AA65</f>
        <v>5.2152646985729891</v>
      </c>
      <c r="T66" s="273">
        <f>Final!AB65</f>
        <v>5.2109916438311217</v>
      </c>
      <c r="U66" s="273">
        <f>Final!Y165</f>
        <v>1.1723264323889189</v>
      </c>
      <c r="V66" s="273">
        <f>Final!Z165</f>
        <v>1.1730145666292149</v>
      </c>
      <c r="W66" s="273">
        <f>Final!AA165</f>
        <v>5.8913070230998041</v>
      </c>
      <c r="X66" s="273">
        <f>Final!AB165</f>
        <v>5.8979876750400049</v>
      </c>
    </row>
    <row r="67" spans="1:24">
      <c r="A67" s="265">
        <v>2006</v>
      </c>
      <c r="B67" s="272">
        <f>OECD!AB61</f>
        <v>579.91458912016162</v>
      </c>
      <c r="C67" s="272">
        <f>OECD!DS61</f>
        <v>2407.4110579501703</v>
      </c>
      <c r="D67" s="273">
        <f>OECD!DX61</f>
        <v>1.1856361287061039</v>
      </c>
      <c r="E67" s="273">
        <f>OECD!DY61</f>
        <v>6.7778679760701346</v>
      </c>
      <c r="F67" s="273">
        <f>OECD!CQ61</f>
        <v>1.201484351023389</v>
      </c>
      <c r="G67" s="273">
        <f>OECD!CR61</f>
        <v>7.1733045646180775</v>
      </c>
      <c r="I67" s="272">
        <f>Final!AG66/10</f>
        <v>703.31053535199726</v>
      </c>
      <c r="J67" s="272">
        <f>Final!AK66/10</f>
        <v>2934.4722540329421</v>
      </c>
      <c r="K67" s="273">
        <f>Final!AL66</f>
        <v>1.1730964709096425</v>
      </c>
      <c r="L67" s="273">
        <f>Final!AM66</f>
        <v>6.3272112497307393</v>
      </c>
      <c r="M67" s="272">
        <f>Final!AG166/10</f>
        <v>600.22299133798288</v>
      </c>
      <c r="N67" s="272">
        <f>Final!AK166/10</f>
        <v>2482.3594275273731</v>
      </c>
      <c r="O67" s="273">
        <f>Final!AL166</f>
        <v>1.1860874044386935</v>
      </c>
      <c r="P67" s="273">
        <f>Final!AM166</f>
        <v>6.8059085685167728</v>
      </c>
      <c r="Q67" s="273">
        <f>Final!Y66</f>
        <v>1.1661088596993827</v>
      </c>
      <c r="R67" s="273">
        <f>Final!Z66</f>
        <v>1.1663985671750934</v>
      </c>
      <c r="S67" s="273">
        <f>Final!AA66</f>
        <v>6.0815663706833929</v>
      </c>
      <c r="T67" s="273">
        <f>Final!AB66</f>
        <v>6.0780931869260044</v>
      </c>
      <c r="U67" s="273">
        <f>Final!Y166</f>
        <v>1.1928350809333479</v>
      </c>
      <c r="V67" s="273">
        <f>Final!Z166</f>
        <v>1.1931657806218396</v>
      </c>
      <c r="W67" s="273">
        <f>Final!AA166</f>
        <v>7.0273576897024554</v>
      </c>
      <c r="X67" s="273">
        <f>Final!AB166</f>
        <v>7.0372770683870964</v>
      </c>
    </row>
    <row r="68" spans="1:24">
      <c r="A68" s="265">
        <v>2007</v>
      </c>
      <c r="B68" s="272">
        <f>OECD!AB62</f>
        <v>686.05582119118264</v>
      </c>
      <c r="C68" s="272">
        <f>OECD!DS62</f>
        <v>2938.2984108394639</v>
      </c>
      <c r="D68" s="273">
        <f>OECD!DX62</f>
        <v>1.1782349060655992</v>
      </c>
      <c r="E68" s="273">
        <f>OECD!DY62</f>
        <v>7.9859206381100281</v>
      </c>
      <c r="F68" s="273">
        <f>OECD!CQ62</f>
        <v>1.1913407023939389</v>
      </c>
      <c r="G68" s="273">
        <f>OECD!CR62</f>
        <v>8.545849698497749</v>
      </c>
      <c r="I68" s="272">
        <f>Final!AG67/10</f>
        <v>827.61833663980292</v>
      </c>
      <c r="J68" s="272">
        <f>Final!AK67/10</f>
        <v>3557.541008222352</v>
      </c>
      <c r="K68" s="273">
        <f>Final!AL67</f>
        <v>1.1699971819573189</v>
      </c>
      <c r="L68" s="273">
        <f>Final!AM67</f>
        <v>7.4028193318336113</v>
      </c>
      <c r="M68" s="272">
        <f>Final!AG167/10</f>
        <v>710.44600638607415</v>
      </c>
      <c r="N68" s="272">
        <f>Final!AK167/10</f>
        <v>3030.471042458953</v>
      </c>
      <c r="O68" s="273">
        <f>Final!AL167</f>
        <v>1.1785997474044232</v>
      </c>
      <c r="P68" s="273">
        <f>Final!AM167</f>
        <v>8.0214421197114678</v>
      </c>
      <c r="Q68" s="273">
        <f>Final!Y67</f>
        <v>1.1658076025062825</v>
      </c>
      <c r="R68" s="273">
        <f>Final!Z67</f>
        <v>1.1659943263565942</v>
      </c>
      <c r="S68" s="273">
        <f>Final!AA67</f>
        <v>7.0899363100892394</v>
      </c>
      <c r="T68" s="273">
        <f>Final!AB67</f>
        <v>7.0870221710223911</v>
      </c>
      <c r="U68" s="273">
        <f>Final!Y167</f>
        <v>1.1859781315144429</v>
      </c>
      <c r="V68" s="273">
        <f>Final!Z167</f>
        <v>1.1861348175386157</v>
      </c>
      <c r="W68" s="273">
        <f>Final!AA167</f>
        <v>8.3342925423169696</v>
      </c>
      <c r="X68" s="273">
        <f>Final!AB167</f>
        <v>8.3471593514800126</v>
      </c>
    </row>
    <row r="69" spans="1:24">
      <c r="A69" s="265">
        <v>2008</v>
      </c>
      <c r="B69" s="272">
        <f>OECD!AB63</f>
        <v>819.44769273928046</v>
      </c>
      <c r="C69" s="272">
        <f>OECD!DS63</f>
        <v>3735.9322639073398</v>
      </c>
      <c r="D69" s="273">
        <f>OECD!DX63</f>
        <v>1.1828282981836507</v>
      </c>
      <c r="E69" s="273">
        <f>OECD!DY63</f>
        <v>9.4459729178053777</v>
      </c>
      <c r="F69" s="273">
        <f>OECD!CQ63</f>
        <v>1.1922491490607152</v>
      </c>
      <c r="G69" s="273">
        <f>OECD!CR63</f>
        <v>10.188782031034711</v>
      </c>
      <c r="I69" s="272">
        <f>Final!AG68/10</f>
        <v>983.94959562052316</v>
      </c>
      <c r="J69" s="272">
        <f>Final!AK68/10</f>
        <v>4499.7825993191054</v>
      </c>
      <c r="K69" s="273">
        <f>Final!AL68</f>
        <v>1.1759376106664974</v>
      </c>
      <c r="L69" s="273">
        <f>Final!AM68</f>
        <v>8.7052536772721734</v>
      </c>
      <c r="M69" s="272">
        <f>Final!AG168/10</f>
        <v>849.33963619715939</v>
      </c>
      <c r="N69" s="272">
        <f>Final!AK168/10</f>
        <v>3854.0087083261847</v>
      </c>
      <c r="O69" s="273">
        <f>Final!AL168</f>
        <v>1.183224494909328</v>
      </c>
      <c r="P69" s="273">
        <f>Final!AM168</f>
        <v>9.4911668005400109</v>
      </c>
      <c r="Q69" s="273">
        <f>Final!Y68</f>
        <v>1.1732880121852058</v>
      </c>
      <c r="R69" s="273">
        <f>Final!Z68</f>
        <v>1.1736955863677863</v>
      </c>
      <c r="S69" s="273">
        <f>Final!AA68</f>
        <v>8.3185372797843176</v>
      </c>
      <c r="T69" s="273">
        <f>Final!AB68</f>
        <v>8.3180066426196273</v>
      </c>
      <c r="U69" s="273">
        <f>Final!Y168</f>
        <v>1.1884063813696955</v>
      </c>
      <c r="V69" s="273">
        <f>Final!Z168</f>
        <v>1.1887810718516574</v>
      </c>
      <c r="W69" s="273">
        <f>Final!AA168</f>
        <v>9.904526441491349</v>
      </c>
      <c r="X69" s="273">
        <f>Final!AB168</f>
        <v>9.9229450407689939</v>
      </c>
    </row>
    <row r="70" spans="1:24">
      <c r="A70" s="265">
        <v>2009</v>
      </c>
      <c r="B70" s="272">
        <f>OECD!AB64</f>
        <v>952.82599025149784</v>
      </c>
      <c r="C70" s="272">
        <f>OECD!DS64</f>
        <v>4470.9278229269885</v>
      </c>
      <c r="D70" s="273">
        <f>OECD!DX64</f>
        <v>1.157170877670324</v>
      </c>
      <c r="E70" s="273">
        <f>OECD!DY64</f>
        <v>10.93060477174696</v>
      </c>
      <c r="F70" s="273">
        <f>OECD!CQ64</f>
        <v>1.1803288701120374</v>
      </c>
      <c r="G70" s="273">
        <f>OECD!CR64</f>
        <v>12.026113582509028</v>
      </c>
      <c r="I70" s="272">
        <f>Final!AG69/10</f>
        <v>1144.6138876946827</v>
      </c>
      <c r="J70" s="272">
        <f>Final!AK69/10</f>
        <v>5379.5347523817354</v>
      </c>
      <c r="K70" s="273">
        <f>Final!AL69</f>
        <v>1.155599974647211</v>
      </c>
      <c r="L70" s="273">
        <f>Final!AM69</f>
        <v>10.059790928753264</v>
      </c>
      <c r="M70" s="272">
        <f>Final!AG169/10</f>
        <v>988.04529415595721</v>
      </c>
      <c r="N70" s="272">
        <f>Final!AK169/10</f>
        <v>4612.7709234582135</v>
      </c>
      <c r="O70" s="273">
        <f>Final!AL169</f>
        <v>1.157273316305689</v>
      </c>
      <c r="P70" s="273">
        <f>Final!AM169</f>
        <v>10.983874078871395</v>
      </c>
      <c r="Q70" s="273">
        <f>Final!Y69</f>
        <v>1.1681525122013372</v>
      </c>
      <c r="R70" s="273">
        <f>Final!Z69</f>
        <v>1.1686036153287864</v>
      </c>
      <c r="S70" s="273">
        <f>Final!AA69</f>
        <v>9.717320221220529</v>
      </c>
      <c r="T70" s="273">
        <f>Final!AB69</f>
        <v>9.7204526348941567</v>
      </c>
      <c r="U70" s="273">
        <f>Final!Y169</f>
        <v>1.1750673094168014</v>
      </c>
      <c r="V70" s="273">
        <f>Final!Z169</f>
        <v>1.1754377696888767</v>
      </c>
      <c r="W70" s="273">
        <f>Final!AA169</f>
        <v>11.638485236650805</v>
      </c>
      <c r="X70" s="273">
        <f>Final!AB169</f>
        <v>11.663804387466806</v>
      </c>
    </row>
    <row r="71" spans="1:24">
      <c r="A71" s="265">
        <v>2010</v>
      </c>
      <c r="B71" s="272">
        <f>OECD!AB65</f>
        <v>1121.2437251539593</v>
      </c>
      <c r="C71" s="272">
        <f>OECD!DS65</f>
        <v>5250.4305600394873</v>
      </c>
      <c r="D71" s="273">
        <f>OECD!DX65</f>
        <v>1.1728135325806417</v>
      </c>
      <c r="E71" s="273">
        <f>OECD!DY65</f>
        <v>12.819561195595371</v>
      </c>
      <c r="F71" s="273">
        <f>OECD!CQ65</f>
        <v>1.1719794994317081</v>
      </c>
      <c r="G71" s="273">
        <f>OECD!CR65</f>
        <v>14.094358576537797</v>
      </c>
      <c r="I71" s="272">
        <f>Final!AG70/10</f>
        <v>1345.4783515752129</v>
      </c>
      <c r="J71" s="272">
        <f>Final!AK70/10</f>
        <v>6300.5515845109448</v>
      </c>
      <c r="K71" s="273">
        <f>Final!AL70</f>
        <v>1.1697245668357548</v>
      </c>
      <c r="L71" s="273">
        <f>Final!AM70</f>
        <v>11.767184586594167</v>
      </c>
      <c r="M71" s="272">
        <f>Final!AG170/10</f>
        <v>1163.0822056305799</v>
      </c>
      <c r="N71" s="272">
        <f>Final!AK170/10</f>
        <v>5418.4176096516067</v>
      </c>
      <c r="O71" s="273">
        <f>Final!AL170</f>
        <v>1.1731500910214088</v>
      </c>
      <c r="P71" s="273">
        <f>Final!AM170</f>
        <v>12.88573287539567</v>
      </c>
      <c r="Q71" s="273">
        <f>Final!Y70</f>
        <v>1.1629264126623466</v>
      </c>
      <c r="R71" s="273">
        <f>Final!Z70</f>
        <v>1.1630929391128748</v>
      </c>
      <c r="S71" s="273">
        <f>Final!AA70</f>
        <v>11.30052834555527</v>
      </c>
      <c r="T71" s="273">
        <f>Final!AB70</f>
        <v>11.305789824626533</v>
      </c>
      <c r="U71" s="273">
        <f>Final!Y170</f>
        <v>1.1690102649962426</v>
      </c>
      <c r="V71" s="273">
        <f>Final!Z170</f>
        <v>1.1691350750628464</v>
      </c>
      <c r="W71" s="273">
        <f>Final!AA170</f>
        <v>13.605508710652014</v>
      </c>
      <c r="X71" s="273">
        <f>Final!AB170</f>
        <v>13.636562818059362</v>
      </c>
    </row>
    <row r="72" spans="1:24">
      <c r="A72" s="265">
        <v>2011</v>
      </c>
      <c r="B72" s="272">
        <f>OECD!AB66</f>
        <v>1313.4258987881153</v>
      </c>
      <c r="C72" s="272">
        <f>OECD!DS66</f>
        <v>6472.2912602058614</v>
      </c>
      <c r="D72" s="273">
        <f>OECD!DX66</f>
        <v>1.1692988948206953</v>
      </c>
      <c r="E72" s="273">
        <f>OECD!DY66</f>
        <v>14.989898738095938</v>
      </c>
      <c r="F72" s="273">
        <f>OECD!CQ66</f>
        <v>1.1746152509628955</v>
      </c>
      <c r="G72" s="273">
        <f>OECD!CR66</f>
        <v>16.555448536540982</v>
      </c>
      <c r="I72" s="272">
        <f>Final!AG71/10</f>
        <v>1575.8024698835411</v>
      </c>
      <c r="J72" s="272">
        <f>Final!AK71/10</f>
        <v>7753.760756916864</v>
      </c>
      <c r="K72" s="273">
        <f>Final!AL71</f>
        <v>1.1674255344636533</v>
      </c>
      <c r="L72" s="273">
        <f>Final!AM71</f>
        <v>13.737311755137158</v>
      </c>
      <c r="M72" s="272">
        <f>Final!AG171/10</f>
        <v>1362.6623116182536</v>
      </c>
      <c r="N72" s="272">
        <f>Final!AK171/10</f>
        <v>6678.5949802196601</v>
      </c>
      <c r="O72" s="273">
        <f>Final!AL171</f>
        <v>1.1695235078385</v>
      </c>
      <c r="P72" s="273">
        <f>Final!AM171</f>
        <v>15.070167513502625</v>
      </c>
      <c r="Q72" s="273">
        <f>Final!Y71</f>
        <v>1.1672512756737907</v>
      </c>
      <c r="R72" s="273">
        <f>Final!Z71</f>
        <v>1.167365493485476</v>
      </c>
      <c r="S72" s="273">
        <f>Final!AA71</f>
        <v>13.190556127137221</v>
      </c>
      <c r="T72" s="273">
        <f>Final!AB71</f>
        <v>13.197988917868226</v>
      </c>
      <c r="U72" s="273">
        <f>Final!Y171</f>
        <v>1.1726035829653962</v>
      </c>
      <c r="V72" s="273">
        <f>Final!Z171</f>
        <v>1.1726623493020216</v>
      </c>
      <c r="W72" s="273">
        <f>Final!AA171</f>
        <v>15.95386826217746</v>
      </c>
      <c r="X72" s="273">
        <f>Final!AB171</f>
        <v>15.991083790630087</v>
      </c>
    </row>
    <row r="73" spans="1:24">
      <c r="A73" s="265">
        <v>2012</v>
      </c>
      <c r="B73" s="272">
        <f>OECD!AB67</f>
        <v>1518.2175429847878</v>
      </c>
      <c r="C73" s="272">
        <f>OECD!DS67</f>
        <v>7755.6006589344106</v>
      </c>
      <c r="D73" s="273">
        <f>OECD!DX67</f>
        <v>1.1500021121411264</v>
      </c>
      <c r="E73" s="273">
        <f>OECD!DY67</f>
        <v>17.238415209591935</v>
      </c>
      <c r="F73" s="273">
        <f>OECD!CQ67</f>
        <v>1.1639300585554513</v>
      </c>
      <c r="G73" s="273">
        <f>OECD!CR67</f>
        <v>19.269384184547906</v>
      </c>
      <c r="I73" s="272">
        <f>Final!AG72/10</f>
        <v>1824.7558906562892</v>
      </c>
      <c r="J73" s="272">
        <f>Final!AK72/10</f>
        <v>9300.6822989768225</v>
      </c>
      <c r="K73" s="273">
        <f>Final!AL72</f>
        <v>1.1513065508665412</v>
      </c>
      <c r="L73" s="273">
        <f>Final!AM72</f>
        <v>15.815857014985353</v>
      </c>
      <c r="M73" s="272">
        <f>Final!AG172/10</f>
        <v>1575.5886336024621</v>
      </c>
      <c r="N73" s="272">
        <f>Final!AK172/10</f>
        <v>8002.8030375417702</v>
      </c>
      <c r="O73" s="273">
        <f>Final!AL172</f>
        <v>1.1502907176952184</v>
      </c>
      <c r="P73" s="273">
        <f>Final!AM172</f>
        <v>17.335073804894101</v>
      </c>
      <c r="Q73" s="273">
        <f>Final!Y72</f>
        <v>1.1613427050988721</v>
      </c>
      <c r="R73" s="273">
        <f>Final!Z72</f>
        <v>1.1615218036340385</v>
      </c>
      <c r="S73" s="273">
        <f>Final!AA72</f>
        <v>15.318756134448041</v>
      </c>
      <c r="T73" s="273">
        <f>Final!AB72</f>
        <v>15.329751892224353</v>
      </c>
      <c r="U73" s="273">
        <f>Final!Y172</f>
        <v>1.161500361096208</v>
      </c>
      <c r="V73" s="273">
        <f>Final!Z172</f>
        <v>1.161596618308963</v>
      </c>
      <c r="W73" s="273">
        <f>Final!AA172</f>
        <v>18.530423747400452</v>
      </c>
      <c r="X73" s="273">
        <f>Final!AB172</f>
        <v>18.575188854291184</v>
      </c>
    </row>
    <row r="74" spans="1:24">
      <c r="A74" s="265">
        <v>2013</v>
      </c>
      <c r="B74" s="272">
        <f>OECD!AB68</f>
        <v>1725.0959712932424</v>
      </c>
      <c r="C74" s="272">
        <f>OECD!DS68</f>
        <v>8882.5427342160674</v>
      </c>
      <c r="D74" s="273" t="e">
        <f>OECD!DX68</f>
        <v>#DIV/0!</v>
      </c>
      <c r="E74" s="273" t="e">
        <f>OECD!DY68</f>
        <v>#DIV/0!</v>
      </c>
      <c r="F74" s="273">
        <f>OECD!CQ68</f>
        <v>1.146098015513795</v>
      </c>
      <c r="G74" s="273">
        <f>OECD!CR68</f>
        <v>22.084602974083261</v>
      </c>
      <c r="I74" s="272">
        <f>Final!AG73/10</f>
        <v>2080.8349710966445</v>
      </c>
      <c r="J74" s="272">
        <f>Final!AK73/10</f>
        <v>10675.242160555861</v>
      </c>
      <c r="K74" s="273">
        <f>Final!AL73</f>
        <v>1.140959628412529</v>
      </c>
      <c r="L74" s="273">
        <f>Final!AM73</f>
        <v>18.045254342843378</v>
      </c>
      <c r="M74" s="272">
        <f>Final!AG173/10</f>
        <v>1790.2413463412454</v>
      </c>
      <c r="N74" s="272">
        <f>Final!AK173/10</f>
        <v>9164.9181973133018</v>
      </c>
      <c r="O74" s="273">
        <f>Final!AL173</f>
        <v>1.1384288727143785</v>
      </c>
      <c r="P74" s="273">
        <f>Final!AM173</f>
        <v>19.734748530126144</v>
      </c>
      <c r="Q74" s="273">
        <f>Final!Y73</f>
        <v>1.1485930502656885</v>
      </c>
      <c r="R74" s="273">
        <f>Final!Z73</f>
        <v>1.1487099869217665</v>
      </c>
      <c r="S74" s="273">
        <f>Final!AA73</f>
        <v>17.595016834741902</v>
      </c>
      <c r="T74" s="273">
        <f>Final!AB73</f>
        <v>17.609439095630961</v>
      </c>
      <c r="U74" s="273">
        <f>Final!Y173</f>
        <v>1.1447301482597405</v>
      </c>
      <c r="V74" s="273">
        <f>Final!Z173</f>
        <v>1.144795907426537</v>
      </c>
      <c r="W74" s="273">
        <f>Final!AA173</f>
        <v>21.212334723677536</v>
      </c>
      <c r="X74" s="273">
        <f>Final!AB173</f>
        <v>21.264800180067574</v>
      </c>
    </row>
    <row r="75" spans="1:24">
      <c r="A75" s="265">
        <v>2014</v>
      </c>
      <c r="B75" s="272" t="e">
        <f>OECD!AB69</f>
        <v>#DIV/0!</v>
      </c>
      <c r="C75" s="272" t="e">
        <f>OECD!DS69</f>
        <v>#DIV/0!</v>
      </c>
      <c r="D75" s="273" t="e">
        <f>OECD!DX69</f>
        <v>#DIV/0!</v>
      </c>
      <c r="E75" s="273" t="e">
        <f>OECD!DY69</f>
        <v>#DIV/0!</v>
      </c>
      <c r="F75" s="273" t="e">
        <f>OECD!CQ69</f>
        <v>#DIV/0!</v>
      </c>
      <c r="G75" s="273" t="e">
        <f>OECD!CR69</f>
        <v>#DIV/0!</v>
      </c>
      <c r="I75" s="272" t="e">
        <f>Final!AG74/10</f>
        <v>#DIV/0!</v>
      </c>
      <c r="J75" s="272" t="e">
        <f>Final!AK74/10</f>
        <v>#DIV/0!</v>
      </c>
      <c r="K75" s="273" t="e">
        <f>Final!AL74</f>
        <v>#DIV/0!</v>
      </c>
      <c r="L75" s="273" t="e">
        <f>Final!AM74</f>
        <v>#DIV/0!</v>
      </c>
      <c r="M75" s="272" t="e">
        <f>Final!AG174/10</f>
        <v>#DIV/0!</v>
      </c>
      <c r="N75" s="272" t="e">
        <f>Final!AK174/10</f>
        <v>#DIV/0!</v>
      </c>
      <c r="O75" s="273" t="e">
        <f>Final!AL174</f>
        <v>#DIV/0!</v>
      </c>
      <c r="P75" s="273" t="e">
        <f>Final!AM174</f>
        <v>#DIV/0!</v>
      </c>
      <c r="Q75" s="273" t="e">
        <f>Final!Y74</f>
        <v>#DIV/0!</v>
      </c>
      <c r="R75" s="273" t="e">
        <f>Final!Z74</f>
        <v>#DIV/0!</v>
      </c>
      <c r="S75" s="273" t="e">
        <f>Final!AA74</f>
        <v>#DIV/0!</v>
      </c>
      <c r="T75" s="273" t="e">
        <f>Final!AB74</f>
        <v>#DIV/0!</v>
      </c>
      <c r="U75" s="273" t="e">
        <f>Final!Y174</f>
        <v>#DIV/0!</v>
      </c>
      <c r="V75" s="273" t="e">
        <f>Final!Z174</f>
        <v>#DIV/0!</v>
      </c>
      <c r="W75" s="273" t="e">
        <f>Final!AA174</f>
        <v>#DIV/0!</v>
      </c>
      <c r="X75" s="273" t="e">
        <f>Final!AB174</f>
        <v>#DIV/0!</v>
      </c>
    </row>
    <row r="76" spans="1:24">
      <c r="A76" s="265">
        <v>2015</v>
      </c>
      <c r="B76" s="272" t="e">
        <f>OECD!AB70</f>
        <v>#DIV/0!</v>
      </c>
      <c r="C76" s="272" t="e">
        <f>OECD!DS70</f>
        <v>#DIV/0!</v>
      </c>
      <c r="D76" s="273" t="e">
        <f>OECD!DX70</f>
        <v>#DIV/0!</v>
      </c>
      <c r="E76" s="273" t="e">
        <f>OECD!DY70</f>
        <v>#DIV/0!</v>
      </c>
      <c r="F76" s="273" t="e">
        <f>OECD!CQ70</f>
        <v>#DIV/0!</v>
      </c>
      <c r="G76" s="273" t="e">
        <f>OECD!CR70</f>
        <v>#DIV/0!</v>
      </c>
      <c r="I76" s="272" t="e">
        <f>Final!AG75/10</f>
        <v>#DIV/0!</v>
      </c>
      <c r="J76" s="272" t="e">
        <f>Final!AK75/10</f>
        <v>#DIV/0!</v>
      </c>
      <c r="K76" s="273" t="e">
        <f>Final!AL75</f>
        <v>#DIV/0!</v>
      </c>
      <c r="L76" s="273" t="e">
        <f>Final!AM75</f>
        <v>#DIV/0!</v>
      </c>
      <c r="M76" s="272" t="e">
        <f>Final!AG175/10</f>
        <v>#DIV/0!</v>
      </c>
      <c r="N76" s="272" t="e">
        <f>Final!AK175/10</f>
        <v>#DIV/0!</v>
      </c>
      <c r="O76" s="273" t="e">
        <f>Final!AL175</f>
        <v>#DIV/0!</v>
      </c>
      <c r="P76" s="273" t="e">
        <f>Final!AM175</f>
        <v>#DIV/0!</v>
      </c>
      <c r="Q76" s="273" t="e">
        <f>Final!Y75</f>
        <v>#DIV/0!</v>
      </c>
      <c r="R76" s="273" t="e">
        <f>Final!Z75</f>
        <v>#DIV/0!</v>
      </c>
      <c r="S76" s="273" t="e">
        <f>Final!AA75</f>
        <v>#DIV/0!</v>
      </c>
      <c r="T76" s="273" t="e">
        <f>Final!AB75</f>
        <v>#DIV/0!</v>
      </c>
      <c r="U76" s="273" t="e">
        <f>Final!Y175</f>
        <v>#DIV/0!</v>
      </c>
      <c r="V76" s="273" t="e">
        <f>Final!Z175</f>
        <v>#DIV/0!</v>
      </c>
      <c r="W76" s="273" t="e">
        <f>Final!AA175</f>
        <v>#DIV/0!</v>
      </c>
      <c r="X76" s="273" t="e">
        <f>Final!AB175</f>
        <v>#DIV/0!</v>
      </c>
    </row>
    <row r="77" spans="1:24">
      <c r="A77" s="265">
        <v>2016</v>
      </c>
      <c r="B77" s="272" t="e">
        <f>OECD!AB71</f>
        <v>#DIV/0!</v>
      </c>
      <c r="C77" s="272" t="e">
        <f>OECD!DS71</f>
        <v>#DIV/0!</v>
      </c>
      <c r="D77" s="273" t="e">
        <f>OECD!DX71</f>
        <v>#DIV/0!</v>
      </c>
      <c r="E77" s="273" t="e">
        <f>OECD!DY71</f>
        <v>#DIV/0!</v>
      </c>
      <c r="F77" s="273" t="e">
        <f>OECD!CQ71</f>
        <v>#DIV/0!</v>
      </c>
      <c r="G77" s="273" t="e">
        <f>OECD!CR71</f>
        <v>#DIV/0!</v>
      </c>
      <c r="I77" s="272" t="e">
        <f>Final!AG76/10</f>
        <v>#DIV/0!</v>
      </c>
      <c r="J77" s="272" t="e">
        <f>Final!AK76/10</f>
        <v>#DIV/0!</v>
      </c>
      <c r="K77" s="273" t="e">
        <f>Final!AL76</f>
        <v>#DIV/0!</v>
      </c>
      <c r="L77" s="273" t="e">
        <f>Final!AM76</f>
        <v>#DIV/0!</v>
      </c>
      <c r="M77" s="272" t="e">
        <f>Final!AG176/10</f>
        <v>#DIV/0!</v>
      </c>
      <c r="N77" s="272" t="e">
        <f>Final!AK176/10</f>
        <v>#DIV/0!</v>
      </c>
      <c r="O77" s="273" t="e">
        <f>Final!AL176</f>
        <v>#DIV/0!</v>
      </c>
      <c r="P77" s="273" t="e">
        <f>Final!AM176</f>
        <v>#DIV/0!</v>
      </c>
      <c r="Q77" s="273" t="e">
        <f>Final!Y76</f>
        <v>#DIV/0!</v>
      </c>
      <c r="R77" s="273" t="e">
        <f>Final!Z76</f>
        <v>#DIV/0!</v>
      </c>
      <c r="S77" s="273" t="e">
        <f>Final!AA76</f>
        <v>#DIV/0!</v>
      </c>
      <c r="T77" s="273" t="e">
        <f>Final!AB76</f>
        <v>#DIV/0!</v>
      </c>
      <c r="U77" s="273" t="e">
        <f>Final!Y176</f>
        <v>#DIV/0!</v>
      </c>
      <c r="V77" s="273" t="e">
        <f>Final!Z176</f>
        <v>#DIV/0!</v>
      </c>
      <c r="W77" s="273" t="e">
        <f>Final!AA176</f>
        <v>#DIV/0!</v>
      </c>
      <c r="X77" s="273" t="e">
        <f>Final!AB176</f>
        <v>#DIV/0!</v>
      </c>
    </row>
    <row r="78" spans="1:24">
      <c r="A78" s="265">
        <v>2017</v>
      </c>
      <c r="B78" s="272" t="e">
        <f>OECD!AB72</f>
        <v>#DIV/0!</v>
      </c>
      <c r="C78" s="272" t="e">
        <f>OECD!DS72</f>
        <v>#DIV/0!</v>
      </c>
      <c r="D78" s="273" t="e">
        <f>OECD!DX72</f>
        <v>#DIV/0!</v>
      </c>
      <c r="E78" s="273" t="e">
        <f>OECD!DY72</f>
        <v>#DIV/0!</v>
      </c>
      <c r="F78" s="273" t="e">
        <f>OECD!CQ72</f>
        <v>#DIV/0!</v>
      </c>
      <c r="G78" s="273" t="e">
        <f>OECD!CR72</f>
        <v>#DIV/0!</v>
      </c>
      <c r="I78" s="272" t="e">
        <f>Final!AG77/10</f>
        <v>#DIV/0!</v>
      </c>
      <c r="J78" s="272" t="e">
        <f>Final!AK77/10</f>
        <v>#DIV/0!</v>
      </c>
      <c r="K78" s="273" t="e">
        <f>Final!AL77</f>
        <v>#DIV/0!</v>
      </c>
      <c r="L78" s="273" t="e">
        <f>Final!AM77</f>
        <v>#DIV/0!</v>
      </c>
      <c r="M78" s="272" t="e">
        <f>Final!AG177/10</f>
        <v>#DIV/0!</v>
      </c>
      <c r="N78" s="272" t="e">
        <f>Final!AK177/10</f>
        <v>#DIV/0!</v>
      </c>
      <c r="O78" s="273" t="e">
        <f>Final!AL177</f>
        <v>#DIV/0!</v>
      </c>
      <c r="P78" s="273" t="e">
        <f>Final!AM177</f>
        <v>#DIV/0!</v>
      </c>
      <c r="Q78" s="273" t="e">
        <f>Final!Y77</f>
        <v>#DIV/0!</v>
      </c>
      <c r="R78" s="273" t="e">
        <f>Final!Z77</f>
        <v>#DIV/0!</v>
      </c>
      <c r="S78" s="273" t="e">
        <f>Final!AA77</f>
        <v>#DIV/0!</v>
      </c>
      <c r="T78" s="273" t="e">
        <f>Final!AB77</f>
        <v>#DIV/0!</v>
      </c>
      <c r="U78" s="273" t="e">
        <f>Final!Y177</f>
        <v>#DIV/0!</v>
      </c>
      <c r="V78" s="273" t="e">
        <f>Final!Z177</f>
        <v>#DIV/0!</v>
      </c>
      <c r="W78" s="273" t="e">
        <f>Final!AA177</f>
        <v>#DIV/0!</v>
      </c>
      <c r="X78" s="273" t="e">
        <f>Final!AB177</f>
        <v>#DIV/0!</v>
      </c>
    </row>
    <row r="79" spans="1:24">
      <c r="A79" s="265">
        <v>2018</v>
      </c>
      <c r="B79" s="272" t="e">
        <f>OECD!AB73</f>
        <v>#DIV/0!</v>
      </c>
      <c r="C79" s="272" t="e">
        <f>OECD!DS73</f>
        <v>#DIV/0!</v>
      </c>
      <c r="D79" s="273" t="e">
        <f>OECD!DX73</f>
        <v>#DIV/0!</v>
      </c>
      <c r="E79" s="273" t="e">
        <f>OECD!DY73</f>
        <v>#DIV/0!</v>
      </c>
      <c r="F79" s="273" t="e">
        <f>OECD!CQ73</f>
        <v>#DIV/0!</v>
      </c>
      <c r="G79" s="273" t="e">
        <f>OECD!CR73</f>
        <v>#DIV/0!</v>
      </c>
      <c r="I79" s="272" t="e">
        <f>Final!AG78/10</f>
        <v>#DIV/0!</v>
      </c>
      <c r="J79" s="272" t="e">
        <f>Final!AK78/10</f>
        <v>#DIV/0!</v>
      </c>
      <c r="K79" s="273" t="e">
        <f>Final!AL78</f>
        <v>#DIV/0!</v>
      </c>
      <c r="L79" s="273" t="e">
        <f>Final!AM78</f>
        <v>#DIV/0!</v>
      </c>
      <c r="M79" s="272" t="e">
        <f>Final!AG178/10</f>
        <v>#DIV/0!</v>
      </c>
      <c r="N79" s="272" t="e">
        <f>Final!AK178/10</f>
        <v>#DIV/0!</v>
      </c>
      <c r="O79" s="273" t="e">
        <f>Final!AL178</f>
        <v>#DIV/0!</v>
      </c>
      <c r="P79" s="273" t="e">
        <f>Final!AM178</f>
        <v>#DIV/0!</v>
      </c>
      <c r="Q79" s="273" t="e">
        <f>Final!Y78</f>
        <v>#DIV/0!</v>
      </c>
      <c r="R79" s="273" t="e">
        <f>Final!Z78</f>
        <v>#DIV/0!</v>
      </c>
      <c r="S79" s="273" t="e">
        <f>Final!AA78</f>
        <v>#DIV/0!</v>
      </c>
      <c r="T79" s="273" t="e">
        <f>Final!AB78</f>
        <v>#DIV/0!</v>
      </c>
      <c r="U79" s="273" t="e">
        <f>Final!Y178</f>
        <v>#DIV/0!</v>
      </c>
      <c r="V79" s="273" t="e">
        <f>Final!Z178</f>
        <v>#DIV/0!</v>
      </c>
      <c r="W79" s="273" t="e">
        <f>Final!AA178</f>
        <v>#DIV/0!</v>
      </c>
      <c r="X79" s="273" t="e">
        <f>Final!AB178</f>
        <v>#DIV/0!</v>
      </c>
    </row>
    <row r="80" spans="1:24">
      <c r="A80" s="265">
        <v>2019</v>
      </c>
      <c r="B80" s="272" t="e">
        <f>OECD!AB74</f>
        <v>#DIV/0!</v>
      </c>
      <c r="C80" s="272" t="e">
        <f>OECD!DS74</f>
        <v>#DIV/0!</v>
      </c>
      <c r="D80" s="273" t="e">
        <f>OECD!DX74</f>
        <v>#DIV/0!</v>
      </c>
      <c r="E80" s="273" t="e">
        <f>OECD!DY74</f>
        <v>#DIV/0!</v>
      </c>
      <c r="F80" s="273" t="e">
        <f>OECD!CQ74</f>
        <v>#DIV/0!</v>
      </c>
      <c r="G80" s="273" t="e">
        <f>OECD!CR74</f>
        <v>#DIV/0!</v>
      </c>
      <c r="I80" s="272" t="e">
        <f>Final!AG79/10</f>
        <v>#DIV/0!</v>
      </c>
      <c r="J80" s="272" t="e">
        <f>Final!AK79/10</f>
        <v>#DIV/0!</v>
      </c>
      <c r="K80" s="273" t="e">
        <f>Final!AL79</f>
        <v>#DIV/0!</v>
      </c>
      <c r="L80" s="273" t="e">
        <f>Final!AM79</f>
        <v>#DIV/0!</v>
      </c>
      <c r="M80" s="272" t="e">
        <f>Final!AG179/10</f>
        <v>#DIV/0!</v>
      </c>
      <c r="N80" s="272" t="e">
        <f>Final!AK179/10</f>
        <v>#DIV/0!</v>
      </c>
      <c r="O80" s="273" t="e">
        <f>Final!AL179</f>
        <v>#DIV/0!</v>
      </c>
      <c r="P80" s="273" t="e">
        <f>Final!AM179</f>
        <v>#DIV/0!</v>
      </c>
      <c r="Q80" s="273" t="e">
        <f>Final!Y79</f>
        <v>#DIV/0!</v>
      </c>
      <c r="R80" s="273" t="e">
        <f>Final!Z79</f>
        <v>#DIV/0!</v>
      </c>
      <c r="S80" s="273" t="e">
        <f>Final!AA79</f>
        <v>#DIV/0!</v>
      </c>
      <c r="T80" s="273" t="e">
        <f>Final!AB79</f>
        <v>#DIV/0!</v>
      </c>
      <c r="U80" s="273" t="e">
        <f>Final!Y179</f>
        <v>#DIV/0!</v>
      </c>
      <c r="V80" s="273" t="e">
        <f>Final!Z179</f>
        <v>#DIV/0!</v>
      </c>
      <c r="W80" s="273" t="e">
        <f>Final!AA179</f>
        <v>#DIV/0!</v>
      </c>
      <c r="X80" s="273" t="e">
        <f>Final!AB179</f>
        <v>#DIV/0!</v>
      </c>
    </row>
    <row r="81" spans="1:24">
      <c r="A81" s="265">
        <v>2020</v>
      </c>
      <c r="B81" s="272" t="e">
        <f>OECD!AB75</f>
        <v>#DIV/0!</v>
      </c>
      <c r="C81" s="272" t="e">
        <f>OECD!DS75</f>
        <v>#DIV/0!</v>
      </c>
      <c r="D81" s="273" t="e">
        <f>OECD!DX75</f>
        <v>#DIV/0!</v>
      </c>
      <c r="E81" s="273" t="e">
        <f>OECD!DY75</f>
        <v>#DIV/0!</v>
      </c>
      <c r="F81" s="273" t="e">
        <f>OECD!CQ75</f>
        <v>#DIV/0!</v>
      </c>
      <c r="G81" s="273" t="e">
        <f>OECD!CR75</f>
        <v>#DIV/0!</v>
      </c>
      <c r="I81" s="272" t="e">
        <f>Final!AG80/10</f>
        <v>#DIV/0!</v>
      </c>
      <c r="J81" s="272" t="e">
        <f>Final!AK80/10</f>
        <v>#DIV/0!</v>
      </c>
      <c r="K81" s="273" t="e">
        <f>Final!AL80</f>
        <v>#DIV/0!</v>
      </c>
      <c r="L81" s="273" t="e">
        <f>Final!AM80</f>
        <v>#DIV/0!</v>
      </c>
      <c r="M81" s="272" t="e">
        <f>Final!AG180/10</f>
        <v>#DIV/0!</v>
      </c>
      <c r="N81" s="272" t="e">
        <f>Final!AK180/10</f>
        <v>#DIV/0!</v>
      </c>
      <c r="O81" s="273" t="e">
        <f>Final!AL180</f>
        <v>#DIV/0!</v>
      </c>
      <c r="P81" s="273" t="e">
        <f>Final!AM180</f>
        <v>#DIV/0!</v>
      </c>
      <c r="Q81" s="273" t="e">
        <f>Final!Y80</f>
        <v>#DIV/0!</v>
      </c>
      <c r="R81" s="273" t="e">
        <f>Final!Z80</f>
        <v>#DIV/0!</v>
      </c>
      <c r="S81" s="273" t="e">
        <f>Final!AA80</f>
        <v>#DIV/0!</v>
      </c>
      <c r="T81" s="273" t="e">
        <f>Final!AB80</f>
        <v>#DIV/0!</v>
      </c>
      <c r="U81" s="273" t="e">
        <f>Final!Y180</f>
        <v>#DIV/0!</v>
      </c>
      <c r="V81" s="273" t="e">
        <f>Final!Z180</f>
        <v>#DIV/0!</v>
      </c>
      <c r="W81" s="273" t="e">
        <f>Final!AA180</f>
        <v>#DIV/0!</v>
      </c>
      <c r="X81" s="273" t="e">
        <f>Final!AB180</f>
        <v>#DIV/0!</v>
      </c>
    </row>
    <row r="82" spans="1:24">
      <c r="A82" s="265">
        <v>2021</v>
      </c>
      <c r="B82" s="272" t="e">
        <f>OECD!AB76</f>
        <v>#DIV/0!</v>
      </c>
      <c r="C82" s="272" t="e">
        <f>OECD!DS76</f>
        <v>#DIV/0!</v>
      </c>
      <c r="D82" s="273" t="e">
        <f>OECD!DX76</f>
        <v>#DIV/0!</v>
      </c>
      <c r="E82" s="273" t="e">
        <f>OECD!DY76</f>
        <v>#DIV/0!</v>
      </c>
      <c r="F82" s="273" t="e">
        <f>OECD!CQ76</f>
        <v>#DIV/0!</v>
      </c>
      <c r="G82" s="273" t="e">
        <f>OECD!CR76</f>
        <v>#DIV/0!</v>
      </c>
      <c r="I82" s="272" t="e">
        <f>Final!AG81/10</f>
        <v>#DIV/0!</v>
      </c>
      <c r="J82" s="272" t="e">
        <f>Final!AK81/10</f>
        <v>#DIV/0!</v>
      </c>
      <c r="K82" s="273" t="e">
        <f>Final!AL81</f>
        <v>#DIV/0!</v>
      </c>
      <c r="L82" s="273" t="e">
        <f>Final!AM81</f>
        <v>#DIV/0!</v>
      </c>
      <c r="M82" s="272" t="e">
        <f>Final!AG181/10</f>
        <v>#DIV/0!</v>
      </c>
      <c r="N82" s="272" t="e">
        <f>Final!AK181/10</f>
        <v>#DIV/0!</v>
      </c>
      <c r="O82" s="273" t="e">
        <f>Final!AL181</f>
        <v>#DIV/0!</v>
      </c>
      <c r="P82" s="273" t="e">
        <f>Final!AM181</f>
        <v>#DIV/0!</v>
      </c>
      <c r="Q82" s="273" t="e">
        <f>Final!Y81</f>
        <v>#DIV/0!</v>
      </c>
      <c r="R82" s="273" t="e">
        <f>Final!Z81</f>
        <v>#DIV/0!</v>
      </c>
      <c r="S82" s="273" t="e">
        <f>Final!AA81</f>
        <v>#DIV/0!</v>
      </c>
      <c r="T82" s="273" t="e">
        <f>Final!AB81</f>
        <v>#DIV/0!</v>
      </c>
      <c r="U82" s="273" t="e">
        <f>Final!Y181</f>
        <v>#DIV/0!</v>
      </c>
      <c r="V82" s="273" t="e">
        <f>Final!Z181</f>
        <v>#DIV/0!</v>
      </c>
      <c r="W82" s="273" t="e">
        <f>Final!AA181</f>
        <v>#DIV/0!</v>
      </c>
      <c r="X82" s="273" t="e">
        <f>Final!AB181</f>
        <v>#DIV/0!</v>
      </c>
    </row>
    <row r="83" spans="1:24">
      <c r="A83" s="265">
        <v>2022</v>
      </c>
      <c r="B83" s="272" t="e">
        <f>OECD!AB77</f>
        <v>#DIV/0!</v>
      </c>
      <c r="C83" s="272" t="e">
        <f>OECD!DS77</f>
        <v>#DIV/0!</v>
      </c>
      <c r="D83" s="273" t="e">
        <f>OECD!DX77</f>
        <v>#DIV/0!</v>
      </c>
      <c r="E83" s="273" t="e">
        <f>OECD!DY77</f>
        <v>#DIV/0!</v>
      </c>
      <c r="F83" s="273" t="e">
        <f>OECD!CQ77</f>
        <v>#DIV/0!</v>
      </c>
      <c r="G83" s="273" t="e">
        <f>OECD!CR77</f>
        <v>#DIV/0!</v>
      </c>
      <c r="I83" s="272" t="e">
        <f>Final!AG82/10</f>
        <v>#DIV/0!</v>
      </c>
      <c r="J83" s="272" t="e">
        <f>Final!AK82/10</f>
        <v>#DIV/0!</v>
      </c>
      <c r="K83" s="273" t="e">
        <f>Final!AL82</f>
        <v>#DIV/0!</v>
      </c>
      <c r="L83" s="273" t="e">
        <f>Final!AM82</f>
        <v>#DIV/0!</v>
      </c>
      <c r="M83" s="272" t="e">
        <f>Final!AG182/10</f>
        <v>#DIV/0!</v>
      </c>
      <c r="N83" s="272" t="e">
        <f>Final!AK182/10</f>
        <v>#DIV/0!</v>
      </c>
      <c r="O83" s="273" t="e">
        <f>Final!AL182</f>
        <v>#DIV/0!</v>
      </c>
      <c r="P83" s="273" t="e">
        <f>Final!AM182</f>
        <v>#DIV/0!</v>
      </c>
      <c r="Q83" s="273" t="e">
        <f>Final!Y82</f>
        <v>#DIV/0!</v>
      </c>
      <c r="R83" s="273" t="e">
        <f>Final!Z82</f>
        <v>#DIV/0!</v>
      </c>
      <c r="S83" s="273" t="e">
        <f>Final!AA82</f>
        <v>#DIV/0!</v>
      </c>
      <c r="T83" s="273" t="e">
        <f>Final!AB82</f>
        <v>#DIV/0!</v>
      </c>
      <c r="U83" s="273" t="e">
        <f>Final!Y182</f>
        <v>#DIV/0!</v>
      </c>
      <c r="V83" s="273" t="e">
        <f>Final!Z182</f>
        <v>#DIV/0!</v>
      </c>
      <c r="W83" s="273" t="e">
        <f>Final!AA182</f>
        <v>#DIV/0!</v>
      </c>
      <c r="X83" s="273" t="e">
        <f>Final!AB182</f>
        <v>#DIV/0!</v>
      </c>
    </row>
    <row r="84" spans="1:24">
      <c r="A84" s="265">
        <v>2023</v>
      </c>
      <c r="B84" s="272" t="e">
        <f>OECD!AB78</f>
        <v>#DIV/0!</v>
      </c>
      <c r="C84" s="272" t="e">
        <f>OECD!DS78</f>
        <v>#DIV/0!</v>
      </c>
      <c r="D84" s="273" t="e">
        <f>OECD!DX78</f>
        <v>#DIV/0!</v>
      </c>
      <c r="E84" s="273" t="e">
        <f>OECD!DY78</f>
        <v>#DIV/0!</v>
      </c>
      <c r="F84" s="273" t="e">
        <f>OECD!CQ78</f>
        <v>#DIV/0!</v>
      </c>
      <c r="G84" s="273" t="e">
        <f>OECD!CR78</f>
        <v>#DIV/0!</v>
      </c>
      <c r="I84" s="272" t="e">
        <f>Final!AG83/10</f>
        <v>#DIV/0!</v>
      </c>
      <c r="J84" s="272" t="e">
        <f>Final!AK83/10</f>
        <v>#DIV/0!</v>
      </c>
      <c r="K84" s="273" t="e">
        <f>Final!AL83</f>
        <v>#DIV/0!</v>
      </c>
      <c r="L84" s="273" t="e">
        <f>Final!AM83</f>
        <v>#DIV/0!</v>
      </c>
      <c r="M84" s="272" t="e">
        <f>Final!AG183/10</f>
        <v>#DIV/0!</v>
      </c>
      <c r="N84" s="272" t="e">
        <f>Final!AK183/10</f>
        <v>#DIV/0!</v>
      </c>
      <c r="O84" s="273" t="e">
        <f>Final!AL183</f>
        <v>#DIV/0!</v>
      </c>
      <c r="P84" s="273" t="e">
        <f>Final!AM183</f>
        <v>#DIV/0!</v>
      </c>
      <c r="Q84" s="273" t="e">
        <f>Final!Y83</f>
        <v>#DIV/0!</v>
      </c>
      <c r="R84" s="273" t="e">
        <f>Final!Z83</f>
        <v>#DIV/0!</v>
      </c>
      <c r="S84" s="273" t="e">
        <f>Final!AA83</f>
        <v>#DIV/0!</v>
      </c>
      <c r="T84" s="273" t="e">
        <f>Final!AB83</f>
        <v>#DIV/0!</v>
      </c>
      <c r="U84" s="273" t="e">
        <f>Final!Y183</f>
        <v>#DIV/0!</v>
      </c>
      <c r="V84" s="273" t="e">
        <f>Final!Z183</f>
        <v>#DIV/0!</v>
      </c>
      <c r="W84" s="273" t="e">
        <f>Final!AA183</f>
        <v>#DIV/0!</v>
      </c>
      <c r="X84" s="273" t="e">
        <f>Final!AB183</f>
        <v>#DIV/0!</v>
      </c>
    </row>
    <row r="85" spans="1:24">
      <c r="A85" s="265">
        <v>2024</v>
      </c>
      <c r="B85" s="272" t="e">
        <f>OECD!AB79</f>
        <v>#DIV/0!</v>
      </c>
      <c r="C85" s="272" t="e">
        <f>OECD!DS79</f>
        <v>#DIV/0!</v>
      </c>
      <c r="D85" s="273" t="e">
        <f>OECD!DX79</f>
        <v>#DIV/0!</v>
      </c>
      <c r="E85" s="273" t="e">
        <f>OECD!DY79</f>
        <v>#DIV/0!</v>
      </c>
      <c r="F85" s="273" t="e">
        <f>OECD!CQ79</f>
        <v>#DIV/0!</v>
      </c>
      <c r="G85" s="273" t="e">
        <f>OECD!CR79</f>
        <v>#DIV/0!</v>
      </c>
      <c r="I85" s="272" t="e">
        <f>Final!AG84/10</f>
        <v>#DIV/0!</v>
      </c>
      <c r="J85" s="272" t="e">
        <f>Final!AK84/10</f>
        <v>#DIV/0!</v>
      </c>
      <c r="K85" s="273" t="e">
        <f>Final!AL84</f>
        <v>#DIV/0!</v>
      </c>
      <c r="L85" s="273" t="e">
        <f>Final!AM84</f>
        <v>#DIV/0!</v>
      </c>
      <c r="M85" s="272" t="e">
        <f>Final!AG184/10</f>
        <v>#DIV/0!</v>
      </c>
      <c r="N85" s="272" t="e">
        <f>Final!AK184/10</f>
        <v>#DIV/0!</v>
      </c>
      <c r="O85" s="273" t="e">
        <f>Final!AL184</f>
        <v>#DIV/0!</v>
      </c>
      <c r="P85" s="273" t="e">
        <f>Final!AM184</f>
        <v>#DIV/0!</v>
      </c>
      <c r="Q85" s="273" t="e">
        <f>Final!Y84</f>
        <v>#DIV/0!</v>
      </c>
      <c r="R85" s="273" t="e">
        <f>Final!Z84</f>
        <v>#DIV/0!</v>
      </c>
      <c r="S85" s="273" t="e">
        <f>Final!AA84</f>
        <v>#DIV/0!</v>
      </c>
      <c r="T85" s="273" t="e">
        <f>Final!AB84</f>
        <v>#DIV/0!</v>
      </c>
      <c r="U85" s="273" t="e">
        <f>Final!Y184</f>
        <v>#DIV/0!</v>
      </c>
      <c r="V85" s="273" t="e">
        <f>Final!Z184</f>
        <v>#DIV/0!</v>
      </c>
      <c r="W85" s="273" t="e">
        <f>Final!AA184</f>
        <v>#DIV/0!</v>
      </c>
      <c r="X85" s="273" t="e">
        <f>Final!AB184</f>
        <v>#DIV/0!</v>
      </c>
    </row>
    <row r="86" spans="1:24">
      <c r="A86" s="265">
        <v>2025</v>
      </c>
      <c r="B86" s="272" t="e">
        <f>OECD!AB80</f>
        <v>#DIV/0!</v>
      </c>
      <c r="C86" s="272" t="e">
        <f>OECD!DS80</f>
        <v>#DIV/0!</v>
      </c>
      <c r="D86" s="273" t="e">
        <f>OECD!DX80</f>
        <v>#DIV/0!</v>
      </c>
      <c r="E86" s="273" t="e">
        <f>OECD!DY80</f>
        <v>#DIV/0!</v>
      </c>
      <c r="F86" s="273" t="e">
        <f>OECD!CQ80</f>
        <v>#DIV/0!</v>
      </c>
      <c r="G86" s="273" t="e">
        <f>OECD!CR80</f>
        <v>#DIV/0!</v>
      </c>
      <c r="I86" s="272" t="e">
        <f>Final!AG85/10</f>
        <v>#DIV/0!</v>
      </c>
      <c r="J86" s="272" t="e">
        <f>Final!AK85/10</f>
        <v>#DIV/0!</v>
      </c>
      <c r="K86" s="273" t="e">
        <f>Final!AL85</f>
        <v>#DIV/0!</v>
      </c>
      <c r="L86" s="273" t="e">
        <f>Final!AM85</f>
        <v>#DIV/0!</v>
      </c>
      <c r="M86" s="272" t="e">
        <f>Final!AG185/10</f>
        <v>#DIV/0!</v>
      </c>
      <c r="N86" s="272" t="e">
        <f>Final!AK185/10</f>
        <v>#DIV/0!</v>
      </c>
      <c r="O86" s="273" t="e">
        <f>Final!AL185</f>
        <v>#DIV/0!</v>
      </c>
      <c r="P86" s="273" t="e">
        <f>Final!AM185</f>
        <v>#DIV/0!</v>
      </c>
      <c r="Q86" s="273" t="e">
        <f>Final!Y85</f>
        <v>#DIV/0!</v>
      </c>
      <c r="R86" s="273" t="e">
        <f>Final!Z85</f>
        <v>#DIV/0!</v>
      </c>
      <c r="S86" s="273" t="e">
        <f>Final!AA85</f>
        <v>#DIV/0!</v>
      </c>
      <c r="T86" s="273" t="e">
        <f>Final!AB85</f>
        <v>#DIV/0!</v>
      </c>
      <c r="U86" s="273" t="e">
        <f>Final!Y185</f>
        <v>#DIV/0!</v>
      </c>
      <c r="V86" s="273" t="e">
        <f>Final!Z185</f>
        <v>#DIV/0!</v>
      </c>
      <c r="W86" s="273" t="e">
        <f>Final!AA185</f>
        <v>#DIV/0!</v>
      </c>
      <c r="X86" s="273" t="e">
        <f>Final!AB185</f>
        <v>#DIV/0!</v>
      </c>
    </row>
    <row r="87" spans="1:24">
      <c r="A87" s="265">
        <v>2026</v>
      </c>
      <c r="B87" s="272" t="e">
        <f>OECD!AB81</f>
        <v>#DIV/0!</v>
      </c>
      <c r="C87" s="272" t="e">
        <f>OECD!DS81</f>
        <v>#DIV/0!</v>
      </c>
      <c r="D87" s="273" t="e">
        <f>OECD!DX81</f>
        <v>#DIV/0!</v>
      </c>
      <c r="E87" s="273" t="e">
        <f>OECD!DY81</f>
        <v>#DIV/0!</v>
      </c>
      <c r="F87" s="273" t="e">
        <f>OECD!CQ81</f>
        <v>#DIV/0!</v>
      </c>
      <c r="G87" s="273" t="e">
        <f>OECD!CR81</f>
        <v>#DIV/0!</v>
      </c>
      <c r="I87" s="272" t="e">
        <f>Final!AG86/10</f>
        <v>#DIV/0!</v>
      </c>
      <c r="J87" s="272" t="e">
        <f>Final!AK86/10</f>
        <v>#DIV/0!</v>
      </c>
      <c r="K87" s="273" t="e">
        <f>Final!AL86</f>
        <v>#DIV/0!</v>
      </c>
      <c r="L87" s="273" t="e">
        <f>Final!AM86</f>
        <v>#DIV/0!</v>
      </c>
      <c r="M87" s="272" t="e">
        <f>Final!AG186/10</f>
        <v>#DIV/0!</v>
      </c>
      <c r="N87" s="272" t="e">
        <f>Final!AK186/10</f>
        <v>#DIV/0!</v>
      </c>
      <c r="O87" s="273" t="e">
        <f>Final!AL186</f>
        <v>#DIV/0!</v>
      </c>
      <c r="P87" s="273" t="e">
        <f>Final!AM186</f>
        <v>#DIV/0!</v>
      </c>
      <c r="Q87" s="273" t="e">
        <f>Final!Y86</f>
        <v>#DIV/0!</v>
      </c>
      <c r="R87" s="273" t="e">
        <f>Final!Z86</f>
        <v>#DIV/0!</v>
      </c>
      <c r="S87" s="273" t="e">
        <f>Final!AA86</f>
        <v>#DIV/0!</v>
      </c>
      <c r="T87" s="273" t="e">
        <f>Final!AB86</f>
        <v>#DIV/0!</v>
      </c>
      <c r="U87" s="273" t="e">
        <f>Final!Y186</f>
        <v>#DIV/0!</v>
      </c>
      <c r="V87" s="273" t="e">
        <f>Final!Z186</f>
        <v>#DIV/0!</v>
      </c>
      <c r="W87" s="273" t="e">
        <f>Final!AA186</f>
        <v>#DIV/0!</v>
      </c>
      <c r="X87" s="273" t="e">
        <f>Final!AB186</f>
        <v>#DIV/0!</v>
      </c>
    </row>
    <row r="88" spans="1:24">
      <c r="A88" s="265">
        <v>2027</v>
      </c>
      <c r="B88" s="272" t="e">
        <f>OECD!AB82</f>
        <v>#DIV/0!</v>
      </c>
      <c r="C88" s="272" t="e">
        <f>OECD!DS82</f>
        <v>#DIV/0!</v>
      </c>
      <c r="D88" s="273" t="e">
        <f>OECD!DX82</f>
        <v>#DIV/0!</v>
      </c>
      <c r="E88" s="273" t="e">
        <f>OECD!DY82</f>
        <v>#DIV/0!</v>
      </c>
      <c r="F88" s="273" t="e">
        <f>OECD!CQ82</f>
        <v>#DIV/0!</v>
      </c>
      <c r="G88" s="273" t="e">
        <f>OECD!CR82</f>
        <v>#DIV/0!</v>
      </c>
      <c r="I88" s="272" t="e">
        <f>Final!AG87/10</f>
        <v>#DIV/0!</v>
      </c>
      <c r="J88" s="272" t="e">
        <f>Final!AK87/10</f>
        <v>#DIV/0!</v>
      </c>
      <c r="K88" s="273" t="e">
        <f>Final!AL87</f>
        <v>#DIV/0!</v>
      </c>
      <c r="L88" s="273" t="e">
        <f>Final!AM87</f>
        <v>#DIV/0!</v>
      </c>
      <c r="M88" s="272" t="e">
        <f>Final!AG187/10</f>
        <v>#DIV/0!</v>
      </c>
      <c r="N88" s="272" t="e">
        <f>Final!AK187/10</f>
        <v>#DIV/0!</v>
      </c>
      <c r="O88" s="273" t="e">
        <f>Final!AL187</f>
        <v>#DIV/0!</v>
      </c>
      <c r="P88" s="273" t="e">
        <f>Final!AM187</f>
        <v>#DIV/0!</v>
      </c>
      <c r="Q88" s="273" t="e">
        <f>Final!Y87</f>
        <v>#DIV/0!</v>
      </c>
      <c r="R88" s="273" t="e">
        <f>Final!Z87</f>
        <v>#DIV/0!</v>
      </c>
      <c r="S88" s="273" t="e">
        <f>Final!AA87</f>
        <v>#DIV/0!</v>
      </c>
      <c r="T88" s="273" t="e">
        <f>Final!AB87</f>
        <v>#DIV/0!</v>
      </c>
      <c r="U88" s="273" t="e">
        <f>Final!Y187</f>
        <v>#DIV/0!</v>
      </c>
      <c r="V88" s="273" t="e">
        <f>Final!Z187</f>
        <v>#DIV/0!</v>
      </c>
      <c r="W88" s="273" t="e">
        <f>Final!AA187</f>
        <v>#DIV/0!</v>
      </c>
      <c r="X88" s="273" t="e">
        <f>Final!AB187</f>
        <v>#DIV/0!</v>
      </c>
    </row>
    <row r="89" spans="1:24">
      <c r="A89" s="265">
        <v>2028</v>
      </c>
      <c r="B89" s="272" t="e">
        <f>OECD!AB83</f>
        <v>#DIV/0!</v>
      </c>
      <c r="C89" s="272" t="e">
        <f>OECD!DS83</f>
        <v>#DIV/0!</v>
      </c>
      <c r="D89" s="273" t="e">
        <f>OECD!DX83</f>
        <v>#DIV/0!</v>
      </c>
      <c r="E89" s="273" t="e">
        <f>OECD!DY83</f>
        <v>#DIV/0!</v>
      </c>
      <c r="F89" s="273" t="e">
        <f>OECD!CQ83</f>
        <v>#DIV/0!</v>
      </c>
      <c r="G89" s="273" t="e">
        <f>OECD!CR83</f>
        <v>#DIV/0!</v>
      </c>
      <c r="I89" s="272" t="e">
        <f>Final!AG88/10</f>
        <v>#DIV/0!</v>
      </c>
      <c r="J89" s="272" t="e">
        <f>Final!AK88/10</f>
        <v>#DIV/0!</v>
      </c>
      <c r="K89" s="273" t="e">
        <f>Final!AL88</f>
        <v>#DIV/0!</v>
      </c>
      <c r="L89" s="273" t="e">
        <f>Final!AM88</f>
        <v>#DIV/0!</v>
      </c>
      <c r="M89" s="272" t="e">
        <f>Final!AG188/10</f>
        <v>#DIV/0!</v>
      </c>
      <c r="N89" s="272" t="e">
        <f>Final!AK188/10</f>
        <v>#DIV/0!</v>
      </c>
      <c r="O89" s="273" t="e">
        <f>Final!AL188</f>
        <v>#DIV/0!</v>
      </c>
      <c r="P89" s="273" t="e">
        <f>Final!AM188</f>
        <v>#DIV/0!</v>
      </c>
      <c r="Q89" s="273" t="e">
        <f>Final!Y88</f>
        <v>#DIV/0!</v>
      </c>
      <c r="R89" s="273" t="e">
        <f>Final!Z88</f>
        <v>#DIV/0!</v>
      </c>
      <c r="S89" s="273" t="e">
        <f>Final!AA88</f>
        <v>#DIV/0!</v>
      </c>
      <c r="T89" s="273" t="e">
        <f>Final!AB88</f>
        <v>#DIV/0!</v>
      </c>
      <c r="U89" s="273" t="e">
        <f>Final!Y188</f>
        <v>#DIV/0!</v>
      </c>
      <c r="V89" s="273" t="e">
        <f>Final!Z188</f>
        <v>#DIV/0!</v>
      </c>
      <c r="W89" s="273" t="e">
        <f>Final!AA188</f>
        <v>#DIV/0!</v>
      </c>
      <c r="X89" s="273" t="e">
        <f>Final!AB188</f>
        <v>#DIV/0!</v>
      </c>
    </row>
    <row r="90" spans="1:24">
      <c r="A90" s="265">
        <v>2029</v>
      </c>
      <c r="B90" s="272" t="e">
        <f>OECD!AB84</f>
        <v>#DIV/0!</v>
      </c>
      <c r="C90" s="272" t="e">
        <f>OECD!DS84</f>
        <v>#DIV/0!</v>
      </c>
      <c r="D90" s="273" t="e">
        <f>OECD!DX84</f>
        <v>#DIV/0!</v>
      </c>
      <c r="E90" s="273" t="e">
        <f>OECD!DY84</f>
        <v>#DIV/0!</v>
      </c>
      <c r="F90" s="273" t="e">
        <f>OECD!CQ84</f>
        <v>#DIV/0!</v>
      </c>
      <c r="G90" s="273" t="e">
        <f>OECD!CR84</f>
        <v>#DIV/0!</v>
      </c>
      <c r="I90" s="272" t="e">
        <f>Final!AG89/10</f>
        <v>#DIV/0!</v>
      </c>
      <c r="J90" s="272" t="e">
        <f>Final!AK89/10</f>
        <v>#DIV/0!</v>
      </c>
      <c r="K90" s="273" t="e">
        <f>Final!AL89</f>
        <v>#DIV/0!</v>
      </c>
      <c r="L90" s="273" t="e">
        <f>Final!AM89</f>
        <v>#DIV/0!</v>
      </c>
      <c r="M90" s="272" t="e">
        <f>Final!AG189/10</f>
        <v>#DIV/0!</v>
      </c>
      <c r="N90" s="272" t="e">
        <f>Final!AK189/10</f>
        <v>#DIV/0!</v>
      </c>
      <c r="O90" s="273" t="e">
        <f>Final!AL189</f>
        <v>#DIV/0!</v>
      </c>
      <c r="P90" s="273" t="e">
        <f>Final!AM189</f>
        <v>#DIV/0!</v>
      </c>
      <c r="Q90" s="273" t="e">
        <f>Final!Y89</f>
        <v>#DIV/0!</v>
      </c>
      <c r="R90" s="273" t="e">
        <f>Final!Z89</f>
        <v>#DIV/0!</v>
      </c>
      <c r="S90" s="273" t="e">
        <f>Final!AA89</f>
        <v>#DIV/0!</v>
      </c>
      <c r="T90" s="273" t="e">
        <f>Final!AB89</f>
        <v>#DIV/0!</v>
      </c>
      <c r="U90" s="273" t="e">
        <f>Final!Y189</f>
        <v>#DIV/0!</v>
      </c>
      <c r="V90" s="273" t="e">
        <f>Final!Z189</f>
        <v>#DIV/0!</v>
      </c>
      <c r="W90" s="273" t="e">
        <f>Final!AA189</f>
        <v>#DIV/0!</v>
      </c>
      <c r="X90" s="273" t="e">
        <f>Final!AB189</f>
        <v>#DIV/0!</v>
      </c>
    </row>
    <row r="91" spans="1:24">
      <c r="A91" s="265">
        <v>2030</v>
      </c>
      <c r="B91" s="272" t="e">
        <f>OECD!AB85</f>
        <v>#DIV/0!</v>
      </c>
      <c r="C91" s="272" t="e">
        <f>OECD!DS85</f>
        <v>#DIV/0!</v>
      </c>
      <c r="D91" s="273" t="e">
        <f>OECD!DX85</f>
        <v>#DIV/0!</v>
      </c>
      <c r="E91" s="273" t="e">
        <f>OECD!DY85</f>
        <v>#DIV/0!</v>
      </c>
      <c r="F91" s="273" t="e">
        <f>OECD!CQ85</f>
        <v>#DIV/0!</v>
      </c>
      <c r="G91" s="273" t="e">
        <f>OECD!CR85</f>
        <v>#DIV/0!</v>
      </c>
      <c r="I91" s="272" t="e">
        <f>Final!AG90/10</f>
        <v>#DIV/0!</v>
      </c>
      <c r="J91" s="272" t="e">
        <f>Final!AK90/10</f>
        <v>#DIV/0!</v>
      </c>
      <c r="K91" s="273" t="e">
        <f>Final!AL90</f>
        <v>#DIV/0!</v>
      </c>
      <c r="L91" s="273" t="e">
        <f>Final!AM90</f>
        <v>#DIV/0!</v>
      </c>
      <c r="M91" s="272" t="e">
        <f>Final!AG190/10</f>
        <v>#DIV/0!</v>
      </c>
      <c r="N91" s="272" t="e">
        <f>Final!AK190/10</f>
        <v>#DIV/0!</v>
      </c>
      <c r="O91" s="273" t="e">
        <f>Final!AL190</f>
        <v>#DIV/0!</v>
      </c>
      <c r="P91" s="273" t="e">
        <f>Final!AM190</f>
        <v>#DIV/0!</v>
      </c>
      <c r="Q91" s="273" t="e">
        <f>Final!Y90</f>
        <v>#DIV/0!</v>
      </c>
      <c r="R91" s="273" t="e">
        <f>Final!Z90</f>
        <v>#DIV/0!</v>
      </c>
      <c r="S91" s="273" t="e">
        <f>Final!AA90</f>
        <v>#DIV/0!</v>
      </c>
      <c r="T91" s="273" t="e">
        <f>Final!AB90</f>
        <v>#DIV/0!</v>
      </c>
      <c r="U91" s="273" t="e">
        <f>Final!Y190</f>
        <v>#DIV/0!</v>
      </c>
      <c r="V91" s="273" t="e">
        <f>Final!Z190</f>
        <v>#DIV/0!</v>
      </c>
      <c r="W91" s="273" t="e">
        <f>Final!AA190</f>
        <v>#DIV/0!</v>
      </c>
      <c r="X91" s="273" t="e">
        <f>Final!AB190</f>
        <v>#DIV/0!</v>
      </c>
    </row>
  </sheetData>
  <phoneticPr fontId="115" type="noConversion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/>
  <sheetData/>
  <phoneticPr fontId="115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Preface</vt:lpstr>
      <vt:lpstr>Data</vt:lpstr>
      <vt:lpstr>OECD</vt:lpstr>
      <vt:lpstr>AgeEffic</vt:lpstr>
      <vt:lpstr>AgePrice</vt:lpstr>
      <vt:lpstr>Wealth</vt:lpstr>
      <vt:lpstr>Final</vt:lpstr>
      <vt:lpstr>Results</vt:lpstr>
      <vt:lpstr>Comments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2015-07-06T13:59:24Z</dcterms:modified>
</cp:coreProperties>
</file>